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34e4d14bf72eb9c/Dokumenty/Bakalářská práce/"/>
    </mc:Choice>
  </mc:AlternateContent>
  <xr:revisionPtr revIDLastSave="93" documentId="8_{C5ED1018-E2A5-794B-8EC0-973CA4168A49}" xr6:coauthVersionLast="47" xr6:coauthVersionMax="47" xr10:uidLastSave="{0A517DD9-FC3B-114B-BEE0-60F186B103D3}"/>
  <bookViews>
    <workbookView xWindow="0" yWindow="500" windowWidth="28800" windowHeight="16320" tabRatio="921" xr2:uid="{686693F7-E28E-44DE-9422-24D54590371C}"/>
  </bookViews>
  <sheets>
    <sheet name="Menu" sheetId="9" r:id="rId1"/>
    <sheet name="Dopředný pohyb pístu" sheetId="10" r:id="rId2"/>
    <sheet name="Zpětný pohyb pístu" sheetId="15" r:id="rId3"/>
    <sheet name="Rozjezd" sheetId="18" r:id="rId4"/>
    <sheet name="Spotřeba" sheetId="17" r:id="rId5"/>
    <sheet name="graf síly válce" sheetId="14" r:id="rId6"/>
    <sheet name="graf dráhy" sheetId="11" r:id="rId7"/>
    <sheet name="graf rychlosti" sheetId="12" r:id="rId8"/>
    <sheet name="graf zrychlení" sheetId="13" r:id="rId9"/>
    <sheet name="Odporová síla" sheetId="16" r:id="rId10"/>
    <sheet name="10 3 5" sheetId="22" r:id="rId11"/>
    <sheet name="experiment" sheetId="23" r:id="rId1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6" l="1"/>
  <c r="G11" i="16" s="1"/>
  <c r="H11" i="16" s="1"/>
  <c r="G10" i="16"/>
  <c r="H10" i="16" s="1"/>
  <c r="F10" i="16"/>
  <c r="F9" i="16"/>
  <c r="G9" i="16" s="1"/>
  <c r="H9" i="16" s="1"/>
  <c r="G8" i="16"/>
  <c r="H8" i="16" s="1"/>
  <c r="F8" i="16"/>
  <c r="F7" i="16"/>
  <c r="G7" i="16" s="1"/>
  <c r="H7" i="16" s="1"/>
  <c r="G6" i="16"/>
  <c r="H6" i="16" s="1"/>
  <c r="H13" i="16" s="1"/>
  <c r="F6" i="16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8" i="17"/>
  <c r="G6" i="17"/>
  <c r="G7" i="17"/>
  <c r="G8" i="17"/>
  <c r="G9" i="17"/>
  <c r="G10" i="17"/>
  <c r="G11" i="17"/>
  <c r="G12" i="17"/>
  <c r="G13" i="17"/>
  <c r="G14" i="17"/>
  <c r="G15" i="17"/>
  <c r="G16" i="17"/>
  <c r="G17" i="17"/>
  <c r="G18" i="17"/>
  <c r="G19" i="17"/>
  <c r="G20" i="17"/>
  <c r="G21" i="17"/>
  <c r="G22" i="17"/>
  <c r="G23" i="17"/>
  <c r="G24" i="17"/>
  <c r="G5" i="17"/>
  <c r="D8" i="17"/>
  <c r="C234" i="10"/>
  <c r="C1502" i="18"/>
  <c r="C1501" i="18"/>
  <c r="C1500" i="18"/>
  <c r="C1499" i="18"/>
  <c r="C1498" i="18"/>
  <c r="C1497" i="18"/>
  <c r="C1496" i="18"/>
  <c r="C1495" i="18"/>
  <c r="C1494" i="18"/>
  <c r="C1493" i="18"/>
  <c r="C1492" i="18"/>
  <c r="C1491" i="18"/>
  <c r="C1490" i="18"/>
  <c r="C1489" i="18"/>
  <c r="C1488" i="18"/>
  <c r="C1487" i="18"/>
  <c r="C1486" i="18"/>
  <c r="C1485" i="18"/>
  <c r="C1484" i="18"/>
  <c r="C1483" i="18"/>
  <c r="C1482" i="18"/>
  <c r="C1481" i="18"/>
  <c r="C1480" i="18"/>
  <c r="C1479" i="18"/>
  <c r="C1478" i="18"/>
  <c r="C1477" i="18"/>
  <c r="C1476" i="18"/>
  <c r="C1475" i="18"/>
  <c r="C1474" i="18"/>
  <c r="C1473" i="18"/>
  <c r="C1472" i="18"/>
  <c r="C1471" i="18"/>
  <c r="C1470" i="18"/>
  <c r="C1469" i="18"/>
  <c r="C1468" i="18"/>
  <c r="C1467" i="18"/>
  <c r="C1466" i="18"/>
  <c r="C1465" i="18"/>
  <c r="C1464" i="18"/>
  <c r="C1463" i="18"/>
  <c r="C1462" i="18"/>
  <c r="C1461" i="18"/>
  <c r="C1460" i="18"/>
  <c r="C1459" i="18"/>
  <c r="C1458" i="18"/>
  <c r="C1457" i="18"/>
  <c r="C1456" i="18"/>
  <c r="C1455" i="18"/>
  <c r="C1454" i="18"/>
  <c r="C1453" i="18"/>
  <c r="C1452" i="18"/>
  <c r="C1451" i="18"/>
  <c r="C1450" i="18"/>
  <c r="C1449" i="18"/>
  <c r="C1448" i="18"/>
  <c r="C1447" i="18"/>
  <c r="C1446" i="18"/>
  <c r="C1445" i="18"/>
  <c r="C1444" i="18"/>
  <c r="C1443" i="18"/>
  <c r="C1442" i="18"/>
  <c r="C1441" i="18"/>
  <c r="C1440" i="18"/>
  <c r="C1439" i="18"/>
  <c r="C1438" i="18"/>
  <c r="C1437" i="18"/>
  <c r="C1436" i="18"/>
  <c r="C1435" i="18"/>
  <c r="C1434" i="18"/>
  <c r="C1433" i="18"/>
  <c r="C1432" i="18"/>
  <c r="C1431" i="18"/>
  <c r="C1430" i="18"/>
  <c r="C1429" i="18"/>
  <c r="C1428" i="18"/>
  <c r="C1427" i="18"/>
  <c r="C1426" i="18"/>
  <c r="C1425" i="18"/>
  <c r="C1424" i="18"/>
  <c r="C1423" i="18"/>
  <c r="C1422" i="18"/>
  <c r="C1421" i="18"/>
  <c r="C1420" i="18"/>
  <c r="C1419" i="18"/>
  <c r="C1418" i="18"/>
  <c r="C1417" i="18"/>
  <c r="C1416" i="18"/>
  <c r="C1415" i="18"/>
  <c r="C1414" i="18"/>
  <c r="C1413" i="18"/>
  <c r="C1412" i="18"/>
  <c r="C1411" i="18"/>
  <c r="C1410" i="18"/>
  <c r="C1409" i="18"/>
  <c r="C1408" i="18"/>
  <c r="C1407" i="18"/>
  <c r="C1406" i="18"/>
  <c r="C1405" i="18"/>
  <c r="C1404" i="18"/>
  <c r="C1403" i="18"/>
  <c r="C1402" i="18"/>
  <c r="C1401" i="18"/>
  <c r="C1400" i="18"/>
  <c r="C1399" i="18"/>
  <c r="C1398" i="18"/>
  <c r="C1397" i="18"/>
  <c r="C1396" i="18"/>
  <c r="C1395" i="18"/>
  <c r="C1394" i="18"/>
  <c r="C1393" i="18"/>
  <c r="C1392" i="18"/>
  <c r="C1391" i="18"/>
  <c r="C1390" i="18"/>
  <c r="C1389" i="18"/>
  <c r="C1388" i="18"/>
  <c r="C1387" i="18"/>
  <c r="C1386" i="18"/>
  <c r="C1385" i="18"/>
  <c r="C1384" i="18"/>
  <c r="C1383" i="18"/>
  <c r="C1382" i="18"/>
  <c r="C1381" i="18"/>
  <c r="C1380" i="18"/>
  <c r="C1379" i="18"/>
  <c r="C1378" i="18"/>
  <c r="C1377" i="18"/>
  <c r="C1376" i="18"/>
  <c r="C1375" i="18"/>
  <c r="C1374" i="18"/>
  <c r="C1373" i="18"/>
  <c r="C1372" i="18"/>
  <c r="C1371" i="18"/>
  <c r="C1370" i="18"/>
  <c r="C1369" i="18"/>
  <c r="C1368" i="18"/>
  <c r="C1367" i="18"/>
  <c r="C1366" i="18"/>
  <c r="C1365" i="18"/>
  <c r="C1364" i="18"/>
  <c r="C1363" i="18"/>
  <c r="C1362" i="18"/>
  <c r="C1361" i="18"/>
  <c r="C1360" i="18"/>
  <c r="C1359" i="18"/>
  <c r="C1358" i="18"/>
  <c r="C1357" i="18"/>
  <c r="C1356" i="18"/>
  <c r="C1355" i="18"/>
  <c r="C1354" i="18"/>
  <c r="C1353" i="18"/>
  <c r="C1352" i="18"/>
  <c r="C1351" i="18"/>
  <c r="C1350" i="18"/>
  <c r="C1349" i="18"/>
  <c r="C1348" i="18"/>
  <c r="C1347" i="18"/>
  <c r="C1346" i="18"/>
  <c r="C1345" i="18"/>
  <c r="C1344" i="18"/>
  <c r="C1343" i="18"/>
  <c r="C1342" i="18"/>
  <c r="C1341" i="18"/>
  <c r="C1340" i="18"/>
  <c r="C1339" i="18"/>
  <c r="C1338" i="18"/>
  <c r="C1337" i="18"/>
  <c r="C1336" i="18"/>
  <c r="C1335" i="18"/>
  <c r="C1334" i="18"/>
  <c r="C1333" i="18"/>
  <c r="C1332" i="18"/>
  <c r="C1331" i="18"/>
  <c r="C1330" i="18"/>
  <c r="C1329" i="18"/>
  <c r="C1328" i="18"/>
  <c r="C1327" i="18"/>
  <c r="C1326" i="18"/>
  <c r="C1325" i="18"/>
  <c r="C1324" i="18"/>
  <c r="C1323" i="18"/>
  <c r="C1322" i="18"/>
  <c r="C1321" i="18"/>
  <c r="C1320" i="18"/>
  <c r="C1319" i="18"/>
  <c r="C1318" i="18"/>
  <c r="C1317" i="18"/>
  <c r="C1316" i="18"/>
  <c r="C1315" i="18"/>
  <c r="C1314" i="18"/>
  <c r="C1313" i="18"/>
  <c r="C1312" i="18"/>
  <c r="C1311" i="18"/>
  <c r="C1310" i="18"/>
  <c r="C1309" i="18"/>
  <c r="C1308" i="18"/>
  <c r="C1307" i="18"/>
  <c r="C1306" i="18"/>
  <c r="C1305" i="18"/>
  <c r="C1304" i="18"/>
  <c r="C1303" i="18"/>
  <c r="C1302" i="18"/>
  <c r="C1301" i="18"/>
  <c r="C1300" i="18"/>
  <c r="C1299" i="18"/>
  <c r="C1298" i="18"/>
  <c r="C1297" i="18"/>
  <c r="C1296" i="18"/>
  <c r="C1295" i="18"/>
  <c r="C1294" i="18"/>
  <c r="C1293" i="18"/>
  <c r="C1292" i="18"/>
  <c r="C1291" i="18"/>
  <c r="C1290" i="18"/>
  <c r="C1289" i="18"/>
  <c r="C1288" i="18"/>
  <c r="C1287" i="18"/>
  <c r="C1286" i="18"/>
  <c r="C1285" i="18"/>
  <c r="C1284" i="18"/>
  <c r="C1283" i="18"/>
  <c r="C1282" i="18"/>
  <c r="C1281" i="18"/>
  <c r="C1280" i="18"/>
  <c r="C1279" i="18"/>
  <c r="C1278" i="18"/>
  <c r="C1277" i="18"/>
  <c r="C1276" i="18"/>
  <c r="C1275" i="18"/>
  <c r="C1274" i="18"/>
  <c r="C1273" i="18"/>
  <c r="C1272" i="18"/>
  <c r="C1271" i="18"/>
  <c r="C1270" i="18"/>
  <c r="C1269" i="18"/>
  <c r="C1268" i="18"/>
  <c r="C1267" i="18"/>
  <c r="C1266" i="18"/>
  <c r="C1265" i="18"/>
  <c r="C1264" i="18"/>
  <c r="C1263" i="18"/>
  <c r="C1262" i="18"/>
  <c r="C1261" i="18"/>
  <c r="C1260" i="18"/>
  <c r="C1259" i="18"/>
  <c r="C1258" i="18"/>
  <c r="C1257" i="18"/>
  <c r="C1256" i="18"/>
  <c r="C1255" i="18"/>
  <c r="C1254" i="18"/>
  <c r="C1253" i="18"/>
  <c r="C1252" i="18"/>
  <c r="C1251" i="18"/>
  <c r="C1250" i="18"/>
  <c r="C1249" i="18"/>
  <c r="C1248" i="18"/>
  <c r="C1247" i="18"/>
  <c r="C1246" i="18"/>
  <c r="C1245" i="18"/>
  <c r="C1244" i="18"/>
  <c r="C1243" i="18"/>
  <c r="C1242" i="18"/>
  <c r="C1241" i="18"/>
  <c r="C1240" i="18"/>
  <c r="C1239" i="18"/>
  <c r="C1238" i="18"/>
  <c r="C1237" i="18"/>
  <c r="C1236" i="18"/>
  <c r="C1235" i="18"/>
  <c r="C1234" i="18"/>
  <c r="C1233" i="18"/>
  <c r="C1232" i="18"/>
  <c r="C1231" i="18"/>
  <c r="C1230" i="18"/>
  <c r="C1229" i="18"/>
  <c r="C1228" i="18"/>
  <c r="C1227" i="18"/>
  <c r="C1226" i="18"/>
  <c r="C1225" i="18"/>
  <c r="C1224" i="18"/>
  <c r="C1223" i="18"/>
  <c r="C1222" i="18"/>
  <c r="C1221" i="18"/>
  <c r="C1220" i="18"/>
  <c r="C1219" i="18"/>
  <c r="C1218" i="18"/>
  <c r="C1217" i="18"/>
  <c r="C1216" i="18"/>
  <c r="C1215" i="18"/>
  <c r="C1214" i="18"/>
  <c r="C1213" i="18"/>
  <c r="C1212" i="18"/>
  <c r="C1211" i="18"/>
  <c r="C1210" i="18"/>
  <c r="C1209" i="18"/>
  <c r="C1208" i="18"/>
  <c r="C1207" i="18"/>
  <c r="C1206" i="18"/>
  <c r="C1205" i="18"/>
  <c r="C1204" i="18"/>
  <c r="C1203" i="18"/>
  <c r="C1202" i="18"/>
  <c r="C1201" i="18"/>
  <c r="C1200" i="18"/>
  <c r="C1199" i="18"/>
  <c r="C1198" i="18"/>
  <c r="C1197" i="18"/>
  <c r="C1196" i="18"/>
  <c r="C1195" i="18"/>
  <c r="C1194" i="18"/>
  <c r="C1193" i="18"/>
  <c r="C1192" i="18"/>
  <c r="C1191" i="18"/>
  <c r="C1190" i="18"/>
  <c r="C1189" i="18"/>
  <c r="C1188" i="18"/>
  <c r="C1187" i="18"/>
  <c r="C1186" i="18"/>
  <c r="C1185" i="18"/>
  <c r="C1184" i="18"/>
  <c r="C1183" i="18"/>
  <c r="C1182" i="18"/>
  <c r="C1181" i="18"/>
  <c r="C1180" i="18"/>
  <c r="C1179" i="18"/>
  <c r="C1178" i="18"/>
  <c r="C1177" i="18"/>
  <c r="C1176" i="18"/>
  <c r="C1175" i="18"/>
  <c r="C1174" i="18"/>
  <c r="C1173" i="18"/>
  <c r="C1172" i="18"/>
  <c r="C1171" i="18"/>
  <c r="C1170" i="18"/>
  <c r="C1169" i="18"/>
  <c r="C1168" i="18"/>
  <c r="C1167" i="18"/>
  <c r="C1166" i="18"/>
  <c r="C1165" i="18"/>
  <c r="C1164" i="18"/>
  <c r="C1163" i="18"/>
  <c r="C1162" i="18"/>
  <c r="C1161" i="18"/>
  <c r="C1160" i="18"/>
  <c r="C1159" i="18"/>
  <c r="C1158" i="18"/>
  <c r="C1157" i="18"/>
  <c r="C1156" i="18"/>
  <c r="C1155" i="18"/>
  <c r="C1154" i="18"/>
  <c r="C1153" i="18"/>
  <c r="C1152" i="18"/>
  <c r="C1151" i="18"/>
  <c r="C1150" i="18"/>
  <c r="C1149" i="18"/>
  <c r="C1148" i="18"/>
  <c r="C1147" i="18"/>
  <c r="C1146" i="18"/>
  <c r="C1145" i="18"/>
  <c r="C1144" i="18"/>
  <c r="C1143" i="18"/>
  <c r="C1142" i="18"/>
  <c r="C1141" i="18"/>
  <c r="C1140" i="18"/>
  <c r="C1139" i="18"/>
  <c r="C1138" i="18"/>
  <c r="C1137" i="18"/>
  <c r="C1136" i="18"/>
  <c r="C1135" i="18"/>
  <c r="C1134" i="18"/>
  <c r="C1133" i="18"/>
  <c r="C1132" i="18"/>
  <c r="C1131" i="18"/>
  <c r="C1130" i="18"/>
  <c r="C1129" i="18"/>
  <c r="C1128" i="18"/>
  <c r="C1127" i="18"/>
  <c r="C1126" i="18"/>
  <c r="C1125" i="18"/>
  <c r="C1124" i="18"/>
  <c r="C1123" i="18"/>
  <c r="C1122" i="18"/>
  <c r="C1121" i="18"/>
  <c r="C1120" i="18"/>
  <c r="C1119" i="18"/>
  <c r="C1118" i="18"/>
  <c r="C1117" i="18"/>
  <c r="C1116" i="18"/>
  <c r="C1115" i="18"/>
  <c r="C1114" i="18"/>
  <c r="C1113" i="18"/>
  <c r="C1112" i="18"/>
  <c r="C1111" i="18"/>
  <c r="C1110" i="18"/>
  <c r="C1109" i="18"/>
  <c r="C1108" i="18"/>
  <c r="C1107" i="18"/>
  <c r="C1106" i="18"/>
  <c r="C1105" i="18"/>
  <c r="C1104" i="18"/>
  <c r="C1103" i="18"/>
  <c r="C1102" i="18"/>
  <c r="C1101" i="18"/>
  <c r="C1100" i="18"/>
  <c r="C1099" i="18"/>
  <c r="C1098" i="18"/>
  <c r="C1097" i="18"/>
  <c r="C1096" i="18"/>
  <c r="C1095" i="18"/>
  <c r="C1094" i="18"/>
  <c r="C1093" i="18"/>
  <c r="C1092" i="18"/>
  <c r="C1091" i="18"/>
  <c r="C1090" i="18"/>
  <c r="C1089" i="18"/>
  <c r="C1088" i="18"/>
  <c r="C1087" i="18"/>
  <c r="C1086" i="18"/>
  <c r="C1085" i="18"/>
  <c r="C1084" i="18"/>
  <c r="C1083" i="18"/>
  <c r="C1082" i="18"/>
  <c r="C1081" i="18"/>
  <c r="C1080" i="18"/>
  <c r="C1079" i="18"/>
  <c r="C1078" i="18"/>
  <c r="C1077" i="18"/>
  <c r="C1076" i="18"/>
  <c r="C1075" i="18"/>
  <c r="C1074" i="18"/>
  <c r="C1073" i="18"/>
  <c r="C1072" i="18"/>
  <c r="C1071" i="18"/>
  <c r="C1070" i="18"/>
  <c r="C1069" i="18"/>
  <c r="C1068" i="18"/>
  <c r="C1067" i="18"/>
  <c r="C1066" i="18"/>
  <c r="C1065" i="18"/>
  <c r="C1064" i="18"/>
  <c r="C1063" i="18"/>
  <c r="C1062" i="18"/>
  <c r="C1061" i="18"/>
  <c r="C1060" i="18"/>
  <c r="C1059" i="18"/>
  <c r="C1058" i="18"/>
  <c r="C1057" i="18"/>
  <c r="C1056" i="18"/>
  <c r="C1055" i="18"/>
  <c r="C1054" i="18"/>
  <c r="C1053" i="18"/>
  <c r="C1052" i="18"/>
  <c r="C1051" i="18"/>
  <c r="C1050" i="18"/>
  <c r="C1049" i="18"/>
  <c r="C1048" i="18"/>
  <c r="C1047" i="18"/>
  <c r="C1046" i="18"/>
  <c r="C1045" i="18"/>
  <c r="C1044" i="18"/>
  <c r="C1043" i="18"/>
  <c r="C1042" i="18"/>
  <c r="C1041" i="18"/>
  <c r="C1040" i="18"/>
  <c r="C1039" i="18"/>
  <c r="C1038" i="18"/>
  <c r="C1037" i="18"/>
  <c r="C1036" i="18"/>
  <c r="C1035" i="18"/>
  <c r="C1034" i="18"/>
  <c r="C1033" i="18"/>
  <c r="C1032" i="18"/>
  <c r="C1031" i="18"/>
  <c r="C1030" i="18"/>
  <c r="C1029" i="18"/>
  <c r="C1028" i="18"/>
  <c r="C1027" i="18"/>
  <c r="C1026" i="18"/>
  <c r="C1025" i="18"/>
  <c r="C1024" i="18"/>
  <c r="C1023" i="18"/>
  <c r="C1022" i="18"/>
  <c r="C1021" i="18"/>
  <c r="C1020" i="18"/>
  <c r="C1019" i="18"/>
  <c r="C1018" i="18"/>
  <c r="C1017" i="18"/>
  <c r="C1016" i="18"/>
  <c r="C1015" i="18"/>
  <c r="C1014" i="18"/>
  <c r="C1013" i="18"/>
  <c r="C1012" i="18"/>
  <c r="C1011" i="18"/>
  <c r="C1010" i="18"/>
  <c r="C1009" i="18"/>
  <c r="C1008" i="18"/>
  <c r="C1007" i="18"/>
  <c r="C1006" i="18"/>
  <c r="C1005" i="18"/>
  <c r="C1004" i="18"/>
  <c r="C1003" i="18"/>
  <c r="C1002" i="18"/>
  <c r="C1001" i="18"/>
  <c r="C1000" i="18"/>
  <c r="C999" i="18"/>
  <c r="C998" i="18"/>
  <c r="C997" i="18"/>
  <c r="C996" i="18"/>
  <c r="C995" i="18"/>
  <c r="C994" i="18"/>
  <c r="C993" i="18"/>
  <c r="C992" i="18"/>
  <c r="C991" i="18"/>
  <c r="C990" i="18"/>
  <c r="C989" i="18"/>
  <c r="C988" i="18"/>
  <c r="C987" i="18"/>
  <c r="C986" i="18"/>
  <c r="C985" i="18"/>
  <c r="C984" i="18"/>
  <c r="C983" i="18"/>
  <c r="C982" i="18"/>
  <c r="C981" i="18"/>
  <c r="C980" i="18"/>
  <c r="C979" i="18"/>
  <c r="C978" i="18"/>
  <c r="C977" i="18"/>
  <c r="C976" i="18"/>
  <c r="C975" i="18"/>
  <c r="C974" i="18"/>
  <c r="C973" i="18"/>
  <c r="C972" i="18"/>
  <c r="C971" i="18"/>
  <c r="C970" i="18"/>
  <c r="C969" i="18"/>
  <c r="C968" i="18"/>
  <c r="C967" i="18"/>
  <c r="C966" i="18"/>
  <c r="C965" i="18"/>
  <c r="C964" i="18"/>
  <c r="C963" i="18"/>
  <c r="C962" i="18"/>
  <c r="C961" i="18"/>
  <c r="C960" i="18"/>
  <c r="C959" i="18"/>
  <c r="C958" i="18"/>
  <c r="C957" i="18"/>
  <c r="C956" i="18"/>
  <c r="C955" i="18"/>
  <c r="C954" i="18"/>
  <c r="C953" i="18"/>
  <c r="C952" i="18"/>
  <c r="C951" i="18"/>
  <c r="C950" i="18"/>
  <c r="C949" i="18"/>
  <c r="C948" i="18"/>
  <c r="C947" i="18"/>
  <c r="C946" i="18"/>
  <c r="C945" i="18"/>
  <c r="C944" i="18"/>
  <c r="C943" i="18"/>
  <c r="C942" i="18"/>
  <c r="C941" i="18"/>
  <c r="C940" i="18"/>
  <c r="C939" i="18"/>
  <c r="C938" i="18"/>
  <c r="C937" i="18"/>
  <c r="C936" i="18"/>
  <c r="C935" i="18"/>
  <c r="C934" i="18"/>
  <c r="C933" i="18"/>
  <c r="C932" i="18"/>
  <c r="C931" i="18"/>
  <c r="C930" i="18"/>
  <c r="C929" i="18"/>
  <c r="C928" i="18"/>
  <c r="C927" i="18"/>
  <c r="C926" i="18"/>
  <c r="C925" i="18"/>
  <c r="C924" i="18"/>
  <c r="C923" i="18"/>
  <c r="C922" i="18"/>
  <c r="C921" i="18"/>
  <c r="C920" i="18"/>
  <c r="C919" i="18"/>
  <c r="C918" i="18"/>
  <c r="C917" i="18"/>
  <c r="C916" i="18"/>
  <c r="C915" i="18"/>
  <c r="C914" i="18"/>
  <c r="C913" i="18"/>
  <c r="C912" i="18"/>
  <c r="C911" i="18"/>
  <c r="C910" i="18"/>
  <c r="C909" i="18"/>
  <c r="C908" i="18"/>
  <c r="C907" i="18"/>
  <c r="C906" i="18"/>
  <c r="C905" i="18"/>
  <c r="C904" i="18"/>
  <c r="C903" i="18"/>
  <c r="C902" i="18"/>
  <c r="C901" i="18"/>
  <c r="C900" i="18"/>
  <c r="C899" i="18"/>
  <c r="C898" i="18"/>
  <c r="C897" i="18"/>
  <c r="C896" i="18"/>
  <c r="C895" i="18"/>
  <c r="C894" i="18"/>
  <c r="C893" i="18"/>
  <c r="C892" i="18"/>
  <c r="C891" i="18"/>
  <c r="C890" i="18"/>
  <c r="C889" i="18"/>
  <c r="C888" i="18"/>
  <c r="C887" i="18"/>
  <c r="C886" i="18"/>
  <c r="C885" i="18"/>
  <c r="C884" i="18"/>
  <c r="C883" i="18"/>
  <c r="C882" i="18"/>
  <c r="C881" i="18"/>
  <c r="C880" i="18"/>
  <c r="C879" i="18"/>
  <c r="C878" i="18"/>
  <c r="C877" i="18"/>
  <c r="C876" i="18"/>
  <c r="C875" i="18"/>
  <c r="C874" i="18"/>
  <c r="C873" i="18"/>
  <c r="C872" i="18"/>
  <c r="C871" i="18"/>
  <c r="C870" i="18"/>
  <c r="C869" i="18"/>
  <c r="C868" i="18"/>
  <c r="C867" i="18"/>
  <c r="C866" i="18"/>
  <c r="C865" i="18"/>
  <c r="C864" i="18"/>
  <c r="C863" i="18"/>
  <c r="C862" i="18"/>
  <c r="C861" i="18"/>
  <c r="C860" i="18"/>
  <c r="C859" i="18"/>
  <c r="C858" i="18"/>
  <c r="C857" i="18"/>
  <c r="C856" i="18"/>
  <c r="C855" i="18"/>
  <c r="C854" i="18"/>
  <c r="C853" i="18"/>
  <c r="C852" i="18"/>
  <c r="C851" i="18"/>
  <c r="C850" i="18"/>
  <c r="C849" i="18"/>
  <c r="C848" i="18"/>
  <c r="C847" i="18"/>
  <c r="C846" i="18"/>
  <c r="C845" i="18"/>
  <c r="C844" i="18"/>
  <c r="C843" i="18"/>
  <c r="C842" i="18"/>
  <c r="C841" i="18"/>
  <c r="C840" i="18"/>
  <c r="C839" i="18"/>
  <c r="C838" i="18"/>
  <c r="C837" i="18"/>
  <c r="C836" i="18"/>
  <c r="C835" i="18"/>
  <c r="C834" i="18"/>
  <c r="C833" i="18"/>
  <c r="C832" i="18"/>
  <c r="C831" i="18"/>
  <c r="C830" i="18"/>
  <c r="C829" i="18"/>
  <c r="C828" i="18"/>
  <c r="C827" i="18"/>
  <c r="C826" i="18"/>
  <c r="C825" i="18"/>
  <c r="C824" i="18"/>
  <c r="C823" i="18"/>
  <c r="C822" i="18"/>
  <c r="C821" i="18"/>
  <c r="C820" i="18"/>
  <c r="C819" i="18"/>
  <c r="C818" i="18"/>
  <c r="C817" i="18"/>
  <c r="C816" i="18"/>
  <c r="C815" i="18"/>
  <c r="C814" i="18"/>
  <c r="C813" i="18"/>
  <c r="C812" i="18"/>
  <c r="C811" i="18"/>
  <c r="C810" i="18"/>
  <c r="C809" i="18"/>
  <c r="C808" i="18"/>
  <c r="C807" i="18"/>
  <c r="C806" i="18"/>
  <c r="C805" i="18"/>
  <c r="C804" i="18"/>
  <c r="C803" i="18"/>
  <c r="C802" i="18"/>
  <c r="C801" i="18"/>
  <c r="C800" i="18"/>
  <c r="C799" i="18"/>
  <c r="C798" i="18"/>
  <c r="C797" i="18"/>
  <c r="C796" i="18"/>
  <c r="C795" i="18"/>
  <c r="C794" i="18"/>
  <c r="C793" i="18"/>
  <c r="C792" i="18"/>
  <c r="C791" i="18"/>
  <c r="C790" i="18"/>
  <c r="C789" i="18"/>
  <c r="C788" i="18"/>
  <c r="C787" i="18"/>
  <c r="C786" i="18"/>
  <c r="C785" i="18"/>
  <c r="C784" i="18"/>
  <c r="C783" i="18"/>
  <c r="C782" i="18"/>
  <c r="C781" i="18"/>
  <c r="C780" i="18"/>
  <c r="C779" i="18"/>
  <c r="C778" i="18"/>
  <c r="C777" i="18"/>
  <c r="C776" i="18"/>
  <c r="C775" i="18"/>
  <c r="C774" i="18"/>
  <c r="C773" i="18"/>
  <c r="C772" i="18"/>
  <c r="C771" i="18"/>
  <c r="C770" i="18"/>
  <c r="C769" i="18"/>
  <c r="C768" i="18"/>
  <c r="C767" i="18"/>
  <c r="C766" i="18"/>
  <c r="C765" i="18"/>
  <c r="C764" i="18"/>
  <c r="C763" i="18"/>
  <c r="C762" i="18"/>
  <c r="C761" i="18"/>
  <c r="C760" i="18"/>
  <c r="C759" i="18"/>
  <c r="C758" i="18"/>
  <c r="C757" i="18"/>
  <c r="C756" i="18"/>
  <c r="C755" i="18"/>
  <c r="C754" i="18"/>
  <c r="C753" i="18"/>
  <c r="C752" i="18"/>
  <c r="C751" i="18"/>
  <c r="C750" i="18"/>
  <c r="C749" i="18"/>
  <c r="C748" i="18"/>
  <c r="C747" i="18"/>
  <c r="C746" i="18"/>
  <c r="C745" i="18"/>
  <c r="C744" i="18"/>
  <c r="C743" i="18"/>
  <c r="C742" i="18"/>
  <c r="C741" i="18"/>
  <c r="C740" i="18"/>
  <c r="C739" i="18"/>
  <c r="C738" i="18"/>
  <c r="C737" i="18"/>
  <c r="C736" i="18"/>
  <c r="C735" i="18"/>
  <c r="C734" i="18"/>
  <c r="C733" i="18"/>
  <c r="C732" i="18"/>
  <c r="C731" i="18"/>
  <c r="C730" i="18"/>
  <c r="C729" i="18"/>
  <c r="C728" i="18"/>
  <c r="C727" i="18"/>
  <c r="C726" i="18"/>
  <c r="C725" i="18"/>
  <c r="C724" i="18"/>
  <c r="C723" i="18"/>
  <c r="C722" i="18"/>
  <c r="C721" i="18"/>
  <c r="C720" i="18"/>
  <c r="C719" i="18"/>
  <c r="C718" i="18"/>
  <c r="C717" i="18"/>
  <c r="C716" i="18"/>
  <c r="C715" i="18"/>
  <c r="C714" i="18"/>
  <c r="C713" i="18"/>
  <c r="C712" i="18"/>
  <c r="C711" i="18"/>
  <c r="C710" i="18"/>
  <c r="C709" i="18"/>
  <c r="C708" i="18"/>
  <c r="C707" i="18"/>
  <c r="C706" i="18"/>
  <c r="C705" i="18"/>
  <c r="C704" i="18"/>
  <c r="C703" i="18"/>
  <c r="C702" i="18"/>
  <c r="C701" i="18"/>
  <c r="C700" i="18"/>
  <c r="C699" i="18"/>
  <c r="C698" i="18"/>
  <c r="C697" i="18"/>
  <c r="C696" i="18"/>
  <c r="C695" i="18"/>
  <c r="C694" i="18"/>
  <c r="C693" i="18"/>
  <c r="C692" i="18"/>
  <c r="C691" i="18"/>
  <c r="C690" i="18"/>
  <c r="C689" i="18"/>
  <c r="C688" i="18"/>
  <c r="C687" i="18"/>
  <c r="C686" i="18"/>
  <c r="C685" i="18"/>
  <c r="C684" i="18"/>
  <c r="C683" i="18"/>
  <c r="C682" i="18"/>
  <c r="C681" i="18"/>
  <c r="C680" i="18"/>
  <c r="C679" i="18"/>
  <c r="C678" i="18"/>
  <c r="C677" i="18"/>
  <c r="C676" i="18"/>
  <c r="C675" i="18"/>
  <c r="C674" i="18"/>
  <c r="C673" i="18"/>
  <c r="C672" i="18"/>
  <c r="C671" i="18"/>
  <c r="C670" i="18"/>
  <c r="C669" i="18"/>
  <c r="C668" i="18"/>
  <c r="C667" i="18"/>
  <c r="C666" i="18"/>
  <c r="C665" i="18"/>
  <c r="C664" i="18"/>
  <c r="C663" i="18"/>
  <c r="C662" i="18"/>
  <c r="C661" i="18"/>
  <c r="C660" i="18"/>
  <c r="C659" i="18"/>
  <c r="C658" i="18"/>
  <c r="C657" i="18"/>
  <c r="C656" i="18"/>
  <c r="C655" i="18"/>
  <c r="C654" i="18"/>
  <c r="C653" i="18"/>
  <c r="C652" i="18"/>
  <c r="C651" i="18"/>
  <c r="C650" i="18"/>
  <c r="C649" i="18"/>
  <c r="C648" i="18"/>
  <c r="C647" i="18"/>
  <c r="C646" i="18"/>
  <c r="C645" i="18"/>
  <c r="C644" i="18"/>
  <c r="C643" i="18"/>
  <c r="C642" i="18"/>
  <c r="C641" i="18"/>
  <c r="C640" i="18"/>
  <c r="C639" i="18"/>
  <c r="C638" i="18"/>
  <c r="C637" i="18"/>
  <c r="C636" i="18"/>
  <c r="C635" i="18"/>
  <c r="C634" i="18"/>
  <c r="C633" i="18"/>
  <c r="C632" i="18"/>
  <c r="C631" i="18"/>
  <c r="C630" i="18"/>
  <c r="C629" i="18"/>
  <c r="C628" i="18"/>
  <c r="C627" i="18"/>
  <c r="C626" i="18"/>
  <c r="C625" i="18"/>
  <c r="C624" i="18"/>
  <c r="C623" i="18"/>
  <c r="C622" i="18"/>
  <c r="C621" i="18"/>
  <c r="C620" i="18"/>
  <c r="C619" i="18"/>
  <c r="C618" i="18"/>
  <c r="C617" i="18"/>
  <c r="C616" i="18"/>
  <c r="C615" i="18"/>
  <c r="C614" i="18"/>
  <c r="C613" i="18"/>
  <c r="C612" i="18"/>
  <c r="C611" i="18"/>
  <c r="C610" i="18"/>
  <c r="C609" i="18"/>
  <c r="C608" i="18"/>
  <c r="C607" i="18"/>
  <c r="C606" i="18"/>
  <c r="C605" i="18"/>
  <c r="C604" i="18"/>
  <c r="C603" i="18"/>
  <c r="C602" i="18"/>
  <c r="C601" i="18"/>
  <c r="C600" i="18"/>
  <c r="C599" i="18"/>
  <c r="C598" i="18"/>
  <c r="C597" i="18"/>
  <c r="C596" i="18"/>
  <c r="C595" i="18"/>
  <c r="C594" i="18"/>
  <c r="C593" i="18"/>
  <c r="C592" i="18"/>
  <c r="C591" i="18"/>
  <c r="C590" i="18"/>
  <c r="C589" i="18"/>
  <c r="C588" i="18"/>
  <c r="C587" i="18"/>
  <c r="C586" i="18"/>
  <c r="C585" i="18"/>
  <c r="C584" i="18"/>
  <c r="C583" i="18"/>
  <c r="C582" i="18"/>
  <c r="C581" i="18"/>
  <c r="C580" i="18"/>
  <c r="C579" i="18"/>
  <c r="C578" i="18"/>
  <c r="C577" i="18"/>
  <c r="C576" i="18"/>
  <c r="C575" i="18"/>
  <c r="C574" i="18"/>
  <c r="C573" i="18"/>
  <c r="C572" i="18"/>
  <c r="C571" i="18"/>
  <c r="C570" i="18"/>
  <c r="C569" i="18"/>
  <c r="C568" i="18"/>
  <c r="C567" i="18"/>
  <c r="C566" i="18"/>
  <c r="C565" i="18"/>
  <c r="C564" i="18"/>
  <c r="C563" i="18"/>
  <c r="C562" i="18"/>
  <c r="C561" i="18"/>
  <c r="C560" i="18"/>
  <c r="C559" i="18"/>
  <c r="C558" i="18"/>
  <c r="C557" i="18"/>
  <c r="C556" i="18"/>
  <c r="C555" i="18"/>
  <c r="C554" i="18"/>
  <c r="C553" i="18"/>
  <c r="C552" i="18"/>
  <c r="C551" i="18"/>
  <c r="C550" i="18"/>
  <c r="C549" i="18"/>
  <c r="C548" i="18"/>
  <c r="C547" i="18"/>
  <c r="C546" i="18"/>
  <c r="C545" i="18"/>
  <c r="C544" i="18"/>
  <c r="C543" i="18"/>
  <c r="C542" i="18"/>
  <c r="C541" i="18"/>
  <c r="C540" i="18"/>
  <c r="C539" i="18"/>
  <c r="C538" i="18"/>
  <c r="C537" i="18"/>
  <c r="C536" i="18"/>
  <c r="C535" i="18"/>
  <c r="C534" i="18"/>
  <c r="C533" i="18"/>
  <c r="C532" i="18"/>
  <c r="C531" i="18"/>
  <c r="C530" i="18"/>
  <c r="C529" i="18"/>
  <c r="C528" i="18"/>
  <c r="C527" i="18"/>
  <c r="C526" i="18"/>
  <c r="C525" i="18"/>
  <c r="C524" i="18"/>
  <c r="C523" i="18"/>
  <c r="C522" i="18"/>
  <c r="C521" i="18"/>
  <c r="C520" i="18"/>
  <c r="C519" i="18"/>
  <c r="C518" i="18"/>
  <c r="C517" i="18"/>
  <c r="C516" i="18"/>
  <c r="C515" i="18"/>
  <c r="C514" i="18"/>
  <c r="C513" i="18"/>
  <c r="C512" i="18"/>
  <c r="C511" i="18"/>
  <c r="C510" i="18"/>
  <c r="C509" i="18"/>
  <c r="C508" i="18"/>
  <c r="C507" i="18"/>
  <c r="C506" i="18"/>
  <c r="C505" i="18"/>
  <c r="C504" i="18"/>
  <c r="C503" i="18"/>
  <c r="C502" i="18"/>
  <c r="C501" i="18"/>
  <c r="C500" i="18"/>
  <c r="C499" i="18"/>
  <c r="C498" i="18"/>
  <c r="C497" i="18"/>
  <c r="C496" i="18"/>
  <c r="C495" i="18"/>
  <c r="C494" i="18"/>
  <c r="C493" i="18"/>
  <c r="C492" i="18"/>
  <c r="C491" i="18"/>
  <c r="C490" i="18"/>
  <c r="C489" i="18"/>
  <c r="C488" i="18"/>
  <c r="C487" i="18"/>
  <c r="C486" i="18"/>
  <c r="C485" i="18"/>
  <c r="C484" i="18"/>
  <c r="C483" i="18"/>
  <c r="C482" i="18"/>
  <c r="C481" i="18"/>
  <c r="C480" i="18"/>
  <c r="C479" i="18"/>
  <c r="C478" i="18"/>
  <c r="C477" i="18"/>
  <c r="C476" i="18"/>
  <c r="C475" i="18"/>
  <c r="C474" i="18"/>
  <c r="C473" i="18"/>
  <c r="C472" i="18"/>
  <c r="C471" i="18"/>
  <c r="C470" i="18"/>
  <c r="C469" i="18"/>
  <c r="C468" i="18"/>
  <c r="C467" i="18"/>
  <c r="C466" i="18"/>
  <c r="C465" i="18"/>
  <c r="C464" i="18"/>
  <c r="C463" i="18"/>
  <c r="C462" i="18"/>
  <c r="C461" i="18"/>
  <c r="C460" i="18"/>
  <c r="C459" i="18"/>
  <c r="C458" i="18"/>
  <c r="C457" i="18"/>
  <c r="C456" i="18"/>
  <c r="C455" i="18"/>
  <c r="C454" i="18"/>
  <c r="C453" i="18"/>
  <c r="C452" i="18"/>
  <c r="C451" i="18"/>
  <c r="C450" i="18"/>
  <c r="C449" i="18"/>
  <c r="C448" i="18"/>
  <c r="C447" i="18"/>
  <c r="C446" i="18"/>
  <c r="C445" i="18"/>
  <c r="C444" i="18"/>
  <c r="C443" i="18"/>
  <c r="C442" i="18"/>
  <c r="C441" i="18"/>
  <c r="C440" i="18"/>
  <c r="C439" i="18"/>
  <c r="C438" i="18"/>
  <c r="C437" i="18"/>
  <c r="C436" i="18"/>
  <c r="C435" i="18"/>
  <c r="C434" i="18"/>
  <c r="C433" i="18"/>
  <c r="C432" i="18"/>
  <c r="C431" i="18"/>
  <c r="C430" i="18"/>
  <c r="C429" i="18"/>
  <c r="C428" i="18"/>
  <c r="C427" i="18"/>
  <c r="C426" i="18"/>
  <c r="C425" i="18"/>
  <c r="C424" i="18"/>
  <c r="C423" i="18"/>
  <c r="C422" i="18"/>
  <c r="C421" i="18"/>
  <c r="C420" i="18"/>
  <c r="C419" i="18"/>
  <c r="C418" i="18"/>
  <c r="C417" i="18"/>
  <c r="C416" i="18"/>
  <c r="C415" i="18"/>
  <c r="C414" i="18"/>
  <c r="C413" i="18"/>
  <c r="C412" i="18"/>
  <c r="C411" i="18"/>
  <c r="C410" i="18"/>
  <c r="C409" i="18"/>
  <c r="C408" i="18"/>
  <c r="C407" i="18"/>
  <c r="C406" i="18"/>
  <c r="C405" i="18"/>
  <c r="C404" i="18"/>
  <c r="C403" i="18"/>
  <c r="C402" i="18"/>
  <c r="C401" i="18"/>
  <c r="C400" i="18"/>
  <c r="C399" i="18"/>
  <c r="C398" i="18"/>
  <c r="C397" i="18"/>
  <c r="C396" i="18"/>
  <c r="C395" i="18"/>
  <c r="C394" i="18"/>
  <c r="C393" i="18"/>
  <c r="C392" i="18"/>
  <c r="C391" i="18"/>
  <c r="C390" i="18"/>
  <c r="C389" i="18"/>
  <c r="C388" i="18"/>
  <c r="C387" i="18"/>
  <c r="C386" i="18"/>
  <c r="C385" i="18"/>
  <c r="C384" i="18"/>
  <c r="C383" i="18"/>
  <c r="C382" i="18"/>
  <c r="C381" i="18"/>
  <c r="C380" i="18"/>
  <c r="C379" i="18"/>
  <c r="C378" i="18"/>
  <c r="C377" i="18"/>
  <c r="C376" i="18"/>
  <c r="C375" i="18"/>
  <c r="C374" i="18"/>
  <c r="C373" i="18"/>
  <c r="C372" i="18"/>
  <c r="C371" i="18"/>
  <c r="C370" i="18"/>
  <c r="C369" i="18"/>
  <c r="C368" i="18"/>
  <c r="C367" i="18"/>
  <c r="C366" i="18"/>
  <c r="C365" i="18"/>
  <c r="C364" i="18"/>
  <c r="C363" i="18"/>
  <c r="C362" i="18"/>
  <c r="C361" i="18"/>
  <c r="C360" i="18"/>
  <c r="C359" i="18"/>
  <c r="C358" i="18"/>
  <c r="C357" i="18"/>
  <c r="C356" i="18"/>
  <c r="C355" i="18"/>
  <c r="C354" i="18"/>
  <c r="C353" i="18"/>
  <c r="C352" i="18"/>
  <c r="C351" i="18"/>
  <c r="C350" i="18"/>
  <c r="C349" i="18"/>
  <c r="C348" i="18"/>
  <c r="C347" i="18"/>
  <c r="C346" i="18"/>
  <c r="C345" i="18"/>
  <c r="C344" i="18"/>
  <c r="C343" i="18"/>
  <c r="C342" i="18"/>
  <c r="C341" i="18"/>
  <c r="C340" i="18"/>
  <c r="C339" i="18"/>
  <c r="C338" i="18"/>
  <c r="C337" i="18"/>
  <c r="C336" i="18"/>
  <c r="C335" i="18"/>
  <c r="C334" i="18"/>
  <c r="C333" i="18"/>
  <c r="C332" i="18"/>
  <c r="C331" i="18"/>
  <c r="C330" i="18"/>
  <c r="C329" i="18"/>
  <c r="C328" i="18"/>
  <c r="C327" i="18"/>
  <c r="C326" i="18"/>
  <c r="C325" i="18"/>
  <c r="C324" i="18"/>
  <c r="C323" i="18"/>
  <c r="C322" i="18"/>
  <c r="C321" i="18"/>
  <c r="C320" i="18"/>
  <c r="C319" i="18"/>
  <c r="C318" i="18"/>
  <c r="C317" i="18"/>
  <c r="C316" i="18"/>
  <c r="C315" i="18"/>
  <c r="C314" i="18"/>
  <c r="C313" i="18"/>
  <c r="C312" i="18"/>
  <c r="C311" i="18"/>
  <c r="C310" i="18"/>
  <c r="C309" i="18"/>
  <c r="C308" i="18"/>
  <c r="C307" i="18"/>
  <c r="C306" i="18"/>
  <c r="C305" i="18"/>
  <c r="C304" i="18"/>
  <c r="C303" i="18"/>
  <c r="C302" i="18"/>
  <c r="C301" i="18"/>
  <c r="C300" i="18"/>
  <c r="C299" i="18"/>
  <c r="C298" i="18"/>
  <c r="C297" i="18"/>
  <c r="C296" i="18"/>
  <c r="C295" i="18"/>
  <c r="C294" i="18"/>
  <c r="C293" i="18"/>
  <c r="C292" i="18"/>
  <c r="C291" i="18"/>
  <c r="C290" i="18"/>
  <c r="C289" i="18"/>
  <c r="C288" i="18"/>
  <c r="C287" i="18"/>
  <c r="C286" i="18"/>
  <c r="C285" i="18"/>
  <c r="C284" i="18"/>
  <c r="C283" i="18"/>
  <c r="C282" i="18"/>
  <c r="C281" i="18"/>
  <c r="C280" i="18"/>
  <c r="C279" i="18"/>
  <c r="C278" i="18"/>
  <c r="C277" i="18"/>
  <c r="C276" i="18"/>
  <c r="C275" i="18"/>
  <c r="C274" i="18"/>
  <c r="C273" i="18"/>
  <c r="C272" i="18"/>
  <c r="C271" i="18"/>
  <c r="C270" i="18"/>
  <c r="C269" i="18"/>
  <c r="C268" i="18"/>
  <c r="C267" i="18"/>
  <c r="C266" i="18"/>
  <c r="C265" i="18"/>
  <c r="C264" i="18"/>
  <c r="C263" i="18"/>
  <c r="C262" i="18"/>
  <c r="C261" i="18"/>
  <c r="C260" i="18"/>
  <c r="C259" i="18"/>
  <c r="C258" i="18"/>
  <c r="C257" i="18"/>
  <c r="C256" i="18"/>
  <c r="C255" i="18"/>
  <c r="C254" i="18"/>
  <c r="C253" i="18"/>
  <c r="C252" i="18"/>
  <c r="C251" i="18"/>
  <c r="C250" i="18"/>
  <c r="C249" i="18"/>
  <c r="C248" i="18"/>
  <c r="C247" i="18"/>
  <c r="C246" i="18"/>
  <c r="C245" i="18"/>
  <c r="C244" i="18"/>
  <c r="C243" i="18"/>
  <c r="C242" i="18"/>
  <c r="C241" i="18"/>
  <c r="C240" i="18"/>
  <c r="C239" i="18"/>
  <c r="C238" i="18"/>
  <c r="C237" i="18"/>
  <c r="C236" i="18"/>
  <c r="C235" i="18"/>
  <c r="C234" i="18"/>
  <c r="C233" i="18"/>
  <c r="C232" i="18"/>
  <c r="C231" i="18"/>
  <c r="C230" i="18"/>
  <c r="C229" i="18"/>
  <c r="C228" i="18"/>
  <c r="C227" i="18"/>
  <c r="C226" i="18"/>
  <c r="C225" i="18"/>
  <c r="C224" i="18"/>
  <c r="C223" i="18"/>
  <c r="C222" i="18"/>
  <c r="C221" i="18"/>
  <c r="C220" i="18"/>
  <c r="C219" i="18"/>
  <c r="C218" i="18"/>
  <c r="C217" i="18"/>
  <c r="C216" i="18"/>
  <c r="C215" i="18"/>
  <c r="C214" i="18"/>
  <c r="C213" i="18"/>
  <c r="C212" i="18"/>
  <c r="C211" i="18"/>
  <c r="C210" i="18"/>
  <c r="C209" i="18"/>
  <c r="C208" i="18"/>
  <c r="C207" i="18"/>
  <c r="C206" i="18"/>
  <c r="C205" i="18"/>
  <c r="C204" i="18"/>
  <c r="C203" i="18"/>
  <c r="C202" i="18"/>
  <c r="C201" i="18"/>
  <c r="C200" i="18"/>
  <c r="C199" i="18"/>
  <c r="C198" i="18"/>
  <c r="C197" i="18"/>
  <c r="C196" i="18"/>
  <c r="C195" i="18"/>
  <c r="C194" i="18"/>
  <c r="C193" i="18"/>
  <c r="C192" i="18"/>
  <c r="C191" i="18"/>
  <c r="C190" i="18"/>
  <c r="C189" i="18"/>
  <c r="C188" i="18"/>
  <c r="C187" i="18"/>
  <c r="C186" i="18"/>
  <c r="C185" i="18"/>
  <c r="C184" i="18"/>
  <c r="C183" i="18"/>
  <c r="C182" i="18"/>
  <c r="C181" i="18"/>
  <c r="C180" i="18"/>
  <c r="C179" i="18"/>
  <c r="C178" i="18"/>
  <c r="C177" i="18"/>
  <c r="C176" i="18"/>
  <c r="C175" i="18"/>
  <c r="C174" i="18"/>
  <c r="C173" i="18"/>
  <c r="C172" i="18"/>
  <c r="C171" i="18"/>
  <c r="C170" i="18"/>
  <c r="C169" i="18"/>
  <c r="C168" i="18"/>
  <c r="C167" i="18"/>
  <c r="C166" i="18"/>
  <c r="C165" i="18"/>
  <c r="C164" i="18"/>
  <c r="C163" i="18"/>
  <c r="C162" i="18"/>
  <c r="C161" i="18"/>
  <c r="C160" i="18"/>
  <c r="C159" i="18"/>
  <c r="C158" i="18"/>
  <c r="C157" i="18"/>
  <c r="C156" i="18"/>
  <c r="C155" i="18"/>
  <c r="C154" i="18"/>
  <c r="C153" i="18"/>
  <c r="C152" i="18"/>
  <c r="C151" i="18"/>
  <c r="C150" i="18"/>
  <c r="C149" i="18"/>
  <c r="C148" i="18"/>
  <c r="C147" i="18"/>
  <c r="C146" i="18"/>
  <c r="C145" i="18"/>
  <c r="C144" i="18"/>
  <c r="C143" i="18"/>
  <c r="C142" i="18"/>
  <c r="C141" i="18"/>
  <c r="C140" i="18"/>
  <c r="C139" i="18"/>
  <c r="C138" i="18"/>
  <c r="C137" i="18"/>
  <c r="C136" i="18"/>
  <c r="C135" i="18"/>
  <c r="C134" i="18"/>
  <c r="C133" i="18"/>
  <c r="C132" i="18"/>
  <c r="C131" i="18"/>
  <c r="C130" i="18"/>
  <c r="C129" i="18"/>
  <c r="C128" i="18"/>
  <c r="C127" i="18"/>
  <c r="C126" i="18"/>
  <c r="C125" i="18"/>
  <c r="C124" i="18"/>
  <c r="C123" i="18"/>
  <c r="C122" i="18"/>
  <c r="C121" i="18"/>
  <c r="C120" i="18"/>
  <c r="C119" i="18"/>
  <c r="C118" i="18"/>
  <c r="C117" i="18"/>
  <c r="C116" i="18"/>
  <c r="C115" i="18"/>
  <c r="C114" i="18"/>
  <c r="C113" i="18"/>
  <c r="C112" i="18"/>
  <c r="C111" i="18"/>
  <c r="C110" i="18"/>
  <c r="C109" i="18"/>
  <c r="C108" i="18"/>
  <c r="C107" i="18"/>
  <c r="C106" i="18"/>
  <c r="C105" i="18"/>
  <c r="C104" i="18"/>
  <c r="C103" i="18"/>
  <c r="C102" i="18"/>
  <c r="C101" i="18"/>
  <c r="C100" i="18"/>
  <c r="C99" i="18"/>
  <c r="C98" i="18"/>
  <c r="C97" i="18"/>
  <c r="C96" i="18"/>
  <c r="C95" i="18"/>
  <c r="C94" i="18"/>
  <c r="C93" i="18"/>
  <c r="C92" i="18"/>
  <c r="C91" i="18"/>
  <c r="C90" i="18"/>
  <c r="C89" i="18"/>
  <c r="C88" i="18"/>
  <c r="C87" i="18"/>
  <c r="C86" i="18"/>
  <c r="C85" i="18"/>
  <c r="C84" i="18"/>
  <c r="C83" i="18"/>
  <c r="C82" i="18"/>
  <c r="C81" i="18"/>
  <c r="C80" i="18"/>
  <c r="C79" i="18"/>
  <c r="C78" i="18"/>
  <c r="C77" i="18"/>
  <c r="C76" i="18"/>
  <c r="C75" i="18"/>
  <c r="C74" i="18"/>
  <c r="C73" i="18"/>
  <c r="C72" i="18"/>
  <c r="C71" i="18"/>
  <c r="C70" i="18"/>
  <c r="C69" i="18"/>
  <c r="C68" i="18"/>
  <c r="C67" i="18"/>
  <c r="C66" i="18"/>
  <c r="C65" i="18"/>
  <c r="C64" i="18"/>
  <c r="C63" i="18"/>
  <c r="C62" i="18"/>
  <c r="C61" i="18"/>
  <c r="C60" i="18"/>
  <c r="C59" i="18"/>
  <c r="C58" i="18"/>
  <c r="C57" i="18"/>
  <c r="C56" i="18"/>
  <c r="C55" i="18"/>
  <c r="C54" i="18"/>
  <c r="C53" i="18"/>
  <c r="C52" i="18"/>
  <c r="C51" i="18"/>
  <c r="C50" i="18"/>
  <c r="C49" i="18"/>
  <c r="C48" i="18"/>
  <c r="C47" i="18"/>
  <c r="C46" i="18"/>
  <c r="C45" i="18"/>
  <c r="C44" i="18"/>
  <c r="C43" i="18"/>
  <c r="C42" i="18"/>
  <c r="C41" i="18"/>
  <c r="C40" i="18"/>
  <c r="C39" i="18"/>
  <c r="C38" i="18"/>
  <c r="C37" i="18"/>
  <c r="C36" i="18"/>
  <c r="C35" i="18"/>
  <c r="C34" i="18"/>
  <c r="C33" i="18"/>
  <c r="C32" i="18"/>
  <c r="C31" i="18"/>
  <c r="C30" i="18"/>
  <c r="C29" i="18"/>
  <c r="C28" i="18"/>
  <c r="C27" i="18"/>
  <c r="C26" i="18"/>
  <c r="C25" i="18"/>
  <c r="C24" i="18"/>
  <c r="C23" i="18"/>
  <c r="C22" i="18"/>
  <c r="C21" i="18"/>
  <c r="C20" i="18"/>
  <c r="C19" i="18"/>
  <c r="C18" i="18"/>
  <c r="C17" i="18"/>
  <c r="C16" i="18"/>
  <c r="C15" i="18"/>
  <c r="C14" i="18"/>
  <c r="C13" i="18"/>
  <c r="C12" i="18"/>
  <c r="C11" i="18"/>
  <c r="C10" i="18"/>
  <c r="C9" i="18"/>
  <c r="C8" i="18"/>
  <c r="C7" i="18"/>
  <c r="C6" i="18"/>
  <c r="C5" i="18"/>
  <c r="C4" i="18"/>
  <c r="C3" i="18"/>
  <c r="C2" i="18"/>
  <c r="C1502" i="15"/>
  <c r="C1501" i="15"/>
  <c r="C1500" i="15"/>
  <c r="C1499" i="15"/>
  <c r="C1498" i="15"/>
  <c r="C1497" i="15"/>
  <c r="C1496" i="15"/>
  <c r="C1495" i="15"/>
  <c r="C1494" i="15"/>
  <c r="C1493" i="15"/>
  <c r="C1492" i="15"/>
  <c r="C1491" i="15"/>
  <c r="C1490" i="15"/>
  <c r="C1489" i="15"/>
  <c r="C1488" i="15"/>
  <c r="C1487" i="15"/>
  <c r="C1486" i="15"/>
  <c r="C1485" i="15"/>
  <c r="C1484" i="15"/>
  <c r="C1483" i="15"/>
  <c r="C1482" i="15"/>
  <c r="C1481" i="15"/>
  <c r="C1480" i="15"/>
  <c r="C1479" i="15"/>
  <c r="C1478" i="15"/>
  <c r="C1477" i="15"/>
  <c r="C1476" i="15"/>
  <c r="C1475" i="15"/>
  <c r="C1474" i="15"/>
  <c r="C1473" i="15"/>
  <c r="C1472" i="15"/>
  <c r="C1471" i="15"/>
  <c r="C1470" i="15"/>
  <c r="C1469" i="15"/>
  <c r="C1468" i="15"/>
  <c r="C1467" i="15"/>
  <c r="C1466" i="15"/>
  <c r="C1465" i="15"/>
  <c r="C1464" i="15"/>
  <c r="C1463" i="15"/>
  <c r="C1462" i="15"/>
  <c r="C1461" i="15"/>
  <c r="C1460" i="15"/>
  <c r="C1459" i="15"/>
  <c r="C1458" i="15"/>
  <c r="C1457" i="15"/>
  <c r="C1456" i="15"/>
  <c r="C1455" i="15"/>
  <c r="C1454" i="15"/>
  <c r="C1453" i="15"/>
  <c r="C1452" i="15"/>
  <c r="C1451" i="15"/>
  <c r="C1450" i="15"/>
  <c r="C1449" i="15"/>
  <c r="C1448" i="15"/>
  <c r="C1447" i="15"/>
  <c r="C1446" i="15"/>
  <c r="C1445" i="15"/>
  <c r="C1444" i="15"/>
  <c r="C1443" i="15"/>
  <c r="C1442" i="15"/>
  <c r="C1441" i="15"/>
  <c r="C1440" i="15"/>
  <c r="C1439" i="15"/>
  <c r="C1438" i="15"/>
  <c r="C1437" i="15"/>
  <c r="C1436" i="15"/>
  <c r="C1435" i="15"/>
  <c r="C1434" i="15"/>
  <c r="C1433" i="15"/>
  <c r="C1432" i="15"/>
  <c r="C1431" i="15"/>
  <c r="C1430" i="15"/>
  <c r="C1429" i="15"/>
  <c r="C1428" i="15"/>
  <c r="C1427" i="15"/>
  <c r="C1426" i="15"/>
  <c r="C1425" i="15"/>
  <c r="C1424" i="15"/>
  <c r="C1423" i="15"/>
  <c r="C1422" i="15"/>
  <c r="C1421" i="15"/>
  <c r="C1420" i="15"/>
  <c r="C1419" i="15"/>
  <c r="C1418" i="15"/>
  <c r="C1417" i="15"/>
  <c r="C1416" i="15"/>
  <c r="C1415" i="15"/>
  <c r="C1414" i="15"/>
  <c r="C1413" i="15"/>
  <c r="C1412" i="15"/>
  <c r="C1411" i="15"/>
  <c r="C1410" i="15"/>
  <c r="C1409" i="15"/>
  <c r="C1408" i="15"/>
  <c r="C1407" i="15"/>
  <c r="C1406" i="15"/>
  <c r="C1405" i="15"/>
  <c r="C1404" i="15"/>
  <c r="C1403" i="15"/>
  <c r="C1402" i="15"/>
  <c r="C1401" i="15"/>
  <c r="C1400" i="15"/>
  <c r="C1399" i="15"/>
  <c r="C1398" i="15"/>
  <c r="C1397" i="15"/>
  <c r="C1396" i="15"/>
  <c r="C1395" i="15"/>
  <c r="C1394" i="15"/>
  <c r="C1393" i="15"/>
  <c r="C1392" i="15"/>
  <c r="C1391" i="15"/>
  <c r="C1390" i="15"/>
  <c r="C1389" i="15"/>
  <c r="C1388" i="15"/>
  <c r="C1387" i="15"/>
  <c r="C1386" i="15"/>
  <c r="C1385" i="15"/>
  <c r="C1384" i="15"/>
  <c r="C1383" i="15"/>
  <c r="C1382" i="15"/>
  <c r="C1381" i="15"/>
  <c r="C1380" i="15"/>
  <c r="C1379" i="15"/>
  <c r="C1378" i="15"/>
  <c r="C1377" i="15"/>
  <c r="C1376" i="15"/>
  <c r="C1375" i="15"/>
  <c r="C1374" i="15"/>
  <c r="C1373" i="15"/>
  <c r="C1372" i="15"/>
  <c r="C1371" i="15"/>
  <c r="C1370" i="15"/>
  <c r="C1369" i="15"/>
  <c r="C1368" i="15"/>
  <c r="C1367" i="15"/>
  <c r="C1366" i="15"/>
  <c r="C1365" i="15"/>
  <c r="C1364" i="15"/>
  <c r="C1363" i="15"/>
  <c r="C1362" i="15"/>
  <c r="C1361" i="15"/>
  <c r="C1360" i="15"/>
  <c r="C1359" i="15"/>
  <c r="C1358" i="15"/>
  <c r="C1357" i="15"/>
  <c r="C1356" i="15"/>
  <c r="C1355" i="15"/>
  <c r="C1354" i="15"/>
  <c r="C1353" i="15"/>
  <c r="C1352" i="15"/>
  <c r="C1351" i="15"/>
  <c r="C1350" i="15"/>
  <c r="C1349" i="15"/>
  <c r="C1348" i="15"/>
  <c r="C1347" i="15"/>
  <c r="C1346" i="15"/>
  <c r="C1345" i="15"/>
  <c r="C1344" i="15"/>
  <c r="C1343" i="15"/>
  <c r="C1342" i="15"/>
  <c r="C1341" i="15"/>
  <c r="C1340" i="15"/>
  <c r="C1339" i="15"/>
  <c r="C1338" i="15"/>
  <c r="C1337" i="15"/>
  <c r="C1336" i="15"/>
  <c r="C1335" i="15"/>
  <c r="C1334" i="15"/>
  <c r="C1333" i="15"/>
  <c r="C1332" i="15"/>
  <c r="C1331" i="15"/>
  <c r="C1330" i="15"/>
  <c r="C1329" i="15"/>
  <c r="C1328" i="15"/>
  <c r="C1327" i="15"/>
  <c r="C1326" i="15"/>
  <c r="C1325" i="15"/>
  <c r="C1324" i="15"/>
  <c r="C1323" i="15"/>
  <c r="C1322" i="15"/>
  <c r="C1321" i="15"/>
  <c r="C1320" i="15"/>
  <c r="C1319" i="15"/>
  <c r="C1318" i="15"/>
  <c r="C1317" i="15"/>
  <c r="C1316" i="15"/>
  <c r="C1315" i="15"/>
  <c r="C1314" i="15"/>
  <c r="C1313" i="15"/>
  <c r="C1312" i="15"/>
  <c r="C1311" i="15"/>
  <c r="C1310" i="15"/>
  <c r="C1309" i="15"/>
  <c r="C1308" i="15"/>
  <c r="C1307" i="15"/>
  <c r="C1306" i="15"/>
  <c r="C1305" i="15"/>
  <c r="C1304" i="15"/>
  <c r="C1303" i="15"/>
  <c r="C1302" i="15"/>
  <c r="C1301" i="15"/>
  <c r="C1300" i="15"/>
  <c r="C1299" i="15"/>
  <c r="C1298" i="15"/>
  <c r="C1297" i="15"/>
  <c r="C1296" i="15"/>
  <c r="C1295" i="15"/>
  <c r="C1294" i="15"/>
  <c r="C1293" i="15"/>
  <c r="C1292" i="15"/>
  <c r="C1291" i="15"/>
  <c r="C1290" i="15"/>
  <c r="C1289" i="15"/>
  <c r="C1288" i="15"/>
  <c r="C1287" i="15"/>
  <c r="C1286" i="15"/>
  <c r="C1285" i="15"/>
  <c r="C1284" i="15"/>
  <c r="C1283" i="15"/>
  <c r="C1282" i="15"/>
  <c r="C1281" i="15"/>
  <c r="C1280" i="15"/>
  <c r="C1279" i="15"/>
  <c r="C1278" i="15"/>
  <c r="C1277" i="15"/>
  <c r="C1276" i="15"/>
  <c r="C1275" i="15"/>
  <c r="C1274" i="15"/>
  <c r="C1273" i="15"/>
  <c r="C1272" i="15"/>
  <c r="C1271" i="15"/>
  <c r="C1270" i="15"/>
  <c r="C1269" i="15"/>
  <c r="C1268" i="15"/>
  <c r="C1267" i="15"/>
  <c r="C1266" i="15"/>
  <c r="C1265" i="15"/>
  <c r="C1264" i="15"/>
  <c r="C1263" i="15"/>
  <c r="C1262" i="15"/>
  <c r="C1261" i="15"/>
  <c r="C1260" i="15"/>
  <c r="C1259" i="15"/>
  <c r="C1258" i="15"/>
  <c r="C1257" i="15"/>
  <c r="C1256" i="15"/>
  <c r="C1255" i="15"/>
  <c r="C1254" i="15"/>
  <c r="C1253" i="15"/>
  <c r="C1252" i="15"/>
  <c r="C1251" i="15"/>
  <c r="C1250" i="15"/>
  <c r="C1249" i="15"/>
  <c r="C1248" i="15"/>
  <c r="C1247" i="15"/>
  <c r="C1246" i="15"/>
  <c r="C1245" i="15"/>
  <c r="C1244" i="15"/>
  <c r="C1243" i="15"/>
  <c r="C1242" i="15"/>
  <c r="C1241" i="15"/>
  <c r="C1240" i="15"/>
  <c r="C1239" i="15"/>
  <c r="C1238" i="15"/>
  <c r="C1237" i="15"/>
  <c r="C1236" i="15"/>
  <c r="C1235" i="15"/>
  <c r="C1234" i="15"/>
  <c r="C1233" i="15"/>
  <c r="C1232" i="15"/>
  <c r="C1231" i="15"/>
  <c r="C1230" i="15"/>
  <c r="C1229" i="15"/>
  <c r="C1228" i="15"/>
  <c r="C1227" i="15"/>
  <c r="C1226" i="15"/>
  <c r="C1225" i="15"/>
  <c r="C1224" i="15"/>
  <c r="C1223" i="15"/>
  <c r="C1222" i="15"/>
  <c r="C1221" i="15"/>
  <c r="C1220" i="15"/>
  <c r="C1219" i="15"/>
  <c r="C1218" i="15"/>
  <c r="C1217" i="15"/>
  <c r="C1216" i="15"/>
  <c r="C1215" i="15"/>
  <c r="C1214" i="15"/>
  <c r="C1213" i="15"/>
  <c r="C1212" i="15"/>
  <c r="C1211" i="15"/>
  <c r="C1210" i="15"/>
  <c r="C1209" i="15"/>
  <c r="C1208" i="15"/>
  <c r="C1207" i="15"/>
  <c r="C1206" i="15"/>
  <c r="C1205" i="15"/>
  <c r="C1204" i="15"/>
  <c r="C1203" i="15"/>
  <c r="C1202" i="15"/>
  <c r="C1201" i="15"/>
  <c r="C1200" i="15"/>
  <c r="C1199" i="15"/>
  <c r="C1198" i="15"/>
  <c r="C1197" i="15"/>
  <c r="C1196" i="15"/>
  <c r="C1195" i="15"/>
  <c r="C1194" i="15"/>
  <c r="C1193" i="15"/>
  <c r="C1192" i="15"/>
  <c r="C1191" i="15"/>
  <c r="C1190" i="15"/>
  <c r="C1189" i="15"/>
  <c r="C1188" i="15"/>
  <c r="C1187" i="15"/>
  <c r="C1186" i="15"/>
  <c r="C1185" i="15"/>
  <c r="C1184" i="15"/>
  <c r="C1183" i="15"/>
  <c r="C1182" i="15"/>
  <c r="C1181" i="15"/>
  <c r="C1180" i="15"/>
  <c r="C1179" i="15"/>
  <c r="C1178" i="15"/>
  <c r="C1177" i="15"/>
  <c r="C1176" i="15"/>
  <c r="C1175" i="15"/>
  <c r="C1174" i="15"/>
  <c r="C1173" i="15"/>
  <c r="C1172" i="15"/>
  <c r="C1171" i="15"/>
  <c r="C1170" i="15"/>
  <c r="C1169" i="15"/>
  <c r="C1168" i="15"/>
  <c r="C1167" i="15"/>
  <c r="C1166" i="15"/>
  <c r="C1165" i="15"/>
  <c r="C1164" i="15"/>
  <c r="C1163" i="15"/>
  <c r="C1162" i="15"/>
  <c r="C1161" i="15"/>
  <c r="C1160" i="15"/>
  <c r="C1159" i="15"/>
  <c r="C1158" i="15"/>
  <c r="C1157" i="15"/>
  <c r="C1156" i="15"/>
  <c r="C1155" i="15"/>
  <c r="C1154" i="15"/>
  <c r="C1153" i="15"/>
  <c r="C1152" i="15"/>
  <c r="C1151" i="15"/>
  <c r="C1150" i="15"/>
  <c r="C1149" i="15"/>
  <c r="C1148" i="15"/>
  <c r="C1147" i="15"/>
  <c r="C1146" i="15"/>
  <c r="C1145" i="15"/>
  <c r="C1144" i="15"/>
  <c r="C1143" i="15"/>
  <c r="C1142" i="15"/>
  <c r="C1141" i="15"/>
  <c r="C1140" i="15"/>
  <c r="C1139" i="15"/>
  <c r="C1138" i="15"/>
  <c r="C1137" i="15"/>
  <c r="C1136" i="15"/>
  <c r="C1135" i="15"/>
  <c r="C1134" i="15"/>
  <c r="C1133" i="15"/>
  <c r="C1132" i="15"/>
  <c r="C1131" i="15"/>
  <c r="C1130" i="15"/>
  <c r="C1129" i="15"/>
  <c r="C1128" i="15"/>
  <c r="C1127" i="15"/>
  <c r="C1126" i="15"/>
  <c r="C1125" i="15"/>
  <c r="C1124" i="15"/>
  <c r="C1123" i="15"/>
  <c r="C1122" i="15"/>
  <c r="C1121" i="15"/>
  <c r="C1120" i="15"/>
  <c r="C1119" i="15"/>
  <c r="C1118" i="15"/>
  <c r="C1117" i="15"/>
  <c r="C1116" i="15"/>
  <c r="C1115" i="15"/>
  <c r="C1114" i="15"/>
  <c r="C1113" i="15"/>
  <c r="C1112" i="15"/>
  <c r="C1111" i="15"/>
  <c r="C1110" i="15"/>
  <c r="C1109" i="15"/>
  <c r="C1108" i="15"/>
  <c r="C1107" i="15"/>
  <c r="C1106" i="15"/>
  <c r="C1105" i="15"/>
  <c r="C1104" i="15"/>
  <c r="C1103" i="15"/>
  <c r="C1102" i="15"/>
  <c r="C1101" i="15"/>
  <c r="C1100" i="15"/>
  <c r="C1099" i="15"/>
  <c r="C1098" i="15"/>
  <c r="C1097" i="15"/>
  <c r="C1096" i="15"/>
  <c r="C1095" i="15"/>
  <c r="C1094" i="15"/>
  <c r="C1093" i="15"/>
  <c r="C1092" i="15"/>
  <c r="C1091" i="15"/>
  <c r="C1090" i="15"/>
  <c r="C1089" i="15"/>
  <c r="C1088" i="15"/>
  <c r="C1087" i="15"/>
  <c r="C1086" i="15"/>
  <c r="C1085" i="15"/>
  <c r="C1084" i="15"/>
  <c r="C1083" i="15"/>
  <c r="C1082" i="15"/>
  <c r="C1081" i="15"/>
  <c r="C1080" i="15"/>
  <c r="C1079" i="15"/>
  <c r="C1078" i="15"/>
  <c r="C1077" i="15"/>
  <c r="C1076" i="15"/>
  <c r="C1075" i="15"/>
  <c r="C1074" i="15"/>
  <c r="C1073" i="15"/>
  <c r="C1072" i="15"/>
  <c r="C1071" i="15"/>
  <c r="C1070" i="15"/>
  <c r="C1069" i="15"/>
  <c r="C1068" i="15"/>
  <c r="C1067" i="15"/>
  <c r="C1066" i="15"/>
  <c r="C1065" i="15"/>
  <c r="C1064" i="15"/>
  <c r="C1063" i="15"/>
  <c r="C1062" i="15"/>
  <c r="C1061" i="15"/>
  <c r="C1060" i="15"/>
  <c r="C1059" i="15"/>
  <c r="C1058" i="15"/>
  <c r="C1057" i="15"/>
  <c r="C1056" i="15"/>
  <c r="C1055" i="15"/>
  <c r="C1054" i="15"/>
  <c r="C1053" i="15"/>
  <c r="C1052" i="15"/>
  <c r="C1051" i="15"/>
  <c r="C1050" i="15"/>
  <c r="C1049" i="15"/>
  <c r="C1048" i="15"/>
  <c r="C1047" i="15"/>
  <c r="C1046" i="15"/>
  <c r="C1045" i="15"/>
  <c r="C1044" i="15"/>
  <c r="C1043" i="15"/>
  <c r="C1042" i="15"/>
  <c r="C1041" i="15"/>
  <c r="C1040" i="15"/>
  <c r="C1039" i="15"/>
  <c r="C1038" i="15"/>
  <c r="C1037" i="15"/>
  <c r="C1036" i="15"/>
  <c r="C1035" i="15"/>
  <c r="C1034" i="15"/>
  <c r="C1033" i="15"/>
  <c r="C1032" i="15"/>
  <c r="C1031" i="15"/>
  <c r="C1030" i="15"/>
  <c r="C1029" i="15"/>
  <c r="C1028" i="15"/>
  <c r="C1027" i="15"/>
  <c r="C1026" i="15"/>
  <c r="C1025" i="15"/>
  <c r="C1024" i="15"/>
  <c r="C1023" i="15"/>
  <c r="C1022" i="15"/>
  <c r="C1021" i="15"/>
  <c r="C1020" i="15"/>
  <c r="C1019" i="15"/>
  <c r="C1018" i="15"/>
  <c r="C1017" i="15"/>
  <c r="C1016" i="15"/>
  <c r="C1015" i="15"/>
  <c r="C1014" i="15"/>
  <c r="C1013" i="15"/>
  <c r="C1012" i="15"/>
  <c r="C1011" i="15"/>
  <c r="C1010" i="15"/>
  <c r="C1009" i="15"/>
  <c r="C1008" i="15"/>
  <c r="C1007" i="15"/>
  <c r="C1006" i="15"/>
  <c r="C1005" i="15"/>
  <c r="C1004" i="15"/>
  <c r="C1003" i="15"/>
  <c r="C1002" i="15"/>
  <c r="C1001" i="15"/>
  <c r="C1000" i="15"/>
  <c r="C999" i="15"/>
  <c r="C998" i="15"/>
  <c r="C997" i="15"/>
  <c r="C996" i="15"/>
  <c r="C995" i="15"/>
  <c r="C994" i="15"/>
  <c r="C993" i="15"/>
  <c r="C992" i="15"/>
  <c r="C991" i="15"/>
  <c r="C990" i="15"/>
  <c r="C989" i="15"/>
  <c r="C988" i="15"/>
  <c r="C987" i="15"/>
  <c r="C986" i="15"/>
  <c r="C985" i="15"/>
  <c r="C984" i="15"/>
  <c r="C983" i="15"/>
  <c r="C982" i="15"/>
  <c r="C981" i="15"/>
  <c r="C980" i="15"/>
  <c r="C979" i="15"/>
  <c r="C978" i="15"/>
  <c r="C977" i="15"/>
  <c r="C976" i="15"/>
  <c r="C975" i="15"/>
  <c r="C974" i="15"/>
  <c r="C973" i="15"/>
  <c r="C972" i="15"/>
  <c r="C971" i="15"/>
  <c r="C970" i="15"/>
  <c r="C969" i="15"/>
  <c r="C968" i="15"/>
  <c r="C967" i="15"/>
  <c r="C966" i="15"/>
  <c r="C965" i="15"/>
  <c r="C964" i="15"/>
  <c r="C963" i="15"/>
  <c r="C962" i="15"/>
  <c r="C961" i="15"/>
  <c r="C960" i="15"/>
  <c r="C959" i="15"/>
  <c r="C958" i="15"/>
  <c r="C957" i="15"/>
  <c r="C956" i="15"/>
  <c r="C955" i="15"/>
  <c r="C954" i="15"/>
  <c r="C953" i="15"/>
  <c r="C952" i="15"/>
  <c r="C951" i="15"/>
  <c r="C950" i="15"/>
  <c r="C949" i="15"/>
  <c r="C948" i="15"/>
  <c r="C947" i="15"/>
  <c r="C946" i="15"/>
  <c r="C945" i="15"/>
  <c r="C944" i="15"/>
  <c r="C943" i="15"/>
  <c r="C942" i="15"/>
  <c r="C941" i="15"/>
  <c r="C940" i="15"/>
  <c r="C939" i="15"/>
  <c r="C938" i="15"/>
  <c r="C937" i="15"/>
  <c r="C936" i="15"/>
  <c r="C935" i="15"/>
  <c r="C934" i="15"/>
  <c r="C933" i="15"/>
  <c r="C932" i="15"/>
  <c r="C931" i="15"/>
  <c r="C930" i="15"/>
  <c r="C929" i="15"/>
  <c r="C928" i="15"/>
  <c r="C927" i="15"/>
  <c r="C926" i="15"/>
  <c r="C925" i="15"/>
  <c r="C924" i="15"/>
  <c r="C923" i="15"/>
  <c r="C922" i="15"/>
  <c r="C921" i="15"/>
  <c r="C920" i="15"/>
  <c r="C919" i="15"/>
  <c r="C918" i="15"/>
  <c r="C917" i="15"/>
  <c r="C916" i="15"/>
  <c r="C915" i="15"/>
  <c r="C914" i="15"/>
  <c r="C913" i="15"/>
  <c r="C912" i="15"/>
  <c r="C911" i="15"/>
  <c r="C910" i="15"/>
  <c r="C909" i="15"/>
  <c r="C908" i="15"/>
  <c r="C907" i="15"/>
  <c r="C906" i="15"/>
  <c r="C905" i="15"/>
  <c r="C904" i="15"/>
  <c r="C903" i="15"/>
  <c r="C902" i="15"/>
  <c r="C901" i="15"/>
  <c r="C900" i="15"/>
  <c r="C899" i="15"/>
  <c r="C898" i="15"/>
  <c r="C897" i="15"/>
  <c r="C896" i="15"/>
  <c r="C895" i="15"/>
  <c r="C894" i="15"/>
  <c r="C893" i="15"/>
  <c r="C892" i="15"/>
  <c r="C891" i="15"/>
  <c r="C890" i="15"/>
  <c r="C889" i="15"/>
  <c r="C888" i="15"/>
  <c r="C887" i="15"/>
  <c r="C886" i="15"/>
  <c r="C885" i="15"/>
  <c r="C884" i="15"/>
  <c r="C883" i="15"/>
  <c r="C882" i="15"/>
  <c r="C881" i="15"/>
  <c r="C880" i="15"/>
  <c r="C879" i="15"/>
  <c r="C878" i="15"/>
  <c r="C877" i="15"/>
  <c r="C876" i="15"/>
  <c r="C875" i="15"/>
  <c r="C874" i="15"/>
  <c r="C873" i="15"/>
  <c r="C872" i="15"/>
  <c r="C871" i="15"/>
  <c r="C870" i="15"/>
  <c r="C869" i="15"/>
  <c r="C868" i="15"/>
  <c r="C867" i="15"/>
  <c r="C866" i="15"/>
  <c r="C865" i="15"/>
  <c r="C864" i="15"/>
  <c r="C863" i="15"/>
  <c r="C862" i="15"/>
  <c r="C861" i="15"/>
  <c r="C860" i="15"/>
  <c r="C859" i="15"/>
  <c r="C858" i="15"/>
  <c r="C857" i="15"/>
  <c r="C856" i="15"/>
  <c r="C855" i="15"/>
  <c r="C854" i="15"/>
  <c r="C853" i="15"/>
  <c r="C852" i="15"/>
  <c r="C851" i="15"/>
  <c r="C850" i="15"/>
  <c r="C849" i="15"/>
  <c r="C848" i="15"/>
  <c r="C847" i="15"/>
  <c r="C846" i="15"/>
  <c r="C845" i="15"/>
  <c r="C844" i="15"/>
  <c r="C843" i="15"/>
  <c r="C842" i="15"/>
  <c r="C841" i="15"/>
  <c r="C840" i="15"/>
  <c r="C839" i="15"/>
  <c r="C838" i="15"/>
  <c r="C837" i="15"/>
  <c r="C836" i="15"/>
  <c r="C835" i="15"/>
  <c r="C834" i="15"/>
  <c r="C833" i="15"/>
  <c r="C832" i="15"/>
  <c r="C831" i="15"/>
  <c r="C830" i="15"/>
  <c r="C829" i="15"/>
  <c r="C828" i="15"/>
  <c r="C827" i="15"/>
  <c r="C826" i="15"/>
  <c r="C825" i="15"/>
  <c r="C824" i="15"/>
  <c r="C823" i="15"/>
  <c r="C822" i="15"/>
  <c r="C821" i="15"/>
  <c r="C820" i="15"/>
  <c r="C819" i="15"/>
  <c r="C818" i="15"/>
  <c r="C817" i="15"/>
  <c r="C816" i="15"/>
  <c r="C815" i="15"/>
  <c r="C814" i="15"/>
  <c r="C813" i="15"/>
  <c r="C812" i="15"/>
  <c r="C811" i="15"/>
  <c r="C810" i="15"/>
  <c r="C809" i="15"/>
  <c r="C808" i="15"/>
  <c r="C807" i="15"/>
  <c r="C806" i="15"/>
  <c r="C805" i="15"/>
  <c r="C804" i="15"/>
  <c r="C803" i="15"/>
  <c r="C802" i="15"/>
  <c r="C801" i="15"/>
  <c r="C800" i="15"/>
  <c r="C799" i="15"/>
  <c r="C798" i="15"/>
  <c r="C797" i="15"/>
  <c r="C796" i="15"/>
  <c r="C795" i="15"/>
  <c r="C794" i="15"/>
  <c r="C793" i="15"/>
  <c r="C792" i="15"/>
  <c r="C791" i="15"/>
  <c r="C790" i="15"/>
  <c r="C789" i="15"/>
  <c r="C788" i="15"/>
  <c r="C787" i="15"/>
  <c r="C786" i="15"/>
  <c r="C785" i="15"/>
  <c r="C784" i="15"/>
  <c r="C783" i="15"/>
  <c r="C782" i="15"/>
  <c r="C781" i="15"/>
  <c r="C780" i="15"/>
  <c r="C779" i="15"/>
  <c r="C778" i="15"/>
  <c r="C777" i="15"/>
  <c r="C776" i="15"/>
  <c r="C775" i="15"/>
  <c r="C774" i="15"/>
  <c r="C773" i="15"/>
  <c r="C772" i="15"/>
  <c r="C771" i="15"/>
  <c r="C770" i="15"/>
  <c r="C769" i="15"/>
  <c r="C768" i="15"/>
  <c r="C767" i="15"/>
  <c r="C766" i="15"/>
  <c r="C765" i="15"/>
  <c r="C764" i="15"/>
  <c r="C763" i="15"/>
  <c r="C762" i="15"/>
  <c r="C761" i="15"/>
  <c r="C760" i="15"/>
  <c r="C759" i="15"/>
  <c r="C758" i="15"/>
  <c r="C757" i="15"/>
  <c r="C756" i="15"/>
  <c r="C755" i="15"/>
  <c r="C754" i="15"/>
  <c r="C753" i="15"/>
  <c r="C752" i="15"/>
  <c r="C751" i="15"/>
  <c r="C750" i="15"/>
  <c r="C749" i="15"/>
  <c r="C748" i="15"/>
  <c r="C747" i="15"/>
  <c r="C746" i="15"/>
  <c r="C745" i="15"/>
  <c r="C744" i="15"/>
  <c r="C743" i="15"/>
  <c r="C742" i="15"/>
  <c r="C741" i="15"/>
  <c r="C740" i="15"/>
  <c r="C739" i="15"/>
  <c r="C738" i="15"/>
  <c r="C737" i="15"/>
  <c r="C736" i="15"/>
  <c r="C735" i="15"/>
  <c r="C734" i="15"/>
  <c r="C733" i="15"/>
  <c r="C732" i="15"/>
  <c r="C731" i="15"/>
  <c r="C730" i="15"/>
  <c r="C729" i="15"/>
  <c r="C728" i="15"/>
  <c r="C727" i="15"/>
  <c r="C726" i="15"/>
  <c r="C725" i="15"/>
  <c r="C724" i="15"/>
  <c r="C723" i="15"/>
  <c r="C722" i="15"/>
  <c r="C721" i="15"/>
  <c r="C720" i="15"/>
  <c r="C719" i="15"/>
  <c r="C718" i="15"/>
  <c r="C717" i="15"/>
  <c r="C716" i="15"/>
  <c r="C715" i="15"/>
  <c r="C714" i="15"/>
  <c r="C713" i="15"/>
  <c r="C712" i="15"/>
  <c r="C711" i="15"/>
  <c r="C710" i="15"/>
  <c r="C709" i="15"/>
  <c r="C708" i="15"/>
  <c r="C707" i="15"/>
  <c r="C706" i="15"/>
  <c r="C705" i="15"/>
  <c r="C704" i="15"/>
  <c r="C703" i="15"/>
  <c r="C702" i="15"/>
  <c r="C701" i="15"/>
  <c r="C700" i="15"/>
  <c r="C699" i="15"/>
  <c r="C698" i="15"/>
  <c r="C697" i="15"/>
  <c r="C696" i="15"/>
  <c r="C695" i="15"/>
  <c r="C694" i="15"/>
  <c r="C693" i="15"/>
  <c r="C692" i="15"/>
  <c r="C691" i="15"/>
  <c r="C690" i="15"/>
  <c r="C689" i="15"/>
  <c r="C688" i="15"/>
  <c r="C687" i="15"/>
  <c r="C686" i="15"/>
  <c r="C685" i="15"/>
  <c r="C684" i="15"/>
  <c r="C683" i="15"/>
  <c r="C682" i="15"/>
  <c r="C681" i="15"/>
  <c r="C680" i="15"/>
  <c r="C679" i="15"/>
  <c r="C678" i="15"/>
  <c r="C677" i="15"/>
  <c r="C676" i="15"/>
  <c r="C675" i="15"/>
  <c r="C674" i="15"/>
  <c r="C673" i="15"/>
  <c r="C672" i="15"/>
  <c r="C671" i="15"/>
  <c r="C670" i="15"/>
  <c r="C669" i="15"/>
  <c r="C668" i="15"/>
  <c r="C667" i="15"/>
  <c r="C666" i="15"/>
  <c r="C665" i="15"/>
  <c r="C664" i="15"/>
  <c r="C663" i="15"/>
  <c r="C662" i="15"/>
  <c r="C661" i="15"/>
  <c r="C660" i="15"/>
  <c r="C659" i="15"/>
  <c r="C658" i="15"/>
  <c r="C657" i="15"/>
  <c r="C656" i="15"/>
  <c r="C655" i="15"/>
  <c r="C654" i="15"/>
  <c r="C653" i="15"/>
  <c r="C652" i="15"/>
  <c r="C651" i="15"/>
  <c r="C650" i="15"/>
  <c r="C649" i="15"/>
  <c r="C648" i="15"/>
  <c r="C647" i="15"/>
  <c r="C646" i="15"/>
  <c r="C645" i="15"/>
  <c r="C644" i="15"/>
  <c r="C643" i="15"/>
  <c r="C642" i="15"/>
  <c r="C641" i="15"/>
  <c r="C640" i="15"/>
  <c r="C639" i="15"/>
  <c r="C638" i="15"/>
  <c r="C637" i="15"/>
  <c r="C636" i="15"/>
  <c r="C635" i="15"/>
  <c r="C634" i="15"/>
  <c r="C633" i="15"/>
  <c r="C632" i="15"/>
  <c r="C631" i="15"/>
  <c r="C630" i="15"/>
  <c r="C629" i="15"/>
  <c r="C628" i="15"/>
  <c r="C627" i="15"/>
  <c r="C626" i="15"/>
  <c r="C625" i="15"/>
  <c r="C624" i="15"/>
  <c r="C623" i="15"/>
  <c r="C622" i="15"/>
  <c r="C621" i="15"/>
  <c r="C620" i="15"/>
  <c r="C619" i="15"/>
  <c r="C618" i="15"/>
  <c r="C617" i="15"/>
  <c r="C616" i="15"/>
  <c r="C615" i="15"/>
  <c r="C614" i="15"/>
  <c r="C613" i="15"/>
  <c r="C612" i="15"/>
  <c r="C611" i="15"/>
  <c r="C610" i="15"/>
  <c r="C609" i="15"/>
  <c r="C608" i="15"/>
  <c r="C607" i="15"/>
  <c r="C606" i="15"/>
  <c r="C605" i="15"/>
  <c r="C604" i="15"/>
  <c r="C603" i="15"/>
  <c r="C602" i="15"/>
  <c r="C601" i="15"/>
  <c r="C600" i="15"/>
  <c r="C599" i="15"/>
  <c r="C598" i="15"/>
  <c r="C597" i="15"/>
  <c r="C596" i="15"/>
  <c r="C595" i="15"/>
  <c r="C594" i="15"/>
  <c r="C593" i="15"/>
  <c r="C592" i="15"/>
  <c r="C591" i="15"/>
  <c r="C590" i="15"/>
  <c r="C589" i="15"/>
  <c r="C588" i="15"/>
  <c r="C587" i="15"/>
  <c r="C586" i="15"/>
  <c r="C585" i="15"/>
  <c r="C584" i="15"/>
  <c r="C583" i="15"/>
  <c r="C582" i="15"/>
  <c r="C581" i="15"/>
  <c r="C580" i="15"/>
  <c r="C579" i="15"/>
  <c r="C578" i="15"/>
  <c r="C577" i="15"/>
  <c r="C576" i="15"/>
  <c r="C575" i="15"/>
  <c r="C574" i="15"/>
  <c r="C573" i="15"/>
  <c r="C572" i="15"/>
  <c r="C571" i="15"/>
  <c r="C570" i="15"/>
  <c r="C569" i="15"/>
  <c r="C568" i="15"/>
  <c r="C567" i="15"/>
  <c r="C566" i="15"/>
  <c r="C565" i="15"/>
  <c r="C564" i="15"/>
  <c r="C563" i="15"/>
  <c r="C562" i="15"/>
  <c r="C561" i="15"/>
  <c r="C560" i="15"/>
  <c r="C559" i="15"/>
  <c r="C558" i="15"/>
  <c r="C557" i="15"/>
  <c r="C556" i="15"/>
  <c r="C555" i="15"/>
  <c r="C554" i="15"/>
  <c r="C553" i="15"/>
  <c r="C552" i="15"/>
  <c r="C551" i="15"/>
  <c r="C550" i="15"/>
  <c r="C549" i="15"/>
  <c r="C548" i="15"/>
  <c r="C547" i="15"/>
  <c r="C546" i="15"/>
  <c r="C545" i="15"/>
  <c r="C544" i="15"/>
  <c r="C543" i="15"/>
  <c r="C542" i="15"/>
  <c r="C541" i="15"/>
  <c r="C540" i="15"/>
  <c r="C539" i="15"/>
  <c r="C538" i="15"/>
  <c r="C537" i="15"/>
  <c r="C536" i="15"/>
  <c r="C535" i="15"/>
  <c r="C534" i="15"/>
  <c r="C533" i="15"/>
  <c r="C532" i="15"/>
  <c r="C531" i="15"/>
  <c r="C530" i="15"/>
  <c r="C529" i="15"/>
  <c r="C528" i="15"/>
  <c r="C527" i="15"/>
  <c r="C526" i="15"/>
  <c r="C525" i="15"/>
  <c r="C524" i="15"/>
  <c r="C523" i="15"/>
  <c r="C522" i="15"/>
  <c r="C521" i="15"/>
  <c r="C520" i="15"/>
  <c r="C519" i="15"/>
  <c r="C518" i="15"/>
  <c r="C517" i="15"/>
  <c r="C516" i="15"/>
  <c r="C515" i="15"/>
  <c r="C514" i="15"/>
  <c r="C513" i="15"/>
  <c r="C512" i="15"/>
  <c r="C511" i="15"/>
  <c r="C510" i="15"/>
  <c r="C509" i="15"/>
  <c r="C508" i="15"/>
  <c r="C507" i="15"/>
  <c r="C506" i="15"/>
  <c r="C505" i="15"/>
  <c r="C504" i="15"/>
  <c r="C503" i="15"/>
  <c r="C502" i="15"/>
  <c r="C501" i="15"/>
  <c r="C500" i="15"/>
  <c r="C499" i="15"/>
  <c r="C498" i="15"/>
  <c r="C497" i="15"/>
  <c r="C496" i="15"/>
  <c r="C495" i="15"/>
  <c r="C494" i="15"/>
  <c r="C493" i="15"/>
  <c r="C492" i="15"/>
  <c r="C491" i="15"/>
  <c r="C490" i="15"/>
  <c r="C489" i="15"/>
  <c r="C488" i="15"/>
  <c r="C487" i="15"/>
  <c r="C486" i="15"/>
  <c r="C485" i="15"/>
  <c r="C484" i="15"/>
  <c r="C483" i="15"/>
  <c r="C482" i="15"/>
  <c r="C481" i="15"/>
  <c r="C480" i="15"/>
  <c r="C479" i="15"/>
  <c r="C478" i="15"/>
  <c r="C477" i="15"/>
  <c r="C476" i="15"/>
  <c r="C475" i="15"/>
  <c r="C474" i="15"/>
  <c r="C473" i="15"/>
  <c r="C472" i="15"/>
  <c r="C471" i="15"/>
  <c r="C470" i="15"/>
  <c r="C469" i="15"/>
  <c r="C468" i="15"/>
  <c r="C467" i="15"/>
  <c r="C466" i="15"/>
  <c r="C465" i="15"/>
  <c r="C464" i="15"/>
  <c r="C463" i="15"/>
  <c r="C462" i="15"/>
  <c r="C461" i="15"/>
  <c r="C460" i="15"/>
  <c r="C459" i="15"/>
  <c r="C458" i="15"/>
  <c r="C457" i="15"/>
  <c r="C456" i="15"/>
  <c r="C455" i="15"/>
  <c r="C454" i="15"/>
  <c r="C453" i="15"/>
  <c r="C452" i="15"/>
  <c r="C451" i="15"/>
  <c r="C450" i="15"/>
  <c r="C449" i="15"/>
  <c r="C448" i="15"/>
  <c r="C447" i="15"/>
  <c r="C446" i="15"/>
  <c r="C445" i="15"/>
  <c r="C444" i="15"/>
  <c r="C443" i="15"/>
  <c r="C442" i="15"/>
  <c r="C441" i="15"/>
  <c r="C440" i="15"/>
  <c r="C439" i="15"/>
  <c r="C438" i="15"/>
  <c r="C437" i="15"/>
  <c r="C436" i="15"/>
  <c r="C435" i="15"/>
  <c r="C434" i="15"/>
  <c r="C433" i="15"/>
  <c r="C432" i="15"/>
  <c r="C431" i="15"/>
  <c r="C430" i="15"/>
  <c r="C429" i="15"/>
  <c r="C428" i="15"/>
  <c r="C427" i="15"/>
  <c r="C426" i="15"/>
  <c r="C425" i="15"/>
  <c r="C424" i="15"/>
  <c r="C423" i="15"/>
  <c r="C422" i="15"/>
  <c r="C421" i="15"/>
  <c r="C420" i="15"/>
  <c r="C419" i="15"/>
  <c r="C418" i="15"/>
  <c r="C417" i="15"/>
  <c r="C416" i="15"/>
  <c r="C415" i="15"/>
  <c r="C414" i="15"/>
  <c r="C413" i="15"/>
  <c r="C412" i="15"/>
  <c r="C411" i="15"/>
  <c r="C410" i="15"/>
  <c r="C409" i="15"/>
  <c r="C408" i="15"/>
  <c r="C407" i="15"/>
  <c r="C406" i="15"/>
  <c r="C405" i="15"/>
  <c r="C404" i="15"/>
  <c r="C403" i="15"/>
  <c r="C402" i="15"/>
  <c r="C401" i="15"/>
  <c r="C400" i="15"/>
  <c r="C399" i="15"/>
  <c r="C398" i="15"/>
  <c r="C397" i="15"/>
  <c r="C396" i="15"/>
  <c r="C395" i="15"/>
  <c r="C394" i="15"/>
  <c r="C393" i="15"/>
  <c r="C392" i="15"/>
  <c r="C391" i="15"/>
  <c r="C390" i="15"/>
  <c r="C389" i="15"/>
  <c r="C388" i="15"/>
  <c r="C387" i="15"/>
  <c r="C386" i="15"/>
  <c r="C385" i="15"/>
  <c r="C384" i="15"/>
  <c r="C383" i="15"/>
  <c r="C382" i="15"/>
  <c r="C381" i="15"/>
  <c r="C380" i="15"/>
  <c r="C379" i="15"/>
  <c r="C378" i="15"/>
  <c r="C377" i="15"/>
  <c r="C376" i="15"/>
  <c r="C375" i="15"/>
  <c r="C374" i="15"/>
  <c r="C373" i="15"/>
  <c r="C372" i="15"/>
  <c r="C371" i="15"/>
  <c r="C370" i="15"/>
  <c r="C369" i="15"/>
  <c r="C368" i="15"/>
  <c r="C367" i="15"/>
  <c r="C366" i="15"/>
  <c r="C365" i="15"/>
  <c r="C364" i="15"/>
  <c r="C363" i="15"/>
  <c r="C362" i="15"/>
  <c r="C361" i="15"/>
  <c r="C360" i="15"/>
  <c r="C359" i="15"/>
  <c r="C358" i="15"/>
  <c r="C357" i="15"/>
  <c r="C356" i="15"/>
  <c r="C355" i="15"/>
  <c r="C354" i="15"/>
  <c r="C353" i="15"/>
  <c r="C352" i="15"/>
  <c r="C351" i="15"/>
  <c r="C350" i="15"/>
  <c r="C349" i="15"/>
  <c r="C348" i="15"/>
  <c r="C347" i="15"/>
  <c r="C346" i="15"/>
  <c r="C345" i="15"/>
  <c r="C344" i="15"/>
  <c r="C343" i="15"/>
  <c r="C342" i="15"/>
  <c r="C341" i="15"/>
  <c r="C340" i="15"/>
  <c r="C339" i="15"/>
  <c r="C338" i="15"/>
  <c r="C337" i="15"/>
  <c r="C336" i="15"/>
  <c r="C335" i="15"/>
  <c r="C334" i="15"/>
  <c r="C333" i="15"/>
  <c r="C332" i="15"/>
  <c r="C331" i="15"/>
  <c r="C330" i="15"/>
  <c r="C329" i="15"/>
  <c r="C328" i="15"/>
  <c r="C327" i="15"/>
  <c r="C326" i="15"/>
  <c r="C325" i="15"/>
  <c r="C324" i="15"/>
  <c r="C323" i="15"/>
  <c r="C322" i="15"/>
  <c r="C321" i="15"/>
  <c r="C320" i="15"/>
  <c r="C319" i="15"/>
  <c r="C318" i="15"/>
  <c r="C317" i="15"/>
  <c r="C316" i="15"/>
  <c r="C315" i="15"/>
  <c r="C314" i="15"/>
  <c r="C313" i="15"/>
  <c r="C312" i="15"/>
  <c r="C311" i="15"/>
  <c r="C310" i="15"/>
  <c r="C309" i="15"/>
  <c r="C308" i="15"/>
  <c r="C307" i="15"/>
  <c r="C306" i="15"/>
  <c r="C305" i="15"/>
  <c r="C304" i="15"/>
  <c r="C303" i="15"/>
  <c r="C302" i="15"/>
  <c r="C301" i="15"/>
  <c r="C300" i="15"/>
  <c r="C299" i="15"/>
  <c r="C298" i="15"/>
  <c r="C297" i="15"/>
  <c r="C296" i="15"/>
  <c r="C295" i="15"/>
  <c r="C294" i="15"/>
  <c r="C293" i="15"/>
  <c r="C292" i="15"/>
  <c r="C291" i="15"/>
  <c r="C290" i="15"/>
  <c r="C289" i="15"/>
  <c r="C288" i="15"/>
  <c r="C287" i="15"/>
  <c r="C286" i="15"/>
  <c r="C285" i="15"/>
  <c r="C284" i="15"/>
  <c r="C283" i="15"/>
  <c r="C282" i="15"/>
  <c r="C281" i="15"/>
  <c r="C280" i="15"/>
  <c r="C279" i="15"/>
  <c r="C278" i="15"/>
  <c r="C277" i="15"/>
  <c r="C276" i="15"/>
  <c r="C275" i="15"/>
  <c r="C274" i="15"/>
  <c r="C273" i="15"/>
  <c r="C272" i="15"/>
  <c r="C271" i="15"/>
  <c r="C270" i="15"/>
  <c r="C269" i="15"/>
  <c r="C268" i="15"/>
  <c r="C267" i="15"/>
  <c r="C266" i="15"/>
  <c r="C265" i="15"/>
  <c r="C264" i="15"/>
  <c r="C263" i="15"/>
  <c r="C262" i="15"/>
  <c r="C261" i="15"/>
  <c r="C260" i="15"/>
  <c r="C259" i="15"/>
  <c r="C258" i="15"/>
  <c r="C257" i="15"/>
  <c r="C256" i="15"/>
  <c r="C255" i="15"/>
  <c r="C254" i="15"/>
  <c r="C253" i="15"/>
  <c r="C252" i="15"/>
  <c r="C251" i="15"/>
  <c r="C250" i="15"/>
  <c r="C249" i="15"/>
  <c r="C248" i="15"/>
  <c r="C247" i="15"/>
  <c r="C246" i="15"/>
  <c r="C245" i="15"/>
  <c r="C244" i="15"/>
  <c r="C243" i="15"/>
  <c r="C242" i="15"/>
  <c r="C241" i="15"/>
  <c r="C240" i="15"/>
  <c r="C239" i="15"/>
  <c r="C238" i="15"/>
  <c r="C237" i="15"/>
  <c r="C236" i="15"/>
  <c r="C235" i="15"/>
  <c r="C234" i="15"/>
  <c r="C233" i="15"/>
  <c r="C232" i="15"/>
  <c r="C231" i="15"/>
  <c r="C230" i="15"/>
  <c r="C229" i="15"/>
  <c r="C228" i="15"/>
  <c r="C227" i="15"/>
  <c r="C226" i="15"/>
  <c r="C225" i="15"/>
  <c r="C224" i="15"/>
  <c r="C223" i="15"/>
  <c r="C222" i="15"/>
  <c r="C221" i="15"/>
  <c r="C220" i="15"/>
  <c r="C219" i="15"/>
  <c r="C218" i="15"/>
  <c r="C217" i="15"/>
  <c r="C216" i="15"/>
  <c r="C215" i="15"/>
  <c r="C214" i="15"/>
  <c r="C213" i="15"/>
  <c r="C212" i="15"/>
  <c r="C211" i="15"/>
  <c r="C210" i="15"/>
  <c r="C209" i="15"/>
  <c r="C208" i="15"/>
  <c r="C207" i="15"/>
  <c r="C206" i="15"/>
  <c r="C205" i="15"/>
  <c r="C204" i="15"/>
  <c r="C203" i="15"/>
  <c r="C202" i="15"/>
  <c r="C201" i="15"/>
  <c r="C200" i="15"/>
  <c r="C199" i="15"/>
  <c r="C198" i="15"/>
  <c r="C197" i="15"/>
  <c r="C196" i="15"/>
  <c r="C195" i="15"/>
  <c r="C194" i="15"/>
  <c r="C193" i="15"/>
  <c r="C192" i="15"/>
  <c r="C191" i="15"/>
  <c r="C190" i="15"/>
  <c r="C189" i="15"/>
  <c r="C188" i="15"/>
  <c r="C187" i="15"/>
  <c r="C186" i="15"/>
  <c r="C185" i="15"/>
  <c r="C184" i="15"/>
  <c r="C183" i="15"/>
  <c r="C182" i="15"/>
  <c r="C181" i="15"/>
  <c r="C180" i="15"/>
  <c r="C179" i="15"/>
  <c r="C178" i="15"/>
  <c r="C177" i="15"/>
  <c r="C176" i="15"/>
  <c r="C175" i="15"/>
  <c r="C174" i="15"/>
  <c r="C173" i="15"/>
  <c r="C172" i="15"/>
  <c r="C171" i="15"/>
  <c r="C170" i="15"/>
  <c r="C169" i="15"/>
  <c r="C168" i="15"/>
  <c r="C167" i="15"/>
  <c r="C166" i="15"/>
  <c r="C165" i="15"/>
  <c r="C164" i="15"/>
  <c r="C163" i="15"/>
  <c r="C162" i="15"/>
  <c r="C161" i="15"/>
  <c r="C160" i="15"/>
  <c r="C159" i="15"/>
  <c r="C158" i="15"/>
  <c r="C157" i="15"/>
  <c r="C156" i="15"/>
  <c r="C155" i="15"/>
  <c r="C154" i="15"/>
  <c r="C153" i="15"/>
  <c r="C152" i="15"/>
  <c r="C151" i="15"/>
  <c r="C150" i="15"/>
  <c r="C149" i="15"/>
  <c r="C148" i="15"/>
  <c r="C147" i="15"/>
  <c r="C146" i="15"/>
  <c r="C145" i="15"/>
  <c r="C144" i="15"/>
  <c r="C143" i="15"/>
  <c r="C142" i="15"/>
  <c r="C141" i="15"/>
  <c r="C140" i="15"/>
  <c r="C139" i="15"/>
  <c r="C138" i="15"/>
  <c r="C137" i="15"/>
  <c r="C136" i="15"/>
  <c r="C135" i="15"/>
  <c r="C134" i="15"/>
  <c r="C133" i="15"/>
  <c r="C132" i="15"/>
  <c r="C131" i="15"/>
  <c r="C130" i="15"/>
  <c r="C129" i="15"/>
  <c r="C128" i="15"/>
  <c r="C127" i="15"/>
  <c r="C126" i="15"/>
  <c r="C125" i="15"/>
  <c r="C124" i="15"/>
  <c r="C123" i="15"/>
  <c r="C122" i="15"/>
  <c r="C121" i="15"/>
  <c r="C120" i="15"/>
  <c r="C119" i="15"/>
  <c r="C118" i="15"/>
  <c r="C117" i="15"/>
  <c r="C116" i="15"/>
  <c r="C115" i="15"/>
  <c r="C114" i="15"/>
  <c r="C113" i="15"/>
  <c r="C112" i="15"/>
  <c r="C111" i="15"/>
  <c r="C110" i="15"/>
  <c r="C109" i="15"/>
  <c r="C108" i="15"/>
  <c r="C107" i="15"/>
  <c r="C106" i="15"/>
  <c r="C105" i="15"/>
  <c r="C104" i="15"/>
  <c r="C103" i="15"/>
  <c r="C102" i="15"/>
  <c r="C101" i="15"/>
  <c r="C100" i="15"/>
  <c r="C99" i="15"/>
  <c r="C98" i="15"/>
  <c r="C97" i="15"/>
  <c r="C96" i="15"/>
  <c r="C95" i="15"/>
  <c r="C94" i="15"/>
  <c r="C93" i="15"/>
  <c r="C92" i="15"/>
  <c r="C91" i="15"/>
  <c r="C90" i="15"/>
  <c r="C89" i="15"/>
  <c r="C88" i="15"/>
  <c r="C87" i="15"/>
  <c r="C86" i="15"/>
  <c r="C85" i="15"/>
  <c r="C84" i="15"/>
  <c r="C83" i="15"/>
  <c r="C82" i="15"/>
  <c r="C81" i="15"/>
  <c r="C80" i="15"/>
  <c r="C79" i="15"/>
  <c r="C78" i="15"/>
  <c r="C77" i="15"/>
  <c r="C76" i="15"/>
  <c r="C75" i="15"/>
  <c r="C74" i="15"/>
  <c r="C73" i="15"/>
  <c r="C72" i="15"/>
  <c r="C71" i="15"/>
  <c r="C70" i="15"/>
  <c r="C69" i="15"/>
  <c r="C68" i="15"/>
  <c r="C67" i="15"/>
  <c r="C66" i="15"/>
  <c r="C65" i="15"/>
  <c r="C64" i="15"/>
  <c r="C63" i="15"/>
  <c r="C62" i="15"/>
  <c r="C61" i="15"/>
  <c r="C60" i="15"/>
  <c r="C59" i="15"/>
  <c r="C58" i="15"/>
  <c r="C57" i="15"/>
  <c r="C56" i="15"/>
  <c r="C55" i="15"/>
  <c r="C54" i="15"/>
  <c r="C53" i="15"/>
  <c r="C52" i="15"/>
  <c r="C51" i="15"/>
  <c r="C50" i="15"/>
  <c r="C49" i="15"/>
  <c r="C48" i="15"/>
  <c r="C47" i="15"/>
  <c r="C46" i="15"/>
  <c r="C45" i="15"/>
  <c r="C44" i="15"/>
  <c r="C43" i="15"/>
  <c r="C42" i="15"/>
  <c r="C41" i="15"/>
  <c r="C40" i="15"/>
  <c r="C39" i="15"/>
  <c r="C38" i="15"/>
  <c r="C37" i="15"/>
  <c r="C36" i="15"/>
  <c r="C35" i="15"/>
  <c r="C34" i="15"/>
  <c r="C33" i="15"/>
  <c r="C32" i="15"/>
  <c r="C31" i="15"/>
  <c r="C30" i="15"/>
  <c r="C29" i="15"/>
  <c r="C28" i="15"/>
  <c r="C27" i="15"/>
  <c r="C26" i="15"/>
  <c r="C25" i="15"/>
  <c r="C24" i="15"/>
  <c r="C23" i="15"/>
  <c r="C22" i="15"/>
  <c r="C21" i="15"/>
  <c r="C20" i="15"/>
  <c r="C19" i="15"/>
  <c r="C18" i="15"/>
  <c r="C17" i="15"/>
  <c r="C16" i="15"/>
  <c r="C15" i="15"/>
  <c r="C14" i="15"/>
  <c r="C13" i="15"/>
  <c r="C12" i="15"/>
  <c r="C11" i="15"/>
  <c r="C10" i="15"/>
  <c r="C9" i="15"/>
  <c r="C8" i="15"/>
  <c r="C7" i="15"/>
  <c r="C6" i="15"/>
  <c r="C5" i="15"/>
  <c r="C4" i="15"/>
  <c r="C3" i="15"/>
  <c r="C2" i="15"/>
  <c r="D10" i="9"/>
  <c r="D30" i="9"/>
  <c r="D2" i="10" s="1"/>
  <c r="E2" i="10" s="1"/>
  <c r="F2" i="10" s="1"/>
  <c r="H2" i="10" s="1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1483" i="10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2" i="10"/>
  <c r="D18" i="9"/>
  <c r="D24" i="9"/>
  <c r="D13" i="9"/>
  <c r="D9" i="9"/>
  <c r="D11" i="9" s="1"/>
  <c r="D2" i="18" l="1"/>
  <c r="E2" i="18" s="1"/>
  <c r="F2" i="18" s="1"/>
  <c r="H2" i="18" s="1"/>
  <c r="D2" i="15"/>
  <c r="E2" i="15" s="1"/>
  <c r="F2" i="15" s="1"/>
  <c r="H2" i="15" s="1"/>
  <c r="I2" i="15" s="1"/>
  <c r="I3" i="15" s="1"/>
  <c r="D37" i="9"/>
  <c r="D38" i="9" s="1"/>
  <c r="I16" i="17"/>
  <c r="I18" i="17"/>
  <c r="I20" i="17"/>
  <c r="I22" i="17"/>
  <c r="I24" i="17"/>
  <c r="I9" i="17"/>
  <c r="I11" i="17"/>
  <c r="I13" i="17"/>
  <c r="I15" i="17"/>
  <c r="I7" i="17"/>
  <c r="I17" i="17"/>
  <c r="I19" i="17"/>
  <c r="I21" i="17"/>
  <c r="I23" i="17"/>
  <c r="I8" i="17"/>
  <c r="I10" i="17"/>
  <c r="I12" i="17"/>
  <c r="I14" i="17"/>
  <c r="I6" i="17"/>
  <c r="I5" i="17"/>
  <c r="D31" i="9"/>
  <c r="D32" i="9" s="1"/>
  <c r="D35" i="9" s="1"/>
  <c r="J2" i="10"/>
  <c r="G2" i="10" s="1"/>
  <c r="I2" i="10"/>
  <c r="I3" i="10" s="1"/>
  <c r="I2" i="18"/>
  <c r="I3" i="18" s="1"/>
  <c r="J2" i="18"/>
  <c r="J2" i="15" l="1"/>
  <c r="D33" i="9"/>
  <c r="D39" i="9"/>
  <c r="D40" i="9" s="1"/>
  <c r="D42" i="9"/>
  <c r="K5" i="17"/>
  <c r="L5" i="17" s="1"/>
  <c r="N5" i="17" s="1"/>
  <c r="J5" i="17"/>
  <c r="K10" i="17"/>
  <c r="L10" i="17" s="1"/>
  <c r="N10" i="17" s="1"/>
  <c r="J10" i="17"/>
  <c r="J19" i="17"/>
  <c r="K19" i="17"/>
  <c r="L19" i="17" s="1"/>
  <c r="N19" i="17" s="1"/>
  <c r="K13" i="17"/>
  <c r="L13" i="17" s="1"/>
  <c r="N13" i="17" s="1"/>
  <c r="J13" i="17"/>
  <c r="J22" i="17"/>
  <c r="K22" i="17"/>
  <c r="L22" i="17" s="1"/>
  <c r="N22" i="17" s="1"/>
  <c r="K6" i="17"/>
  <c r="L6" i="17" s="1"/>
  <c r="N6" i="17" s="1"/>
  <c r="J6" i="17"/>
  <c r="K8" i="17"/>
  <c r="L8" i="17" s="1"/>
  <c r="N8" i="17" s="1"/>
  <c r="J8" i="17"/>
  <c r="K17" i="17"/>
  <c r="L17" i="17" s="1"/>
  <c r="N17" i="17" s="1"/>
  <c r="J17" i="17"/>
  <c r="J11" i="17"/>
  <c r="K11" i="17"/>
  <c r="L11" i="17" s="1"/>
  <c r="N11" i="17" s="1"/>
  <c r="J20" i="17"/>
  <c r="K20" i="17"/>
  <c r="L20" i="17" s="1"/>
  <c r="N20" i="17" s="1"/>
  <c r="K14" i="17"/>
  <c r="L14" i="17" s="1"/>
  <c r="N14" i="17" s="1"/>
  <c r="J14" i="17"/>
  <c r="K23" i="17"/>
  <c r="L23" i="17" s="1"/>
  <c r="N23" i="17" s="1"/>
  <c r="J23" i="17"/>
  <c r="J7" i="17"/>
  <c r="K7" i="17"/>
  <c r="L7" i="17" s="1"/>
  <c r="N7" i="17" s="1"/>
  <c r="K9" i="17"/>
  <c r="L9" i="17" s="1"/>
  <c r="N9" i="17" s="1"/>
  <c r="J9" i="17"/>
  <c r="K18" i="17"/>
  <c r="L18" i="17" s="1"/>
  <c r="N18" i="17" s="1"/>
  <c r="J18" i="17"/>
  <c r="K12" i="17"/>
  <c r="L12" i="17" s="1"/>
  <c r="N12" i="17" s="1"/>
  <c r="J12" i="17"/>
  <c r="K21" i="17"/>
  <c r="L21" i="17" s="1"/>
  <c r="N21" i="17" s="1"/>
  <c r="J21" i="17"/>
  <c r="K15" i="17"/>
  <c r="L15" i="17" s="1"/>
  <c r="N15" i="17" s="1"/>
  <c r="J15" i="17"/>
  <c r="K24" i="17"/>
  <c r="L24" i="17" s="1"/>
  <c r="N24" i="17" s="1"/>
  <c r="J24" i="17"/>
  <c r="J16" i="17"/>
  <c r="K16" i="17"/>
  <c r="L16" i="17" s="1"/>
  <c r="N16" i="17" s="1"/>
  <c r="J3" i="10"/>
  <c r="G3" i="10" s="1"/>
  <c r="G2" i="18"/>
  <c r="D3" i="18" s="1"/>
  <c r="E3" i="18" s="1"/>
  <c r="F3" i="18" s="1"/>
  <c r="H3" i="18" s="1"/>
  <c r="I4" i="18" s="1"/>
  <c r="J3" i="18"/>
  <c r="D34" i="9" l="1"/>
  <c r="G2" i="15"/>
  <c r="D3" i="15" s="1"/>
  <c r="E3" i="15" s="1"/>
  <c r="F3" i="15" s="1"/>
  <c r="H3" i="15" s="1"/>
  <c r="I4" i="15" s="1"/>
  <c r="I5" i="15" s="1"/>
  <c r="J3" i="15"/>
  <c r="G3" i="15" s="1"/>
  <c r="D4" i="15" s="1"/>
  <c r="E4" i="15" s="1"/>
  <c r="F4" i="15" s="1"/>
  <c r="H4" i="15" s="1"/>
  <c r="D3" i="10"/>
  <c r="E3" i="10" s="1"/>
  <c r="F3" i="10" s="1"/>
  <c r="H3" i="10" s="1"/>
  <c r="I4" i="10" s="1"/>
  <c r="I5" i="10" s="1"/>
  <c r="D4" i="10"/>
  <c r="E4" i="10" s="1"/>
  <c r="F4" i="10" s="1"/>
  <c r="H4" i="10" s="1"/>
  <c r="J4" i="10"/>
  <c r="G4" i="10" s="1"/>
  <c r="D5" i="10" s="1"/>
  <c r="E5" i="10" s="1"/>
  <c r="F5" i="10" s="1"/>
  <c r="H5" i="10" s="1"/>
  <c r="G3" i="18"/>
  <c r="D4" i="18" s="1"/>
  <c r="E4" i="18" s="1"/>
  <c r="F4" i="18" s="1"/>
  <c r="H4" i="18" s="1"/>
  <c r="I5" i="18" s="1"/>
  <c r="J4" i="18"/>
  <c r="J4" i="15" l="1"/>
  <c r="G4" i="15" s="1"/>
  <c r="D5" i="15" s="1"/>
  <c r="E5" i="15" s="1"/>
  <c r="F5" i="15" s="1"/>
  <c r="H5" i="15" s="1"/>
  <c r="I6" i="15" s="1"/>
  <c r="I6" i="10"/>
  <c r="J5" i="10"/>
  <c r="J6" i="10" s="1"/>
  <c r="G4" i="18"/>
  <c r="D5" i="18" s="1"/>
  <c r="E5" i="18" s="1"/>
  <c r="F5" i="18" s="1"/>
  <c r="H5" i="18" s="1"/>
  <c r="I6" i="18" s="1"/>
  <c r="J5" i="18"/>
  <c r="J5" i="15" l="1"/>
  <c r="G5" i="15" s="1"/>
  <c r="D6" i="15" s="1"/>
  <c r="E6" i="15" s="1"/>
  <c r="F6" i="15" s="1"/>
  <c r="H6" i="15" s="1"/>
  <c r="I7" i="15" s="1"/>
  <c r="G5" i="10"/>
  <c r="D6" i="10" s="1"/>
  <c r="E6" i="10" s="1"/>
  <c r="F6" i="10" s="1"/>
  <c r="H6" i="10" s="1"/>
  <c r="I7" i="10" s="1"/>
  <c r="G5" i="18"/>
  <c r="D6" i="18" s="1"/>
  <c r="E6" i="18" s="1"/>
  <c r="F6" i="18" s="1"/>
  <c r="H6" i="18" s="1"/>
  <c r="I7" i="18" s="1"/>
  <c r="J6" i="18"/>
  <c r="G6" i="10"/>
  <c r="D7" i="10" s="1"/>
  <c r="E7" i="10" s="1"/>
  <c r="F7" i="10" s="1"/>
  <c r="H7" i="10" s="1"/>
  <c r="J6" i="15" l="1"/>
  <c r="J7" i="15" s="1"/>
  <c r="G7" i="15" s="1"/>
  <c r="D8" i="15" s="1"/>
  <c r="E8" i="15" s="1"/>
  <c r="F8" i="15" s="1"/>
  <c r="H8" i="15" s="1"/>
  <c r="I8" i="10"/>
  <c r="J7" i="10"/>
  <c r="J8" i="10" s="1"/>
  <c r="G6" i="15"/>
  <c r="D7" i="15" s="1"/>
  <c r="E7" i="15" s="1"/>
  <c r="F7" i="15" s="1"/>
  <c r="H7" i="15" s="1"/>
  <c r="I8" i="15" s="1"/>
  <c r="I9" i="15" s="1"/>
  <c r="J7" i="18"/>
  <c r="G6" i="18"/>
  <c r="D7" i="18" s="1"/>
  <c r="E7" i="18" s="1"/>
  <c r="F7" i="18" s="1"/>
  <c r="H7" i="18" s="1"/>
  <c r="I8" i="18" s="1"/>
  <c r="G7" i="10"/>
  <c r="D8" i="10" s="1"/>
  <c r="E8" i="10" s="1"/>
  <c r="F8" i="10" s="1"/>
  <c r="H8" i="10" s="1"/>
  <c r="I9" i="10" s="1"/>
  <c r="J8" i="15" l="1"/>
  <c r="J8" i="18"/>
  <c r="G7" i="18"/>
  <c r="D8" i="18" s="1"/>
  <c r="E8" i="18" s="1"/>
  <c r="F8" i="18" s="1"/>
  <c r="H8" i="18" s="1"/>
  <c r="I9" i="18" s="1"/>
  <c r="G8" i="10"/>
  <c r="D9" i="10" s="1"/>
  <c r="E9" i="10" s="1"/>
  <c r="F9" i="10" s="1"/>
  <c r="H9" i="10" s="1"/>
  <c r="I10" i="10" s="1"/>
  <c r="J9" i="10"/>
  <c r="J9" i="15" l="1"/>
  <c r="G8" i="15"/>
  <c r="D9" i="15" s="1"/>
  <c r="E9" i="15" s="1"/>
  <c r="F9" i="15" s="1"/>
  <c r="H9" i="15" s="1"/>
  <c r="I10" i="15" s="1"/>
  <c r="J9" i="18"/>
  <c r="G8" i="18"/>
  <c r="D9" i="18" s="1"/>
  <c r="E9" i="18" s="1"/>
  <c r="F9" i="18" s="1"/>
  <c r="H9" i="18" s="1"/>
  <c r="I10" i="18" s="1"/>
  <c r="G9" i="10"/>
  <c r="D10" i="10" s="1"/>
  <c r="E10" i="10" s="1"/>
  <c r="F10" i="10" s="1"/>
  <c r="H10" i="10" s="1"/>
  <c r="I11" i="10" s="1"/>
  <c r="J10" i="10"/>
  <c r="J10" i="15" l="1"/>
  <c r="G9" i="15"/>
  <c r="D10" i="15" s="1"/>
  <c r="E10" i="15" s="1"/>
  <c r="F10" i="15" s="1"/>
  <c r="H10" i="15" s="1"/>
  <c r="I11" i="15" s="1"/>
  <c r="J10" i="18"/>
  <c r="G9" i="18"/>
  <c r="D10" i="18" s="1"/>
  <c r="E10" i="18" s="1"/>
  <c r="F10" i="18" s="1"/>
  <c r="H10" i="18" s="1"/>
  <c r="I11" i="18" s="1"/>
  <c r="G10" i="10"/>
  <c r="D11" i="10" s="1"/>
  <c r="E11" i="10" s="1"/>
  <c r="F11" i="10" s="1"/>
  <c r="H11" i="10" s="1"/>
  <c r="I12" i="10" s="1"/>
  <c r="J11" i="10"/>
  <c r="J11" i="15" l="1"/>
  <c r="G10" i="15"/>
  <c r="D11" i="15" s="1"/>
  <c r="E11" i="15" s="1"/>
  <c r="F11" i="15" s="1"/>
  <c r="H11" i="15" s="1"/>
  <c r="I12" i="15" s="1"/>
  <c r="J11" i="18"/>
  <c r="G10" i="18"/>
  <c r="D11" i="18" s="1"/>
  <c r="E11" i="18" s="1"/>
  <c r="F11" i="18" s="1"/>
  <c r="H11" i="18" s="1"/>
  <c r="I12" i="18" s="1"/>
  <c r="J12" i="10"/>
  <c r="G11" i="10"/>
  <c r="D12" i="10" s="1"/>
  <c r="E12" i="10" s="1"/>
  <c r="F12" i="10" s="1"/>
  <c r="H12" i="10" s="1"/>
  <c r="I13" i="10" s="1"/>
  <c r="J12" i="15" l="1"/>
  <c r="G11" i="15"/>
  <c r="D12" i="15" s="1"/>
  <c r="E12" i="15" s="1"/>
  <c r="F12" i="15" s="1"/>
  <c r="H12" i="15" s="1"/>
  <c r="I13" i="15" s="1"/>
  <c r="J12" i="18"/>
  <c r="G11" i="18"/>
  <c r="D12" i="18" s="1"/>
  <c r="E12" i="18" s="1"/>
  <c r="F12" i="18" s="1"/>
  <c r="H12" i="18" s="1"/>
  <c r="I13" i="18" s="1"/>
  <c r="J13" i="10"/>
  <c r="G12" i="10"/>
  <c r="D13" i="10" s="1"/>
  <c r="E13" i="10" s="1"/>
  <c r="F13" i="10" s="1"/>
  <c r="H13" i="10" s="1"/>
  <c r="I14" i="10" s="1"/>
  <c r="J13" i="15" l="1"/>
  <c r="G12" i="15"/>
  <c r="D13" i="15" s="1"/>
  <c r="E13" i="15" s="1"/>
  <c r="F13" i="15" s="1"/>
  <c r="H13" i="15" s="1"/>
  <c r="I14" i="15" s="1"/>
  <c r="J13" i="18"/>
  <c r="G12" i="18"/>
  <c r="D13" i="18" s="1"/>
  <c r="E13" i="18" s="1"/>
  <c r="F13" i="18" s="1"/>
  <c r="H13" i="18" s="1"/>
  <c r="I14" i="18" s="1"/>
  <c r="J14" i="10"/>
  <c r="G13" i="10"/>
  <c r="D14" i="10" s="1"/>
  <c r="E14" i="10" s="1"/>
  <c r="F14" i="10" s="1"/>
  <c r="H14" i="10" s="1"/>
  <c r="I15" i="10" s="1"/>
  <c r="J14" i="15" l="1"/>
  <c r="G13" i="15"/>
  <c r="D14" i="15" s="1"/>
  <c r="E14" i="15" s="1"/>
  <c r="F14" i="15" s="1"/>
  <c r="H14" i="15" s="1"/>
  <c r="I15" i="15" s="1"/>
  <c r="G13" i="18"/>
  <c r="D14" i="18" s="1"/>
  <c r="E14" i="18" s="1"/>
  <c r="F14" i="18" s="1"/>
  <c r="H14" i="18" s="1"/>
  <c r="I15" i="18" s="1"/>
  <c r="J14" i="18"/>
  <c r="J15" i="10"/>
  <c r="G14" i="10"/>
  <c r="D15" i="10" s="1"/>
  <c r="E15" i="10" s="1"/>
  <c r="F15" i="10" s="1"/>
  <c r="H15" i="10" s="1"/>
  <c r="I16" i="10" s="1"/>
  <c r="G14" i="15" l="1"/>
  <c r="D15" i="15" s="1"/>
  <c r="E15" i="15" s="1"/>
  <c r="F15" i="15" s="1"/>
  <c r="H15" i="15" s="1"/>
  <c r="I16" i="15" s="1"/>
  <c r="J15" i="15"/>
  <c r="G14" i="18"/>
  <c r="D15" i="18" s="1"/>
  <c r="E15" i="18" s="1"/>
  <c r="F15" i="18" s="1"/>
  <c r="H15" i="18" s="1"/>
  <c r="I16" i="18" s="1"/>
  <c r="J15" i="18"/>
  <c r="G15" i="10"/>
  <c r="D16" i="10" s="1"/>
  <c r="E16" i="10" s="1"/>
  <c r="F16" i="10" s="1"/>
  <c r="H16" i="10" s="1"/>
  <c r="I17" i="10" s="1"/>
  <c r="J16" i="10"/>
  <c r="J16" i="15" l="1"/>
  <c r="G15" i="15"/>
  <c r="D16" i="15" s="1"/>
  <c r="E16" i="15" s="1"/>
  <c r="F16" i="15" s="1"/>
  <c r="H16" i="15" s="1"/>
  <c r="I17" i="15" s="1"/>
  <c r="J16" i="18"/>
  <c r="G15" i="18"/>
  <c r="D16" i="18" s="1"/>
  <c r="E16" i="18" s="1"/>
  <c r="F16" i="18" s="1"/>
  <c r="H16" i="18" s="1"/>
  <c r="I17" i="18" s="1"/>
  <c r="G16" i="10"/>
  <c r="D17" i="10" s="1"/>
  <c r="E17" i="10" s="1"/>
  <c r="F17" i="10" s="1"/>
  <c r="H17" i="10" s="1"/>
  <c r="I18" i="10" s="1"/>
  <c r="J17" i="10"/>
  <c r="G16" i="15" l="1"/>
  <c r="D17" i="15" s="1"/>
  <c r="E17" i="15" s="1"/>
  <c r="F17" i="15" s="1"/>
  <c r="H17" i="15" s="1"/>
  <c r="I18" i="15" s="1"/>
  <c r="J17" i="15"/>
  <c r="J17" i="18"/>
  <c r="G16" i="18"/>
  <c r="D17" i="18" s="1"/>
  <c r="E17" i="18" s="1"/>
  <c r="F17" i="18" s="1"/>
  <c r="H17" i="18" s="1"/>
  <c r="I18" i="18" s="1"/>
  <c r="G17" i="10"/>
  <c r="D18" i="10" s="1"/>
  <c r="E18" i="10" s="1"/>
  <c r="F18" i="10" s="1"/>
  <c r="H18" i="10" s="1"/>
  <c r="I19" i="10" s="1"/>
  <c r="J18" i="10"/>
  <c r="G17" i="15" l="1"/>
  <c r="D18" i="15" s="1"/>
  <c r="E18" i="15" s="1"/>
  <c r="F18" i="15" s="1"/>
  <c r="H18" i="15" s="1"/>
  <c r="I19" i="15" s="1"/>
  <c r="J18" i="15"/>
  <c r="J18" i="18"/>
  <c r="G17" i="18"/>
  <c r="D18" i="18" s="1"/>
  <c r="E18" i="18" s="1"/>
  <c r="F18" i="18" s="1"/>
  <c r="H18" i="18" s="1"/>
  <c r="I19" i="18" s="1"/>
  <c r="G18" i="10"/>
  <c r="D19" i="10" s="1"/>
  <c r="E19" i="10" s="1"/>
  <c r="F19" i="10" s="1"/>
  <c r="H19" i="10" s="1"/>
  <c r="I20" i="10" s="1"/>
  <c r="J19" i="10"/>
  <c r="J19" i="15" l="1"/>
  <c r="G18" i="15"/>
  <c r="D19" i="15" s="1"/>
  <c r="E19" i="15" s="1"/>
  <c r="F19" i="15" s="1"/>
  <c r="H19" i="15" s="1"/>
  <c r="I20" i="15" s="1"/>
  <c r="J19" i="18"/>
  <c r="G18" i="18"/>
  <c r="D19" i="18" s="1"/>
  <c r="E19" i="18" s="1"/>
  <c r="F19" i="18" s="1"/>
  <c r="H19" i="18" s="1"/>
  <c r="I20" i="18" s="1"/>
  <c r="G19" i="10"/>
  <c r="D20" i="10" s="1"/>
  <c r="E20" i="10" s="1"/>
  <c r="F20" i="10" s="1"/>
  <c r="H20" i="10" s="1"/>
  <c r="I21" i="10" s="1"/>
  <c r="J20" i="10"/>
  <c r="G19" i="15" l="1"/>
  <c r="D20" i="15" s="1"/>
  <c r="E20" i="15" s="1"/>
  <c r="F20" i="15" s="1"/>
  <c r="H20" i="15" s="1"/>
  <c r="I21" i="15" s="1"/>
  <c r="J20" i="15"/>
  <c r="G19" i="18"/>
  <c r="D20" i="18" s="1"/>
  <c r="E20" i="18" s="1"/>
  <c r="F20" i="18" s="1"/>
  <c r="H20" i="18" s="1"/>
  <c r="I21" i="18" s="1"/>
  <c r="J20" i="18"/>
  <c r="J21" i="10"/>
  <c r="G20" i="10"/>
  <c r="D21" i="10" s="1"/>
  <c r="E21" i="10" s="1"/>
  <c r="F21" i="10" s="1"/>
  <c r="H21" i="10" s="1"/>
  <c r="I22" i="10" s="1"/>
  <c r="G20" i="15" l="1"/>
  <c r="D21" i="15" s="1"/>
  <c r="E21" i="15" s="1"/>
  <c r="F21" i="15" s="1"/>
  <c r="H21" i="15" s="1"/>
  <c r="I22" i="15" s="1"/>
  <c r="J21" i="15"/>
  <c r="G20" i="18"/>
  <c r="D21" i="18" s="1"/>
  <c r="E21" i="18" s="1"/>
  <c r="F21" i="18" s="1"/>
  <c r="H21" i="18" s="1"/>
  <c r="I22" i="18" s="1"/>
  <c r="J21" i="18"/>
  <c r="G21" i="10"/>
  <c r="D22" i="10" s="1"/>
  <c r="E22" i="10" s="1"/>
  <c r="F22" i="10" s="1"/>
  <c r="H22" i="10" s="1"/>
  <c r="I23" i="10" s="1"/>
  <c r="J22" i="10"/>
  <c r="J22" i="15" l="1"/>
  <c r="G21" i="15"/>
  <c r="D22" i="15" s="1"/>
  <c r="E22" i="15" s="1"/>
  <c r="F22" i="15" s="1"/>
  <c r="H22" i="15" s="1"/>
  <c r="I23" i="15" s="1"/>
  <c r="J22" i="18"/>
  <c r="G21" i="18"/>
  <c r="D22" i="18" s="1"/>
  <c r="E22" i="18" s="1"/>
  <c r="F22" i="18" s="1"/>
  <c r="H22" i="18" s="1"/>
  <c r="I23" i="18" s="1"/>
  <c r="G22" i="10"/>
  <c r="D23" i="10" s="1"/>
  <c r="E23" i="10" s="1"/>
  <c r="F23" i="10" s="1"/>
  <c r="H23" i="10" s="1"/>
  <c r="I24" i="10" s="1"/>
  <c r="J23" i="10"/>
  <c r="J23" i="15" l="1"/>
  <c r="G22" i="15"/>
  <c r="D23" i="15" s="1"/>
  <c r="E23" i="15" s="1"/>
  <c r="F23" i="15" s="1"/>
  <c r="H23" i="15" s="1"/>
  <c r="I24" i="15" s="1"/>
  <c r="J23" i="18"/>
  <c r="G22" i="18"/>
  <c r="D23" i="18" s="1"/>
  <c r="E23" i="18" s="1"/>
  <c r="F23" i="18" s="1"/>
  <c r="H23" i="18" s="1"/>
  <c r="I24" i="18" s="1"/>
  <c r="G23" i="10"/>
  <c r="D24" i="10" s="1"/>
  <c r="E24" i="10" s="1"/>
  <c r="F24" i="10" s="1"/>
  <c r="H24" i="10" s="1"/>
  <c r="I25" i="10" s="1"/>
  <c r="J24" i="10"/>
  <c r="J24" i="15" l="1"/>
  <c r="G23" i="15"/>
  <c r="D24" i="15" s="1"/>
  <c r="E24" i="15" s="1"/>
  <c r="F24" i="15" s="1"/>
  <c r="H24" i="15" s="1"/>
  <c r="I25" i="15" s="1"/>
  <c r="J24" i="18"/>
  <c r="G23" i="18"/>
  <c r="D24" i="18" s="1"/>
  <c r="E24" i="18" s="1"/>
  <c r="F24" i="18" s="1"/>
  <c r="H24" i="18" s="1"/>
  <c r="I25" i="18" s="1"/>
  <c r="G24" i="10"/>
  <c r="D25" i="10" s="1"/>
  <c r="E25" i="10" s="1"/>
  <c r="F25" i="10" s="1"/>
  <c r="H25" i="10" s="1"/>
  <c r="I26" i="10" s="1"/>
  <c r="J25" i="10"/>
  <c r="J25" i="15" l="1"/>
  <c r="G24" i="15"/>
  <c r="D25" i="15" s="1"/>
  <c r="E25" i="15" s="1"/>
  <c r="F25" i="15" s="1"/>
  <c r="H25" i="15" s="1"/>
  <c r="I26" i="15" s="1"/>
  <c r="G24" i="18"/>
  <c r="D25" i="18" s="1"/>
  <c r="E25" i="18" s="1"/>
  <c r="F25" i="18" s="1"/>
  <c r="H25" i="18" s="1"/>
  <c r="I26" i="18" s="1"/>
  <c r="J25" i="18"/>
  <c r="G25" i="10"/>
  <c r="D26" i="10" s="1"/>
  <c r="E26" i="10" s="1"/>
  <c r="F26" i="10" s="1"/>
  <c r="H26" i="10" s="1"/>
  <c r="I27" i="10" s="1"/>
  <c r="J26" i="10"/>
  <c r="G25" i="15" l="1"/>
  <c r="D26" i="15" s="1"/>
  <c r="E26" i="15" s="1"/>
  <c r="F26" i="15" s="1"/>
  <c r="H26" i="15" s="1"/>
  <c r="I27" i="15" s="1"/>
  <c r="J26" i="15"/>
  <c r="G25" i="18"/>
  <c r="D26" i="18" s="1"/>
  <c r="E26" i="18" s="1"/>
  <c r="F26" i="18" s="1"/>
  <c r="H26" i="18" s="1"/>
  <c r="I27" i="18" s="1"/>
  <c r="J26" i="18"/>
  <c r="J27" i="10"/>
  <c r="G26" i="10"/>
  <c r="D27" i="10" s="1"/>
  <c r="E27" i="10" s="1"/>
  <c r="F27" i="10" s="1"/>
  <c r="H27" i="10" s="1"/>
  <c r="I28" i="10" s="1"/>
  <c r="J27" i="15" l="1"/>
  <c r="G26" i="15"/>
  <c r="D27" i="15" s="1"/>
  <c r="E27" i="15" s="1"/>
  <c r="F27" i="15" s="1"/>
  <c r="H27" i="15" s="1"/>
  <c r="I28" i="15" s="1"/>
  <c r="G26" i="18"/>
  <c r="D27" i="18" s="1"/>
  <c r="E27" i="18" s="1"/>
  <c r="F27" i="18" s="1"/>
  <c r="H27" i="18" s="1"/>
  <c r="I28" i="18" s="1"/>
  <c r="J27" i="18"/>
  <c r="J28" i="10"/>
  <c r="G27" i="10"/>
  <c r="D28" i="10" s="1"/>
  <c r="E28" i="10" s="1"/>
  <c r="F28" i="10" s="1"/>
  <c r="H28" i="10" s="1"/>
  <c r="I29" i="10" s="1"/>
  <c r="J28" i="15" l="1"/>
  <c r="G27" i="15"/>
  <c r="D28" i="15" s="1"/>
  <c r="E28" i="15" s="1"/>
  <c r="F28" i="15" s="1"/>
  <c r="H28" i="15" s="1"/>
  <c r="I29" i="15" s="1"/>
  <c r="J28" i="18"/>
  <c r="G27" i="18"/>
  <c r="D28" i="18" s="1"/>
  <c r="E28" i="18" s="1"/>
  <c r="F28" i="18" s="1"/>
  <c r="H28" i="18" s="1"/>
  <c r="I29" i="18" s="1"/>
  <c r="G28" i="10"/>
  <c r="D29" i="10" s="1"/>
  <c r="E29" i="10" s="1"/>
  <c r="F29" i="10" s="1"/>
  <c r="H29" i="10" s="1"/>
  <c r="I30" i="10" s="1"/>
  <c r="J29" i="10"/>
  <c r="J29" i="15" l="1"/>
  <c r="G28" i="15"/>
  <c r="D29" i="15" s="1"/>
  <c r="E29" i="15" s="1"/>
  <c r="F29" i="15" s="1"/>
  <c r="H29" i="15" s="1"/>
  <c r="I30" i="15" s="1"/>
  <c r="J29" i="18"/>
  <c r="G28" i="18"/>
  <c r="D29" i="18" s="1"/>
  <c r="E29" i="18" s="1"/>
  <c r="F29" i="18" s="1"/>
  <c r="H29" i="18" s="1"/>
  <c r="I30" i="18" s="1"/>
  <c r="G29" i="10"/>
  <c r="D30" i="10" s="1"/>
  <c r="E30" i="10" s="1"/>
  <c r="F30" i="10" s="1"/>
  <c r="H30" i="10" s="1"/>
  <c r="I31" i="10" s="1"/>
  <c r="J30" i="10"/>
  <c r="G29" i="15" l="1"/>
  <c r="D30" i="15" s="1"/>
  <c r="E30" i="15" s="1"/>
  <c r="F30" i="15" s="1"/>
  <c r="H30" i="15" s="1"/>
  <c r="I31" i="15" s="1"/>
  <c r="J30" i="15"/>
  <c r="J30" i="18"/>
  <c r="G29" i="18"/>
  <c r="D30" i="18" s="1"/>
  <c r="E30" i="18" s="1"/>
  <c r="F30" i="18" s="1"/>
  <c r="H30" i="18" s="1"/>
  <c r="I31" i="18" s="1"/>
  <c r="G30" i="10"/>
  <c r="D31" i="10" s="1"/>
  <c r="E31" i="10" s="1"/>
  <c r="F31" i="10" s="1"/>
  <c r="H31" i="10" s="1"/>
  <c r="I32" i="10" s="1"/>
  <c r="J31" i="10"/>
  <c r="J31" i="15" l="1"/>
  <c r="G30" i="15"/>
  <c r="D31" i="15" s="1"/>
  <c r="E31" i="15" s="1"/>
  <c r="F31" i="15" s="1"/>
  <c r="H31" i="15" s="1"/>
  <c r="I32" i="15" s="1"/>
  <c r="J31" i="18"/>
  <c r="G30" i="18"/>
  <c r="D31" i="18" s="1"/>
  <c r="E31" i="18" s="1"/>
  <c r="F31" i="18" s="1"/>
  <c r="H31" i="18" s="1"/>
  <c r="I32" i="18" s="1"/>
  <c r="G31" i="10"/>
  <c r="D32" i="10" s="1"/>
  <c r="E32" i="10" s="1"/>
  <c r="F32" i="10" s="1"/>
  <c r="H32" i="10" s="1"/>
  <c r="I33" i="10" s="1"/>
  <c r="J32" i="10"/>
  <c r="G31" i="15" l="1"/>
  <c r="D32" i="15" s="1"/>
  <c r="E32" i="15" s="1"/>
  <c r="F32" i="15" s="1"/>
  <c r="H32" i="15" s="1"/>
  <c r="I33" i="15" s="1"/>
  <c r="J32" i="15"/>
  <c r="J32" i="18"/>
  <c r="G31" i="18"/>
  <c r="D32" i="18" s="1"/>
  <c r="E32" i="18" s="1"/>
  <c r="F32" i="18" s="1"/>
  <c r="H32" i="18" s="1"/>
  <c r="I33" i="18" s="1"/>
  <c r="J33" i="10"/>
  <c r="G32" i="10"/>
  <c r="D33" i="10" s="1"/>
  <c r="E33" i="10" s="1"/>
  <c r="F33" i="10" s="1"/>
  <c r="H33" i="10" s="1"/>
  <c r="I34" i="10" s="1"/>
  <c r="G32" i="15" l="1"/>
  <c r="D33" i="15" s="1"/>
  <c r="E33" i="15" s="1"/>
  <c r="F33" i="15" s="1"/>
  <c r="H33" i="15" s="1"/>
  <c r="I34" i="15" s="1"/>
  <c r="J33" i="15"/>
  <c r="J33" i="18"/>
  <c r="G32" i="18"/>
  <c r="D33" i="18" s="1"/>
  <c r="E33" i="18" s="1"/>
  <c r="F33" i="18" s="1"/>
  <c r="H33" i="18" s="1"/>
  <c r="I34" i="18" s="1"/>
  <c r="J34" i="10"/>
  <c r="G33" i="10"/>
  <c r="D34" i="10" s="1"/>
  <c r="E34" i="10" s="1"/>
  <c r="F34" i="10" s="1"/>
  <c r="H34" i="10" s="1"/>
  <c r="I35" i="10" s="1"/>
  <c r="J34" i="15" l="1"/>
  <c r="G33" i="15"/>
  <c r="D34" i="15" s="1"/>
  <c r="E34" i="15" s="1"/>
  <c r="F34" i="15" s="1"/>
  <c r="H34" i="15" s="1"/>
  <c r="I35" i="15" s="1"/>
  <c r="G33" i="18"/>
  <c r="D34" i="18" s="1"/>
  <c r="E34" i="18" s="1"/>
  <c r="F34" i="18" s="1"/>
  <c r="H34" i="18" s="1"/>
  <c r="I35" i="18" s="1"/>
  <c r="J34" i="18"/>
  <c r="G34" i="10"/>
  <c r="D35" i="10" s="1"/>
  <c r="E35" i="10" s="1"/>
  <c r="F35" i="10" s="1"/>
  <c r="H35" i="10" s="1"/>
  <c r="I36" i="10" s="1"/>
  <c r="J35" i="10"/>
  <c r="G34" i="15" l="1"/>
  <c r="D35" i="15" s="1"/>
  <c r="E35" i="15" s="1"/>
  <c r="F35" i="15" s="1"/>
  <c r="H35" i="15" s="1"/>
  <c r="I36" i="15" s="1"/>
  <c r="J35" i="15"/>
  <c r="G34" i="18"/>
  <c r="D35" i="18" s="1"/>
  <c r="E35" i="18" s="1"/>
  <c r="F35" i="18" s="1"/>
  <c r="H35" i="18" s="1"/>
  <c r="I36" i="18" s="1"/>
  <c r="J35" i="18"/>
  <c r="J36" i="10"/>
  <c r="G35" i="10"/>
  <c r="D36" i="10" s="1"/>
  <c r="E36" i="10" s="1"/>
  <c r="F36" i="10" s="1"/>
  <c r="H36" i="10" s="1"/>
  <c r="I37" i="10" s="1"/>
  <c r="J36" i="15" l="1"/>
  <c r="G35" i="15"/>
  <c r="D36" i="15" s="1"/>
  <c r="E36" i="15" s="1"/>
  <c r="F36" i="15" s="1"/>
  <c r="H36" i="15" s="1"/>
  <c r="I37" i="15" s="1"/>
  <c r="G35" i="18"/>
  <c r="D36" i="18" s="1"/>
  <c r="E36" i="18" s="1"/>
  <c r="F36" i="18" s="1"/>
  <c r="H36" i="18" s="1"/>
  <c r="I37" i="18" s="1"/>
  <c r="J36" i="18"/>
  <c r="G36" i="10"/>
  <c r="D37" i="10" s="1"/>
  <c r="E37" i="10" s="1"/>
  <c r="F37" i="10" s="1"/>
  <c r="H37" i="10" s="1"/>
  <c r="I38" i="10" s="1"/>
  <c r="J37" i="10"/>
  <c r="G36" i="15" l="1"/>
  <c r="D37" i="15" s="1"/>
  <c r="E37" i="15" s="1"/>
  <c r="F37" i="15" s="1"/>
  <c r="H37" i="15" s="1"/>
  <c r="I38" i="15" s="1"/>
  <c r="J37" i="15"/>
  <c r="J37" i="18"/>
  <c r="G36" i="18"/>
  <c r="D37" i="18" s="1"/>
  <c r="E37" i="18" s="1"/>
  <c r="F37" i="18" s="1"/>
  <c r="H37" i="18" s="1"/>
  <c r="I38" i="18" s="1"/>
  <c r="G37" i="10"/>
  <c r="D38" i="10" s="1"/>
  <c r="E38" i="10" s="1"/>
  <c r="F38" i="10" s="1"/>
  <c r="H38" i="10" s="1"/>
  <c r="I39" i="10" s="1"/>
  <c r="J38" i="10"/>
  <c r="J38" i="15" l="1"/>
  <c r="G37" i="15"/>
  <c r="D38" i="15" s="1"/>
  <c r="E38" i="15" s="1"/>
  <c r="F38" i="15" s="1"/>
  <c r="H38" i="15" s="1"/>
  <c r="I39" i="15" s="1"/>
  <c r="J38" i="18"/>
  <c r="G37" i="18"/>
  <c r="D38" i="18" s="1"/>
  <c r="E38" i="18" s="1"/>
  <c r="F38" i="18" s="1"/>
  <c r="H38" i="18" s="1"/>
  <c r="I39" i="18" s="1"/>
  <c r="G38" i="10"/>
  <c r="D39" i="10" s="1"/>
  <c r="E39" i="10" s="1"/>
  <c r="F39" i="10" s="1"/>
  <c r="H39" i="10" s="1"/>
  <c r="I40" i="10" s="1"/>
  <c r="J39" i="10"/>
  <c r="J39" i="15" l="1"/>
  <c r="G38" i="15"/>
  <c r="D39" i="15" s="1"/>
  <c r="E39" i="15" s="1"/>
  <c r="F39" i="15" s="1"/>
  <c r="H39" i="15" s="1"/>
  <c r="I40" i="15" s="1"/>
  <c r="J39" i="18"/>
  <c r="G38" i="18"/>
  <c r="D39" i="18" s="1"/>
  <c r="E39" i="18" s="1"/>
  <c r="F39" i="18" s="1"/>
  <c r="H39" i="18" s="1"/>
  <c r="I40" i="18" s="1"/>
  <c r="J40" i="10"/>
  <c r="G39" i="10"/>
  <c r="D40" i="10" s="1"/>
  <c r="E40" i="10" s="1"/>
  <c r="F40" i="10" s="1"/>
  <c r="H40" i="10" s="1"/>
  <c r="I41" i="10" s="1"/>
  <c r="G39" i="15" l="1"/>
  <c r="D40" i="15" s="1"/>
  <c r="E40" i="15" s="1"/>
  <c r="F40" i="15" s="1"/>
  <c r="H40" i="15" s="1"/>
  <c r="I41" i="15" s="1"/>
  <c r="J40" i="15"/>
  <c r="G39" i="18"/>
  <c r="D40" i="18" s="1"/>
  <c r="E40" i="18" s="1"/>
  <c r="F40" i="18" s="1"/>
  <c r="H40" i="18" s="1"/>
  <c r="I41" i="18" s="1"/>
  <c r="J40" i="18"/>
  <c r="G40" i="10"/>
  <c r="D41" i="10" s="1"/>
  <c r="E41" i="10" s="1"/>
  <c r="F41" i="10" s="1"/>
  <c r="H41" i="10" s="1"/>
  <c r="I42" i="10" s="1"/>
  <c r="J41" i="10"/>
  <c r="J41" i="15" l="1"/>
  <c r="G40" i="15"/>
  <c r="D41" i="15" s="1"/>
  <c r="E41" i="15" s="1"/>
  <c r="F41" i="15" s="1"/>
  <c r="H41" i="15" s="1"/>
  <c r="I42" i="15" s="1"/>
  <c r="G40" i="18"/>
  <c r="D41" i="18" s="1"/>
  <c r="E41" i="18" s="1"/>
  <c r="F41" i="18" s="1"/>
  <c r="H41" i="18" s="1"/>
  <c r="I42" i="18" s="1"/>
  <c r="J41" i="18"/>
  <c r="J42" i="10"/>
  <c r="G41" i="10"/>
  <c r="D42" i="10" s="1"/>
  <c r="E42" i="10" s="1"/>
  <c r="F42" i="10" s="1"/>
  <c r="H42" i="10" s="1"/>
  <c r="I43" i="10" s="1"/>
  <c r="J42" i="15" l="1"/>
  <c r="G41" i="15"/>
  <c r="D42" i="15" s="1"/>
  <c r="E42" i="15" s="1"/>
  <c r="F42" i="15" s="1"/>
  <c r="H42" i="15" s="1"/>
  <c r="I43" i="15" s="1"/>
  <c r="J42" i="18"/>
  <c r="G41" i="18"/>
  <c r="D42" i="18" s="1"/>
  <c r="E42" i="18" s="1"/>
  <c r="F42" i="18" s="1"/>
  <c r="H42" i="18" s="1"/>
  <c r="I43" i="18" s="1"/>
  <c r="G42" i="10"/>
  <c r="D43" i="10" s="1"/>
  <c r="E43" i="10" s="1"/>
  <c r="F43" i="10" s="1"/>
  <c r="H43" i="10" s="1"/>
  <c r="I44" i="10" s="1"/>
  <c r="J43" i="10"/>
  <c r="G42" i="15" l="1"/>
  <c r="D43" i="15" s="1"/>
  <c r="E43" i="15" s="1"/>
  <c r="F43" i="15" s="1"/>
  <c r="H43" i="15" s="1"/>
  <c r="I44" i="15" s="1"/>
  <c r="J43" i="15"/>
  <c r="J43" i="18"/>
  <c r="G42" i="18"/>
  <c r="D43" i="18" s="1"/>
  <c r="E43" i="18" s="1"/>
  <c r="F43" i="18" s="1"/>
  <c r="H43" i="18" s="1"/>
  <c r="I44" i="18" s="1"/>
  <c r="J44" i="10"/>
  <c r="G43" i="10"/>
  <c r="D44" i="10" s="1"/>
  <c r="E44" i="10" s="1"/>
  <c r="F44" i="10" s="1"/>
  <c r="H44" i="10" s="1"/>
  <c r="I45" i="10" s="1"/>
  <c r="J44" i="15" l="1"/>
  <c r="G43" i="15"/>
  <c r="D44" i="15" s="1"/>
  <c r="E44" i="15" s="1"/>
  <c r="F44" i="15" s="1"/>
  <c r="H44" i="15" s="1"/>
  <c r="I45" i="15" s="1"/>
  <c r="J44" i="18"/>
  <c r="G43" i="18"/>
  <c r="D44" i="18" s="1"/>
  <c r="E44" i="18" s="1"/>
  <c r="F44" i="18" s="1"/>
  <c r="H44" i="18" s="1"/>
  <c r="I45" i="18" s="1"/>
  <c r="J45" i="10"/>
  <c r="G44" i="10"/>
  <c r="D45" i="10" s="1"/>
  <c r="E45" i="10" s="1"/>
  <c r="F45" i="10" s="1"/>
  <c r="H45" i="10" s="1"/>
  <c r="I46" i="10" s="1"/>
  <c r="J45" i="15" l="1"/>
  <c r="G44" i="15"/>
  <c r="D45" i="15" s="1"/>
  <c r="E45" i="15" s="1"/>
  <c r="F45" i="15" s="1"/>
  <c r="H45" i="15" s="1"/>
  <c r="I46" i="15" s="1"/>
  <c r="J45" i="18"/>
  <c r="G44" i="18"/>
  <c r="D45" i="18" s="1"/>
  <c r="E45" i="18" s="1"/>
  <c r="F45" i="18" s="1"/>
  <c r="H45" i="18" s="1"/>
  <c r="I46" i="18" s="1"/>
  <c r="G45" i="10"/>
  <c r="D46" i="10" s="1"/>
  <c r="E46" i="10" s="1"/>
  <c r="F46" i="10" s="1"/>
  <c r="H46" i="10" s="1"/>
  <c r="I47" i="10" s="1"/>
  <c r="J46" i="10"/>
  <c r="G45" i="15" l="1"/>
  <c r="D46" i="15" s="1"/>
  <c r="E46" i="15" s="1"/>
  <c r="F46" i="15" s="1"/>
  <c r="H46" i="15" s="1"/>
  <c r="I47" i="15" s="1"/>
  <c r="J46" i="15"/>
  <c r="G45" i="18"/>
  <c r="D46" i="18" s="1"/>
  <c r="E46" i="18" s="1"/>
  <c r="F46" i="18" s="1"/>
  <c r="H46" i="18" s="1"/>
  <c r="I47" i="18" s="1"/>
  <c r="J46" i="18"/>
  <c r="G46" i="10"/>
  <c r="D47" i="10" s="1"/>
  <c r="E47" i="10" s="1"/>
  <c r="F47" i="10" s="1"/>
  <c r="H47" i="10" s="1"/>
  <c r="I48" i="10" s="1"/>
  <c r="J47" i="10"/>
  <c r="G46" i="15" l="1"/>
  <c r="D47" i="15" s="1"/>
  <c r="E47" i="15" s="1"/>
  <c r="F47" i="15" s="1"/>
  <c r="H47" i="15" s="1"/>
  <c r="I48" i="15" s="1"/>
  <c r="J47" i="15"/>
  <c r="J47" i="18"/>
  <c r="G46" i="18"/>
  <c r="D47" i="18" s="1"/>
  <c r="E47" i="18" s="1"/>
  <c r="F47" i="18" s="1"/>
  <c r="H47" i="18" s="1"/>
  <c r="I48" i="18" s="1"/>
  <c r="G47" i="10"/>
  <c r="D48" i="10" s="1"/>
  <c r="E48" i="10" s="1"/>
  <c r="F48" i="10" s="1"/>
  <c r="H48" i="10" s="1"/>
  <c r="I49" i="10" s="1"/>
  <c r="J48" i="10"/>
  <c r="J48" i="15" l="1"/>
  <c r="G47" i="15"/>
  <c r="D48" i="15" s="1"/>
  <c r="E48" i="15" s="1"/>
  <c r="F48" i="15" s="1"/>
  <c r="H48" i="15" s="1"/>
  <c r="I49" i="15" s="1"/>
  <c r="G47" i="18"/>
  <c r="D48" i="18" s="1"/>
  <c r="E48" i="18" s="1"/>
  <c r="F48" i="18" s="1"/>
  <c r="H48" i="18" s="1"/>
  <c r="I49" i="18" s="1"/>
  <c r="J48" i="18"/>
  <c r="J49" i="10"/>
  <c r="G48" i="10"/>
  <c r="D49" i="10" s="1"/>
  <c r="E49" i="10" s="1"/>
  <c r="F49" i="10" s="1"/>
  <c r="H49" i="10" s="1"/>
  <c r="I50" i="10" s="1"/>
  <c r="G48" i="15" l="1"/>
  <c r="D49" i="15" s="1"/>
  <c r="E49" i="15" s="1"/>
  <c r="F49" i="15" s="1"/>
  <c r="H49" i="15" s="1"/>
  <c r="I50" i="15" s="1"/>
  <c r="J49" i="15"/>
  <c r="J49" i="18"/>
  <c r="G48" i="18"/>
  <c r="D49" i="18" s="1"/>
  <c r="E49" i="18" s="1"/>
  <c r="F49" i="18" s="1"/>
  <c r="H49" i="18" s="1"/>
  <c r="I50" i="18" s="1"/>
  <c r="J50" i="10"/>
  <c r="G49" i="10"/>
  <c r="D50" i="10" s="1"/>
  <c r="E50" i="10" s="1"/>
  <c r="F50" i="10" s="1"/>
  <c r="H50" i="10" s="1"/>
  <c r="I51" i="10" s="1"/>
  <c r="J50" i="15" l="1"/>
  <c r="G49" i="15"/>
  <c r="D50" i="15" s="1"/>
  <c r="E50" i="15" s="1"/>
  <c r="F50" i="15" s="1"/>
  <c r="H50" i="15" s="1"/>
  <c r="I51" i="15" s="1"/>
  <c r="G49" i="18"/>
  <c r="D50" i="18" s="1"/>
  <c r="E50" i="18" s="1"/>
  <c r="F50" i="18" s="1"/>
  <c r="H50" i="18" s="1"/>
  <c r="I51" i="18" s="1"/>
  <c r="J50" i="18"/>
  <c r="J51" i="10"/>
  <c r="G50" i="10"/>
  <c r="D51" i="10" s="1"/>
  <c r="E51" i="10" s="1"/>
  <c r="F51" i="10" s="1"/>
  <c r="H51" i="10" s="1"/>
  <c r="I52" i="10" s="1"/>
  <c r="G50" i="15" l="1"/>
  <c r="D51" i="15" s="1"/>
  <c r="E51" i="15" s="1"/>
  <c r="F51" i="15" s="1"/>
  <c r="H51" i="15" s="1"/>
  <c r="I52" i="15" s="1"/>
  <c r="J51" i="15"/>
  <c r="J51" i="18"/>
  <c r="G50" i="18"/>
  <c r="D51" i="18" s="1"/>
  <c r="E51" i="18" s="1"/>
  <c r="F51" i="18" s="1"/>
  <c r="H51" i="18" s="1"/>
  <c r="I52" i="18" s="1"/>
  <c r="J52" i="10"/>
  <c r="G51" i="10"/>
  <c r="D52" i="10" s="1"/>
  <c r="E52" i="10" s="1"/>
  <c r="F52" i="10" s="1"/>
  <c r="H52" i="10" s="1"/>
  <c r="I53" i="10" s="1"/>
  <c r="G51" i="15" l="1"/>
  <c r="D52" i="15" s="1"/>
  <c r="E52" i="15" s="1"/>
  <c r="F52" i="15" s="1"/>
  <c r="H52" i="15" s="1"/>
  <c r="I53" i="15" s="1"/>
  <c r="J52" i="15"/>
  <c r="J52" i="18"/>
  <c r="G51" i="18"/>
  <c r="D52" i="18" s="1"/>
  <c r="E52" i="18" s="1"/>
  <c r="F52" i="18" s="1"/>
  <c r="H52" i="18" s="1"/>
  <c r="I53" i="18" s="1"/>
  <c r="G52" i="10"/>
  <c r="D53" i="10" s="1"/>
  <c r="E53" i="10" s="1"/>
  <c r="F53" i="10" s="1"/>
  <c r="H53" i="10" s="1"/>
  <c r="I54" i="10" s="1"/>
  <c r="J53" i="10"/>
  <c r="J53" i="15" l="1"/>
  <c r="G52" i="15"/>
  <c r="D53" i="15" s="1"/>
  <c r="E53" i="15" s="1"/>
  <c r="F53" i="15" s="1"/>
  <c r="H53" i="15" s="1"/>
  <c r="I54" i="15" s="1"/>
  <c r="G52" i="18"/>
  <c r="D53" i="18" s="1"/>
  <c r="E53" i="18" s="1"/>
  <c r="F53" i="18" s="1"/>
  <c r="H53" i="18" s="1"/>
  <c r="I54" i="18" s="1"/>
  <c r="J53" i="18"/>
  <c r="G53" i="10"/>
  <c r="D54" i="10" s="1"/>
  <c r="E54" i="10" s="1"/>
  <c r="F54" i="10" s="1"/>
  <c r="H54" i="10" s="1"/>
  <c r="I55" i="10" s="1"/>
  <c r="J54" i="10"/>
  <c r="J54" i="15" l="1"/>
  <c r="G53" i="15"/>
  <c r="D54" i="15" s="1"/>
  <c r="E54" i="15" s="1"/>
  <c r="F54" i="15" s="1"/>
  <c r="H54" i="15" s="1"/>
  <c r="I55" i="15" s="1"/>
  <c r="J54" i="18"/>
  <c r="G53" i="18"/>
  <c r="D54" i="18" s="1"/>
  <c r="E54" i="18" s="1"/>
  <c r="F54" i="18" s="1"/>
  <c r="H54" i="18" s="1"/>
  <c r="I55" i="18" s="1"/>
  <c r="J55" i="10"/>
  <c r="G54" i="10"/>
  <c r="D55" i="10" s="1"/>
  <c r="E55" i="10" s="1"/>
  <c r="F55" i="10" s="1"/>
  <c r="H55" i="10" s="1"/>
  <c r="I56" i="10" s="1"/>
  <c r="J55" i="15" l="1"/>
  <c r="G54" i="15"/>
  <c r="D55" i="15" s="1"/>
  <c r="E55" i="15" s="1"/>
  <c r="F55" i="15" s="1"/>
  <c r="H55" i="15" s="1"/>
  <c r="I56" i="15" s="1"/>
  <c r="G54" i="18"/>
  <c r="D55" i="18" s="1"/>
  <c r="E55" i="18" s="1"/>
  <c r="F55" i="18" s="1"/>
  <c r="H55" i="18" s="1"/>
  <c r="I56" i="18" s="1"/>
  <c r="J55" i="18"/>
  <c r="J56" i="10"/>
  <c r="G55" i="10"/>
  <c r="D56" i="10" s="1"/>
  <c r="E56" i="10" s="1"/>
  <c r="F56" i="10" s="1"/>
  <c r="H56" i="10" s="1"/>
  <c r="I57" i="10" s="1"/>
  <c r="J56" i="15" l="1"/>
  <c r="G55" i="15"/>
  <c r="D56" i="15" s="1"/>
  <c r="E56" i="15" s="1"/>
  <c r="F56" i="15" s="1"/>
  <c r="H56" i="15" s="1"/>
  <c r="I57" i="15" s="1"/>
  <c r="J56" i="18"/>
  <c r="G55" i="18"/>
  <c r="D56" i="18" s="1"/>
  <c r="E56" i="18" s="1"/>
  <c r="F56" i="18" s="1"/>
  <c r="H56" i="18" s="1"/>
  <c r="I57" i="18" s="1"/>
  <c r="G56" i="10"/>
  <c r="D57" i="10" s="1"/>
  <c r="E57" i="10" s="1"/>
  <c r="F57" i="10" s="1"/>
  <c r="H57" i="10" s="1"/>
  <c r="I58" i="10" s="1"/>
  <c r="J57" i="10"/>
  <c r="G56" i="15" l="1"/>
  <c r="D57" i="15" s="1"/>
  <c r="E57" i="15" s="1"/>
  <c r="F57" i="15" s="1"/>
  <c r="H57" i="15" s="1"/>
  <c r="I58" i="15" s="1"/>
  <c r="J57" i="15"/>
  <c r="G56" i="18"/>
  <c r="D57" i="18" s="1"/>
  <c r="E57" i="18" s="1"/>
  <c r="F57" i="18" s="1"/>
  <c r="H57" i="18" s="1"/>
  <c r="I58" i="18" s="1"/>
  <c r="J57" i="18"/>
  <c r="G57" i="10"/>
  <c r="D58" i="10" s="1"/>
  <c r="E58" i="10" s="1"/>
  <c r="F58" i="10" s="1"/>
  <c r="H58" i="10" s="1"/>
  <c r="I59" i="10" s="1"/>
  <c r="J58" i="10"/>
  <c r="J58" i="15" l="1"/>
  <c r="G57" i="15"/>
  <c r="D58" i="15" s="1"/>
  <c r="E58" i="15" s="1"/>
  <c r="F58" i="15" s="1"/>
  <c r="H58" i="15" s="1"/>
  <c r="I59" i="15" s="1"/>
  <c r="J58" i="18"/>
  <c r="G57" i="18"/>
  <c r="D58" i="18" s="1"/>
  <c r="E58" i="18" s="1"/>
  <c r="F58" i="18" s="1"/>
  <c r="H58" i="18" s="1"/>
  <c r="I59" i="18" s="1"/>
  <c r="G58" i="10"/>
  <c r="D59" i="10" s="1"/>
  <c r="E59" i="10" s="1"/>
  <c r="F59" i="10" s="1"/>
  <c r="H59" i="10" s="1"/>
  <c r="I60" i="10" s="1"/>
  <c r="J59" i="10"/>
  <c r="G58" i="15" l="1"/>
  <c r="D59" i="15" s="1"/>
  <c r="E59" i="15" s="1"/>
  <c r="F59" i="15" s="1"/>
  <c r="H59" i="15" s="1"/>
  <c r="I60" i="15" s="1"/>
  <c r="J59" i="15"/>
  <c r="J59" i="18"/>
  <c r="G58" i="18"/>
  <c r="D59" i="18" s="1"/>
  <c r="E59" i="18" s="1"/>
  <c r="F59" i="18" s="1"/>
  <c r="H59" i="18" s="1"/>
  <c r="I60" i="18" s="1"/>
  <c r="G59" i="10"/>
  <c r="D60" i="10" s="1"/>
  <c r="E60" i="10" s="1"/>
  <c r="F60" i="10" s="1"/>
  <c r="H60" i="10" s="1"/>
  <c r="I61" i="10" s="1"/>
  <c r="J60" i="10"/>
  <c r="J60" i="15" l="1"/>
  <c r="G59" i="15"/>
  <c r="D60" i="15" s="1"/>
  <c r="E60" i="15" s="1"/>
  <c r="F60" i="15" s="1"/>
  <c r="H60" i="15" s="1"/>
  <c r="I61" i="15" s="1"/>
  <c r="J60" i="18"/>
  <c r="G59" i="18"/>
  <c r="D60" i="18" s="1"/>
  <c r="E60" i="18" s="1"/>
  <c r="F60" i="18" s="1"/>
  <c r="H60" i="18" s="1"/>
  <c r="I61" i="18" s="1"/>
  <c r="G60" i="10"/>
  <c r="D61" i="10" s="1"/>
  <c r="E61" i="10" s="1"/>
  <c r="F61" i="10" s="1"/>
  <c r="H61" i="10" s="1"/>
  <c r="I62" i="10" s="1"/>
  <c r="J61" i="10"/>
  <c r="J61" i="15" l="1"/>
  <c r="G60" i="15"/>
  <c r="D61" i="15" s="1"/>
  <c r="E61" i="15" s="1"/>
  <c r="F61" i="15" s="1"/>
  <c r="H61" i="15" s="1"/>
  <c r="I62" i="15" s="1"/>
  <c r="G60" i="18"/>
  <c r="D61" i="18" s="1"/>
  <c r="E61" i="18" s="1"/>
  <c r="F61" i="18" s="1"/>
  <c r="H61" i="18" s="1"/>
  <c r="I62" i="18" s="1"/>
  <c r="J61" i="18"/>
  <c r="J62" i="10"/>
  <c r="G61" i="10"/>
  <c r="D62" i="10" s="1"/>
  <c r="E62" i="10" s="1"/>
  <c r="F62" i="10" s="1"/>
  <c r="H62" i="10" s="1"/>
  <c r="I63" i="10" s="1"/>
  <c r="G61" i="15" l="1"/>
  <c r="D62" i="15" s="1"/>
  <c r="E62" i="15" s="1"/>
  <c r="F62" i="15" s="1"/>
  <c r="H62" i="15" s="1"/>
  <c r="I63" i="15" s="1"/>
  <c r="J62" i="15"/>
  <c r="G61" i="18"/>
  <c r="D62" i="18" s="1"/>
  <c r="E62" i="18" s="1"/>
  <c r="F62" i="18" s="1"/>
  <c r="H62" i="18" s="1"/>
  <c r="I63" i="18" s="1"/>
  <c r="J62" i="18"/>
  <c r="G62" i="10"/>
  <c r="D63" i="10" s="1"/>
  <c r="E63" i="10" s="1"/>
  <c r="F63" i="10" s="1"/>
  <c r="H63" i="10" s="1"/>
  <c r="I64" i="10" s="1"/>
  <c r="J63" i="10"/>
  <c r="G62" i="15" l="1"/>
  <c r="D63" i="15" s="1"/>
  <c r="E63" i="15" s="1"/>
  <c r="F63" i="15" s="1"/>
  <c r="H63" i="15" s="1"/>
  <c r="I64" i="15" s="1"/>
  <c r="J63" i="15"/>
  <c r="J63" i="18"/>
  <c r="G62" i="18"/>
  <c r="D63" i="18" s="1"/>
  <c r="E63" i="18" s="1"/>
  <c r="F63" i="18" s="1"/>
  <c r="H63" i="18" s="1"/>
  <c r="I64" i="18" s="1"/>
  <c r="G63" i="10"/>
  <c r="D64" i="10" s="1"/>
  <c r="E64" i="10" s="1"/>
  <c r="F64" i="10" s="1"/>
  <c r="H64" i="10" s="1"/>
  <c r="I65" i="10" s="1"/>
  <c r="J64" i="10"/>
  <c r="J64" i="15" l="1"/>
  <c r="G63" i="15"/>
  <c r="D64" i="15" s="1"/>
  <c r="E64" i="15" s="1"/>
  <c r="F64" i="15" s="1"/>
  <c r="H64" i="15" s="1"/>
  <c r="I65" i="15" s="1"/>
  <c r="J64" i="18"/>
  <c r="G63" i="18"/>
  <c r="D64" i="18" s="1"/>
  <c r="E64" i="18" s="1"/>
  <c r="F64" i="18" s="1"/>
  <c r="H64" i="18" s="1"/>
  <c r="I65" i="18" s="1"/>
  <c r="G64" i="10"/>
  <c r="D65" i="10" s="1"/>
  <c r="E65" i="10" s="1"/>
  <c r="F65" i="10" s="1"/>
  <c r="H65" i="10" s="1"/>
  <c r="I66" i="10" s="1"/>
  <c r="J65" i="10"/>
  <c r="G64" i="15" l="1"/>
  <c r="D65" i="15" s="1"/>
  <c r="E65" i="15" s="1"/>
  <c r="F65" i="15" s="1"/>
  <c r="H65" i="15" s="1"/>
  <c r="I66" i="15" s="1"/>
  <c r="J65" i="15"/>
  <c r="J65" i="18"/>
  <c r="G64" i="18"/>
  <c r="D65" i="18" s="1"/>
  <c r="E65" i="18" s="1"/>
  <c r="F65" i="18" s="1"/>
  <c r="H65" i="18" s="1"/>
  <c r="I66" i="18" s="1"/>
  <c r="J66" i="10"/>
  <c r="G65" i="10"/>
  <c r="D66" i="10" s="1"/>
  <c r="E66" i="10" s="1"/>
  <c r="F66" i="10" s="1"/>
  <c r="H66" i="10" s="1"/>
  <c r="I67" i="10" s="1"/>
  <c r="G65" i="15" l="1"/>
  <c r="D66" i="15" s="1"/>
  <c r="E66" i="15" s="1"/>
  <c r="F66" i="15" s="1"/>
  <c r="H66" i="15" s="1"/>
  <c r="I67" i="15" s="1"/>
  <c r="J66" i="15"/>
  <c r="J66" i="18"/>
  <c r="G65" i="18"/>
  <c r="D66" i="18" s="1"/>
  <c r="E66" i="18" s="1"/>
  <c r="F66" i="18" s="1"/>
  <c r="H66" i="18" s="1"/>
  <c r="I67" i="18" s="1"/>
  <c r="G66" i="10"/>
  <c r="D67" i="10" s="1"/>
  <c r="E67" i="10" s="1"/>
  <c r="F67" i="10" s="1"/>
  <c r="H67" i="10" s="1"/>
  <c r="I68" i="10" s="1"/>
  <c r="J67" i="10"/>
  <c r="G66" i="15" l="1"/>
  <c r="D67" i="15" s="1"/>
  <c r="E67" i="15" s="1"/>
  <c r="F67" i="15" s="1"/>
  <c r="H67" i="15" s="1"/>
  <c r="I68" i="15" s="1"/>
  <c r="J67" i="15"/>
  <c r="J67" i="18"/>
  <c r="G66" i="18"/>
  <c r="D67" i="18" s="1"/>
  <c r="E67" i="18" s="1"/>
  <c r="F67" i="18" s="1"/>
  <c r="H67" i="18" s="1"/>
  <c r="I68" i="18" s="1"/>
  <c r="G67" i="10"/>
  <c r="D68" i="10" s="1"/>
  <c r="E68" i="10" s="1"/>
  <c r="F68" i="10" s="1"/>
  <c r="H68" i="10" s="1"/>
  <c r="I69" i="10" s="1"/>
  <c r="J68" i="10"/>
  <c r="J68" i="15" l="1"/>
  <c r="G67" i="15"/>
  <c r="D68" i="15" s="1"/>
  <c r="E68" i="15" s="1"/>
  <c r="F68" i="15" s="1"/>
  <c r="H68" i="15" s="1"/>
  <c r="I69" i="15" s="1"/>
  <c r="J68" i="18"/>
  <c r="G67" i="18"/>
  <c r="D68" i="18" s="1"/>
  <c r="E68" i="18" s="1"/>
  <c r="F68" i="18" s="1"/>
  <c r="H68" i="18" s="1"/>
  <c r="I69" i="18" s="1"/>
  <c r="G68" i="10"/>
  <c r="D69" i="10" s="1"/>
  <c r="E69" i="10" s="1"/>
  <c r="F69" i="10" s="1"/>
  <c r="H69" i="10" s="1"/>
  <c r="I70" i="10" s="1"/>
  <c r="J69" i="10"/>
  <c r="G68" i="15" l="1"/>
  <c r="D69" i="15" s="1"/>
  <c r="E69" i="15" s="1"/>
  <c r="F69" i="15" s="1"/>
  <c r="H69" i="15" s="1"/>
  <c r="I70" i="15" s="1"/>
  <c r="J69" i="15"/>
  <c r="J69" i="18"/>
  <c r="G68" i="18"/>
  <c r="D69" i="18" s="1"/>
  <c r="E69" i="18" s="1"/>
  <c r="F69" i="18" s="1"/>
  <c r="H69" i="18" s="1"/>
  <c r="I70" i="18" s="1"/>
  <c r="G69" i="10"/>
  <c r="D70" i="10" s="1"/>
  <c r="E70" i="10" s="1"/>
  <c r="F70" i="10" s="1"/>
  <c r="H70" i="10" s="1"/>
  <c r="I71" i="10" s="1"/>
  <c r="J70" i="10"/>
  <c r="G69" i="15" l="1"/>
  <c r="D70" i="15" s="1"/>
  <c r="E70" i="15" s="1"/>
  <c r="F70" i="15" s="1"/>
  <c r="H70" i="15" s="1"/>
  <c r="I71" i="15" s="1"/>
  <c r="J70" i="15"/>
  <c r="J70" i="18"/>
  <c r="G69" i="18"/>
  <c r="D70" i="18" s="1"/>
  <c r="E70" i="18" s="1"/>
  <c r="F70" i="18" s="1"/>
  <c r="H70" i="18" s="1"/>
  <c r="I71" i="18" s="1"/>
  <c r="G70" i="10"/>
  <c r="D71" i="10" s="1"/>
  <c r="E71" i="10" s="1"/>
  <c r="F71" i="10" s="1"/>
  <c r="H71" i="10" s="1"/>
  <c r="I72" i="10" s="1"/>
  <c r="J71" i="10"/>
  <c r="J71" i="15" l="1"/>
  <c r="G70" i="15"/>
  <c r="D71" i="15" s="1"/>
  <c r="E71" i="15" s="1"/>
  <c r="F71" i="15" s="1"/>
  <c r="H71" i="15" s="1"/>
  <c r="I72" i="15" s="1"/>
  <c r="J71" i="18"/>
  <c r="G70" i="18"/>
  <c r="D71" i="18" s="1"/>
  <c r="E71" i="18" s="1"/>
  <c r="F71" i="18" s="1"/>
  <c r="H71" i="18" s="1"/>
  <c r="I72" i="18" s="1"/>
  <c r="J72" i="10"/>
  <c r="G71" i="10"/>
  <c r="D72" i="10" s="1"/>
  <c r="E72" i="10" s="1"/>
  <c r="F72" i="10" s="1"/>
  <c r="H72" i="10" s="1"/>
  <c r="I73" i="10" s="1"/>
  <c r="G71" i="15" l="1"/>
  <c r="D72" i="15" s="1"/>
  <c r="E72" i="15" s="1"/>
  <c r="F72" i="15" s="1"/>
  <c r="H72" i="15" s="1"/>
  <c r="I73" i="15" s="1"/>
  <c r="J72" i="15"/>
  <c r="G71" i="18"/>
  <c r="D72" i="18" s="1"/>
  <c r="E72" i="18" s="1"/>
  <c r="F72" i="18" s="1"/>
  <c r="H72" i="18" s="1"/>
  <c r="I73" i="18" s="1"/>
  <c r="J72" i="18"/>
  <c r="J73" i="10"/>
  <c r="G72" i="10"/>
  <c r="D73" i="10" s="1"/>
  <c r="E73" i="10" s="1"/>
  <c r="F73" i="10" s="1"/>
  <c r="H73" i="10" s="1"/>
  <c r="I74" i="10" s="1"/>
  <c r="G72" i="15" l="1"/>
  <c r="D73" i="15" s="1"/>
  <c r="E73" i="15" s="1"/>
  <c r="F73" i="15" s="1"/>
  <c r="H73" i="15" s="1"/>
  <c r="I74" i="15" s="1"/>
  <c r="J73" i="15"/>
  <c r="J73" i="18"/>
  <c r="G72" i="18"/>
  <c r="D73" i="18" s="1"/>
  <c r="E73" i="18" s="1"/>
  <c r="F73" i="18" s="1"/>
  <c r="H73" i="18" s="1"/>
  <c r="I74" i="18" s="1"/>
  <c r="G73" i="10"/>
  <c r="D74" i="10" s="1"/>
  <c r="E74" i="10" s="1"/>
  <c r="F74" i="10" s="1"/>
  <c r="H74" i="10" s="1"/>
  <c r="I75" i="10" s="1"/>
  <c r="J74" i="10"/>
  <c r="G73" i="15" l="1"/>
  <c r="D74" i="15" s="1"/>
  <c r="E74" i="15" s="1"/>
  <c r="F74" i="15" s="1"/>
  <c r="H74" i="15" s="1"/>
  <c r="I75" i="15" s="1"/>
  <c r="J74" i="15"/>
  <c r="J74" i="18"/>
  <c r="G73" i="18"/>
  <c r="D74" i="18" s="1"/>
  <c r="E74" i="18" s="1"/>
  <c r="F74" i="18" s="1"/>
  <c r="H74" i="18" s="1"/>
  <c r="I75" i="18" s="1"/>
  <c r="G74" i="10"/>
  <c r="D75" i="10" s="1"/>
  <c r="E75" i="10" s="1"/>
  <c r="F75" i="10" s="1"/>
  <c r="H75" i="10" s="1"/>
  <c r="I76" i="10" s="1"/>
  <c r="J75" i="10"/>
  <c r="G74" i="15" l="1"/>
  <c r="D75" i="15" s="1"/>
  <c r="E75" i="15" s="1"/>
  <c r="F75" i="15" s="1"/>
  <c r="H75" i="15" s="1"/>
  <c r="I76" i="15" s="1"/>
  <c r="J75" i="15"/>
  <c r="G74" i="18"/>
  <c r="D75" i="18" s="1"/>
  <c r="E75" i="18" s="1"/>
  <c r="F75" i="18" s="1"/>
  <c r="H75" i="18" s="1"/>
  <c r="I76" i="18" s="1"/>
  <c r="J75" i="18"/>
  <c r="J76" i="10"/>
  <c r="G75" i="10"/>
  <c r="D76" i="10" s="1"/>
  <c r="E76" i="10" s="1"/>
  <c r="F76" i="10" s="1"/>
  <c r="H76" i="10" s="1"/>
  <c r="I77" i="10" s="1"/>
  <c r="J76" i="15" l="1"/>
  <c r="G75" i="15"/>
  <c r="D76" i="15" s="1"/>
  <c r="E76" i="15" s="1"/>
  <c r="F76" i="15" s="1"/>
  <c r="H76" i="15" s="1"/>
  <c r="I77" i="15" s="1"/>
  <c r="G75" i="18"/>
  <c r="D76" i="18" s="1"/>
  <c r="E76" i="18" s="1"/>
  <c r="F76" i="18" s="1"/>
  <c r="H76" i="18" s="1"/>
  <c r="I77" i="18" s="1"/>
  <c r="J76" i="18"/>
  <c r="J77" i="10"/>
  <c r="G76" i="10"/>
  <c r="D77" i="10" s="1"/>
  <c r="E77" i="10" s="1"/>
  <c r="F77" i="10" s="1"/>
  <c r="H77" i="10" s="1"/>
  <c r="I78" i="10" s="1"/>
  <c r="J77" i="15" l="1"/>
  <c r="G76" i="15"/>
  <c r="D77" i="15" s="1"/>
  <c r="E77" i="15" s="1"/>
  <c r="F77" i="15" s="1"/>
  <c r="H77" i="15" s="1"/>
  <c r="I78" i="15" s="1"/>
  <c r="J77" i="18"/>
  <c r="G76" i="18"/>
  <c r="D77" i="18" s="1"/>
  <c r="E77" i="18" s="1"/>
  <c r="F77" i="18" s="1"/>
  <c r="H77" i="18" s="1"/>
  <c r="I78" i="18" s="1"/>
  <c r="J78" i="10"/>
  <c r="G77" i="10"/>
  <c r="D78" i="10" s="1"/>
  <c r="E78" i="10" s="1"/>
  <c r="F78" i="10" s="1"/>
  <c r="H78" i="10" s="1"/>
  <c r="I79" i="10" s="1"/>
  <c r="G77" i="15" l="1"/>
  <c r="D78" i="15" s="1"/>
  <c r="E78" i="15" s="1"/>
  <c r="F78" i="15" s="1"/>
  <c r="H78" i="15" s="1"/>
  <c r="I79" i="15" s="1"/>
  <c r="J78" i="15"/>
  <c r="G77" i="18"/>
  <c r="D78" i="18" s="1"/>
  <c r="E78" i="18" s="1"/>
  <c r="F78" i="18" s="1"/>
  <c r="H78" i="18" s="1"/>
  <c r="I79" i="18" s="1"/>
  <c r="J78" i="18"/>
  <c r="G78" i="10"/>
  <c r="D79" i="10" s="1"/>
  <c r="E79" i="10" s="1"/>
  <c r="F79" i="10" s="1"/>
  <c r="H79" i="10" s="1"/>
  <c r="I80" i="10" s="1"/>
  <c r="J79" i="10"/>
  <c r="G78" i="15" l="1"/>
  <c r="D79" i="15" s="1"/>
  <c r="E79" i="15" s="1"/>
  <c r="F79" i="15" s="1"/>
  <c r="H79" i="15" s="1"/>
  <c r="I80" i="15" s="1"/>
  <c r="J79" i="15"/>
  <c r="J79" i="18"/>
  <c r="G78" i="18"/>
  <c r="D79" i="18" s="1"/>
  <c r="E79" i="18" s="1"/>
  <c r="F79" i="18" s="1"/>
  <c r="H79" i="18" s="1"/>
  <c r="I80" i="18" s="1"/>
  <c r="G79" i="10"/>
  <c r="D80" i="10" s="1"/>
  <c r="E80" i="10" s="1"/>
  <c r="F80" i="10" s="1"/>
  <c r="H80" i="10" s="1"/>
  <c r="I81" i="10" s="1"/>
  <c r="J80" i="10"/>
  <c r="G79" i="15" l="1"/>
  <c r="D80" i="15" s="1"/>
  <c r="E80" i="15" s="1"/>
  <c r="F80" i="15" s="1"/>
  <c r="H80" i="15" s="1"/>
  <c r="I81" i="15" s="1"/>
  <c r="J80" i="15"/>
  <c r="G79" i="18"/>
  <c r="D80" i="18" s="1"/>
  <c r="E80" i="18" s="1"/>
  <c r="F80" i="18" s="1"/>
  <c r="H80" i="18" s="1"/>
  <c r="I81" i="18" s="1"/>
  <c r="J80" i="18"/>
  <c r="G80" i="10"/>
  <c r="D81" i="10" s="1"/>
  <c r="E81" i="10" s="1"/>
  <c r="F81" i="10" s="1"/>
  <c r="H81" i="10" s="1"/>
  <c r="I82" i="10" s="1"/>
  <c r="J81" i="10"/>
  <c r="J81" i="15" l="1"/>
  <c r="G80" i="15"/>
  <c r="D81" i="15" s="1"/>
  <c r="E81" i="15" s="1"/>
  <c r="F81" i="15" s="1"/>
  <c r="H81" i="15" s="1"/>
  <c r="I82" i="15" s="1"/>
  <c r="J81" i="18"/>
  <c r="G80" i="18"/>
  <c r="D81" i="18" s="1"/>
  <c r="E81" i="18" s="1"/>
  <c r="F81" i="18" s="1"/>
  <c r="H81" i="18" s="1"/>
  <c r="I82" i="18" s="1"/>
  <c r="G81" i="10"/>
  <c r="D82" i="10" s="1"/>
  <c r="E82" i="10" s="1"/>
  <c r="F82" i="10" s="1"/>
  <c r="H82" i="10" s="1"/>
  <c r="I83" i="10" s="1"/>
  <c r="J82" i="10"/>
  <c r="J82" i="15" l="1"/>
  <c r="G81" i="15"/>
  <c r="D82" i="15" s="1"/>
  <c r="E82" i="15" s="1"/>
  <c r="F82" i="15" s="1"/>
  <c r="H82" i="15" s="1"/>
  <c r="I83" i="15" s="1"/>
  <c r="J82" i="18"/>
  <c r="G81" i="18"/>
  <c r="D82" i="18" s="1"/>
  <c r="E82" i="18" s="1"/>
  <c r="F82" i="18" s="1"/>
  <c r="H82" i="18" s="1"/>
  <c r="I83" i="18" s="1"/>
  <c r="G82" i="10"/>
  <c r="D83" i="10" s="1"/>
  <c r="E83" i="10" s="1"/>
  <c r="F83" i="10" s="1"/>
  <c r="H83" i="10" s="1"/>
  <c r="I84" i="10" s="1"/>
  <c r="J83" i="10"/>
  <c r="J83" i="15" l="1"/>
  <c r="G82" i="15"/>
  <c r="D83" i="15" s="1"/>
  <c r="E83" i="15" s="1"/>
  <c r="F83" i="15" s="1"/>
  <c r="H83" i="15" s="1"/>
  <c r="I84" i="15" s="1"/>
  <c r="G82" i="18"/>
  <c r="D83" i="18" s="1"/>
  <c r="E83" i="18" s="1"/>
  <c r="F83" i="18" s="1"/>
  <c r="H83" i="18" s="1"/>
  <c r="I84" i="18" s="1"/>
  <c r="J83" i="18"/>
  <c r="G83" i="10"/>
  <c r="D84" i="10" s="1"/>
  <c r="E84" i="10" s="1"/>
  <c r="F84" i="10" s="1"/>
  <c r="H84" i="10" s="1"/>
  <c r="I85" i="10" s="1"/>
  <c r="J84" i="10"/>
  <c r="J84" i="15" l="1"/>
  <c r="G83" i="15"/>
  <c r="D84" i="15" s="1"/>
  <c r="E84" i="15" s="1"/>
  <c r="F84" i="15" s="1"/>
  <c r="H84" i="15" s="1"/>
  <c r="I85" i="15" s="1"/>
  <c r="G83" i="18"/>
  <c r="D84" i="18" s="1"/>
  <c r="E84" i="18" s="1"/>
  <c r="F84" i="18" s="1"/>
  <c r="H84" i="18" s="1"/>
  <c r="I85" i="18" s="1"/>
  <c r="J84" i="18"/>
  <c r="J85" i="10"/>
  <c r="G84" i="10"/>
  <c r="D85" i="10" s="1"/>
  <c r="E85" i="10" s="1"/>
  <c r="F85" i="10" s="1"/>
  <c r="H85" i="10" s="1"/>
  <c r="I86" i="10" s="1"/>
  <c r="G84" i="15" l="1"/>
  <c r="D85" i="15" s="1"/>
  <c r="E85" i="15" s="1"/>
  <c r="F85" i="15" s="1"/>
  <c r="H85" i="15" s="1"/>
  <c r="I86" i="15" s="1"/>
  <c r="J85" i="15"/>
  <c r="G84" i="18"/>
  <c r="D85" i="18" s="1"/>
  <c r="E85" i="18" s="1"/>
  <c r="F85" i="18" s="1"/>
  <c r="H85" i="18" s="1"/>
  <c r="I86" i="18" s="1"/>
  <c r="J85" i="18"/>
  <c r="G85" i="10"/>
  <c r="D86" i="10" s="1"/>
  <c r="E86" i="10" s="1"/>
  <c r="F86" i="10" s="1"/>
  <c r="H86" i="10" s="1"/>
  <c r="I87" i="10" s="1"/>
  <c r="J86" i="10"/>
  <c r="J86" i="15" l="1"/>
  <c r="G85" i="15"/>
  <c r="D86" i="15" s="1"/>
  <c r="E86" i="15" s="1"/>
  <c r="F86" i="15" s="1"/>
  <c r="H86" i="15" s="1"/>
  <c r="I87" i="15" s="1"/>
  <c r="J86" i="18"/>
  <c r="G85" i="18"/>
  <c r="D86" i="18" s="1"/>
  <c r="E86" i="18" s="1"/>
  <c r="F86" i="18" s="1"/>
  <c r="H86" i="18" s="1"/>
  <c r="I87" i="18" s="1"/>
  <c r="G86" i="10"/>
  <c r="D87" i="10" s="1"/>
  <c r="E87" i="10" s="1"/>
  <c r="F87" i="10" s="1"/>
  <c r="H87" i="10" s="1"/>
  <c r="I88" i="10" s="1"/>
  <c r="J87" i="10"/>
  <c r="J87" i="15" l="1"/>
  <c r="G86" i="15"/>
  <c r="D87" i="15" s="1"/>
  <c r="E87" i="15" s="1"/>
  <c r="F87" i="15" s="1"/>
  <c r="H87" i="15" s="1"/>
  <c r="I88" i="15" s="1"/>
  <c r="J87" i="18"/>
  <c r="G86" i="18"/>
  <c r="D87" i="18" s="1"/>
  <c r="E87" i="18" s="1"/>
  <c r="F87" i="18" s="1"/>
  <c r="H87" i="18" s="1"/>
  <c r="I88" i="18" s="1"/>
  <c r="J88" i="10"/>
  <c r="G87" i="10"/>
  <c r="D88" i="10" s="1"/>
  <c r="E88" i="10" s="1"/>
  <c r="F88" i="10" s="1"/>
  <c r="H88" i="10" s="1"/>
  <c r="I89" i="10" s="1"/>
  <c r="J88" i="15" l="1"/>
  <c r="G87" i="15"/>
  <c r="D88" i="15" s="1"/>
  <c r="E88" i="15" s="1"/>
  <c r="F88" i="15" s="1"/>
  <c r="H88" i="15" s="1"/>
  <c r="I89" i="15" s="1"/>
  <c r="G87" i="18"/>
  <c r="D88" i="18" s="1"/>
  <c r="E88" i="18" s="1"/>
  <c r="F88" i="18" s="1"/>
  <c r="H88" i="18" s="1"/>
  <c r="I89" i="18" s="1"/>
  <c r="J88" i="18"/>
  <c r="J89" i="10"/>
  <c r="G88" i="10"/>
  <c r="D89" i="10" s="1"/>
  <c r="E89" i="10" s="1"/>
  <c r="F89" i="10" s="1"/>
  <c r="H89" i="10" s="1"/>
  <c r="I90" i="10" s="1"/>
  <c r="G88" i="15" l="1"/>
  <c r="D89" i="15" s="1"/>
  <c r="E89" i="15" s="1"/>
  <c r="F89" i="15" s="1"/>
  <c r="H89" i="15" s="1"/>
  <c r="I90" i="15" s="1"/>
  <c r="J89" i="15"/>
  <c r="J89" i="18"/>
  <c r="G88" i="18"/>
  <c r="D89" i="18" s="1"/>
  <c r="E89" i="18" s="1"/>
  <c r="F89" i="18" s="1"/>
  <c r="H89" i="18" s="1"/>
  <c r="I90" i="18" s="1"/>
  <c r="G89" i="10"/>
  <c r="D90" i="10" s="1"/>
  <c r="E90" i="10" s="1"/>
  <c r="F90" i="10" s="1"/>
  <c r="H90" i="10" s="1"/>
  <c r="I91" i="10" s="1"/>
  <c r="J90" i="10"/>
  <c r="G89" i="15" l="1"/>
  <c r="D90" i="15" s="1"/>
  <c r="E90" i="15" s="1"/>
  <c r="F90" i="15" s="1"/>
  <c r="H90" i="15" s="1"/>
  <c r="I91" i="15" s="1"/>
  <c r="J90" i="15"/>
  <c r="J90" i="18"/>
  <c r="G89" i="18"/>
  <c r="D90" i="18" s="1"/>
  <c r="E90" i="18" s="1"/>
  <c r="F90" i="18" s="1"/>
  <c r="H90" i="18" s="1"/>
  <c r="I91" i="18" s="1"/>
  <c r="J91" i="10"/>
  <c r="G90" i="10"/>
  <c r="D91" i="10" s="1"/>
  <c r="E91" i="10" s="1"/>
  <c r="F91" i="10" s="1"/>
  <c r="H91" i="10" s="1"/>
  <c r="I92" i="10" s="1"/>
  <c r="G90" i="15" l="1"/>
  <c r="D91" i="15" s="1"/>
  <c r="E91" i="15" s="1"/>
  <c r="F91" i="15" s="1"/>
  <c r="H91" i="15" s="1"/>
  <c r="I92" i="15" s="1"/>
  <c r="J91" i="15"/>
  <c r="G90" i="18"/>
  <c r="D91" i="18" s="1"/>
  <c r="E91" i="18" s="1"/>
  <c r="F91" i="18" s="1"/>
  <c r="H91" i="18" s="1"/>
  <c r="I92" i="18" s="1"/>
  <c r="J91" i="18"/>
  <c r="J92" i="10"/>
  <c r="G91" i="10"/>
  <c r="D92" i="10" s="1"/>
  <c r="E92" i="10" s="1"/>
  <c r="F92" i="10" s="1"/>
  <c r="H92" i="10" s="1"/>
  <c r="I93" i="10" s="1"/>
  <c r="J92" i="15" l="1"/>
  <c r="G91" i="15"/>
  <c r="D92" i="15" s="1"/>
  <c r="E92" i="15" s="1"/>
  <c r="F92" i="15" s="1"/>
  <c r="H92" i="15" s="1"/>
  <c r="I93" i="15" s="1"/>
  <c r="G91" i="18"/>
  <c r="D92" i="18" s="1"/>
  <c r="E92" i="18" s="1"/>
  <c r="F92" i="18" s="1"/>
  <c r="H92" i="18" s="1"/>
  <c r="I93" i="18" s="1"/>
  <c r="J92" i="18"/>
  <c r="G92" i="10"/>
  <c r="D93" i="10" s="1"/>
  <c r="E93" i="10" s="1"/>
  <c r="F93" i="10" s="1"/>
  <c r="H93" i="10" s="1"/>
  <c r="I94" i="10" s="1"/>
  <c r="J93" i="10"/>
  <c r="G92" i="15" l="1"/>
  <c r="D93" i="15" s="1"/>
  <c r="E93" i="15" s="1"/>
  <c r="F93" i="15" s="1"/>
  <c r="H93" i="15" s="1"/>
  <c r="I94" i="15" s="1"/>
  <c r="J93" i="15"/>
  <c r="G92" i="18"/>
  <c r="D93" i="18" s="1"/>
  <c r="E93" i="18" s="1"/>
  <c r="F93" i="18" s="1"/>
  <c r="H93" i="18" s="1"/>
  <c r="I94" i="18" s="1"/>
  <c r="J93" i="18"/>
  <c r="J94" i="10"/>
  <c r="G93" i="10"/>
  <c r="D94" i="10" s="1"/>
  <c r="E94" i="10" s="1"/>
  <c r="F94" i="10" s="1"/>
  <c r="H94" i="10" s="1"/>
  <c r="I95" i="10" s="1"/>
  <c r="G93" i="15" l="1"/>
  <c r="D94" i="15" s="1"/>
  <c r="E94" i="15" s="1"/>
  <c r="F94" i="15" s="1"/>
  <c r="H94" i="15" s="1"/>
  <c r="I95" i="15" s="1"/>
  <c r="J94" i="15"/>
  <c r="J94" i="18"/>
  <c r="G93" i="18"/>
  <c r="D94" i="18" s="1"/>
  <c r="E94" i="18" s="1"/>
  <c r="F94" i="18" s="1"/>
  <c r="H94" i="18" s="1"/>
  <c r="I95" i="18" s="1"/>
  <c r="G94" i="10"/>
  <c r="D95" i="10" s="1"/>
  <c r="E95" i="10" s="1"/>
  <c r="F95" i="10" s="1"/>
  <c r="H95" i="10" s="1"/>
  <c r="I96" i="10" s="1"/>
  <c r="J95" i="10"/>
  <c r="G94" i="15" l="1"/>
  <c r="D95" i="15" s="1"/>
  <c r="E95" i="15" s="1"/>
  <c r="F95" i="15" s="1"/>
  <c r="H95" i="15" s="1"/>
  <c r="I96" i="15" s="1"/>
  <c r="J95" i="15"/>
  <c r="J95" i="18"/>
  <c r="G94" i="18"/>
  <c r="D95" i="18" s="1"/>
  <c r="E95" i="18" s="1"/>
  <c r="F95" i="18" s="1"/>
  <c r="H95" i="18" s="1"/>
  <c r="I96" i="18" s="1"/>
  <c r="G95" i="10"/>
  <c r="D96" i="10" s="1"/>
  <c r="E96" i="10" s="1"/>
  <c r="F96" i="10" s="1"/>
  <c r="H96" i="10" s="1"/>
  <c r="I97" i="10" s="1"/>
  <c r="J96" i="10"/>
  <c r="J96" i="15" l="1"/>
  <c r="G95" i="15"/>
  <c r="D96" i="15" s="1"/>
  <c r="E96" i="15" s="1"/>
  <c r="F96" i="15" s="1"/>
  <c r="H96" i="15" s="1"/>
  <c r="I97" i="15" s="1"/>
  <c r="J96" i="18"/>
  <c r="G95" i="18"/>
  <c r="D96" i="18" s="1"/>
  <c r="E96" i="18" s="1"/>
  <c r="F96" i="18" s="1"/>
  <c r="H96" i="18" s="1"/>
  <c r="I97" i="18" s="1"/>
  <c r="G96" i="10"/>
  <c r="D97" i="10" s="1"/>
  <c r="E97" i="10" s="1"/>
  <c r="F97" i="10" s="1"/>
  <c r="H97" i="10" s="1"/>
  <c r="I98" i="10" s="1"/>
  <c r="J97" i="10"/>
  <c r="G96" i="15" l="1"/>
  <c r="D97" i="15" s="1"/>
  <c r="E97" i="15" s="1"/>
  <c r="F97" i="15" s="1"/>
  <c r="H97" i="15" s="1"/>
  <c r="I98" i="15" s="1"/>
  <c r="J97" i="15"/>
  <c r="J97" i="18"/>
  <c r="G96" i="18"/>
  <c r="D97" i="18" s="1"/>
  <c r="E97" i="18" s="1"/>
  <c r="F97" i="18" s="1"/>
  <c r="H97" i="18" s="1"/>
  <c r="I98" i="18" s="1"/>
  <c r="G97" i="10"/>
  <c r="D98" i="10" s="1"/>
  <c r="E98" i="10" s="1"/>
  <c r="F98" i="10" s="1"/>
  <c r="H98" i="10" s="1"/>
  <c r="I99" i="10" s="1"/>
  <c r="J98" i="10"/>
  <c r="G97" i="15" l="1"/>
  <c r="D98" i="15" s="1"/>
  <c r="E98" i="15" s="1"/>
  <c r="F98" i="15" s="1"/>
  <c r="H98" i="15" s="1"/>
  <c r="I99" i="15" s="1"/>
  <c r="J98" i="15"/>
  <c r="G97" i="18"/>
  <c r="D98" i="18" s="1"/>
  <c r="E98" i="18" s="1"/>
  <c r="F98" i="18" s="1"/>
  <c r="H98" i="18" s="1"/>
  <c r="I99" i="18" s="1"/>
  <c r="J98" i="18"/>
  <c r="J99" i="10"/>
  <c r="G98" i="10"/>
  <c r="D99" i="10" s="1"/>
  <c r="E99" i="10" s="1"/>
  <c r="F99" i="10" s="1"/>
  <c r="H99" i="10" s="1"/>
  <c r="I100" i="10" s="1"/>
  <c r="J99" i="15" l="1"/>
  <c r="G98" i="15"/>
  <c r="D99" i="15" s="1"/>
  <c r="E99" i="15" s="1"/>
  <c r="F99" i="15" s="1"/>
  <c r="H99" i="15" s="1"/>
  <c r="I100" i="15" s="1"/>
  <c r="J99" i="18"/>
  <c r="G98" i="18"/>
  <c r="D99" i="18" s="1"/>
  <c r="E99" i="18" s="1"/>
  <c r="F99" i="18" s="1"/>
  <c r="H99" i="18" s="1"/>
  <c r="I100" i="18" s="1"/>
  <c r="G99" i="10"/>
  <c r="D100" i="10" s="1"/>
  <c r="E100" i="10" s="1"/>
  <c r="F100" i="10" s="1"/>
  <c r="H100" i="10" s="1"/>
  <c r="I101" i="10" s="1"/>
  <c r="J100" i="10"/>
  <c r="J100" i="15" l="1"/>
  <c r="G99" i="15"/>
  <c r="D100" i="15" s="1"/>
  <c r="E100" i="15" s="1"/>
  <c r="F100" i="15" s="1"/>
  <c r="H100" i="15" s="1"/>
  <c r="I101" i="15" s="1"/>
  <c r="G99" i="18"/>
  <c r="D100" i="18" s="1"/>
  <c r="E100" i="18" s="1"/>
  <c r="F100" i="18" s="1"/>
  <c r="H100" i="18" s="1"/>
  <c r="I101" i="18" s="1"/>
  <c r="J100" i="18"/>
  <c r="J101" i="10"/>
  <c r="G100" i="10"/>
  <c r="D101" i="10" s="1"/>
  <c r="E101" i="10" s="1"/>
  <c r="F101" i="10" s="1"/>
  <c r="H101" i="10" s="1"/>
  <c r="I102" i="10" s="1"/>
  <c r="G100" i="15" l="1"/>
  <c r="D101" i="15" s="1"/>
  <c r="E101" i="15" s="1"/>
  <c r="F101" i="15" s="1"/>
  <c r="H101" i="15" s="1"/>
  <c r="I102" i="15" s="1"/>
  <c r="J101" i="15"/>
  <c r="G100" i="18"/>
  <c r="D101" i="18" s="1"/>
  <c r="E101" i="18" s="1"/>
  <c r="F101" i="18" s="1"/>
  <c r="H101" i="18" s="1"/>
  <c r="I102" i="18" s="1"/>
  <c r="J101" i="18"/>
  <c r="G101" i="10"/>
  <c r="D102" i="10" s="1"/>
  <c r="E102" i="10" s="1"/>
  <c r="F102" i="10" s="1"/>
  <c r="H102" i="10" s="1"/>
  <c r="I103" i="10" s="1"/>
  <c r="J102" i="10"/>
  <c r="G101" i="15" l="1"/>
  <c r="D102" i="15" s="1"/>
  <c r="E102" i="15" s="1"/>
  <c r="F102" i="15" s="1"/>
  <c r="H102" i="15" s="1"/>
  <c r="I103" i="15" s="1"/>
  <c r="J102" i="15"/>
  <c r="J102" i="18"/>
  <c r="G101" i="18"/>
  <c r="D102" i="18" s="1"/>
  <c r="E102" i="18" s="1"/>
  <c r="F102" i="18" s="1"/>
  <c r="H102" i="18" s="1"/>
  <c r="I103" i="18" s="1"/>
  <c r="G102" i="10"/>
  <c r="D103" i="10" s="1"/>
  <c r="E103" i="10" s="1"/>
  <c r="F103" i="10" s="1"/>
  <c r="H103" i="10" s="1"/>
  <c r="I104" i="10" s="1"/>
  <c r="J103" i="10"/>
  <c r="J103" i="15" l="1"/>
  <c r="G102" i="15"/>
  <c r="D103" i="15" s="1"/>
  <c r="E103" i="15" s="1"/>
  <c r="F103" i="15" s="1"/>
  <c r="H103" i="15" s="1"/>
  <c r="I104" i="15" s="1"/>
  <c r="J103" i="18"/>
  <c r="G102" i="18"/>
  <c r="D103" i="18" s="1"/>
  <c r="E103" i="18" s="1"/>
  <c r="F103" i="18" s="1"/>
  <c r="H103" i="18" s="1"/>
  <c r="I104" i="18" s="1"/>
  <c r="J104" i="10"/>
  <c r="G103" i="10"/>
  <c r="D104" i="10" s="1"/>
  <c r="E104" i="10" s="1"/>
  <c r="F104" i="10" s="1"/>
  <c r="H104" i="10" s="1"/>
  <c r="I105" i="10" s="1"/>
  <c r="G103" i="15" l="1"/>
  <c r="D104" i="15" s="1"/>
  <c r="E104" i="15" s="1"/>
  <c r="F104" i="15" s="1"/>
  <c r="H104" i="15" s="1"/>
  <c r="I105" i="15" s="1"/>
  <c r="J104" i="15"/>
  <c r="G103" i="18"/>
  <c r="D104" i="18" s="1"/>
  <c r="E104" i="18" s="1"/>
  <c r="F104" i="18" s="1"/>
  <c r="H104" i="18" s="1"/>
  <c r="I105" i="18" s="1"/>
  <c r="J104" i="18"/>
  <c r="G104" i="10"/>
  <c r="D105" i="10" s="1"/>
  <c r="E105" i="10" s="1"/>
  <c r="F105" i="10" s="1"/>
  <c r="H105" i="10" s="1"/>
  <c r="I106" i="10" s="1"/>
  <c r="J105" i="10"/>
  <c r="G104" i="15" l="1"/>
  <c r="D105" i="15" s="1"/>
  <c r="E105" i="15" s="1"/>
  <c r="F105" i="15" s="1"/>
  <c r="H105" i="15" s="1"/>
  <c r="I106" i="15" s="1"/>
  <c r="J105" i="15"/>
  <c r="G104" i="18"/>
  <c r="D105" i="18" s="1"/>
  <c r="E105" i="18" s="1"/>
  <c r="F105" i="18" s="1"/>
  <c r="H105" i="18" s="1"/>
  <c r="I106" i="18" s="1"/>
  <c r="J105" i="18"/>
  <c r="J106" i="10"/>
  <c r="G105" i="10"/>
  <c r="D106" i="10" s="1"/>
  <c r="E106" i="10" s="1"/>
  <c r="F106" i="10" s="1"/>
  <c r="H106" i="10" s="1"/>
  <c r="I107" i="10" s="1"/>
  <c r="G105" i="15" l="1"/>
  <c r="D106" i="15" s="1"/>
  <c r="E106" i="15" s="1"/>
  <c r="F106" i="15" s="1"/>
  <c r="H106" i="15" s="1"/>
  <c r="I107" i="15" s="1"/>
  <c r="J106" i="15"/>
  <c r="G105" i="18"/>
  <c r="D106" i="18" s="1"/>
  <c r="E106" i="18" s="1"/>
  <c r="F106" i="18" s="1"/>
  <c r="H106" i="18" s="1"/>
  <c r="I107" i="18" s="1"/>
  <c r="J106" i="18"/>
  <c r="G106" i="10"/>
  <c r="D107" i="10" s="1"/>
  <c r="E107" i="10" s="1"/>
  <c r="F107" i="10" s="1"/>
  <c r="H107" i="10" s="1"/>
  <c r="I108" i="10" s="1"/>
  <c r="J107" i="10"/>
  <c r="J107" i="15" l="1"/>
  <c r="G106" i="15"/>
  <c r="D107" i="15" s="1"/>
  <c r="E107" i="15" s="1"/>
  <c r="F107" i="15" s="1"/>
  <c r="H107" i="15" s="1"/>
  <c r="I108" i="15" s="1"/>
  <c r="G106" i="18"/>
  <c r="D107" i="18" s="1"/>
  <c r="E107" i="18" s="1"/>
  <c r="F107" i="18" s="1"/>
  <c r="H107" i="18" s="1"/>
  <c r="I108" i="18" s="1"/>
  <c r="J107" i="18"/>
  <c r="G107" i="10"/>
  <c r="D108" i="10" s="1"/>
  <c r="E108" i="10" s="1"/>
  <c r="F108" i="10" s="1"/>
  <c r="H108" i="10" s="1"/>
  <c r="I109" i="10" s="1"/>
  <c r="J108" i="10"/>
  <c r="J108" i="15" l="1"/>
  <c r="G107" i="15"/>
  <c r="D108" i="15" s="1"/>
  <c r="E108" i="15" s="1"/>
  <c r="F108" i="15" s="1"/>
  <c r="H108" i="15" s="1"/>
  <c r="I109" i="15" s="1"/>
  <c r="G107" i="18"/>
  <c r="D108" i="18" s="1"/>
  <c r="E108" i="18" s="1"/>
  <c r="F108" i="18" s="1"/>
  <c r="H108" i="18" s="1"/>
  <c r="I109" i="18" s="1"/>
  <c r="J108" i="18"/>
  <c r="J109" i="10"/>
  <c r="G108" i="10"/>
  <c r="D109" i="10" s="1"/>
  <c r="E109" i="10" s="1"/>
  <c r="F109" i="10" s="1"/>
  <c r="H109" i="10" s="1"/>
  <c r="I110" i="10" s="1"/>
  <c r="G108" i="15" l="1"/>
  <c r="D109" i="15" s="1"/>
  <c r="E109" i="15" s="1"/>
  <c r="F109" i="15" s="1"/>
  <c r="H109" i="15" s="1"/>
  <c r="I110" i="15" s="1"/>
  <c r="J109" i="15"/>
  <c r="G108" i="18"/>
  <c r="D109" i="18" s="1"/>
  <c r="E109" i="18" s="1"/>
  <c r="F109" i="18" s="1"/>
  <c r="H109" i="18" s="1"/>
  <c r="I110" i="18" s="1"/>
  <c r="J109" i="18"/>
  <c r="G109" i="10"/>
  <c r="D110" i="10" s="1"/>
  <c r="E110" i="10" s="1"/>
  <c r="F110" i="10" s="1"/>
  <c r="H110" i="10" s="1"/>
  <c r="I111" i="10" s="1"/>
  <c r="J110" i="10"/>
  <c r="G109" i="15" l="1"/>
  <c r="D110" i="15" s="1"/>
  <c r="E110" i="15" s="1"/>
  <c r="F110" i="15" s="1"/>
  <c r="H110" i="15" s="1"/>
  <c r="I111" i="15" s="1"/>
  <c r="J110" i="15"/>
  <c r="J110" i="18"/>
  <c r="G109" i="18"/>
  <c r="D110" i="18" s="1"/>
  <c r="E110" i="18" s="1"/>
  <c r="F110" i="18" s="1"/>
  <c r="H110" i="18" s="1"/>
  <c r="I111" i="18" s="1"/>
  <c r="G110" i="10"/>
  <c r="D111" i="10" s="1"/>
  <c r="E111" i="10" s="1"/>
  <c r="F111" i="10" s="1"/>
  <c r="H111" i="10" s="1"/>
  <c r="I112" i="10" s="1"/>
  <c r="J111" i="10"/>
  <c r="G110" i="15" l="1"/>
  <c r="D111" i="15" s="1"/>
  <c r="E111" i="15" s="1"/>
  <c r="F111" i="15" s="1"/>
  <c r="H111" i="15" s="1"/>
  <c r="I112" i="15" s="1"/>
  <c r="J111" i="15"/>
  <c r="J111" i="18"/>
  <c r="G110" i="18"/>
  <c r="D111" i="18" s="1"/>
  <c r="E111" i="18" s="1"/>
  <c r="F111" i="18" s="1"/>
  <c r="H111" i="18" s="1"/>
  <c r="I112" i="18" s="1"/>
  <c r="J112" i="10"/>
  <c r="G111" i="10"/>
  <c r="D112" i="10" s="1"/>
  <c r="E112" i="10" s="1"/>
  <c r="F112" i="10" s="1"/>
  <c r="H112" i="10" s="1"/>
  <c r="I113" i="10" s="1"/>
  <c r="J112" i="15" l="1"/>
  <c r="G111" i="15"/>
  <c r="D112" i="15" s="1"/>
  <c r="E112" i="15" s="1"/>
  <c r="F112" i="15" s="1"/>
  <c r="H112" i="15" s="1"/>
  <c r="I113" i="15" s="1"/>
  <c r="G111" i="18"/>
  <c r="D112" i="18" s="1"/>
  <c r="E112" i="18" s="1"/>
  <c r="F112" i="18" s="1"/>
  <c r="H112" i="18" s="1"/>
  <c r="I113" i="18" s="1"/>
  <c r="J112" i="18"/>
  <c r="G112" i="10"/>
  <c r="D113" i="10" s="1"/>
  <c r="E113" i="10" s="1"/>
  <c r="F113" i="10" s="1"/>
  <c r="H113" i="10" s="1"/>
  <c r="I114" i="10" s="1"/>
  <c r="J113" i="10"/>
  <c r="G112" i="15" l="1"/>
  <c r="D113" i="15" s="1"/>
  <c r="E113" i="15" s="1"/>
  <c r="F113" i="15" s="1"/>
  <c r="H113" i="15" s="1"/>
  <c r="I114" i="15" s="1"/>
  <c r="J113" i="15"/>
  <c r="J113" i="18"/>
  <c r="G112" i="18"/>
  <c r="D113" i="18" s="1"/>
  <c r="E113" i="18" s="1"/>
  <c r="F113" i="18" s="1"/>
  <c r="H113" i="18" s="1"/>
  <c r="I114" i="18" s="1"/>
  <c r="G113" i="10"/>
  <c r="D114" i="10" s="1"/>
  <c r="E114" i="10" s="1"/>
  <c r="F114" i="10" s="1"/>
  <c r="H114" i="10" s="1"/>
  <c r="I115" i="10" s="1"/>
  <c r="J114" i="10"/>
  <c r="J114" i="15" l="1"/>
  <c r="G113" i="15"/>
  <c r="D114" i="15" s="1"/>
  <c r="E114" i="15" s="1"/>
  <c r="F114" i="15" s="1"/>
  <c r="H114" i="15" s="1"/>
  <c r="I115" i="15" s="1"/>
  <c r="G113" i="18"/>
  <c r="D114" i="18" s="1"/>
  <c r="E114" i="18" s="1"/>
  <c r="F114" i="18" s="1"/>
  <c r="H114" i="18" s="1"/>
  <c r="I115" i="18" s="1"/>
  <c r="J114" i="18"/>
  <c r="J115" i="10"/>
  <c r="G114" i="10"/>
  <c r="D115" i="10" s="1"/>
  <c r="E115" i="10" s="1"/>
  <c r="F115" i="10" s="1"/>
  <c r="H115" i="10" s="1"/>
  <c r="I116" i="10" s="1"/>
  <c r="G114" i="15" l="1"/>
  <c r="D115" i="15" s="1"/>
  <c r="E115" i="15" s="1"/>
  <c r="F115" i="15" s="1"/>
  <c r="H115" i="15" s="1"/>
  <c r="I116" i="15" s="1"/>
  <c r="J115" i="15"/>
  <c r="G114" i="18"/>
  <c r="D115" i="18" s="1"/>
  <c r="E115" i="18" s="1"/>
  <c r="F115" i="18" s="1"/>
  <c r="H115" i="18" s="1"/>
  <c r="I116" i="18" s="1"/>
  <c r="J115" i="18"/>
  <c r="J116" i="10"/>
  <c r="G115" i="10"/>
  <c r="D116" i="10" s="1"/>
  <c r="E116" i="10" s="1"/>
  <c r="F116" i="10" s="1"/>
  <c r="H116" i="10" s="1"/>
  <c r="I117" i="10" s="1"/>
  <c r="J116" i="15" l="1"/>
  <c r="G115" i="15"/>
  <c r="D116" i="15" s="1"/>
  <c r="E116" i="15" s="1"/>
  <c r="F116" i="15" s="1"/>
  <c r="H116" i="15" s="1"/>
  <c r="I117" i="15" s="1"/>
  <c r="J116" i="18"/>
  <c r="G115" i="18"/>
  <c r="D116" i="18" s="1"/>
  <c r="E116" i="18" s="1"/>
  <c r="F116" i="18" s="1"/>
  <c r="H116" i="18" s="1"/>
  <c r="I117" i="18" s="1"/>
  <c r="J117" i="10"/>
  <c r="G116" i="10"/>
  <c r="D117" i="10" s="1"/>
  <c r="E117" i="10" s="1"/>
  <c r="F117" i="10" s="1"/>
  <c r="H117" i="10" s="1"/>
  <c r="I118" i="10" s="1"/>
  <c r="G116" i="15" l="1"/>
  <c r="D117" i="15" s="1"/>
  <c r="E117" i="15" s="1"/>
  <c r="F117" i="15" s="1"/>
  <c r="H117" i="15" s="1"/>
  <c r="I118" i="15" s="1"/>
  <c r="J117" i="15"/>
  <c r="G116" i="18"/>
  <c r="D117" i="18" s="1"/>
  <c r="E117" i="18" s="1"/>
  <c r="F117" i="18" s="1"/>
  <c r="H117" i="18" s="1"/>
  <c r="I118" i="18" s="1"/>
  <c r="J117" i="18"/>
  <c r="J118" i="10"/>
  <c r="G117" i="10"/>
  <c r="D118" i="10" s="1"/>
  <c r="E118" i="10" s="1"/>
  <c r="F118" i="10" s="1"/>
  <c r="H118" i="10" s="1"/>
  <c r="I119" i="10" s="1"/>
  <c r="G117" i="15" l="1"/>
  <c r="D118" i="15" s="1"/>
  <c r="E118" i="15" s="1"/>
  <c r="F118" i="15" s="1"/>
  <c r="H118" i="15" s="1"/>
  <c r="I119" i="15" s="1"/>
  <c r="J118" i="15"/>
  <c r="G117" i="18"/>
  <c r="D118" i="18" s="1"/>
  <c r="E118" i="18" s="1"/>
  <c r="F118" i="18" s="1"/>
  <c r="H118" i="18" s="1"/>
  <c r="I119" i="18" s="1"/>
  <c r="J118" i="18"/>
  <c r="J119" i="10"/>
  <c r="G118" i="10"/>
  <c r="D119" i="10" s="1"/>
  <c r="E119" i="10" s="1"/>
  <c r="F119" i="10" s="1"/>
  <c r="H119" i="10" s="1"/>
  <c r="I120" i="10" s="1"/>
  <c r="J119" i="15" l="1"/>
  <c r="G118" i="15"/>
  <c r="D119" i="15" s="1"/>
  <c r="E119" i="15" s="1"/>
  <c r="F119" i="15" s="1"/>
  <c r="H119" i="15" s="1"/>
  <c r="I120" i="15" s="1"/>
  <c r="J119" i="18"/>
  <c r="G118" i="18"/>
  <c r="D119" i="18" s="1"/>
  <c r="E119" i="18" s="1"/>
  <c r="F119" i="18" s="1"/>
  <c r="H119" i="18" s="1"/>
  <c r="I120" i="18" s="1"/>
  <c r="G119" i="10"/>
  <c r="D120" i="10" s="1"/>
  <c r="E120" i="10" s="1"/>
  <c r="F120" i="10" s="1"/>
  <c r="H120" i="10" s="1"/>
  <c r="I121" i="10" s="1"/>
  <c r="J120" i="10"/>
  <c r="J120" i="15" l="1"/>
  <c r="G119" i="15"/>
  <c r="D120" i="15" s="1"/>
  <c r="E120" i="15" s="1"/>
  <c r="F120" i="15" s="1"/>
  <c r="H120" i="15" s="1"/>
  <c r="I121" i="15" s="1"/>
  <c r="G119" i="18"/>
  <c r="D120" i="18" s="1"/>
  <c r="E120" i="18" s="1"/>
  <c r="F120" i="18" s="1"/>
  <c r="H120" i="18" s="1"/>
  <c r="I121" i="18" s="1"/>
  <c r="J120" i="18"/>
  <c r="G120" i="10"/>
  <c r="D121" i="10" s="1"/>
  <c r="E121" i="10" s="1"/>
  <c r="F121" i="10" s="1"/>
  <c r="H121" i="10" s="1"/>
  <c r="I122" i="10" s="1"/>
  <c r="J121" i="10"/>
  <c r="G120" i="15" l="1"/>
  <c r="D121" i="15" s="1"/>
  <c r="E121" i="15" s="1"/>
  <c r="F121" i="15" s="1"/>
  <c r="H121" i="15" s="1"/>
  <c r="I122" i="15" s="1"/>
  <c r="J121" i="15"/>
  <c r="G120" i="18"/>
  <c r="D121" i="18" s="1"/>
  <c r="E121" i="18" s="1"/>
  <c r="F121" i="18" s="1"/>
  <c r="H121" i="18" s="1"/>
  <c r="I122" i="18" s="1"/>
  <c r="J121" i="18"/>
  <c r="J122" i="10"/>
  <c r="G121" i="10"/>
  <c r="D122" i="10" s="1"/>
  <c r="E122" i="10" s="1"/>
  <c r="F122" i="10" s="1"/>
  <c r="H122" i="10" s="1"/>
  <c r="I123" i="10" s="1"/>
  <c r="J122" i="15" l="1"/>
  <c r="G121" i="15"/>
  <c r="D122" i="15" s="1"/>
  <c r="E122" i="15" s="1"/>
  <c r="F122" i="15" s="1"/>
  <c r="H122" i="15" s="1"/>
  <c r="I123" i="15" s="1"/>
  <c r="G121" i="18"/>
  <c r="D122" i="18" s="1"/>
  <c r="E122" i="18" s="1"/>
  <c r="F122" i="18" s="1"/>
  <c r="H122" i="18" s="1"/>
  <c r="I123" i="18" s="1"/>
  <c r="J122" i="18"/>
  <c r="J123" i="10"/>
  <c r="G122" i="10"/>
  <c r="D123" i="10" s="1"/>
  <c r="E123" i="10" s="1"/>
  <c r="F123" i="10" s="1"/>
  <c r="H123" i="10" s="1"/>
  <c r="I124" i="10" s="1"/>
  <c r="G122" i="15" l="1"/>
  <c r="D123" i="15" s="1"/>
  <c r="E123" i="15" s="1"/>
  <c r="F123" i="15" s="1"/>
  <c r="H123" i="15" s="1"/>
  <c r="I124" i="15" s="1"/>
  <c r="J123" i="15"/>
  <c r="G122" i="18"/>
  <c r="D123" i="18" s="1"/>
  <c r="E123" i="18" s="1"/>
  <c r="F123" i="18" s="1"/>
  <c r="H123" i="18" s="1"/>
  <c r="I124" i="18" s="1"/>
  <c r="J123" i="18"/>
  <c r="J124" i="10"/>
  <c r="G123" i="10"/>
  <c r="D124" i="10" s="1"/>
  <c r="E124" i="10" s="1"/>
  <c r="F124" i="10" s="1"/>
  <c r="H124" i="10" s="1"/>
  <c r="I125" i="10" s="1"/>
  <c r="J124" i="15" l="1"/>
  <c r="G123" i="15"/>
  <c r="D124" i="15" s="1"/>
  <c r="E124" i="15" s="1"/>
  <c r="F124" i="15" s="1"/>
  <c r="H124" i="15" s="1"/>
  <c r="I125" i="15" s="1"/>
  <c r="J124" i="18"/>
  <c r="G123" i="18"/>
  <c r="D124" i="18" s="1"/>
  <c r="E124" i="18" s="1"/>
  <c r="F124" i="18" s="1"/>
  <c r="H124" i="18" s="1"/>
  <c r="I125" i="18" s="1"/>
  <c r="G124" i="10"/>
  <c r="D125" i="10" s="1"/>
  <c r="E125" i="10" s="1"/>
  <c r="F125" i="10" s="1"/>
  <c r="H125" i="10" s="1"/>
  <c r="I126" i="10" s="1"/>
  <c r="J125" i="10"/>
  <c r="G124" i="15" l="1"/>
  <c r="D125" i="15" s="1"/>
  <c r="E125" i="15" s="1"/>
  <c r="F125" i="15" s="1"/>
  <c r="H125" i="15" s="1"/>
  <c r="I126" i="15" s="1"/>
  <c r="J125" i="15"/>
  <c r="G124" i="18"/>
  <c r="D125" i="18" s="1"/>
  <c r="E125" i="18" s="1"/>
  <c r="F125" i="18" s="1"/>
  <c r="H125" i="18" s="1"/>
  <c r="I126" i="18" s="1"/>
  <c r="J125" i="18"/>
  <c r="J126" i="10"/>
  <c r="G125" i="10"/>
  <c r="D126" i="10" s="1"/>
  <c r="E126" i="10" s="1"/>
  <c r="F126" i="10" s="1"/>
  <c r="H126" i="10" s="1"/>
  <c r="I127" i="10" s="1"/>
  <c r="G125" i="15" l="1"/>
  <c r="D126" i="15" s="1"/>
  <c r="E126" i="15" s="1"/>
  <c r="F126" i="15" s="1"/>
  <c r="H126" i="15" s="1"/>
  <c r="I127" i="15" s="1"/>
  <c r="J126" i="15"/>
  <c r="J126" i="18"/>
  <c r="G125" i="18"/>
  <c r="D126" i="18" s="1"/>
  <c r="E126" i="18" s="1"/>
  <c r="F126" i="18" s="1"/>
  <c r="H126" i="18" s="1"/>
  <c r="I127" i="18" s="1"/>
  <c r="G126" i="10"/>
  <c r="D127" i="10" s="1"/>
  <c r="E127" i="10" s="1"/>
  <c r="F127" i="10" s="1"/>
  <c r="H127" i="10" s="1"/>
  <c r="I128" i="10" s="1"/>
  <c r="J127" i="10"/>
  <c r="J127" i="15" l="1"/>
  <c r="G126" i="15"/>
  <c r="D127" i="15" s="1"/>
  <c r="E127" i="15" s="1"/>
  <c r="F127" i="15" s="1"/>
  <c r="H127" i="15" s="1"/>
  <c r="I128" i="15" s="1"/>
  <c r="J127" i="18"/>
  <c r="G126" i="18"/>
  <c r="D127" i="18" s="1"/>
  <c r="E127" i="18" s="1"/>
  <c r="F127" i="18" s="1"/>
  <c r="H127" i="18" s="1"/>
  <c r="I128" i="18" s="1"/>
  <c r="J128" i="10"/>
  <c r="G127" i="10"/>
  <c r="D128" i="10" s="1"/>
  <c r="E128" i="10" s="1"/>
  <c r="F128" i="10" s="1"/>
  <c r="H128" i="10" s="1"/>
  <c r="I129" i="10" s="1"/>
  <c r="J128" i="15" l="1"/>
  <c r="G127" i="15"/>
  <c r="D128" i="15" s="1"/>
  <c r="E128" i="15" s="1"/>
  <c r="F128" i="15" s="1"/>
  <c r="H128" i="15" s="1"/>
  <c r="I129" i="15" s="1"/>
  <c r="G127" i="18"/>
  <c r="D128" i="18" s="1"/>
  <c r="E128" i="18" s="1"/>
  <c r="F128" i="18" s="1"/>
  <c r="H128" i="18" s="1"/>
  <c r="I129" i="18" s="1"/>
  <c r="J128" i="18"/>
  <c r="G128" i="10"/>
  <c r="D129" i="10" s="1"/>
  <c r="E129" i="10" s="1"/>
  <c r="F129" i="10" s="1"/>
  <c r="H129" i="10" s="1"/>
  <c r="I130" i="10" s="1"/>
  <c r="J129" i="10"/>
  <c r="J129" i="15" l="1"/>
  <c r="G128" i="15"/>
  <c r="D129" i="15" s="1"/>
  <c r="E129" i="15" s="1"/>
  <c r="F129" i="15" s="1"/>
  <c r="H129" i="15" s="1"/>
  <c r="I130" i="15" s="1"/>
  <c r="J129" i="18"/>
  <c r="G128" i="18"/>
  <c r="D129" i="18" s="1"/>
  <c r="E129" i="18" s="1"/>
  <c r="F129" i="18" s="1"/>
  <c r="H129" i="18" s="1"/>
  <c r="I130" i="18" s="1"/>
  <c r="G129" i="10"/>
  <c r="D130" i="10" s="1"/>
  <c r="E130" i="10" s="1"/>
  <c r="F130" i="10" s="1"/>
  <c r="H130" i="10" s="1"/>
  <c r="I131" i="10" s="1"/>
  <c r="J130" i="10"/>
  <c r="J130" i="15" l="1"/>
  <c r="G129" i="15"/>
  <c r="D130" i="15" s="1"/>
  <c r="E130" i="15" s="1"/>
  <c r="F130" i="15" s="1"/>
  <c r="H130" i="15" s="1"/>
  <c r="I131" i="15" s="1"/>
  <c r="J130" i="18"/>
  <c r="G129" i="18"/>
  <c r="D130" i="18" s="1"/>
  <c r="E130" i="18" s="1"/>
  <c r="F130" i="18" s="1"/>
  <c r="H130" i="18" s="1"/>
  <c r="I131" i="18" s="1"/>
  <c r="G130" i="10"/>
  <c r="D131" i="10" s="1"/>
  <c r="E131" i="10" s="1"/>
  <c r="F131" i="10" s="1"/>
  <c r="H131" i="10" s="1"/>
  <c r="I132" i="10" s="1"/>
  <c r="J131" i="10"/>
  <c r="G130" i="15" l="1"/>
  <c r="D131" i="15" s="1"/>
  <c r="E131" i="15" s="1"/>
  <c r="F131" i="15" s="1"/>
  <c r="H131" i="15" s="1"/>
  <c r="I132" i="15" s="1"/>
  <c r="J131" i="15"/>
  <c r="G130" i="18"/>
  <c r="D131" i="18" s="1"/>
  <c r="E131" i="18" s="1"/>
  <c r="F131" i="18" s="1"/>
  <c r="H131" i="18" s="1"/>
  <c r="I132" i="18" s="1"/>
  <c r="J131" i="18"/>
  <c r="G131" i="10"/>
  <c r="D132" i="10" s="1"/>
  <c r="E132" i="10" s="1"/>
  <c r="F132" i="10" s="1"/>
  <c r="H132" i="10" s="1"/>
  <c r="I133" i="10" s="1"/>
  <c r="J132" i="10"/>
  <c r="J132" i="15" l="1"/>
  <c r="G131" i="15"/>
  <c r="D132" i="15" s="1"/>
  <c r="E132" i="15" s="1"/>
  <c r="F132" i="15" s="1"/>
  <c r="H132" i="15" s="1"/>
  <c r="I133" i="15" s="1"/>
  <c r="G131" i="18"/>
  <c r="D132" i="18" s="1"/>
  <c r="E132" i="18" s="1"/>
  <c r="F132" i="18" s="1"/>
  <c r="H132" i="18" s="1"/>
  <c r="I133" i="18" s="1"/>
  <c r="J132" i="18"/>
  <c r="J133" i="10"/>
  <c r="G132" i="10"/>
  <c r="D133" i="10" s="1"/>
  <c r="E133" i="10" s="1"/>
  <c r="F133" i="10" s="1"/>
  <c r="H133" i="10" s="1"/>
  <c r="I134" i="10" s="1"/>
  <c r="G132" i="15" l="1"/>
  <c r="D133" i="15" s="1"/>
  <c r="E133" i="15" s="1"/>
  <c r="F133" i="15" s="1"/>
  <c r="H133" i="15" s="1"/>
  <c r="I134" i="15" s="1"/>
  <c r="J133" i="15"/>
  <c r="G132" i="18"/>
  <c r="D133" i="18" s="1"/>
  <c r="E133" i="18" s="1"/>
  <c r="F133" i="18" s="1"/>
  <c r="H133" i="18" s="1"/>
  <c r="I134" i="18" s="1"/>
  <c r="J133" i="18"/>
  <c r="G133" i="10"/>
  <c r="D134" i="10" s="1"/>
  <c r="E134" i="10" s="1"/>
  <c r="F134" i="10" s="1"/>
  <c r="H134" i="10" s="1"/>
  <c r="I135" i="10" s="1"/>
  <c r="J134" i="10"/>
  <c r="G133" i="15" l="1"/>
  <c r="D134" i="15" s="1"/>
  <c r="E134" i="15" s="1"/>
  <c r="F134" i="15" s="1"/>
  <c r="H134" i="15" s="1"/>
  <c r="I135" i="15" s="1"/>
  <c r="J134" i="15"/>
  <c r="J134" i="18"/>
  <c r="G133" i="18"/>
  <c r="D134" i="18" s="1"/>
  <c r="E134" i="18" s="1"/>
  <c r="F134" i="18" s="1"/>
  <c r="H134" i="18" s="1"/>
  <c r="I135" i="18" s="1"/>
  <c r="J135" i="10"/>
  <c r="G134" i="10"/>
  <c r="D135" i="10" s="1"/>
  <c r="E135" i="10" s="1"/>
  <c r="F135" i="10" s="1"/>
  <c r="H135" i="10" s="1"/>
  <c r="I136" i="10" s="1"/>
  <c r="G134" i="15" l="1"/>
  <c r="D135" i="15" s="1"/>
  <c r="E135" i="15" s="1"/>
  <c r="F135" i="15" s="1"/>
  <c r="H135" i="15" s="1"/>
  <c r="I136" i="15" s="1"/>
  <c r="J135" i="15"/>
  <c r="G134" i="18"/>
  <c r="D135" i="18" s="1"/>
  <c r="E135" i="18" s="1"/>
  <c r="F135" i="18" s="1"/>
  <c r="H135" i="18" s="1"/>
  <c r="I136" i="18" s="1"/>
  <c r="J135" i="18"/>
  <c r="G135" i="10"/>
  <c r="D136" i="10" s="1"/>
  <c r="E136" i="10" s="1"/>
  <c r="F136" i="10" s="1"/>
  <c r="H136" i="10" s="1"/>
  <c r="I137" i="10" s="1"/>
  <c r="J136" i="10"/>
  <c r="J136" i="15" l="1"/>
  <c r="G135" i="15"/>
  <c r="D136" i="15" s="1"/>
  <c r="E136" i="15" s="1"/>
  <c r="F136" i="15" s="1"/>
  <c r="H136" i="15" s="1"/>
  <c r="I137" i="15" s="1"/>
  <c r="J136" i="18"/>
  <c r="G135" i="18"/>
  <c r="D136" i="18" s="1"/>
  <c r="E136" i="18" s="1"/>
  <c r="F136" i="18" s="1"/>
  <c r="H136" i="18" s="1"/>
  <c r="I137" i="18" s="1"/>
  <c r="J137" i="10"/>
  <c r="G136" i="10"/>
  <c r="D137" i="10" s="1"/>
  <c r="E137" i="10" s="1"/>
  <c r="F137" i="10" s="1"/>
  <c r="H137" i="10" s="1"/>
  <c r="I138" i="10" s="1"/>
  <c r="J137" i="15" l="1"/>
  <c r="G136" i="15"/>
  <c r="D137" i="15" s="1"/>
  <c r="E137" i="15" s="1"/>
  <c r="F137" i="15" s="1"/>
  <c r="H137" i="15" s="1"/>
  <c r="I138" i="15" s="1"/>
  <c r="J137" i="18"/>
  <c r="G136" i="18"/>
  <c r="D137" i="18" s="1"/>
  <c r="E137" i="18" s="1"/>
  <c r="F137" i="18" s="1"/>
  <c r="H137" i="18" s="1"/>
  <c r="I138" i="18" s="1"/>
  <c r="J138" i="10"/>
  <c r="G137" i="10"/>
  <c r="D138" i="10" s="1"/>
  <c r="E138" i="10" s="1"/>
  <c r="F138" i="10" s="1"/>
  <c r="H138" i="10" s="1"/>
  <c r="I139" i="10" s="1"/>
  <c r="G137" i="15" l="1"/>
  <c r="D138" i="15" s="1"/>
  <c r="E138" i="15" s="1"/>
  <c r="F138" i="15" s="1"/>
  <c r="H138" i="15" s="1"/>
  <c r="I139" i="15" s="1"/>
  <c r="J138" i="15"/>
  <c r="J138" i="18"/>
  <c r="G137" i="18"/>
  <c r="D138" i="18" s="1"/>
  <c r="E138" i="18" s="1"/>
  <c r="F138" i="18" s="1"/>
  <c r="H138" i="18" s="1"/>
  <c r="I139" i="18" s="1"/>
  <c r="J139" i="10"/>
  <c r="G138" i="10"/>
  <c r="D139" i="10" s="1"/>
  <c r="E139" i="10" s="1"/>
  <c r="F139" i="10" s="1"/>
  <c r="H139" i="10" s="1"/>
  <c r="I140" i="10" s="1"/>
  <c r="G138" i="15" l="1"/>
  <c r="D139" i="15" s="1"/>
  <c r="E139" i="15" s="1"/>
  <c r="F139" i="15" s="1"/>
  <c r="H139" i="15" s="1"/>
  <c r="I140" i="15" s="1"/>
  <c r="J139" i="15"/>
  <c r="G138" i="18"/>
  <c r="D139" i="18" s="1"/>
  <c r="E139" i="18" s="1"/>
  <c r="F139" i="18" s="1"/>
  <c r="H139" i="18" s="1"/>
  <c r="I140" i="18" s="1"/>
  <c r="J139" i="18"/>
  <c r="J140" i="10"/>
  <c r="G139" i="10"/>
  <c r="D140" i="10" s="1"/>
  <c r="E140" i="10" s="1"/>
  <c r="F140" i="10" s="1"/>
  <c r="H140" i="10" s="1"/>
  <c r="I141" i="10" s="1"/>
  <c r="G139" i="15" l="1"/>
  <c r="D140" i="15" s="1"/>
  <c r="E140" i="15" s="1"/>
  <c r="F140" i="15" s="1"/>
  <c r="H140" i="15" s="1"/>
  <c r="I141" i="15" s="1"/>
  <c r="J140" i="15"/>
  <c r="G139" i="18"/>
  <c r="D140" i="18" s="1"/>
  <c r="E140" i="18" s="1"/>
  <c r="F140" i="18" s="1"/>
  <c r="H140" i="18" s="1"/>
  <c r="I141" i="18" s="1"/>
  <c r="J140" i="18"/>
  <c r="J141" i="10"/>
  <c r="G140" i="10"/>
  <c r="D141" i="10" s="1"/>
  <c r="E141" i="10" s="1"/>
  <c r="F141" i="10" s="1"/>
  <c r="H141" i="10" s="1"/>
  <c r="I142" i="10" s="1"/>
  <c r="J141" i="15" l="1"/>
  <c r="G140" i="15"/>
  <c r="D141" i="15" s="1"/>
  <c r="E141" i="15" s="1"/>
  <c r="F141" i="15" s="1"/>
  <c r="H141" i="15" s="1"/>
  <c r="I142" i="15" s="1"/>
  <c r="G140" i="18"/>
  <c r="D141" i="18" s="1"/>
  <c r="E141" i="18" s="1"/>
  <c r="F141" i="18" s="1"/>
  <c r="H141" i="18" s="1"/>
  <c r="I142" i="18" s="1"/>
  <c r="J141" i="18"/>
  <c r="G141" i="10"/>
  <c r="D142" i="10" s="1"/>
  <c r="E142" i="10" s="1"/>
  <c r="F142" i="10" s="1"/>
  <c r="H142" i="10" s="1"/>
  <c r="I143" i="10" s="1"/>
  <c r="J142" i="10"/>
  <c r="J142" i="15" l="1"/>
  <c r="G141" i="15"/>
  <c r="D142" i="15" s="1"/>
  <c r="E142" i="15" s="1"/>
  <c r="F142" i="15" s="1"/>
  <c r="H142" i="15" s="1"/>
  <c r="I143" i="15" s="1"/>
  <c r="G141" i="18"/>
  <c r="D142" i="18" s="1"/>
  <c r="E142" i="18" s="1"/>
  <c r="F142" i="18" s="1"/>
  <c r="H142" i="18" s="1"/>
  <c r="I143" i="18" s="1"/>
  <c r="J142" i="18"/>
  <c r="J143" i="10"/>
  <c r="G142" i="10"/>
  <c r="D143" i="10" s="1"/>
  <c r="E143" i="10" s="1"/>
  <c r="F143" i="10" s="1"/>
  <c r="H143" i="10" s="1"/>
  <c r="I144" i="10" s="1"/>
  <c r="J143" i="15" l="1"/>
  <c r="G142" i="15"/>
  <c r="D143" i="15" s="1"/>
  <c r="E143" i="15" s="1"/>
  <c r="F143" i="15" s="1"/>
  <c r="H143" i="15" s="1"/>
  <c r="I144" i="15" s="1"/>
  <c r="J143" i="18"/>
  <c r="G142" i="18"/>
  <c r="D143" i="18" s="1"/>
  <c r="E143" i="18" s="1"/>
  <c r="F143" i="18" s="1"/>
  <c r="H143" i="18" s="1"/>
  <c r="I144" i="18" s="1"/>
  <c r="J144" i="10"/>
  <c r="G143" i="10"/>
  <c r="D144" i="10" s="1"/>
  <c r="E144" i="10" s="1"/>
  <c r="F144" i="10" s="1"/>
  <c r="H144" i="10" s="1"/>
  <c r="I145" i="10" s="1"/>
  <c r="J144" i="15" l="1"/>
  <c r="G143" i="15"/>
  <c r="D144" i="15" s="1"/>
  <c r="E144" i="15" s="1"/>
  <c r="F144" i="15" s="1"/>
  <c r="H144" i="15" s="1"/>
  <c r="I145" i="15" s="1"/>
  <c r="G143" i="18"/>
  <c r="D144" i="18" s="1"/>
  <c r="E144" i="18" s="1"/>
  <c r="F144" i="18" s="1"/>
  <c r="H144" i="18" s="1"/>
  <c r="I145" i="18" s="1"/>
  <c r="J144" i="18"/>
  <c r="J145" i="10"/>
  <c r="G144" i="10"/>
  <c r="D145" i="10" s="1"/>
  <c r="E145" i="10" s="1"/>
  <c r="F145" i="10" s="1"/>
  <c r="H145" i="10" s="1"/>
  <c r="I146" i="10" s="1"/>
  <c r="J145" i="15" l="1"/>
  <c r="G144" i="15"/>
  <c r="D145" i="15" s="1"/>
  <c r="E145" i="15" s="1"/>
  <c r="F145" i="15" s="1"/>
  <c r="H145" i="15" s="1"/>
  <c r="I146" i="15" s="1"/>
  <c r="J145" i="18"/>
  <c r="G144" i="18"/>
  <c r="D145" i="18" s="1"/>
  <c r="E145" i="18" s="1"/>
  <c r="F145" i="18" s="1"/>
  <c r="H145" i="18" s="1"/>
  <c r="I146" i="18" s="1"/>
  <c r="J146" i="10"/>
  <c r="G145" i="10"/>
  <c r="D146" i="10" s="1"/>
  <c r="E146" i="10" s="1"/>
  <c r="F146" i="10" s="1"/>
  <c r="H146" i="10" s="1"/>
  <c r="I147" i="10" s="1"/>
  <c r="G145" i="15" l="1"/>
  <c r="D146" i="15" s="1"/>
  <c r="E146" i="15" s="1"/>
  <c r="F146" i="15" s="1"/>
  <c r="H146" i="15" s="1"/>
  <c r="I147" i="15" s="1"/>
  <c r="J146" i="15"/>
  <c r="G145" i="18"/>
  <c r="D146" i="18" s="1"/>
  <c r="E146" i="18" s="1"/>
  <c r="F146" i="18" s="1"/>
  <c r="H146" i="18" s="1"/>
  <c r="I147" i="18" s="1"/>
  <c r="J146" i="18"/>
  <c r="J147" i="10"/>
  <c r="G146" i="10"/>
  <c r="D147" i="10" s="1"/>
  <c r="E147" i="10" s="1"/>
  <c r="F147" i="10" s="1"/>
  <c r="H147" i="10" s="1"/>
  <c r="I148" i="10" s="1"/>
  <c r="G146" i="15" l="1"/>
  <c r="D147" i="15" s="1"/>
  <c r="E147" i="15" s="1"/>
  <c r="F147" i="15" s="1"/>
  <c r="H147" i="15" s="1"/>
  <c r="I148" i="15" s="1"/>
  <c r="J147" i="15"/>
  <c r="J147" i="18"/>
  <c r="G146" i="18"/>
  <c r="D147" i="18" s="1"/>
  <c r="E147" i="18" s="1"/>
  <c r="F147" i="18" s="1"/>
  <c r="H147" i="18" s="1"/>
  <c r="I148" i="18" s="1"/>
  <c r="G147" i="10"/>
  <c r="D148" i="10" s="1"/>
  <c r="E148" i="10" s="1"/>
  <c r="F148" i="10" s="1"/>
  <c r="H148" i="10" s="1"/>
  <c r="I149" i="10" s="1"/>
  <c r="J148" i="10"/>
  <c r="J148" i="15" l="1"/>
  <c r="G147" i="15"/>
  <c r="D148" i="15" s="1"/>
  <c r="E148" i="15" s="1"/>
  <c r="F148" i="15" s="1"/>
  <c r="H148" i="15" s="1"/>
  <c r="I149" i="15" s="1"/>
  <c r="G147" i="18"/>
  <c r="D148" i="18" s="1"/>
  <c r="E148" i="18" s="1"/>
  <c r="F148" i="18" s="1"/>
  <c r="H148" i="18" s="1"/>
  <c r="I149" i="18" s="1"/>
  <c r="J148" i="18"/>
  <c r="G148" i="10"/>
  <c r="D149" i="10" s="1"/>
  <c r="E149" i="10" s="1"/>
  <c r="F149" i="10" s="1"/>
  <c r="H149" i="10" s="1"/>
  <c r="I150" i="10" s="1"/>
  <c r="J149" i="10"/>
  <c r="G148" i="15" l="1"/>
  <c r="D149" i="15" s="1"/>
  <c r="E149" i="15" s="1"/>
  <c r="F149" i="15" s="1"/>
  <c r="H149" i="15" s="1"/>
  <c r="I150" i="15" s="1"/>
  <c r="J149" i="15"/>
  <c r="J149" i="18"/>
  <c r="G148" i="18"/>
  <c r="D149" i="18" s="1"/>
  <c r="E149" i="18" s="1"/>
  <c r="F149" i="18" s="1"/>
  <c r="H149" i="18" s="1"/>
  <c r="I150" i="18" s="1"/>
  <c r="J150" i="10"/>
  <c r="G149" i="10"/>
  <c r="D150" i="10" s="1"/>
  <c r="E150" i="10" s="1"/>
  <c r="F150" i="10" s="1"/>
  <c r="H150" i="10" s="1"/>
  <c r="I151" i="10" s="1"/>
  <c r="J150" i="15" l="1"/>
  <c r="G149" i="15"/>
  <c r="D150" i="15" s="1"/>
  <c r="E150" i="15" s="1"/>
  <c r="F150" i="15" s="1"/>
  <c r="H150" i="15" s="1"/>
  <c r="I151" i="15" s="1"/>
  <c r="J150" i="18"/>
  <c r="G149" i="18"/>
  <c r="D150" i="18" s="1"/>
  <c r="E150" i="18" s="1"/>
  <c r="F150" i="18" s="1"/>
  <c r="H150" i="18" s="1"/>
  <c r="I151" i="18" s="1"/>
  <c r="J151" i="10"/>
  <c r="G150" i="10"/>
  <c r="D151" i="10" s="1"/>
  <c r="E151" i="10" s="1"/>
  <c r="F151" i="10" s="1"/>
  <c r="H151" i="10" s="1"/>
  <c r="I152" i="10" s="1"/>
  <c r="J151" i="15" l="1"/>
  <c r="G150" i="15"/>
  <c r="D151" i="15" s="1"/>
  <c r="E151" i="15" s="1"/>
  <c r="F151" i="15" s="1"/>
  <c r="H151" i="15" s="1"/>
  <c r="I152" i="15" s="1"/>
  <c r="J151" i="18"/>
  <c r="G150" i="18"/>
  <c r="D151" i="18" s="1"/>
  <c r="E151" i="18" s="1"/>
  <c r="F151" i="18" s="1"/>
  <c r="H151" i="18" s="1"/>
  <c r="I152" i="18" s="1"/>
  <c r="J152" i="10"/>
  <c r="G151" i="10"/>
  <c r="D152" i="10" s="1"/>
  <c r="E152" i="10" s="1"/>
  <c r="F152" i="10" s="1"/>
  <c r="H152" i="10" s="1"/>
  <c r="I153" i="10" s="1"/>
  <c r="J152" i="15" l="1"/>
  <c r="G151" i="15"/>
  <c r="D152" i="15" s="1"/>
  <c r="E152" i="15" s="1"/>
  <c r="F152" i="15" s="1"/>
  <c r="H152" i="15" s="1"/>
  <c r="I153" i="15" s="1"/>
  <c r="G151" i="18"/>
  <c r="D152" i="18" s="1"/>
  <c r="E152" i="18" s="1"/>
  <c r="F152" i="18" s="1"/>
  <c r="H152" i="18" s="1"/>
  <c r="I153" i="18" s="1"/>
  <c r="J152" i="18"/>
  <c r="J153" i="10"/>
  <c r="G152" i="10"/>
  <c r="D153" i="10" s="1"/>
  <c r="E153" i="10" s="1"/>
  <c r="F153" i="10" s="1"/>
  <c r="H153" i="10" s="1"/>
  <c r="I154" i="10" s="1"/>
  <c r="J153" i="15" l="1"/>
  <c r="G152" i="15"/>
  <c r="D153" i="15" s="1"/>
  <c r="E153" i="15" s="1"/>
  <c r="F153" i="15" s="1"/>
  <c r="H153" i="15" s="1"/>
  <c r="I154" i="15" s="1"/>
  <c r="G152" i="18"/>
  <c r="D153" i="18" s="1"/>
  <c r="E153" i="18" s="1"/>
  <c r="F153" i="18" s="1"/>
  <c r="H153" i="18" s="1"/>
  <c r="I154" i="18" s="1"/>
  <c r="J153" i="18"/>
  <c r="G153" i="10"/>
  <c r="D154" i="10" s="1"/>
  <c r="E154" i="10" s="1"/>
  <c r="F154" i="10" s="1"/>
  <c r="H154" i="10" s="1"/>
  <c r="I155" i="10" s="1"/>
  <c r="J154" i="10"/>
  <c r="G153" i="15" l="1"/>
  <c r="D154" i="15" s="1"/>
  <c r="E154" i="15" s="1"/>
  <c r="F154" i="15" s="1"/>
  <c r="H154" i="15" s="1"/>
  <c r="I155" i="15" s="1"/>
  <c r="J154" i="15"/>
  <c r="G153" i="18"/>
  <c r="D154" i="18" s="1"/>
  <c r="E154" i="18" s="1"/>
  <c r="F154" i="18" s="1"/>
  <c r="H154" i="18" s="1"/>
  <c r="I155" i="18" s="1"/>
  <c r="J154" i="18"/>
  <c r="J155" i="10"/>
  <c r="G154" i="10"/>
  <c r="D155" i="10" s="1"/>
  <c r="E155" i="10" s="1"/>
  <c r="F155" i="10" s="1"/>
  <c r="H155" i="10" s="1"/>
  <c r="I156" i="10" s="1"/>
  <c r="J155" i="15" l="1"/>
  <c r="G154" i="15"/>
  <c r="D155" i="15" s="1"/>
  <c r="E155" i="15" s="1"/>
  <c r="F155" i="15" s="1"/>
  <c r="H155" i="15" s="1"/>
  <c r="I156" i="15" s="1"/>
  <c r="G154" i="18"/>
  <c r="D155" i="18" s="1"/>
  <c r="E155" i="18" s="1"/>
  <c r="F155" i="18" s="1"/>
  <c r="H155" i="18" s="1"/>
  <c r="I156" i="18" s="1"/>
  <c r="J155" i="18"/>
  <c r="J156" i="10"/>
  <c r="G155" i="10"/>
  <c r="D156" i="10" s="1"/>
  <c r="E156" i="10" s="1"/>
  <c r="F156" i="10" s="1"/>
  <c r="H156" i="10" s="1"/>
  <c r="I157" i="10" s="1"/>
  <c r="J156" i="15" l="1"/>
  <c r="G155" i="15"/>
  <c r="D156" i="15" s="1"/>
  <c r="E156" i="15" s="1"/>
  <c r="F156" i="15" s="1"/>
  <c r="H156" i="15" s="1"/>
  <c r="I157" i="15" s="1"/>
  <c r="G155" i="18"/>
  <c r="D156" i="18" s="1"/>
  <c r="E156" i="18" s="1"/>
  <c r="F156" i="18" s="1"/>
  <c r="H156" i="18" s="1"/>
  <c r="I157" i="18" s="1"/>
  <c r="J156" i="18"/>
  <c r="G156" i="10"/>
  <c r="D157" i="10" s="1"/>
  <c r="E157" i="10" s="1"/>
  <c r="F157" i="10" s="1"/>
  <c r="H157" i="10" s="1"/>
  <c r="I158" i="10" s="1"/>
  <c r="J157" i="10"/>
  <c r="J157" i="15" l="1"/>
  <c r="G156" i="15"/>
  <c r="D157" i="15" s="1"/>
  <c r="E157" i="15" s="1"/>
  <c r="F157" i="15" s="1"/>
  <c r="H157" i="15" s="1"/>
  <c r="I158" i="15" s="1"/>
  <c r="G156" i="18"/>
  <c r="D157" i="18" s="1"/>
  <c r="E157" i="18" s="1"/>
  <c r="F157" i="18" s="1"/>
  <c r="H157" i="18" s="1"/>
  <c r="I158" i="18" s="1"/>
  <c r="J157" i="18"/>
  <c r="J158" i="10"/>
  <c r="G157" i="10"/>
  <c r="D158" i="10" s="1"/>
  <c r="E158" i="10" s="1"/>
  <c r="F158" i="10" s="1"/>
  <c r="H158" i="10" s="1"/>
  <c r="I159" i="10" s="1"/>
  <c r="G157" i="15" l="1"/>
  <c r="D158" i="15" s="1"/>
  <c r="E158" i="15" s="1"/>
  <c r="F158" i="15" s="1"/>
  <c r="H158" i="15" s="1"/>
  <c r="I159" i="15" s="1"/>
  <c r="J158" i="15"/>
  <c r="J158" i="18"/>
  <c r="G157" i="18"/>
  <c r="D158" i="18" s="1"/>
  <c r="E158" i="18" s="1"/>
  <c r="F158" i="18" s="1"/>
  <c r="H158" i="18" s="1"/>
  <c r="I159" i="18" s="1"/>
  <c r="G158" i="10"/>
  <c r="D159" i="10" s="1"/>
  <c r="E159" i="10" s="1"/>
  <c r="F159" i="10" s="1"/>
  <c r="H159" i="10" s="1"/>
  <c r="I160" i="10" s="1"/>
  <c r="J159" i="10"/>
  <c r="J159" i="15" l="1"/>
  <c r="G158" i="15"/>
  <c r="D159" i="15" s="1"/>
  <c r="E159" i="15" s="1"/>
  <c r="F159" i="15" s="1"/>
  <c r="H159" i="15" s="1"/>
  <c r="I160" i="15" s="1"/>
  <c r="J159" i="18"/>
  <c r="G158" i="18"/>
  <c r="D159" i="18" s="1"/>
  <c r="E159" i="18" s="1"/>
  <c r="F159" i="18" s="1"/>
  <c r="H159" i="18" s="1"/>
  <c r="I160" i="18" s="1"/>
  <c r="J160" i="10"/>
  <c r="G159" i="10"/>
  <c r="D160" i="10" s="1"/>
  <c r="E160" i="10" s="1"/>
  <c r="F160" i="10" s="1"/>
  <c r="H160" i="10" s="1"/>
  <c r="I161" i="10" s="1"/>
  <c r="J160" i="15" l="1"/>
  <c r="G159" i="15"/>
  <c r="D160" i="15" s="1"/>
  <c r="E160" i="15" s="1"/>
  <c r="F160" i="15" s="1"/>
  <c r="H160" i="15" s="1"/>
  <c r="I161" i="15" s="1"/>
  <c r="G159" i="18"/>
  <c r="D160" i="18" s="1"/>
  <c r="E160" i="18" s="1"/>
  <c r="F160" i="18" s="1"/>
  <c r="H160" i="18" s="1"/>
  <c r="I161" i="18" s="1"/>
  <c r="J160" i="18"/>
  <c r="G160" i="10"/>
  <c r="D161" i="10" s="1"/>
  <c r="E161" i="10" s="1"/>
  <c r="F161" i="10" s="1"/>
  <c r="H161" i="10" s="1"/>
  <c r="I162" i="10" s="1"/>
  <c r="J161" i="10"/>
  <c r="J161" i="15" l="1"/>
  <c r="G160" i="15"/>
  <c r="D161" i="15" s="1"/>
  <c r="E161" i="15" s="1"/>
  <c r="F161" i="15" s="1"/>
  <c r="H161" i="15" s="1"/>
  <c r="I162" i="15" s="1"/>
  <c r="J161" i="18"/>
  <c r="G160" i="18"/>
  <c r="D161" i="18" s="1"/>
  <c r="E161" i="18" s="1"/>
  <c r="F161" i="18" s="1"/>
  <c r="H161" i="18" s="1"/>
  <c r="I162" i="18" s="1"/>
  <c r="J162" i="10"/>
  <c r="G161" i="10"/>
  <c r="D162" i="10" s="1"/>
  <c r="E162" i="10" s="1"/>
  <c r="F162" i="10" s="1"/>
  <c r="H162" i="10" s="1"/>
  <c r="I163" i="10" s="1"/>
  <c r="G161" i="15" l="1"/>
  <c r="D162" i="15" s="1"/>
  <c r="E162" i="15" s="1"/>
  <c r="F162" i="15" s="1"/>
  <c r="H162" i="15" s="1"/>
  <c r="I163" i="15" s="1"/>
  <c r="J162" i="15"/>
  <c r="G161" i="18"/>
  <c r="D162" i="18" s="1"/>
  <c r="E162" i="18" s="1"/>
  <c r="F162" i="18" s="1"/>
  <c r="H162" i="18" s="1"/>
  <c r="I163" i="18" s="1"/>
  <c r="J162" i="18"/>
  <c r="G162" i="10"/>
  <c r="D163" i="10" s="1"/>
  <c r="E163" i="10" s="1"/>
  <c r="F163" i="10" s="1"/>
  <c r="H163" i="10" s="1"/>
  <c r="I164" i="10" s="1"/>
  <c r="J163" i="10"/>
  <c r="G162" i="15" l="1"/>
  <c r="D163" i="15" s="1"/>
  <c r="E163" i="15" s="1"/>
  <c r="F163" i="15" s="1"/>
  <c r="H163" i="15" s="1"/>
  <c r="I164" i="15" s="1"/>
  <c r="J163" i="15"/>
  <c r="G162" i="18"/>
  <c r="D163" i="18" s="1"/>
  <c r="E163" i="18" s="1"/>
  <c r="F163" i="18" s="1"/>
  <c r="H163" i="18" s="1"/>
  <c r="I164" i="18" s="1"/>
  <c r="J163" i="18"/>
  <c r="J164" i="10"/>
  <c r="G163" i="10"/>
  <c r="D164" i="10" s="1"/>
  <c r="E164" i="10" s="1"/>
  <c r="F164" i="10" s="1"/>
  <c r="H164" i="10" s="1"/>
  <c r="I165" i="10" s="1"/>
  <c r="J164" i="15" l="1"/>
  <c r="G163" i="15"/>
  <c r="D164" i="15" s="1"/>
  <c r="E164" i="15" s="1"/>
  <c r="F164" i="15" s="1"/>
  <c r="H164" i="15" s="1"/>
  <c r="I165" i="15" s="1"/>
  <c r="J164" i="18"/>
  <c r="G163" i="18"/>
  <c r="D164" i="18" s="1"/>
  <c r="E164" i="18" s="1"/>
  <c r="F164" i="18" s="1"/>
  <c r="H164" i="18" s="1"/>
  <c r="I165" i="18" s="1"/>
  <c r="G164" i="10"/>
  <c r="D165" i="10" s="1"/>
  <c r="E165" i="10" s="1"/>
  <c r="F165" i="10" s="1"/>
  <c r="H165" i="10" s="1"/>
  <c r="I166" i="10" s="1"/>
  <c r="J165" i="10"/>
  <c r="G164" i="15" l="1"/>
  <c r="D165" i="15" s="1"/>
  <c r="E165" i="15" s="1"/>
  <c r="F165" i="15" s="1"/>
  <c r="H165" i="15" s="1"/>
  <c r="I166" i="15" s="1"/>
  <c r="J165" i="15"/>
  <c r="J165" i="18"/>
  <c r="G164" i="18"/>
  <c r="D165" i="18" s="1"/>
  <c r="E165" i="18" s="1"/>
  <c r="F165" i="18" s="1"/>
  <c r="H165" i="18" s="1"/>
  <c r="I166" i="18" s="1"/>
  <c r="J166" i="10"/>
  <c r="G165" i="10"/>
  <c r="D166" i="10" s="1"/>
  <c r="E166" i="10" s="1"/>
  <c r="F166" i="10" s="1"/>
  <c r="H166" i="10" s="1"/>
  <c r="I167" i="10" s="1"/>
  <c r="G165" i="15" l="1"/>
  <c r="D166" i="15" s="1"/>
  <c r="E166" i="15" s="1"/>
  <c r="F166" i="15" s="1"/>
  <c r="H166" i="15" s="1"/>
  <c r="I167" i="15" s="1"/>
  <c r="J166" i="15"/>
  <c r="J166" i="18"/>
  <c r="G165" i="18"/>
  <c r="D166" i="18" s="1"/>
  <c r="E166" i="18" s="1"/>
  <c r="F166" i="18" s="1"/>
  <c r="H166" i="18" s="1"/>
  <c r="I167" i="18" s="1"/>
  <c r="G166" i="10"/>
  <c r="D167" i="10" s="1"/>
  <c r="E167" i="10" s="1"/>
  <c r="F167" i="10" s="1"/>
  <c r="H167" i="10" s="1"/>
  <c r="I168" i="10" s="1"/>
  <c r="J167" i="10"/>
  <c r="J167" i="15" l="1"/>
  <c r="G166" i="15"/>
  <c r="D167" i="15" s="1"/>
  <c r="E167" i="15" s="1"/>
  <c r="F167" i="15" s="1"/>
  <c r="H167" i="15" s="1"/>
  <c r="I168" i="15" s="1"/>
  <c r="J167" i="18"/>
  <c r="G166" i="18"/>
  <c r="D167" i="18" s="1"/>
  <c r="E167" i="18" s="1"/>
  <c r="F167" i="18" s="1"/>
  <c r="H167" i="18" s="1"/>
  <c r="I168" i="18" s="1"/>
  <c r="J168" i="10"/>
  <c r="G167" i="10"/>
  <c r="D168" i="10" s="1"/>
  <c r="E168" i="10" s="1"/>
  <c r="F168" i="10" s="1"/>
  <c r="H168" i="10" s="1"/>
  <c r="I169" i="10" s="1"/>
  <c r="J168" i="15" l="1"/>
  <c r="G167" i="15"/>
  <c r="D168" i="15" s="1"/>
  <c r="E168" i="15" s="1"/>
  <c r="F168" i="15" s="1"/>
  <c r="H168" i="15" s="1"/>
  <c r="I169" i="15" s="1"/>
  <c r="J168" i="18"/>
  <c r="G167" i="18"/>
  <c r="D168" i="18" s="1"/>
  <c r="E168" i="18" s="1"/>
  <c r="F168" i="18" s="1"/>
  <c r="H168" i="18" s="1"/>
  <c r="I169" i="18" s="1"/>
  <c r="G168" i="10"/>
  <c r="D169" i="10" s="1"/>
  <c r="E169" i="10" s="1"/>
  <c r="F169" i="10" s="1"/>
  <c r="H169" i="10" s="1"/>
  <c r="I170" i="10" s="1"/>
  <c r="J169" i="10"/>
  <c r="J169" i="15" l="1"/>
  <c r="G168" i="15"/>
  <c r="D169" i="15" s="1"/>
  <c r="E169" i="15" s="1"/>
  <c r="F169" i="15" s="1"/>
  <c r="H169" i="15" s="1"/>
  <c r="I170" i="15" s="1"/>
  <c r="J169" i="18"/>
  <c r="G168" i="18"/>
  <c r="D169" i="18" s="1"/>
  <c r="E169" i="18" s="1"/>
  <c r="F169" i="18" s="1"/>
  <c r="H169" i="18" s="1"/>
  <c r="I170" i="18" s="1"/>
  <c r="J170" i="10"/>
  <c r="G169" i="10"/>
  <c r="D170" i="10" s="1"/>
  <c r="E170" i="10" s="1"/>
  <c r="F170" i="10" s="1"/>
  <c r="H170" i="10" s="1"/>
  <c r="I171" i="10" s="1"/>
  <c r="G169" i="15" l="1"/>
  <c r="D170" i="15" s="1"/>
  <c r="E170" i="15" s="1"/>
  <c r="F170" i="15" s="1"/>
  <c r="H170" i="15" s="1"/>
  <c r="I171" i="15" s="1"/>
  <c r="J170" i="15"/>
  <c r="G169" i="18"/>
  <c r="D170" i="18" s="1"/>
  <c r="E170" i="18" s="1"/>
  <c r="F170" i="18" s="1"/>
  <c r="H170" i="18" s="1"/>
  <c r="I171" i="18" s="1"/>
  <c r="J170" i="18"/>
  <c r="J171" i="10"/>
  <c r="G170" i="10"/>
  <c r="D171" i="10" s="1"/>
  <c r="E171" i="10" s="1"/>
  <c r="F171" i="10" s="1"/>
  <c r="H171" i="10" s="1"/>
  <c r="I172" i="10" s="1"/>
  <c r="G170" i="15" l="1"/>
  <c r="D171" i="15" s="1"/>
  <c r="E171" i="15" s="1"/>
  <c r="F171" i="15" s="1"/>
  <c r="H171" i="15" s="1"/>
  <c r="I172" i="15" s="1"/>
  <c r="J171" i="15"/>
  <c r="J171" i="18"/>
  <c r="G170" i="18"/>
  <c r="D171" i="18" s="1"/>
  <c r="E171" i="18" s="1"/>
  <c r="F171" i="18" s="1"/>
  <c r="H171" i="18" s="1"/>
  <c r="I172" i="18" s="1"/>
  <c r="G171" i="10"/>
  <c r="D172" i="10" s="1"/>
  <c r="E172" i="10" s="1"/>
  <c r="F172" i="10" s="1"/>
  <c r="H172" i="10" s="1"/>
  <c r="I173" i="10" s="1"/>
  <c r="J172" i="10"/>
  <c r="G171" i="15" l="1"/>
  <c r="D172" i="15" s="1"/>
  <c r="E172" i="15" s="1"/>
  <c r="F172" i="15" s="1"/>
  <c r="H172" i="15" s="1"/>
  <c r="I173" i="15" s="1"/>
  <c r="J172" i="15"/>
  <c r="J172" i="18"/>
  <c r="G171" i="18"/>
  <c r="D172" i="18" s="1"/>
  <c r="E172" i="18" s="1"/>
  <c r="F172" i="18" s="1"/>
  <c r="H172" i="18" s="1"/>
  <c r="I173" i="18" s="1"/>
  <c r="G172" i="10"/>
  <c r="D173" i="10" s="1"/>
  <c r="E173" i="10" s="1"/>
  <c r="F173" i="10" s="1"/>
  <c r="H173" i="10" s="1"/>
  <c r="I174" i="10" s="1"/>
  <c r="J173" i="10"/>
  <c r="G172" i="15" l="1"/>
  <c r="D173" i="15" s="1"/>
  <c r="E173" i="15" s="1"/>
  <c r="F173" i="15" s="1"/>
  <c r="H173" i="15" s="1"/>
  <c r="I174" i="15" s="1"/>
  <c r="J173" i="15"/>
  <c r="J173" i="18"/>
  <c r="G172" i="18"/>
  <c r="D173" i="18" s="1"/>
  <c r="E173" i="18" s="1"/>
  <c r="F173" i="18" s="1"/>
  <c r="H173" i="18" s="1"/>
  <c r="I174" i="18" s="1"/>
  <c r="G173" i="10"/>
  <c r="D174" i="10" s="1"/>
  <c r="E174" i="10" s="1"/>
  <c r="F174" i="10" s="1"/>
  <c r="H174" i="10" s="1"/>
  <c r="I175" i="10" s="1"/>
  <c r="J174" i="10"/>
  <c r="J174" i="15" l="1"/>
  <c r="G173" i="15"/>
  <c r="D174" i="15" s="1"/>
  <c r="E174" i="15" s="1"/>
  <c r="F174" i="15" s="1"/>
  <c r="H174" i="15" s="1"/>
  <c r="I175" i="15" s="1"/>
  <c r="G173" i="18"/>
  <c r="D174" i="18" s="1"/>
  <c r="E174" i="18" s="1"/>
  <c r="F174" i="18" s="1"/>
  <c r="H174" i="18" s="1"/>
  <c r="I175" i="18" s="1"/>
  <c r="J174" i="18"/>
  <c r="G174" i="10"/>
  <c r="D175" i="10" s="1"/>
  <c r="E175" i="10" s="1"/>
  <c r="F175" i="10" s="1"/>
  <c r="H175" i="10" s="1"/>
  <c r="I176" i="10" s="1"/>
  <c r="J175" i="10"/>
  <c r="J175" i="15" l="1"/>
  <c r="G174" i="15"/>
  <c r="D175" i="15" s="1"/>
  <c r="E175" i="15" s="1"/>
  <c r="F175" i="15" s="1"/>
  <c r="H175" i="15" s="1"/>
  <c r="I176" i="15" s="1"/>
  <c r="J175" i="18"/>
  <c r="G174" i="18"/>
  <c r="D175" i="18" s="1"/>
  <c r="E175" i="18" s="1"/>
  <c r="F175" i="18" s="1"/>
  <c r="H175" i="18" s="1"/>
  <c r="I176" i="18" s="1"/>
  <c r="J176" i="10"/>
  <c r="G175" i="10"/>
  <c r="D176" i="10" s="1"/>
  <c r="E176" i="10" s="1"/>
  <c r="F176" i="10" s="1"/>
  <c r="H176" i="10" s="1"/>
  <c r="I177" i="10" s="1"/>
  <c r="G175" i="15" l="1"/>
  <c r="D176" i="15" s="1"/>
  <c r="E176" i="15" s="1"/>
  <c r="F176" i="15" s="1"/>
  <c r="H176" i="15" s="1"/>
  <c r="I177" i="15" s="1"/>
  <c r="J176" i="15"/>
  <c r="J176" i="18"/>
  <c r="G175" i="18"/>
  <c r="D176" i="18" s="1"/>
  <c r="E176" i="18" s="1"/>
  <c r="F176" i="18" s="1"/>
  <c r="H176" i="18" s="1"/>
  <c r="I177" i="18" s="1"/>
  <c r="J177" i="10"/>
  <c r="G176" i="10"/>
  <c r="D177" i="10" s="1"/>
  <c r="E177" i="10" s="1"/>
  <c r="F177" i="10" s="1"/>
  <c r="H177" i="10" s="1"/>
  <c r="I178" i="10" s="1"/>
  <c r="J177" i="15" l="1"/>
  <c r="G176" i="15"/>
  <c r="D177" i="15" s="1"/>
  <c r="E177" i="15" s="1"/>
  <c r="F177" i="15" s="1"/>
  <c r="H177" i="15" s="1"/>
  <c r="I178" i="15" s="1"/>
  <c r="J177" i="18"/>
  <c r="G176" i="18"/>
  <c r="D177" i="18" s="1"/>
  <c r="E177" i="18" s="1"/>
  <c r="F177" i="18" s="1"/>
  <c r="H177" i="18" s="1"/>
  <c r="I178" i="18" s="1"/>
  <c r="J178" i="10"/>
  <c r="G177" i="10"/>
  <c r="D178" i="10" s="1"/>
  <c r="E178" i="10" s="1"/>
  <c r="F178" i="10" s="1"/>
  <c r="H178" i="10" s="1"/>
  <c r="I179" i="10" s="1"/>
  <c r="G177" i="15" l="1"/>
  <c r="D178" i="15" s="1"/>
  <c r="E178" i="15" s="1"/>
  <c r="F178" i="15" s="1"/>
  <c r="H178" i="15" s="1"/>
  <c r="I179" i="15" s="1"/>
  <c r="J178" i="15"/>
  <c r="J178" i="18"/>
  <c r="G177" i="18"/>
  <c r="D178" i="18" s="1"/>
  <c r="E178" i="18" s="1"/>
  <c r="F178" i="18" s="1"/>
  <c r="H178" i="18" s="1"/>
  <c r="I179" i="18" s="1"/>
  <c r="J179" i="10"/>
  <c r="G178" i="10"/>
  <c r="D179" i="10" s="1"/>
  <c r="E179" i="10" s="1"/>
  <c r="F179" i="10" s="1"/>
  <c r="H179" i="10" s="1"/>
  <c r="I180" i="10" s="1"/>
  <c r="G178" i="15" l="1"/>
  <c r="D179" i="15" s="1"/>
  <c r="E179" i="15" s="1"/>
  <c r="F179" i="15" s="1"/>
  <c r="H179" i="15" s="1"/>
  <c r="I180" i="15" s="1"/>
  <c r="J179" i="15"/>
  <c r="G178" i="18"/>
  <c r="D179" i="18" s="1"/>
  <c r="E179" i="18" s="1"/>
  <c r="F179" i="18" s="1"/>
  <c r="H179" i="18" s="1"/>
  <c r="I180" i="18" s="1"/>
  <c r="J179" i="18"/>
  <c r="G179" i="10"/>
  <c r="D180" i="10" s="1"/>
  <c r="E180" i="10" s="1"/>
  <c r="F180" i="10" s="1"/>
  <c r="H180" i="10" s="1"/>
  <c r="I181" i="10" s="1"/>
  <c r="J180" i="10"/>
  <c r="J180" i="15" l="1"/>
  <c r="G179" i="15"/>
  <c r="D180" i="15" s="1"/>
  <c r="E180" i="15" s="1"/>
  <c r="F180" i="15" s="1"/>
  <c r="H180" i="15" s="1"/>
  <c r="I181" i="15" s="1"/>
  <c r="G179" i="18"/>
  <c r="D180" i="18" s="1"/>
  <c r="E180" i="18" s="1"/>
  <c r="F180" i="18" s="1"/>
  <c r="H180" i="18" s="1"/>
  <c r="I181" i="18" s="1"/>
  <c r="J180" i="18"/>
  <c r="G180" i="10"/>
  <c r="D181" i="10" s="1"/>
  <c r="E181" i="10" s="1"/>
  <c r="F181" i="10" s="1"/>
  <c r="H181" i="10" s="1"/>
  <c r="I182" i="10" s="1"/>
  <c r="J181" i="10"/>
  <c r="J181" i="15" l="1"/>
  <c r="G180" i="15"/>
  <c r="D181" i="15" s="1"/>
  <c r="E181" i="15" s="1"/>
  <c r="F181" i="15" s="1"/>
  <c r="H181" i="15" s="1"/>
  <c r="I182" i="15" s="1"/>
  <c r="J181" i="18"/>
  <c r="G180" i="18"/>
  <c r="D181" i="18" s="1"/>
  <c r="E181" i="18" s="1"/>
  <c r="F181" i="18" s="1"/>
  <c r="H181" i="18" s="1"/>
  <c r="I182" i="18" s="1"/>
  <c r="G181" i="10"/>
  <c r="D182" i="10" s="1"/>
  <c r="E182" i="10" s="1"/>
  <c r="F182" i="10" s="1"/>
  <c r="H182" i="10" s="1"/>
  <c r="I183" i="10" s="1"/>
  <c r="J182" i="10"/>
  <c r="G181" i="15" l="1"/>
  <c r="D182" i="15" s="1"/>
  <c r="E182" i="15" s="1"/>
  <c r="F182" i="15" s="1"/>
  <c r="H182" i="15" s="1"/>
  <c r="I183" i="15" s="1"/>
  <c r="J182" i="15"/>
  <c r="J182" i="18"/>
  <c r="G181" i="18"/>
  <c r="D182" i="18" s="1"/>
  <c r="E182" i="18" s="1"/>
  <c r="F182" i="18" s="1"/>
  <c r="H182" i="18" s="1"/>
  <c r="I183" i="18" s="1"/>
  <c r="J183" i="10"/>
  <c r="G182" i="10"/>
  <c r="D183" i="10" s="1"/>
  <c r="E183" i="10" s="1"/>
  <c r="F183" i="10" s="1"/>
  <c r="H183" i="10" s="1"/>
  <c r="I184" i="10" s="1"/>
  <c r="J183" i="15" l="1"/>
  <c r="G182" i="15"/>
  <c r="D183" i="15" s="1"/>
  <c r="E183" i="15" s="1"/>
  <c r="F183" i="15" s="1"/>
  <c r="H183" i="15" s="1"/>
  <c r="I184" i="15" s="1"/>
  <c r="G182" i="18"/>
  <c r="D183" i="18" s="1"/>
  <c r="E183" i="18" s="1"/>
  <c r="F183" i="18" s="1"/>
  <c r="H183" i="18" s="1"/>
  <c r="I184" i="18" s="1"/>
  <c r="J183" i="18"/>
  <c r="J184" i="10"/>
  <c r="G183" i="10"/>
  <c r="D184" i="10" s="1"/>
  <c r="E184" i="10" s="1"/>
  <c r="F184" i="10" s="1"/>
  <c r="H184" i="10" s="1"/>
  <c r="I185" i="10" s="1"/>
  <c r="J184" i="15" l="1"/>
  <c r="G183" i="15"/>
  <c r="D184" i="15" s="1"/>
  <c r="E184" i="15" s="1"/>
  <c r="F184" i="15" s="1"/>
  <c r="H184" i="15" s="1"/>
  <c r="I185" i="15" s="1"/>
  <c r="J184" i="18"/>
  <c r="G183" i="18"/>
  <c r="D184" i="18" s="1"/>
  <c r="E184" i="18" s="1"/>
  <c r="F184" i="18" s="1"/>
  <c r="H184" i="18" s="1"/>
  <c r="I185" i="18" s="1"/>
  <c r="J185" i="10"/>
  <c r="G184" i="10"/>
  <c r="D185" i="10" s="1"/>
  <c r="E185" i="10" s="1"/>
  <c r="F185" i="10" s="1"/>
  <c r="H185" i="10" s="1"/>
  <c r="I186" i="10" s="1"/>
  <c r="J185" i="15" l="1"/>
  <c r="G184" i="15"/>
  <c r="D185" i="15" s="1"/>
  <c r="E185" i="15" s="1"/>
  <c r="F185" i="15" s="1"/>
  <c r="H185" i="15" s="1"/>
  <c r="I186" i="15" s="1"/>
  <c r="G184" i="18"/>
  <c r="D185" i="18" s="1"/>
  <c r="E185" i="18" s="1"/>
  <c r="F185" i="18" s="1"/>
  <c r="H185" i="18" s="1"/>
  <c r="I186" i="18" s="1"/>
  <c r="J185" i="18"/>
  <c r="J186" i="10"/>
  <c r="G185" i="10"/>
  <c r="D186" i="10" s="1"/>
  <c r="E186" i="10" s="1"/>
  <c r="F186" i="10" s="1"/>
  <c r="H186" i="10" s="1"/>
  <c r="I187" i="10" s="1"/>
  <c r="G185" i="15" l="1"/>
  <c r="D186" i="15" s="1"/>
  <c r="E186" i="15" s="1"/>
  <c r="F186" i="15" s="1"/>
  <c r="H186" i="15" s="1"/>
  <c r="I187" i="15" s="1"/>
  <c r="J186" i="15"/>
  <c r="J186" i="18"/>
  <c r="G185" i="18"/>
  <c r="D186" i="18" s="1"/>
  <c r="E186" i="18" s="1"/>
  <c r="F186" i="18" s="1"/>
  <c r="H186" i="18" s="1"/>
  <c r="I187" i="18" s="1"/>
  <c r="G186" i="10"/>
  <c r="D187" i="10" s="1"/>
  <c r="E187" i="10" s="1"/>
  <c r="F187" i="10" s="1"/>
  <c r="H187" i="10" s="1"/>
  <c r="I188" i="10" s="1"/>
  <c r="J187" i="10"/>
  <c r="G186" i="15" l="1"/>
  <c r="D187" i="15" s="1"/>
  <c r="E187" i="15" s="1"/>
  <c r="F187" i="15" s="1"/>
  <c r="H187" i="15" s="1"/>
  <c r="I188" i="15" s="1"/>
  <c r="J187" i="15"/>
  <c r="J187" i="18"/>
  <c r="G186" i="18"/>
  <c r="D187" i="18" s="1"/>
  <c r="E187" i="18" s="1"/>
  <c r="F187" i="18" s="1"/>
  <c r="H187" i="18" s="1"/>
  <c r="I188" i="18" s="1"/>
  <c r="J188" i="10"/>
  <c r="G187" i="10"/>
  <c r="D188" i="10" s="1"/>
  <c r="E188" i="10" s="1"/>
  <c r="F188" i="10" s="1"/>
  <c r="H188" i="10" s="1"/>
  <c r="I189" i="10" s="1"/>
  <c r="G187" i="15" l="1"/>
  <c r="D188" i="15" s="1"/>
  <c r="E188" i="15" s="1"/>
  <c r="F188" i="15" s="1"/>
  <c r="H188" i="15" s="1"/>
  <c r="I189" i="15" s="1"/>
  <c r="J188" i="15"/>
  <c r="J188" i="18"/>
  <c r="G187" i="18"/>
  <c r="D188" i="18" s="1"/>
  <c r="E188" i="18" s="1"/>
  <c r="F188" i="18" s="1"/>
  <c r="H188" i="18" s="1"/>
  <c r="I189" i="18" s="1"/>
  <c r="J189" i="10"/>
  <c r="G188" i="10"/>
  <c r="D189" i="10" s="1"/>
  <c r="E189" i="10" s="1"/>
  <c r="F189" i="10" s="1"/>
  <c r="H189" i="10" s="1"/>
  <c r="I190" i="10" s="1"/>
  <c r="J189" i="15" l="1"/>
  <c r="G188" i="15"/>
  <c r="D189" i="15" s="1"/>
  <c r="E189" i="15" s="1"/>
  <c r="F189" i="15" s="1"/>
  <c r="H189" i="15" s="1"/>
  <c r="I190" i="15" s="1"/>
  <c r="J189" i="18"/>
  <c r="G188" i="18"/>
  <c r="D189" i="18" s="1"/>
  <c r="E189" i="18" s="1"/>
  <c r="F189" i="18" s="1"/>
  <c r="H189" i="18" s="1"/>
  <c r="I190" i="18" s="1"/>
  <c r="J190" i="10"/>
  <c r="G189" i="10"/>
  <c r="D190" i="10" s="1"/>
  <c r="E190" i="10" s="1"/>
  <c r="F190" i="10" s="1"/>
  <c r="H190" i="10" s="1"/>
  <c r="I191" i="10" s="1"/>
  <c r="G189" i="15" l="1"/>
  <c r="D190" i="15" s="1"/>
  <c r="E190" i="15" s="1"/>
  <c r="F190" i="15" s="1"/>
  <c r="H190" i="15" s="1"/>
  <c r="I191" i="15" s="1"/>
  <c r="J190" i="15"/>
  <c r="J190" i="18"/>
  <c r="G189" i="18"/>
  <c r="D190" i="18" s="1"/>
  <c r="E190" i="18" s="1"/>
  <c r="F190" i="18" s="1"/>
  <c r="H190" i="18" s="1"/>
  <c r="I191" i="18" s="1"/>
  <c r="J191" i="10"/>
  <c r="G190" i="10"/>
  <c r="D191" i="10" s="1"/>
  <c r="E191" i="10" s="1"/>
  <c r="F191" i="10" s="1"/>
  <c r="H191" i="10" s="1"/>
  <c r="I192" i="10" s="1"/>
  <c r="J191" i="15" l="1"/>
  <c r="G190" i="15"/>
  <c r="D191" i="15" s="1"/>
  <c r="E191" i="15" s="1"/>
  <c r="F191" i="15" s="1"/>
  <c r="H191" i="15" s="1"/>
  <c r="I192" i="15" s="1"/>
  <c r="J191" i="18"/>
  <c r="G190" i="18"/>
  <c r="D191" i="18" s="1"/>
  <c r="E191" i="18" s="1"/>
  <c r="F191" i="18" s="1"/>
  <c r="H191" i="18" s="1"/>
  <c r="I192" i="18" s="1"/>
  <c r="J192" i="10"/>
  <c r="G191" i="10"/>
  <c r="D192" i="10" s="1"/>
  <c r="E192" i="10" s="1"/>
  <c r="F192" i="10" s="1"/>
  <c r="H192" i="10" s="1"/>
  <c r="I193" i="10" s="1"/>
  <c r="J192" i="15" l="1"/>
  <c r="G191" i="15"/>
  <c r="D192" i="15" s="1"/>
  <c r="E192" i="15" s="1"/>
  <c r="F192" i="15" s="1"/>
  <c r="H192" i="15" s="1"/>
  <c r="I193" i="15" s="1"/>
  <c r="J192" i="18"/>
  <c r="G191" i="18"/>
  <c r="D192" i="18" s="1"/>
  <c r="E192" i="18" s="1"/>
  <c r="F192" i="18" s="1"/>
  <c r="H192" i="18" s="1"/>
  <c r="I193" i="18" s="1"/>
  <c r="G192" i="10"/>
  <c r="D193" i="10" s="1"/>
  <c r="E193" i="10" s="1"/>
  <c r="F193" i="10" s="1"/>
  <c r="H193" i="10" s="1"/>
  <c r="I194" i="10" s="1"/>
  <c r="J193" i="10"/>
  <c r="J193" i="15" l="1"/>
  <c r="G192" i="15"/>
  <c r="D193" i="15" s="1"/>
  <c r="E193" i="15" s="1"/>
  <c r="F193" i="15" s="1"/>
  <c r="H193" i="15" s="1"/>
  <c r="I194" i="15" s="1"/>
  <c r="J193" i="18"/>
  <c r="G192" i="18"/>
  <c r="D193" i="18" s="1"/>
  <c r="E193" i="18" s="1"/>
  <c r="F193" i="18" s="1"/>
  <c r="H193" i="18" s="1"/>
  <c r="I194" i="18" s="1"/>
  <c r="J194" i="10"/>
  <c r="G193" i="10"/>
  <c r="D194" i="10" s="1"/>
  <c r="E194" i="10" s="1"/>
  <c r="F194" i="10" s="1"/>
  <c r="H194" i="10" s="1"/>
  <c r="I195" i="10" s="1"/>
  <c r="G193" i="15" l="1"/>
  <c r="D194" i="15" s="1"/>
  <c r="E194" i="15" s="1"/>
  <c r="F194" i="15" s="1"/>
  <c r="H194" i="15" s="1"/>
  <c r="I195" i="15" s="1"/>
  <c r="J194" i="15"/>
  <c r="J194" i="18"/>
  <c r="G193" i="18"/>
  <c r="D194" i="18" s="1"/>
  <c r="E194" i="18" s="1"/>
  <c r="F194" i="18" s="1"/>
  <c r="H194" i="18" s="1"/>
  <c r="I195" i="18" s="1"/>
  <c r="G194" i="10"/>
  <c r="D195" i="10" s="1"/>
  <c r="E195" i="10" s="1"/>
  <c r="F195" i="10" s="1"/>
  <c r="H195" i="10" s="1"/>
  <c r="I196" i="10" s="1"/>
  <c r="J195" i="10"/>
  <c r="J195" i="15" l="1"/>
  <c r="G194" i="15"/>
  <c r="D195" i="15" s="1"/>
  <c r="E195" i="15" s="1"/>
  <c r="F195" i="15" s="1"/>
  <c r="H195" i="15" s="1"/>
  <c r="I196" i="15" s="1"/>
  <c r="G194" i="18"/>
  <c r="D195" i="18" s="1"/>
  <c r="E195" i="18" s="1"/>
  <c r="F195" i="18" s="1"/>
  <c r="H195" i="18" s="1"/>
  <c r="I196" i="18" s="1"/>
  <c r="J195" i="18"/>
  <c r="G195" i="10"/>
  <c r="D196" i="10" s="1"/>
  <c r="E196" i="10" s="1"/>
  <c r="F196" i="10" s="1"/>
  <c r="H196" i="10" s="1"/>
  <c r="I197" i="10" s="1"/>
  <c r="J196" i="10"/>
  <c r="J196" i="15" l="1"/>
  <c r="G195" i="15"/>
  <c r="D196" i="15" s="1"/>
  <c r="E196" i="15" s="1"/>
  <c r="F196" i="15" s="1"/>
  <c r="H196" i="15" s="1"/>
  <c r="I197" i="15" s="1"/>
  <c r="J196" i="18"/>
  <c r="G195" i="18"/>
  <c r="D196" i="18" s="1"/>
  <c r="E196" i="18" s="1"/>
  <c r="F196" i="18" s="1"/>
  <c r="H196" i="18" s="1"/>
  <c r="I197" i="18" s="1"/>
  <c r="J197" i="10"/>
  <c r="G196" i="10"/>
  <c r="D197" i="10" s="1"/>
  <c r="E197" i="10" s="1"/>
  <c r="F197" i="10" s="1"/>
  <c r="H197" i="10" s="1"/>
  <c r="I198" i="10" s="1"/>
  <c r="G196" i="15" l="1"/>
  <c r="D197" i="15" s="1"/>
  <c r="E197" i="15" s="1"/>
  <c r="F197" i="15" s="1"/>
  <c r="H197" i="15" s="1"/>
  <c r="I198" i="15" s="1"/>
  <c r="J197" i="15"/>
  <c r="J197" i="18"/>
  <c r="G196" i="18"/>
  <c r="D197" i="18" s="1"/>
  <c r="E197" i="18" s="1"/>
  <c r="F197" i="18" s="1"/>
  <c r="H197" i="18" s="1"/>
  <c r="I198" i="18" s="1"/>
  <c r="G197" i="10"/>
  <c r="D198" i="10" s="1"/>
  <c r="E198" i="10" s="1"/>
  <c r="F198" i="10" s="1"/>
  <c r="H198" i="10" s="1"/>
  <c r="I199" i="10" s="1"/>
  <c r="J198" i="10"/>
  <c r="G197" i="15" l="1"/>
  <c r="D198" i="15" s="1"/>
  <c r="E198" i="15" s="1"/>
  <c r="F198" i="15" s="1"/>
  <c r="H198" i="15" s="1"/>
  <c r="I199" i="15" s="1"/>
  <c r="J198" i="15"/>
  <c r="J198" i="18"/>
  <c r="G197" i="18"/>
  <c r="D198" i="18" s="1"/>
  <c r="E198" i="18" s="1"/>
  <c r="F198" i="18" s="1"/>
  <c r="H198" i="18" s="1"/>
  <c r="I199" i="18" s="1"/>
  <c r="G198" i="10"/>
  <c r="D199" i="10" s="1"/>
  <c r="E199" i="10" s="1"/>
  <c r="F199" i="10" s="1"/>
  <c r="H199" i="10" s="1"/>
  <c r="I200" i="10" s="1"/>
  <c r="J199" i="10"/>
  <c r="J199" i="15" l="1"/>
  <c r="G198" i="15"/>
  <c r="D199" i="15" s="1"/>
  <c r="E199" i="15" s="1"/>
  <c r="F199" i="15" s="1"/>
  <c r="H199" i="15" s="1"/>
  <c r="I200" i="15" s="1"/>
  <c r="J199" i="18"/>
  <c r="G198" i="18"/>
  <c r="D199" i="18" s="1"/>
  <c r="E199" i="18" s="1"/>
  <c r="F199" i="18" s="1"/>
  <c r="H199" i="18" s="1"/>
  <c r="I200" i="18" s="1"/>
  <c r="G199" i="10"/>
  <c r="D200" i="10" s="1"/>
  <c r="E200" i="10" s="1"/>
  <c r="F200" i="10" s="1"/>
  <c r="H200" i="10" s="1"/>
  <c r="I201" i="10" s="1"/>
  <c r="J200" i="10"/>
  <c r="J200" i="15" l="1"/>
  <c r="G199" i="15"/>
  <c r="D200" i="15" s="1"/>
  <c r="E200" i="15" s="1"/>
  <c r="F200" i="15" s="1"/>
  <c r="H200" i="15" s="1"/>
  <c r="I201" i="15" s="1"/>
  <c r="G199" i="18"/>
  <c r="D200" i="18" s="1"/>
  <c r="E200" i="18" s="1"/>
  <c r="F200" i="18" s="1"/>
  <c r="H200" i="18" s="1"/>
  <c r="I201" i="18" s="1"/>
  <c r="J200" i="18"/>
  <c r="J201" i="10"/>
  <c r="G200" i="10"/>
  <c r="D201" i="10" s="1"/>
  <c r="E201" i="10" s="1"/>
  <c r="F201" i="10" s="1"/>
  <c r="H201" i="10" s="1"/>
  <c r="I202" i="10" s="1"/>
  <c r="J201" i="15" l="1"/>
  <c r="G200" i="15"/>
  <c r="D201" i="15" s="1"/>
  <c r="E201" i="15" s="1"/>
  <c r="F201" i="15" s="1"/>
  <c r="H201" i="15" s="1"/>
  <c r="I202" i="15" s="1"/>
  <c r="J201" i="18"/>
  <c r="G200" i="18"/>
  <c r="D201" i="18" s="1"/>
  <c r="E201" i="18" s="1"/>
  <c r="F201" i="18" s="1"/>
  <c r="H201" i="18" s="1"/>
  <c r="I202" i="18" s="1"/>
  <c r="J202" i="10"/>
  <c r="G201" i="10"/>
  <c r="D202" i="10" s="1"/>
  <c r="E202" i="10" s="1"/>
  <c r="F202" i="10" s="1"/>
  <c r="H202" i="10" s="1"/>
  <c r="I203" i="10" s="1"/>
  <c r="G201" i="15" l="1"/>
  <c r="D202" i="15" s="1"/>
  <c r="E202" i="15" s="1"/>
  <c r="F202" i="15" s="1"/>
  <c r="H202" i="15" s="1"/>
  <c r="I203" i="15" s="1"/>
  <c r="J202" i="15"/>
  <c r="J202" i="18"/>
  <c r="G201" i="18"/>
  <c r="D202" i="18" s="1"/>
  <c r="E202" i="18" s="1"/>
  <c r="F202" i="18" s="1"/>
  <c r="H202" i="18" s="1"/>
  <c r="I203" i="18" s="1"/>
  <c r="G202" i="10"/>
  <c r="D203" i="10" s="1"/>
  <c r="E203" i="10" s="1"/>
  <c r="F203" i="10" s="1"/>
  <c r="H203" i="10" s="1"/>
  <c r="I204" i="10" s="1"/>
  <c r="J203" i="10"/>
  <c r="G202" i="15" l="1"/>
  <c r="D203" i="15" s="1"/>
  <c r="E203" i="15" s="1"/>
  <c r="F203" i="15" s="1"/>
  <c r="H203" i="15" s="1"/>
  <c r="I204" i="15" s="1"/>
  <c r="J203" i="15"/>
  <c r="J203" i="18"/>
  <c r="G202" i="18"/>
  <c r="D203" i="18" s="1"/>
  <c r="E203" i="18" s="1"/>
  <c r="F203" i="18" s="1"/>
  <c r="H203" i="18" s="1"/>
  <c r="I204" i="18" s="1"/>
  <c r="J204" i="10"/>
  <c r="G203" i="10"/>
  <c r="D204" i="10" s="1"/>
  <c r="E204" i="10" s="1"/>
  <c r="F204" i="10" s="1"/>
  <c r="H204" i="10" s="1"/>
  <c r="I205" i="10" s="1"/>
  <c r="J204" i="15" l="1"/>
  <c r="G203" i="15"/>
  <c r="D204" i="15" s="1"/>
  <c r="E204" i="15" s="1"/>
  <c r="F204" i="15" s="1"/>
  <c r="H204" i="15" s="1"/>
  <c r="I205" i="15" s="1"/>
  <c r="J204" i="18"/>
  <c r="G203" i="18"/>
  <c r="D204" i="18" s="1"/>
  <c r="E204" i="18" s="1"/>
  <c r="F204" i="18" s="1"/>
  <c r="H204" i="18" s="1"/>
  <c r="I205" i="18" s="1"/>
  <c r="G204" i="10"/>
  <c r="D205" i="10" s="1"/>
  <c r="E205" i="10" s="1"/>
  <c r="F205" i="10" s="1"/>
  <c r="H205" i="10" s="1"/>
  <c r="I206" i="10" s="1"/>
  <c r="J205" i="10"/>
  <c r="G204" i="15" l="1"/>
  <c r="D205" i="15" s="1"/>
  <c r="E205" i="15" s="1"/>
  <c r="F205" i="15" s="1"/>
  <c r="H205" i="15" s="1"/>
  <c r="I206" i="15" s="1"/>
  <c r="J205" i="15"/>
  <c r="J205" i="18"/>
  <c r="G204" i="18"/>
  <c r="D205" i="18" s="1"/>
  <c r="E205" i="18" s="1"/>
  <c r="F205" i="18" s="1"/>
  <c r="H205" i="18" s="1"/>
  <c r="I206" i="18" s="1"/>
  <c r="G205" i="10"/>
  <c r="D206" i="10" s="1"/>
  <c r="E206" i="10" s="1"/>
  <c r="F206" i="10" s="1"/>
  <c r="H206" i="10" s="1"/>
  <c r="I207" i="10" s="1"/>
  <c r="J206" i="10"/>
  <c r="G205" i="15" l="1"/>
  <c r="D206" i="15" s="1"/>
  <c r="E206" i="15" s="1"/>
  <c r="F206" i="15" s="1"/>
  <c r="H206" i="15" s="1"/>
  <c r="I207" i="15" s="1"/>
  <c r="J206" i="15"/>
  <c r="J206" i="18"/>
  <c r="G205" i="18"/>
  <c r="D206" i="18" s="1"/>
  <c r="E206" i="18" s="1"/>
  <c r="F206" i="18" s="1"/>
  <c r="H206" i="18" s="1"/>
  <c r="I207" i="18" s="1"/>
  <c r="G206" i="10"/>
  <c r="D207" i="10" s="1"/>
  <c r="E207" i="10" s="1"/>
  <c r="F207" i="10" s="1"/>
  <c r="H207" i="10" s="1"/>
  <c r="I208" i="10" s="1"/>
  <c r="J207" i="10"/>
  <c r="G206" i="15" l="1"/>
  <c r="D207" i="15" s="1"/>
  <c r="E207" i="15" s="1"/>
  <c r="F207" i="15" s="1"/>
  <c r="H207" i="15" s="1"/>
  <c r="I208" i="15" s="1"/>
  <c r="J207" i="15"/>
  <c r="J207" i="18"/>
  <c r="G206" i="18"/>
  <c r="D207" i="18" s="1"/>
  <c r="E207" i="18" s="1"/>
  <c r="F207" i="18" s="1"/>
  <c r="H207" i="18" s="1"/>
  <c r="I208" i="18" s="1"/>
  <c r="J208" i="10"/>
  <c r="G207" i="10"/>
  <c r="D208" i="10" s="1"/>
  <c r="E208" i="10" s="1"/>
  <c r="F208" i="10" s="1"/>
  <c r="H208" i="10" s="1"/>
  <c r="I209" i="10" s="1"/>
  <c r="G207" i="15" l="1"/>
  <c r="D208" i="15" s="1"/>
  <c r="E208" i="15" s="1"/>
  <c r="F208" i="15" s="1"/>
  <c r="H208" i="15" s="1"/>
  <c r="I209" i="15" s="1"/>
  <c r="J208" i="15"/>
  <c r="J208" i="18"/>
  <c r="G207" i="18"/>
  <c r="D208" i="18" s="1"/>
  <c r="E208" i="18" s="1"/>
  <c r="F208" i="18" s="1"/>
  <c r="H208" i="18" s="1"/>
  <c r="I209" i="18" s="1"/>
  <c r="G208" i="10"/>
  <c r="D209" i="10" s="1"/>
  <c r="E209" i="10" s="1"/>
  <c r="F209" i="10" s="1"/>
  <c r="H209" i="10" s="1"/>
  <c r="I210" i="10" s="1"/>
  <c r="J209" i="10"/>
  <c r="G208" i="15" l="1"/>
  <c r="D209" i="15" s="1"/>
  <c r="E209" i="15" s="1"/>
  <c r="F209" i="15" s="1"/>
  <c r="H209" i="15" s="1"/>
  <c r="I210" i="15" s="1"/>
  <c r="J209" i="15"/>
  <c r="J209" i="18"/>
  <c r="G208" i="18"/>
  <c r="D209" i="18" s="1"/>
  <c r="E209" i="18" s="1"/>
  <c r="F209" i="18" s="1"/>
  <c r="H209" i="18" s="1"/>
  <c r="I210" i="18" s="1"/>
  <c r="J210" i="10"/>
  <c r="G209" i="10"/>
  <c r="D210" i="10" s="1"/>
  <c r="E210" i="10" s="1"/>
  <c r="F210" i="10" s="1"/>
  <c r="H210" i="10" s="1"/>
  <c r="I211" i="10" s="1"/>
  <c r="G209" i="15" l="1"/>
  <c r="D210" i="15" s="1"/>
  <c r="E210" i="15" s="1"/>
  <c r="F210" i="15" s="1"/>
  <c r="H210" i="15" s="1"/>
  <c r="I211" i="15" s="1"/>
  <c r="J210" i="15"/>
  <c r="G209" i="18"/>
  <c r="D210" i="18" s="1"/>
  <c r="E210" i="18" s="1"/>
  <c r="F210" i="18" s="1"/>
  <c r="H210" i="18" s="1"/>
  <c r="I211" i="18" s="1"/>
  <c r="J210" i="18"/>
  <c r="J211" i="10"/>
  <c r="G210" i="10"/>
  <c r="D211" i="10" s="1"/>
  <c r="E211" i="10" s="1"/>
  <c r="F211" i="10" s="1"/>
  <c r="H211" i="10" s="1"/>
  <c r="I212" i="10" s="1"/>
  <c r="G210" i="15" l="1"/>
  <c r="D211" i="15" s="1"/>
  <c r="E211" i="15" s="1"/>
  <c r="F211" i="15" s="1"/>
  <c r="H211" i="15" s="1"/>
  <c r="I212" i="15" s="1"/>
  <c r="J211" i="15"/>
  <c r="G210" i="18"/>
  <c r="D211" i="18" s="1"/>
  <c r="E211" i="18" s="1"/>
  <c r="F211" i="18" s="1"/>
  <c r="H211" i="18" s="1"/>
  <c r="I212" i="18" s="1"/>
  <c r="J211" i="18"/>
  <c r="G211" i="10"/>
  <c r="D212" i="10" s="1"/>
  <c r="E212" i="10" s="1"/>
  <c r="F212" i="10" s="1"/>
  <c r="H212" i="10" s="1"/>
  <c r="I213" i="10" s="1"/>
  <c r="J212" i="10"/>
  <c r="J212" i="15" l="1"/>
  <c r="G211" i="15"/>
  <c r="D212" i="15" s="1"/>
  <c r="E212" i="15" s="1"/>
  <c r="F212" i="15" s="1"/>
  <c r="H212" i="15" s="1"/>
  <c r="I213" i="15" s="1"/>
  <c r="G211" i="18"/>
  <c r="D212" i="18" s="1"/>
  <c r="E212" i="18" s="1"/>
  <c r="F212" i="18" s="1"/>
  <c r="H212" i="18" s="1"/>
  <c r="I213" i="18" s="1"/>
  <c r="J212" i="18"/>
  <c r="J213" i="10"/>
  <c r="G212" i="10"/>
  <c r="D213" i="10" s="1"/>
  <c r="E213" i="10" s="1"/>
  <c r="F213" i="10" s="1"/>
  <c r="H213" i="10" s="1"/>
  <c r="I214" i="10" s="1"/>
  <c r="J213" i="15" l="1"/>
  <c r="G212" i="15"/>
  <c r="D213" i="15" s="1"/>
  <c r="E213" i="15" s="1"/>
  <c r="F213" i="15" s="1"/>
  <c r="H213" i="15" s="1"/>
  <c r="I214" i="15" s="1"/>
  <c r="G212" i="18"/>
  <c r="D213" i="18" s="1"/>
  <c r="E213" i="18" s="1"/>
  <c r="F213" i="18" s="1"/>
  <c r="H213" i="18" s="1"/>
  <c r="I214" i="18" s="1"/>
  <c r="J213" i="18"/>
  <c r="G213" i="10"/>
  <c r="D214" i="10" s="1"/>
  <c r="E214" i="10" s="1"/>
  <c r="F214" i="10" s="1"/>
  <c r="H214" i="10" s="1"/>
  <c r="I215" i="10" s="1"/>
  <c r="J214" i="10"/>
  <c r="G213" i="15" l="1"/>
  <c r="D214" i="15" s="1"/>
  <c r="E214" i="15" s="1"/>
  <c r="F214" i="15" s="1"/>
  <c r="H214" i="15" s="1"/>
  <c r="I215" i="15" s="1"/>
  <c r="J214" i="15"/>
  <c r="G213" i="18"/>
  <c r="D214" i="18" s="1"/>
  <c r="E214" i="18" s="1"/>
  <c r="F214" i="18" s="1"/>
  <c r="H214" i="18" s="1"/>
  <c r="I215" i="18" s="1"/>
  <c r="J214" i="18"/>
  <c r="J215" i="10"/>
  <c r="G214" i="10"/>
  <c r="D215" i="10" s="1"/>
  <c r="E215" i="10" s="1"/>
  <c r="F215" i="10" s="1"/>
  <c r="H215" i="10" s="1"/>
  <c r="I216" i="10" s="1"/>
  <c r="J215" i="15" l="1"/>
  <c r="G214" i="15"/>
  <c r="D215" i="15" s="1"/>
  <c r="E215" i="15" s="1"/>
  <c r="F215" i="15" s="1"/>
  <c r="H215" i="15" s="1"/>
  <c r="I216" i="15" s="1"/>
  <c r="J215" i="18"/>
  <c r="G214" i="18"/>
  <c r="D215" i="18" s="1"/>
  <c r="E215" i="18" s="1"/>
  <c r="F215" i="18" s="1"/>
  <c r="H215" i="18" s="1"/>
  <c r="I216" i="18" s="1"/>
  <c r="G215" i="10"/>
  <c r="D216" i="10" s="1"/>
  <c r="E216" i="10" s="1"/>
  <c r="F216" i="10" s="1"/>
  <c r="H216" i="10" s="1"/>
  <c r="I217" i="10" s="1"/>
  <c r="J216" i="10"/>
  <c r="J216" i="15" l="1"/>
  <c r="G215" i="15"/>
  <c r="D216" i="15" s="1"/>
  <c r="E216" i="15" s="1"/>
  <c r="F216" i="15" s="1"/>
  <c r="H216" i="15" s="1"/>
  <c r="I217" i="15" s="1"/>
  <c r="J216" i="18"/>
  <c r="G215" i="18"/>
  <c r="D216" i="18" s="1"/>
  <c r="E216" i="18" s="1"/>
  <c r="F216" i="18" s="1"/>
  <c r="H216" i="18" s="1"/>
  <c r="I217" i="18" s="1"/>
  <c r="G216" i="10"/>
  <c r="D217" i="10" s="1"/>
  <c r="E217" i="10" s="1"/>
  <c r="F217" i="10" s="1"/>
  <c r="H217" i="10" s="1"/>
  <c r="I218" i="10" s="1"/>
  <c r="J217" i="10"/>
  <c r="J217" i="15" l="1"/>
  <c r="G216" i="15"/>
  <c r="D217" i="15" s="1"/>
  <c r="E217" i="15" s="1"/>
  <c r="F217" i="15" s="1"/>
  <c r="H217" i="15" s="1"/>
  <c r="I218" i="15" s="1"/>
  <c r="G216" i="18"/>
  <c r="D217" i="18" s="1"/>
  <c r="E217" i="18" s="1"/>
  <c r="F217" i="18" s="1"/>
  <c r="H217" i="18" s="1"/>
  <c r="I218" i="18" s="1"/>
  <c r="J217" i="18"/>
  <c r="G217" i="10"/>
  <c r="D218" i="10" s="1"/>
  <c r="E218" i="10" s="1"/>
  <c r="F218" i="10" s="1"/>
  <c r="H218" i="10" s="1"/>
  <c r="I219" i="10" s="1"/>
  <c r="J218" i="10"/>
  <c r="G217" i="15" l="1"/>
  <c r="D218" i="15" s="1"/>
  <c r="E218" i="15" s="1"/>
  <c r="F218" i="15" s="1"/>
  <c r="H218" i="15" s="1"/>
  <c r="I219" i="15" s="1"/>
  <c r="J218" i="15"/>
  <c r="J218" i="18"/>
  <c r="G217" i="18"/>
  <c r="D218" i="18" s="1"/>
  <c r="E218" i="18" s="1"/>
  <c r="F218" i="18" s="1"/>
  <c r="H218" i="18" s="1"/>
  <c r="I219" i="18" s="1"/>
  <c r="J219" i="10"/>
  <c r="G218" i="10"/>
  <c r="D219" i="10" s="1"/>
  <c r="E219" i="10" s="1"/>
  <c r="F219" i="10" s="1"/>
  <c r="H219" i="10" s="1"/>
  <c r="I220" i="10" s="1"/>
  <c r="G218" i="15" l="1"/>
  <c r="D219" i="15" s="1"/>
  <c r="E219" i="15" s="1"/>
  <c r="F219" i="15" s="1"/>
  <c r="H219" i="15" s="1"/>
  <c r="I220" i="15" s="1"/>
  <c r="J219" i="15"/>
  <c r="J219" i="18"/>
  <c r="G218" i="18"/>
  <c r="D219" i="18" s="1"/>
  <c r="E219" i="18" s="1"/>
  <c r="F219" i="18" s="1"/>
  <c r="H219" i="18" s="1"/>
  <c r="I220" i="18" s="1"/>
  <c r="G219" i="10"/>
  <c r="D220" i="10" s="1"/>
  <c r="E220" i="10" s="1"/>
  <c r="F220" i="10" s="1"/>
  <c r="H220" i="10" s="1"/>
  <c r="I221" i="10" s="1"/>
  <c r="J220" i="10"/>
  <c r="G219" i="15" l="1"/>
  <c r="D220" i="15" s="1"/>
  <c r="E220" i="15" s="1"/>
  <c r="F220" i="15" s="1"/>
  <c r="H220" i="15" s="1"/>
  <c r="I221" i="15" s="1"/>
  <c r="J220" i="15"/>
  <c r="J220" i="18"/>
  <c r="G219" i="18"/>
  <c r="D220" i="18" s="1"/>
  <c r="E220" i="18" s="1"/>
  <c r="F220" i="18" s="1"/>
  <c r="H220" i="18" s="1"/>
  <c r="I221" i="18" s="1"/>
  <c r="J221" i="10"/>
  <c r="G220" i="10"/>
  <c r="D221" i="10" s="1"/>
  <c r="E221" i="10" s="1"/>
  <c r="F221" i="10" s="1"/>
  <c r="H221" i="10" s="1"/>
  <c r="I222" i="10" s="1"/>
  <c r="J221" i="15" l="1"/>
  <c r="G220" i="15"/>
  <c r="D221" i="15" s="1"/>
  <c r="E221" i="15" s="1"/>
  <c r="F221" i="15" s="1"/>
  <c r="H221" i="15" s="1"/>
  <c r="I222" i="15" s="1"/>
  <c r="J221" i="18"/>
  <c r="G220" i="18"/>
  <c r="D221" i="18" s="1"/>
  <c r="E221" i="18" s="1"/>
  <c r="F221" i="18" s="1"/>
  <c r="H221" i="18" s="1"/>
  <c r="I222" i="18" s="1"/>
  <c r="J222" i="10"/>
  <c r="G221" i="10"/>
  <c r="D222" i="10" s="1"/>
  <c r="E222" i="10" s="1"/>
  <c r="F222" i="10" s="1"/>
  <c r="H222" i="10" s="1"/>
  <c r="I223" i="10" s="1"/>
  <c r="J222" i="15" l="1"/>
  <c r="G221" i="15"/>
  <c r="D222" i="15" s="1"/>
  <c r="E222" i="15" s="1"/>
  <c r="F222" i="15" s="1"/>
  <c r="H222" i="15" s="1"/>
  <c r="I223" i="15" s="1"/>
  <c r="J222" i="18"/>
  <c r="G221" i="18"/>
  <c r="D222" i="18" s="1"/>
  <c r="E222" i="18" s="1"/>
  <c r="F222" i="18" s="1"/>
  <c r="H222" i="18" s="1"/>
  <c r="I223" i="18" s="1"/>
  <c r="G222" i="10"/>
  <c r="D223" i="10" s="1"/>
  <c r="E223" i="10" s="1"/>
  <c r="F223" i="10" s="1"/>
  <c r="H223" i="10" s="1"/>
  <c r="I224" i="10" s="1"/>
  <c r="J223" i="10"/>
  <c r="J223" i="15" l="1"/>
  <c r="G222" i="15"/>
  <c r="D223" i="15" s="1"/>
  <c r="E223" i="15" s="1"/>
  <c r="F223" i="15" s="1"/>
  <c r="H223" i="15" s="1"/>
  <c r="I224" i="15" s="1"/>
  <c r="J223" i="18"/>
  <c r="G222" i="18"/>
  <c r="D223" i="18" s="1"/>
  <c r="E223" i="18" s="1"/>
  <c r="F223" i="18" s="1"/>
  <c r="H223" i="18" s="1"/>
  <c r="I224" i="18" s="1"/>
  <c r="G223" i="10"/>
  <c r="D224" i="10" s="1"/>
  <c r="E224" i="10" s="1"/>
  <c r="F224" i="10" s="1"/>
  <c r="H224" i="10" s="1"/>
  <c r="I225" i="10" s="1"/>
  <c r="J224" i="10"/>
  <c r="G223" i="15" l="1"/>
  <c r="D224" i="15" s="1"/>
  <c r="E224" i="15" s="1"/>
  <c r="F224" i="15" s="1"/>
  <c r="H224" i="15" s="1"/>
  <c r="I225" i="15" s="1"/>
  <c r="J224" i="15"/>
  <c r="J224" i="18"/>
  <c r="G223" i="18"/>
  <c r="D224" i="18" s="1"/>
  <c r="E224" i="18" s="1"/>
  <c r="F224" i="18" s="1"/>
  <c r="H224" i="18" s="1"/>
  <c r="I225" i="18" s="1"/>
  <c r="J225" i="10"/>
  <c r="G224" i="10"/>
  <c r="D225" i="10" s="1"/>
  <c r="E225" i="10" s="1"/>
  <c r="F225" i="10" s="1"/>
  <c r="H225" i="10" s="1"/>
  <c r="I226" i="10" s="1"/>
  <c r="J225" i="15" l="1"/>
  <c r="G224" i="15"/>
  <c r="D225" i="15" s="1"/>
  <c r="E225" i="15" s="1"/>
  <c r="F225" i="15" s="1"/>
  <c r="H225" i="15" s="1"/>
  <c r="I226" i="15" s="1"/>
  <c r="J225" i="18"/>
  <c r="G224" i="18"/>
  <c r="D225" i="18" s="1"/>
  <c r="E225" i="18" s="1"/>
  <c r="F225" i="18" s="1"/>
  <c r="H225" i="18" s="1"/>
  <c r="I226" i="18" s="1"/>
  <c r="J226" i="10"/>
  <c r="G225" i="10"/>
  <c r="D226" i="10" s="1"/>
  <c r="E226" i="10" s="1"/>
  <c r="F226" i="10" s="1"/>
  <c r="H226" i="10" s="1"/>
  <c r="I227" i="10" s="1"/>
  <c r="G225" i="15" l="1"/>
  <c r="D226" i="15" s="1"/>
  <c r="E226" i="15" s="1"/>
  <c r="F226" i="15" s="1"/>
  <c r="H226" i="15" s="1"/>
  <c r="I227" i="15" s="1"/>
  <c r="J226" i="15"/>
  <c r="G225" i="18"/>
  <c r="D226" i="18" s="1"/>
  <c r="E226" i="18" s="1"/>
  <c r="F226" i="18" s="1"/>
  <c r="H226" i="18" s="1"/>
  <c r="I227" i="18" s="1"/>
  <c r="J226" i="18"/>
  <c r="G226" i="10"/>
  <c r="D227" i="10" s="1"/>
  <c r="E227" i="10" s="1"/>
  <c r="F227" i="10" s="1"/>
  <c r="H227" i="10" s="1"/>
  <c r="I228" i="10" s="1"/>
  <c r="J227" i="10"/>
  <c r="G226" i="15" l="1"/>
  <c r="D227" i="15" s="1"/>
  <c r="E227" i="15" s="1"/>
  <c r="F227" i="15" s="1"/>
  <c r="H227" i="15" s="1"/>
  <c r="I228" i="15" s="1"/>
  <c r="J227" i="15"/>
  <c r="J227" i="18"/>
  <c r="G226" i="18"/>
  <c r="D227" i="18" s="1"/>
  <c r="E227" i="18" s="1"/>
  <c r="F227" i="18" s="1"/>
  <c r="H227" i="18" s="1"/>
  <c r="I228" i="18" s="1"/>
  <c r="G227" i="10"/>
  <c r="D228" i="10" s="1"/>
  <c r="E228" i="10" s="1"/>
  <c r="F228" i="10" s="1"/>
  <c r="H228" i="10" s="1"/>
  <c r="I229" i="10" s="1"/>
  <c r="J228" i="10"/>
  <c r="J228" i="15" l="1"/>
  <c r="G227" i="15"/>
  <c r="D228" i="15" s="1"/>
  <c r="E228" i="15" s="1"/>
  <c r="F228" i="15" s="1"/>
  <c r="H228" i="15" s="1"/>
  <c r="I229" i="15" s="1"/>
  <c r="G227" i="18"/>
  <c r="D228" i="18" s="1"/>
  <c r="E228" i="18" s="1"/>
  <c r="F228" i="18" s="1"/>
  <c r="H228" i="18" s="1"/>
  <c r="I229" i="18" s="1"/>
  <c r="J228" i="18"/>
  <c r="G228" i="10"/>
  <c r="D229" i="10" s="1"/>
  <c r="E229" i="10" s="1"/>
  <c r="F229" i="10" s="1"/>
  <c r="H229" i="10" s="1"/>
  <c r="I230" i="10" s="1"/>
  <c r="J229" i="10"/>
  <c r="G228" i="15" l="1"/>
  <c r="D229" i="15" s="1"/>
  <c r="E229" i="15" s="1"/>
  <c r="F229" i="15" s="1"/>
  <c r="H229" i="15" s="1"/>
  <c r="I230" i="15" s="1"/>
  <c r="J229" i="15"/>
  <c r="J229" i="18"/>
  <c r="G228" i="18"/>
  <c r="D229" i="18" s="1"/>
  <c r="E229" i="18" s="1"/>
  <c r="F229" i="18" s="1"/>
  <c r="H229" i="18" s="1"/>
  <c r="I230" i="18" s="1"/>
  <c r="G229" i="10"/>
  <c r="D230" i="10" s="1"/>
  <c r="E230" i="10" s="1"/>
  <c r="F230" i="10" s="1"/>
  <c r="H230" i="10" s="1"/>
  <c r="I231" i="10" s="1"/>
  <c r="J230" i="10"/>
  <c r="G229" i="15" l="1"/>
  <c r="D230" i="15" s="1"/>
  <c r="E230" i="15" s="1"/>
  <c r="F230" i="15" s="1"/>
  <c r="H230" i="15" s="1"/>
  <c r="I231" i="15" s="1"/>
  <c r="J230" i="15"/>
  <c r="J230" i="18"/>
  <c r="G229" i="18"/>
  <c r="D230" i="18" s="1"/>
  <c r="E230" i="18" s="1"/>
  <c r="F230" i="18" s="1"/>
  <c r="H230" i="18" s="1"/>
  <c r="I231" i="18" s="1"/>
  <c r="J231" i="10"/>
  <c r="G230" i="10"/>
  <c r="D231" i="10" s="1"/>
  <c r="E231" i="10" s="1"/>
  <c r="F231" i="10" s="1"/>
  <c r="H231" i="10" s="1"/>
  <c r="I232" i="10" s="1"/>
  <c r="G230" i="15" l="1"/>
  <c r="D231" i="15" s="1"/>
  <c r="E231" i="15" s="1"/>
  <c r="F231" i="15" s="1"/>
  <c r="H231" i="15" s="1"/>
  <c r="I232" i="15" s="1"/>
  <c r="J231" i="15"/>
  <c r="J231" i="18"/>
  <c r="G230" i="18"/>
  <c r="D231" i="18" s="1"/>
  <c r="E231" i="18" s="1"/>
  <c r="F231" i="18" s="1"/>
  <c r="H231" i="18" s="1"/>
  <c r="I232" i="18" s="1"/>
  <c r="G231" i="10"/>
  <c r="D232" i="10" s="1"/>
  <c r="E232" i="10" s="1"/>
  <c r="F232" i="10" s="1"/>
  <c r="H232" i="10" s="1"/>
  <c r="I233" i="10" s="1"/>
  <c r="J232" i="10"/>
  <c r="J232" i="15" l="1"/>
  <c r="G231" i="15"/>
  <c r="D232" i="15" s="1"/>
  <c r="E232" i="15" s="1"/>
  <c r="F232" i="15" s="1"/>
  <c r="H232" i="15" s="1"/>
  <c r="I233" i="15" s="1"/>
  <c r="G231" i="18"/>
  <c r="D232" i="18" s="1"/>
  <c r="E232" i="18" s="1"/>
  <c r="F232" i="18" s="1"/>
  <c r="H232" i="18" s="1"/>
  <c r="I233" i="18" s="1"/>
  <c r="J232" i="18"/>
  <c r="G232" i="10"/>
  <c r="D233" i="10" s="1"/>
  <c r="E233" i="10" s="1"/>
  <c r="F233" i="10" s="1"/>
  <c r="H233" i="10" s="1"/>
  <c r="I234" i="10" s="1"/>
  <c r="J233" i="10"/>
  <c r="J233" i="15" l="1"/>
  <c r="G232" i="15"/>
  <c r="D233" i="15" s="1"/>
  <c r="E233" i="15" s="1"/>
  <c r="F233" i="15" s="1"/>
  <c r="H233" i="15" s="1"/>
  <c r="I234" i="15" s="1"/>
  <c r="J233" i="18"/>
  <c r="G232" i="18"/>
  <c r="D233" i="18" s="1"/>
  <c r="E233" i="18" s="1"/>
  <c r="F233" i="18" s="1"/>
  <c r="H233" i="18" s="1"/>
  <c r="I234" i="18" s="1"/>
  <c r="J234" i="10"/>
  <c r="G233" i="10"/>
  <c r="D234" i="10" s="1"/>
  <c r="E234" i="10" s="1"/>
  <c r="F234" i="10" s="1"/>
  <c r="H234" i="10" s="1"/>
  <c r="I235" i="10" s="1"/>
  <c r="G233" i="15" l="1"/>
  <c r="D234" i="15" s="1"/>
  <c r="E234" i="15" s="1"/>
  <c r="F234" i="15" s="1"/>
  <c r="H234" i="15" s="1"/>
  <c r="I235" i="15" s="1"/>
  <c r="J234" i="15"/>
  <c r="G233" i="18"/>
  <c r="D234" i="18" s="1"/>
  <c r="E234" i="18" s="1"/>
  <c r="F234" i="18" s="1"/>
  <c r="H234" i="18" s="1"/>
  <c r="I235" i="18" s="1"/>
  <c r="J234" i="18"/>
  <c r="G234" i="10"/>
  <c r="D235" i="10" s="1"/>
  <c r="E235" i="10" s="1"/>
  <c r="F235" i="10" s="1"/>
  <c r="H235" i="10" s="1"/>
  <c r="I236" i="10" s="1"/>
  <c r="J235" i="10"/>
  <c r="J235" i="15" l="1"/>
  <c r="G234" i="15"/>
  <c r="D235" i="15" s="1"/>
  <c r="E235" i="15" s="1"/>
  <c r="F235" i="15" s="1"/>
  <c r="H235" i="15" s="1"/>
  <c r="I236" i="15" s="1"/>
  <c r="G234" i="18"/>
  <c r="D235" i="18" s="1"/>
  <c r="E235" i="18" s="1"/>
  <c r="F235" i="18" s="1"/>
  <c r="H235" i="18" s="1"/>
  <c r="I236" i="18" s="1"/>
  <c r="J235" i="18"/>
  <c r="G235" i="10"/>
  <c r="D236" i="10" s="1"/>
  <c r="E236" i="10" s="1"/>
  <c r="F236" i="10" s="1"/>
  <c r="H236" i="10" s="1"/>
  <c r="I237" i="10" s="1"/>
  <c r="J236" i="10"/>
  <c r="G235" i="15" l="1"/>
  <c r="D236" i="15" s="1"/>
  <c r="E236" i="15" s="1"/>
  <c r="F236" i="15" s="1"/>
  <c r="H236" i="15" s="1"/>
  <c r="I237" i="15" s="1"/>
  <c r="J236" i="15"/>
  <c r="J236" i="18"/>
  <c r="G235" i="18"/>
  <c r="D236" i="18" s="1"/>
  <c r="E236" i="18" s="1"/>
  <c r="F236" i="18" s="1"/>
  <c r="H236" i="18" s="1"/>
  <c r="I237" i="18" s="1"/>
  <c r="G236" i="10"/>
  <c r="D237" i="10" s="1"/>
  <c r="E237" i="10" s="1"/>
  <c r="F237" i="10" s="1"/>
  <c r="H237" i="10" s="1"/>
  <c r="I238" i="10" s="1"/>
  <c r="J237" i="10"/>
  <c r="J237" i="15" l="1"/>
  <c r="G236" i="15"/>
  <c r="D237" i="15" s="1"/>
  <c r="E237" i="15" s="1"/>
  <c r="F237" i="15" s="1"/>
  <c r="H237" i="15" s="1"/>
  <c r="I238" i="15" s="1"/>
  <c r="J237" i="18"/>
  <c r="G236" i="18"/>
  <c r="D237" i="18" s="1"/>
  <c r="E237" i="18" s="1"/>
  <c r="F237" i="18" s="1"/>
  <c r="H237" i="18" s="1"/>
  <c r="I238" i="18" s="1"/>
  <c r="J238" i="10"/>
  <c r="G237" i="10"/>
  <c r="D238" i="10" s="1"/>
  <c r="E238" i="10" s="1"/>
  <c r="F238" i="10" s="1"/>
  <c r="H238" i="10" s="1"/>
  <c r="I239" i="10" s="1"/>
  <c r="J238" i="15" l="1"/>
  <c r="G237" i="15"/>
  <c r="D238" i="15" s="1"/>
  <c r="E238" i="15" s="1"/>
  <c r="F238" i="15" s="1"/>
  <c r="H238" i="15" s="1"/>
  <c r="I239" i="15" s="1"/>
  <c r="G237" i="18"/>
  <c r="D238" i="18" s="1"/>
  <c r="E238" i="18" s="1"/>
  <c r="F238" i="18" s="1"/>
  <c r="H238" i="18" s="1"/>
  <c r="I239" i="18" s="1"/>
  <c r="J238" i="18"/>
  <c r="J239" i="10"/>
  <c r="G238" i="10"/>
  <c r="D239" i="10" s="1"/>
  <c r="E239" i="10" s="1"/>
  <c r="F239" i="10" s="1"/>
  <c r="H239" i="10" s="1"/>
  <c r="I240" i="10" s="1"/>
  <c r="G238" i="15" l="1"/>
  <c r="D239" i="15" s="1"/>
  <c r="E239" i="15" s="1"/>
  <c r="F239" i="15" s="1"/>
  <c r="H239" i="15" s="1"/>
  <c r="I240" i="15" s="1"/>
  <c r="J239" i="15"/>
  <c r="G238" i="18"/>
  <c r="D239" i="18" s="1"/>
  <c r="E239" i="18" s="1"/>
  <c r="F239" i="18" s="1"/>
  <c r="H239" i="18" s="1"/>
  <c r="I240" i="18" s="1"/>
  <c r="J239" i="18"/>
  <c r="G239" i="10"/>
  <c r="D240" i="10" s="1"/>
  <c r="E240" i="10" s="1"/>
  <c r="F240" i="10" s="1"/>
  <c r="H240" i="10" s="1"/>
  <c r="I241" i="10" s="1"/>
  <c r="J240" i="10"/>
  <c r="G239" i="15" l="1"/>
  <c r="D240" i="15" s="1"/>
  <c r="E240" i="15" s="1"/>
  <c r="F240" i="15" s="1"/>
  <c r="H240" i="15" s="1"/>
  <c r="I241" i="15" s="1"/>
  <c r="J240" i="15"/>
  <c r="G239" i="18"/>
  <c r="D240" i="18" s="1"/>
  <c r="E240" i="18" s="1"/>
  <c r="F240" i="18" s="1"/>
  <c r="H240" i="18" s="1"/>
  <c r="I241" i="18" s="1"/>
  <c r="J240" i="18"/>
  <c r="J241" i="10"/>
  <c r="G240" i="10"/>
  <c r="D241" i="10" s="1"/>
  <c r="E241" i="10" s="1"/>
  <c r="F241" i="10" s="1"/>
  <c r="H241" i="10" s="1"/>
  <c r="I242" i="10" s="1"/>
  <c r="J241" i="15" l="1"/>
  <c r="G240" i="15"/>
  <c r="D241" i="15" s="1"/>
  <c r="E241" i="15" s="1"/>
  <c r="F241" i="15" s="1"/>
  <c r="H241" i="15" s="1"/>
  <c r="I242" i="15" s="1"/>
  <c r="G240" i="18"/>
  <c r="D241" i="18" s="1"/>
  <c r="E241" i="18" s="1"/>
  <c r="F241" i="18" s="1"/>
  <c r="H241" i="18" s="1"/>
  <c r="I242" i="18" s="1"/>
  <c r="J241" i="18"/>
  <c r="J242" i="10"/>
  <c r="G241" i="10"/>
  <c r="D242" i="10" s="1"/>
  <c r="E242" i="10" s="1"/>
  <c r="F242" i="10" s="1"/>
  <c r="H242" i="10" s="1"/>
  <c r="I243" i="10" s="1"/>
  <c r="G241" i="15" l="1"/>
  <c r="D242" i="15" s="1"/>
  <c r="E242" i="15" s="1"/>
  <c r="F242" i="15" s="1"/>
  <c r="H242" i="15" s="1"/>
  <c r="I243" i="15" s="1"/>
  <c r="J242" i="15"/>
  <c r="G241" i="18"/>
  <c r="D242" i="18" s="1"/>
  <c r="E242" i="18" s="1"/>
  <c r="F242" i="18" s="1"/>
  <c r="H242" i="18" s="1"/>
  <c r="I243" i="18" s="1"/>
  <c r="J242" i="18"/>
  <c r="J243" i="10"/>
  <c r="G242" i="10"/>
  <c r="D243" i="10" s="1"/>
  <c r="E243" i="10" s="1"/>
  <c r="F243" i="10" s="1"/>
  <c r="H243" i="10" s="1"/>
  <c r="I244" i="10" s="1"/>
  <c r="J243" i="15" l="1"/>
  <c r="G242" i="15"/>
  <c r="D243" i="15" s="1"/>
  <c r="E243" i="15" s="1"/>
  <c r="F243" i="15" s="1"/>
  <c r="H243" i="15" s="1"/>
  <c r="I244" i="15" s="1"/>
  <c r="J243" i="18"/>
  <c r="G242" i="18"/>
  <c r="D243" i="18" s="1"/>
  <c r="E243" i="18" s="1"/>
  <c r="F243" i="18" s="1"/>
  <c r="H243" i="18" s="1"/>
  <c r="I244" i="18" s="1"/>
  <c r="G243" i="10"/>
  <c r="D244" i="10" s="1"/>
  <c r="E244" i="10" s="1"/>
  <c r="F244" i="10" s="1"/>
  <c r="H244" i="10" s="1"/>
  <c r="I245" i="10" s="1"/>
  <c r="J244" i="10"/>
  <c r="G243" i="15" l="1"/>
  <c r="D244" i="15" s="1"/>
  <c r="E244" i="15" s="1"/>
  <c r="F244" i="15" s="1"/>
  <c r="H244" i="15" s="1"/>
  <c r="I245" i="15" s="1"/>
  <c r="J244" i="15"/>
  <c r="J244" i="18"/>
  <c r="G243" i="18"/>
  <c r="D244" i="18" s="1"/>
  <c r="E244" i="18" s="1"/>
  <c r="F244" i="18" s="1"/>
  <c r="H244" i="18" s="1"/>
  <c r="I245" i="18" s="1"/>
  <c r="J245" i="10"/>
  <c r="G244" i="10"/>
  <c r="D245" i="10" s="1"/>
  <c r="E245" i="10" s="1"/>
  <c r="F245" i="10" s="1"/>
  <c r="H245" i="10" s="1"/>
  <c r="I246" i="10" s="1"/>
  <c r="G244" i="15" l="1"/>
  <c r="D245" i="15" s="1"/>
  <c r="E245" i="15" s="1"/>
  <c r="F245" i="15" s="1"/>
  <c r="H245" i="15" s="1"/>
  <c r="I246" i="15" s="1"/>
  <c r="J245" i="15"/>
  <c r="G244" i="18"/>
  <c r="D245" i="18" s="1"/>
  <c r="E245" i="18" s="1"/>
  <c r="F245" i="18" s="1"/>
  <c r="H245" i="18" s="1"/>
  <c r="I246" i="18" s="1"/>
  <c r="J245" i="18"/>
  <c r="J246" i="10"/>
  <c r="G245" i="10"/>
  <c r="D246" i="10" s="1"/>
  <c r="E246" i="10" s="1"/>
  <c r="F246" i="10" s="1"/>
  <c r="H246" i="10" s="1"/>
  <c r="I247" i="10" s="1"/>
  <c r="J246" i="15" l="1"/>
  <c r="G245" i="15"/>
  <c r="D246" i="15" s="1"/>
  <c r="E246" i="15" s="1"/>
  <c r="F246" i="15" s="1"/>
  <c r="H246" i="15" s="1"/>
  <c r="I247" i="15" s="1"/>
  <c r="G245" i="18"/>
  <c r="D246" i="18" s="1"/>
  <c r="E246" i="18" s="1"/>
  <c r="F246" i="18" s="1"/>
  <c r="H246" i="18" s="1"/>
  <c r="I247" i="18" s="1"/>
  <c r="J246" i="18"/>
  <c r="J247" i="10"/>
  <c r="G246" i="10"/>
  <c r="D247" i="10" s="1"/>
  <c r="E247" i="10" s="1"/>
  <c r="F247" i="10" s="1"/>
  <c r="H247" i="10" s="1"/>
  <c r="I248" i="10" s="1"/>
  <c r="J247" i="15" l="1"/>
  <c r="G246" i="15"/>
  <c r="D247" i="15" s="1"/>
  <c r="E247" i="15" s="1"/>
  <c r="F247" i="15" s="1"/>
  <c r="H247" i="15" s="1"/>
  <c r="I248" i="15" s="1"/>
  <c r="J247" i="18"/>
  <c r="G246" i="18"/>
  <c r="D247" i="18" s="1"/>
  <c r="E247" i="18" s="1"/>
  <c r="F247" i="18" s="1"/>
  <c r="H247" i="18" s="1"/>
  <c r="I248" i="18" s="1"/>
  <c r="G247" i="10"/>
  <c r="D248" i="10" s="1"/>
  <c r="E248" i="10" s="1"/>
  <c r="F248" i="10" s="1"/>
  <c r="H248" i="10" s="1"/>
  <c r="I249" i="10" s="1"/>
  <c r="J248" i="10"/>
  <c r="G247" i="15" l="1"/>
  <c r="D248" i="15" s="1"/>
  <c r="E248" i="15" s="1"/>
  <c r="F248" i="15" s="1"/>
  <c r="H248" i="15" s="1"/>
  <c r="I249" i="15" s="1"/>
  <c r="J248" i="15"/>
  <c r="G247" i="18"/>
  <c r="D248" i="18" s="1"/>
  <c r="E248" i="18" s="1"/>
  <c r="F248" i="18" s="1"/>
  <c r="H248" i="18" s="1"/>
  <c r="I249" i="18" s="1"/>
  <c r="J248" i="18"/>
  <c r="J249" i="10"/>
  <c r="G248" i="10"/>
  <c r="D249" i="10" s="1"/>
  <c r="E249" i="10" s="1"/>
  <c r="F249" i="10" s="1"/>
  <c r="H249" i="10" s="1"/>
  <c r="I250" i="10" s="1"/>
  <c r="G248" i="15" l="1"/>
  <c r="D249" i="15" s="1"/>
  <c r="E249" i="15" s="1"/>
  <c r="F249" i="15" s="1"/>
  <c r="H249" i="15" s="1"/>
  <c r="I250" i="15" s="1"/>
  <c r="J249" i="15"/>
  <c r="J249" i="18"/>
  <c r="G248" i="18"/>
  <c r="D249" i="18" s="1"/>
  <c r="E249" i="18" s="1"/>
  <c r="F249" i="18" s="1"/>
  <c r="H249" i="18" s="1"/>
  <c r="I250" i="18" s="1"/>
  <c r="J250" i="10"/>
  <c r="G249" i="10"/>
  <c r="D250" i="10" s="1"/>
  <c r="E250" i="10" s="1"/>
  <c r="F250" i="10" s="1"/>
  <c r="H250" i="10" s="1"/>
  <c r="I251" i="10" s="1"/>
  <c r="G249" i="15" l="1"/>
  <c r="D250" i="15" s="1"/>
  <c r="E250" i="15" s="1"/>
  <c r="F250" i="15" s="1"/>
  <c r="H250" i="15" s="1"/>
  <c r="I251" i="15" s="1"/>
  <c r="J250" i="15"/>
  <c r="J250" i="18"/>
  <c r="G249" i="18"/>
  <c r="D250" i="18" s="1"/>
  <c r="E250" i="18" s="1"/>
  <c r="F250" i="18" s="1"/>
  <c r="H250" i="18" s="1"/>
  <c r="I251" i="18" s="1"/>
  <c r="G250" i="10"/>
  <c r="D251" i="10" s="1"/>
  <c r="E251" i="10" s="1"/>
  <c r="F251" i="10" s="1"/>
  <c r="H251" i="10" s="1"/>
  <c r="I252" i="10" s="1"/>
  <c r="J251" i="10"/>
  <c r="G250" i="15" l="1"/>
  <c r="D251" i="15" s="1"/>
  <c r="E251" i="15" s="1"/>
  <c r="F251" i="15" s="1"/>
  <c r="H251" i="15" s="1"/>
  <c r="I252" i="15" s="1"/>
  <c r="J251" i="15"/>
  <c r="J251" i="18"/>
  <c r="G250" i="18"/>
  <c r="D251" i="18" s="1"/>
  <c r="E251" i="18" s="1"/>
  <c r="F251" i="18" s="1"/>
  <c r="H251" i="18" s="1"/>
  <c r="I252" i="18" s="1"/>
  <c r="G251" i="10"/>
  <c r="D252" i="10" s="1"/>
  <c r="E252" i="10" s="1"/>
  <c r="F252" i="10" s="1"/>
  <c r="H252" i="10" s="1"/>
  <c r="I253" i="10" s="1"/>
  <c r="J252" i="10"/>
  <c r="J252" i="15" l="1"/>
  <c r="G251" i="15"/>
  <c r="D252" i="15" s="1"/>
  <c r="E252" i="15" s="1"/>
  <c r="F252" i="15" s="1"/>
  <c r="H252" i="15" s="1"/>
  <c r="I253" i="15" s="1"/>
  <c r="J252" i="18"/>
  <c r="G251" i="18"/>
  <c r="D252" i="18" s="1"/>
  <c r="E252" i="18" s="1"/>
  <c r="F252" i="18" s="1"/>
  <c r="H252" i="18" s="1"/>
  <c r="I253" i="18" s="1"/>
  <c r="J253" i="10"/>
  <c r="G252" i="10"/>
  <c r="D253" i="10" s="1"/>
  <c r="E253" i="10" s="1"/>
  <c r="F253" i="10" s="1"/>
  <c r="H253" i="10" s="1"/>
  <c r="I254" i="10" s="1"/>
  <c r="J253" i="15" l="1"/>
  <c r="G252" i="15"/>
  <c r="D253" i="15" s="1"/>
  <c r="E253" i="15" s="1"/>
  <c r="F253" i="15" s="1"/>
  <c r="H253" i="15" s="1"/>
  <c r="I254" i="15" s="1"/>
  <c r="G252" i="18"/>
  <c r="D253" i="18" s="1"/>
  <c r="E253" i="18" s="1"/>
  <c r="F253" i="18" s="1"/>
  <c r="H253" i="18" s="1"/>
  <c r="I254" i="18" s="1"/>
  <c r="J253" i="18"/>
  <c r="J254" i="10"/>
  <c r="G253" i="10"/>
  <c r="D254" i="10" s="1"/>
  <c r="E254" i="10" s="1"/>
  <c r="F254" i="10" s="1"/>
  <c r="H254" i="10" s="1"/>
  <c r="I255" i="10" s="1"/>
  <c r="J254" i="15" l="1"/>
  <c r="G253" i="15"/>
  <c r="D254" i="15" s="1"/>
  <c r="E254" i="15" s="1"/>
  <c r="F254" i="15" s="1"/>
  <c r="H254" i="15" s="1"/>
  <c r="I255" i="15" s="1"/>
  <c r="J254" i="18"/>
  <c r="G253" i="18"/>
  <c r="D254" i="18" s="1"/>
  <c r="E254" i="18" s="1"/>
  <c r="F254" i="18" s="1"/>
  <c r="H254" i="18" s="1"/>
  <c r="I255" i="18" s="1"/>
  <c r="G254" i="10"/>
  <c r="D255" i="10" s="1"/>
  <c r="E255" i="10" s="1"/>
  <c r="F255" i="10" s="1"/>
  <c r="H255" i="10" s="1"/>
  <c r="I256" i="10" s="1"/>
  <c r="J255" i="10"/>
  <c r="G254" i="15" l="1"/>
  <c r="D255" i="15" s="1"/>
  <c r="E255" i="15" s="1"/>
  <c r="F255" i="15" s="1"/>
  <c r="H255" i="15" s="1"/>
  <c r="I256" i="15" s="1"/>
  <c r="J255" i="15"/>
  <c r="G254" i="18"/>
  <c r="D255" i="18" s="1"/>
  <c r="E255" i="18" s="1"/>
  <c r="F255" i="18" s="1"/>
  <c r="H255" i="18" s="1"/>
  <c r="I256" i="18" s="1"/>
  <c r="J255" i="18"/>
  <c r="J256" i="10"/>
  <c r="G255" i="10"/>
  <c r="D256" i="10" s="1"/>
  <c r="E256" i="10" s="1"/>
  <c r="F256" i="10" s="1"/>
  <c r="H256" i="10" s="1"/>
  <c r="I257" i="10" s="1"/>
  <c r="G255" i="15" l="1"/>
  <c r="D256" i="15" s="1"/>
  <c r="E256" i="15" s="1"/>
  <c r="F256" i="15" s="1"/>
  <c r="H256" i="15" s="1"/>
  <c r="I257" i="15" s="1"/>
  <c r="J256" i="15"/>
  <c r="G255" i="18"/>
  <c r="D256" i="18" s="1"/>
  <c r="E256" i="18" s="1"/>
  <c r="F256" i="18" s="1"/>
  <c r="H256" i="18" s="1"/>
  <c r="I257" i="18" s="1"/>
  <c r="J256" i="18"/>
  <c r="G256" i="10"/>
  <c r="D257" i="10" s="1"/>
  <c r="E257" i="10" s="1"/>
  <c r="F257" i="10" s="1"/>
  <c r="H257" i="10" s="1"/>
  <c r="I258" i="10" s="1"/>
  <c r="J257" i="10"/>
  <c r="J257" i="15" l="1"/>
  <c r="G256" i="15"/>
  <c r="D257" i="15" s="1"/>
  <c r="E257" i="15" s="1"/>
  <c r="F257" i="15" s="1"/>
  <c r="H257" i="15" s="1"/>
  <c r="I258" i="15" s="1"/>
  <c r="J257" i="18"/>
  <c r="G256" i="18"/>
  <c r="D257" i="18" s="1"/>
  <c r="E257" i="18" s="1"/>
  <c r="F257" i="18" s="1"/>
  <c r="H257" i="18" s="1"/>
  <c r="I258" i="18" s="1"/>
  <c r="G257" i="10"/>
  <c r="D258" i="10" s="1"/>
  <c r="E258" i="10" s="1"/>
  <c r="F258" i="10" s="1"/>
  <c r="H258" i="10" s="1"/>
  <c r="I259" i="10" s="1"/>
  <c r="J258" i="10"/>
  <c r="G257" i="15" l="1"/>
  <c r="D258" i="15" s="1"/>
  <c r="E258" i="15" s="1"/>
  <c r="F258" i="15" s="1"/>
  <c r="H258" i="15" s="1"/>
  <c r="I259" i="15" s="1"/>
  <c r="J258" i="15"/>
  <c r="G257" i="18"/>
  <c r="D258" i="18" s="1"/>
  <c r="E258" i="18" s="1"/>
  <c r="F258" i="18" s="1"/>
  <c r="H258" i="18" s="1"/>
  <c r="I259" i="18" s="1"/>
  <c r="J258" i="18"/>
  <c r="G258" i="10"/>
  <c r="D259" i="10" s="1"/>
  <c r="E259" i="10" s="1"/>
  <c r="F259" i="10" s="1"/>
  <c r="H259" i="10" s="1"/>
  <c r="I260" i="10" s="1"/>
  <c r="J259" i="10"/>
  <c r="G258" i="15" l="1"/>
  <c r="D259" i="15" s="1"/>
  <c r="E259" i="15" s="1"/>
  <c r="F259" i="15" s="1"/>
  <c r="H259" i="15" s="1"/>
  <c r="I260" i="15" s="1"/>
  <c r="J259" i="15"/>
  <c r="J259" i="18"/>
  <c r="G258" i="18"/>
  <c r="D259" i="18" s="1"/>
  <c r="E259" i="18" s="1"/>
  <c r="F259" i="18" s="1"/>
  <c r="H259" i="18" s="1"/>
  <c r="I260" i="18" s="1"/>
  <c r="J260" i="10"/>
  <c r="G259" i="10"/>
  <c r="D260" i="10" s="1"/>
  <c r="E260" i="10" s="1"/>
  <c r="F260" i="10" s="1"/>
  <c r="H260" i="10" s="1"/>
  <c r="I261" i="10" s="1"/>
  <c r="G259" i="15" l="1"/>
  <c r="D260" i="15" s="1"/>
  <c r="E260" i="15" s="1"/>
  <c r="F260" i="15" s="1"/>
  <c r="H260" i="15" s="1"/>
  <c r="I261" i="15" s="1"/>
  <c r="J260" i="15"/>
  <c r="G259" i="18"/>
  <c r="D260" i="18" s="1"/>
  <c r="E260" i="18" s="1"/>
  <c r="F260" i="18" s="1"/>
  <c r="H260" i="18" s="1"/>
  <c r="I261" i="18" s="1"/>
  <c r="J260" i="18"/>
  <c r="J261" i="10"/>
  <c r="G260" i="10"/>
  <c r="D261" i="10" s="1"/>
  <c r="E261" i="10" s="1"/>
  <c r="F261" i="10" s="1"/>
  <c r="H261" i="10" s="1"/>
  <c r="I262" i="10" s="1"/>
  <c r="J261" i="15" l="1"/>
  <c r="G260" i="15"/>
  <c r="D261" i="15" s="1"/>
  <c r="E261" i="15" s="1"/>
  <c r="F261" i="15" s="1"/>
  <c r="H261" i="15" s="1"/>
  <c r="I262" i="15" s="1"/>
  <c r="J261" i="18"/>
  <c r="G260" i="18"/>
  <c r="D261" i="18" s="1"/>
  <c r="E261" i="18" s="1"/>
  <c r="F261" i="18" s="1"/>
  <c r="H261" i="18" s="1"/>
  <c r="I262" i="18" s="1"/>
  <c r="J262" i="10"/>
  <c r="G261" i="10"/>
  <c r="D262" i="10" s="1"/>
  <c r="E262" i="10" s="1"/>
  <c r="F262" i="10" s="1"/>
  <c r="H262" i="10" s="1"/>
  <c r="I263" i="10" s="1"/>
  <c r="J262" i="15" l="1"/>
  <c r="G261" i="15"/>
  <c r="D262" i="15" s="1"/>
  <c r="E262" i="15" s="1"/>
  <c r="F262" i="15" s="1"/>
  <c r="H262" i="15" s="1"/>
  <c r="I263" i="15" s="1"/>
  <c r="J262" i="18"/>
  <c r="G261" i="18"/>
  <c r="D262" i="18" s="1"/>
  <c r="E262" i="18" s="1"/>
  <c r="F262" i="18" s="1"/>
  <c r="H262" i="18" s="1"/>
  <c r="I263" i="18" s="1"/>
  <c r="J263" i="10"/>
  <c r="G262" i="10"/>
  <c r="D263" i="10" s="1"/>
  <c r="E263" i="10" s="1"/>
  <c r="F263" i="10" s="1"/>
  <c r="H263" i="10" s="1"/>
  <c r="I264" i="10" s="1"/>
  <c r="J263" i="15" l="1"/>
  <c r="G262" i="15"/>
  <c r="D263" i="15" s="1"/>
  <c r="E263" i="15" s="1"/>
  <c r="F263" i="15" s="1"/>
  <c r="H263" i="15" s="1"/>
  <c r="I264" i="15" s="1"/>
  <c r="J263" i="18"/>
  <c r="G262" i="18"/>
  <c r="D263" i="18" s="1"/>
  <c r="E263" i="18" s="1"/>
  <c r="F263" i="18" s="1"/>
  <c r="H263" i="18" s="1"/>
  <c r="I264" i="18" s="1"/>
  <c r="G263" i="10"/>
  <c r="D264" i="10" s="1"/>
  <c r="E264" i="10" s="1"/>
  <c r="F264" i="10" s="1"/>
  <c r="H264" i="10" s="1"/>
  <c r="I265" i="10" s="1"/>
  <c r="J264" i="10"/>
  <c r="J264" i="15" l="1"/>
  <c r="G263" i="15"/>
  <c r="D264" i="15" s="1"/>
  <c r="E264" i="15" s="1"/>
  <c r="F264" i="15" s="1"/>
  <c r="H264" i="15" s="1"/>
  <c r="I265" i="15" s="1"/>
  <c r="J264" i="18"/>
  <c r="G263" i="18"/>
  <c r="D264" i="18" s="1"/>
  <c r="E264" i="18" s="1"/>
  <c r="F264" i="18" s="1"/>
  <c r="H264" i="18" s="1"/>
  <c r="I265" i="18" s="1"/>
  <c r="G264" i="10"/>
  <c r="D265" i="10" s="1"/>
  <c r="E265" i="10" s="1"/>
  <c r="F265" i="10" s="1"/>
  <c r="H265" i="10" s="1"/>
  <c r="I266" i="10" s="1"/>
  <c r="J265" i="10"/>
  <c r="G264" i="15" l="1"/>
  <c r="D265" i="15" s="1"/>
  <c r="E265" i="15" s="1"/>
  <c r="F265" i="15" s="1"/>
  <c r="H265" i="15" s="1"/>
  <c r="I266" i="15" s="1"/>
  <c r="J265" i="15"/>
  <c r="J265" i="18"/>
  <c r="G264" i="18"/>
  <c r="D265" i="18" s="1"/>
  <c r="E265" i="18" s="1"/>
  <c r="F265" i="18" s="1"/>
  <c r="H265" i="18" s="1"/>
  <c r="I266" i="18" s="1"/>
  <c r="G265" i="10"/>
  <c r="D266" i="10" s="1"/>
  <c r="E266" i="10" s="1"/>
  <c r="F266" i="10" s="1"/>
  <c r="H266" i="10" s="1"/>
  <c r="I267" i="10" s="1"/>
  <c r="J266" i="10"/>
  <c r="J266" i="15" l="1"/>
  <c r="G265" i="15"/>
  <c r="D266" i="15" s="1"/>
  <c r="E266" i="15" s="1"/>
  <c r="F266" i="15" s="1"/>
  <c r="H266" i="15" s="1"/>
  <c r="I267" i="15" s="1"/>
  <c r="J266" i="18"/>
  <c r="G265" i="18"/>
  <c r="D266" i="18" s="1"/>
  <c r="E266" i="18" s="1"/>
  <c r="F266" i="18" s="1"/>
  <c r="H266" i="18" s="1"/>
  <c r="I267" i="18" s="1"/>
  <c r="J267" i="10"/>
  <c r="G266" i="10"/>
  <c r="D267" i="10" s="1"/>
  <c r="E267" i="10" s="1"/>
  <c r="F267" i="10" s="1"/>
  <c r="H267" i="10" s="1"/>
  <c r="I268" i="10" s="1"/>
  <c r="J267" i="15" l="1"/>
  <c r="G266" i="15"/>
  <c r="D267" i="15" s="1"/>
  <c r="E267" i="15" s="1"/>
  <c r="F267" i="15" s="1"/>
  <c r="H267" i="15" s="1"/>
  <c r="I268" i="15" s="1"/>
  <c r="G266" i="18"/>
  <c r="D267" i="18" s="1"/>
  <c r="E267" i="18" s="1"/>
  <c r="F267" i="18" s="1"/>
  <c r="H267" i="18" s="1"/>
  <c r="I268" i="18" s="1"/>
  <c r="J267" i="18"/>
  <c r="G267" i="10"/>
  <c r="D268" i="10" s="1"/>
  <c r="E268" i="10" s="1"/>
  <c r="F268" i="10" s="1"/>
  <c r="H268" i="10" s="1"/>
  <c r="I269" i="10" s="1"/>
  <c r="J268" i="10"/>
  <c r="G267" i="15" l="1"/>
  <c r="D268" i="15" s="1"/>
  <c r="E268" i="15" s="1"/>
  <c r="F268" i="15" s="1"/>
  <c r="H268" i="15" s="1"/>
  <c r="I269" i="15" s="1"/>
  <c r="J268" i="15"/>
  <c r="G267" i="18"/>
  <c r="D268" i="18" s="1"/>
  <c r="E268" i="18" s="1"/>
  <c r="F268" i="18" s="1"/>
  <c r="H268" i="18" s="1"/>
  <c r="I269" i="18" s="1"/>
  <c r="J268" i="18"/>
  <c r="J269" i="10"/>
  <c r="G268" i="10"/>
  <c r="D269" i="10" s="1"/>
  <c r="E269" i="10" s="1"/>
  <c r="F269" i="10" s="1"/>
  <c r="H269" i="10" s="1"/>
  <c r="I270" i="10" s="1"/>
  <c r="J269" i="15" l="1"/>
  <c r="G268" i="15"/>
  <c r="D269" i="15" s="1"/>
  <c r="E269" i="15" s="1"/>
  <c r="F269" i="15" s="1"/>
  <c r="H269" i="15" s="1"/>
  <c r="I270" i="15" s="1"/>
  <c r="J269" i="18"/>
  <c r="G268" i="18"/>
  <c r="D269" i="18" s="1"/>
  <c r="E269" i="18" s="1"/>
  <c r="F269" i="18" s="1"/>
  <c r="H269" i="18" s="1"/>
  <c r="I270" i="18" s="1"/>
  <c r="G269" i="10"/>
  <c r="D270" i="10" s="1"/>
  <c r="E270" i="10" s="1"/>
  <c r="F270" i="10" s="1"/>
  <c r="H270" i="10" s="1"/>
  <c r="I271" i="10" s="1"/>
  <c r="J270" i="10"/>
  <c r="G269" i="15" l="1"/>
  <c r="D270" i="15" s="1"/>
  <c r="E270" i="15" s="1"/>
  <c r="F270" i="15" s="1"/>
  <c r="H270" i="15" s="1"/>
  <c r="I271" i="15" s="1"/>
  <c r="J270" i="15"/>
  <c r="G269" i="18"/>
  <c r="D270" i="18" s="1"/>
  <c r="E270" i="18" s="1"/>
  <c r="F270" i="18" s="1"/>
  <c r="H270" i="18" s="1"/>
  <c r="I271" i="18" s="1"/>
  <c r="J270" i="18"/>
  <c r="J271" i="10"/>
  <c r="G270" i="10"/>
  <c r="D271" i="10" s="1"/>
  <c r="E271" i="10" s="1"/>
  <c r="F271" i="10" s="1"/>
  <c r="H271" i="10" s="1"/>
  <c r="I272" i="10" s="1"/>
  <c r="J271" i="15" l="1"/>
  <c r="G270" i="15"/>
  <c r="D271" i="15" s="1"/>
  <c r="E271" i="15" s="1"/>
  <c r="F271" i="15" s="1"/>
  <c r="H271" i="15" s="1"/>
  <c r="I272" i="15" s="1"/>
  <c r="J271" i="18"/>
  <c r="G270" i="18"/>
  <c r="D271" i="18" s="1"/>
  <c r="E271" i="18" s="1"/>
  <c r="F271" i="18" s="1"/>
  <c r="H271" i="18" s="1"/>
  <c r="I272" i="18" s="1"/>
  <c r="J272" i="10"/>
  <c r="G271" i="10"/>
  <c r="D272" i="10" s="1"/>
  <c r="E272" i="10" s="1"/>
  <c r="F272" i="10" s="1"/>
  <c r="H272" i="10" s="1"/>
  <c r="I273" i="10" s="1"/>
  <c r="G271" i="15" l="1"/>
  <c r="D272" i="15" s="1"/>
  <c r="E272" i="15" s="1"/>
  <c r="F272" i="15" s="1"/>
  <c r="H272" i="15" s="1"/>
  <c r="I273" i="15" s="1"/>
  <c r="J272" i="15"/>
  <c r="G271" i="18"/>
  <c r="D272" i="18" s="1"/>
  <c r="E272" i="18" s="1"/>
  <c r="F272" i="18" s="1"/>
  <c r="H272" i="18" s="1"/>
  <c r="I273" i="18" s="1"/>
  <c r="J272" i="18"/>
  <c r="J273" i="10"/>
  <c r="G272" i="10"/>
  <c r="D273" i="10" s="1"/>
  <c r="E273" i="10" s="1"/>
  <c r="F273" i="10" s="1"/>
  <c r="H273" i="10" s="1"/>
  <c r="I274" i="10" s="1"/>
  <c r="G272" i="15" l="1"/>
  <c r="D273" i="15" s="1"/>
  <c r="E273" i="15" s="1"/>
  <c r="F273" i="15" s="1"/>
  <c r="H273" i="15" s="1"/>
  <c r="I274" i="15" s="1"/>
  <c r="J273" i="15"/>
  <c r="G272" i="18"/>
  <c r="D273" i="18" s="1"/>
  <c r="E273" i="18" s="1"/>
  <c r="F273" i="18" s="1"/>
  <c r="H273" i="18" s="1"/>
  <c r="I274" i="18" s="1"/>
  <c r="J273" i="18"/>
  <c r="J274" i="10"/>
  <c r="G273" i="10"/>
  <c r="D274" i="10" s="1"/>
  <c r="E274" i="10" s="1"/>
  <c r="F274" i="10" s="1"/>
  <c r="H274" i="10" s="1"/>
  <c r="I275" i="10" s="1"/>
  <c r="J274" i="15" l="1"/>
  <c r="G273" i="15"/>
  <c r="D274" i="15" s="1"/>
  <c r="E274" i="15" s="1"/>
  <c r="F274" i="15" s="1"/>
  <c r="H274" i="15" s="1"/>
  <c r="I275" i="15" s="1"/>
  <c r="J274" i="18"/>
  <c r="G273" i="18"/>
  <c r="D274" i="18" s="1"/>
  <c r="E274" i="18" s="1"/>
  <c r="F274" i="18" s="1"/>
  <c r="H274" i="18" s="1"/>
  <c r="I275" i="18" s="1"/>
  <c r="G274" i="10"/>
  <c r="D275" i="10" s="1"/>
  <c r="E275" i="10" s="1"/>
  <c r="F275" i="10" s="1"/>
  <c r="H275" i="10" s="1"/>
  <c r="I276" i="10" s="1"/>
  <c r="J275" i="10"/>
  <c r="J275" i="15" l="1"/>
  <c r="G274" i="15"/>
  <c r="D275" i="15" s="1"/>
  <c r="E275" i="15" s="1"/>
  <c r="F275" i="15" s="1"/>
  <c r="H275" i="15" s="1"/>
  <c r="I276" i="15" s="1"/>
  <c r="G274" i="18"/>
  <c r="D275" i="18" s="1"/>
  <c r="E275" i="18" s="1"/>
  <c r="F275" i="18" s="1"/>
  <c r="H275" i="18" s="1"/>
  <c r="I276" i="18" s="1"/>
  <c r="J275" i="18"/>
  <c r="G275" i="10"/>
  <c r="D276" i="10" s="1"/>
  <c r="E276" i="10" s="1"/>
  <c r="F276" i="10" s="1"/>
  <c r="H276" i="10" s="1"/>
  <c r="I277" i="10" s="1"/>
  <c r="J276" i="10"/>
  <c r="G275" i="15" l="1"/>
  <c r="D276" i="15" s="1"/>
  <c r="E276" i="15" s="1"/>
  <c r="F276" i="15" s="1"/>
  <c r="H276" i="15" s="1"/>
  <c r="I277" i="15" s="1"/>
  <c r="J276" i="15"/>
  <c r="G275" i="18"/>
  <c r="D276" i="18" s="1"/>
  <c r="E276" i="18" s="1"/>
  <c r="F276" i="18" s="1"/>
  <c r="H276" i="18" s="1"/>
  <c r="I277" i="18" s="1"/>
  <c r="J276" i="18"/>
  <c r="G276" i="10"/>
  <c r="D277" i="10" s="1"/>
  <c r="E277" i="10" s="1"/>
  <c r="F277" i="10" s="1"/>
  <c r="H277" i="10" s="1"/>
  <c r="I278" i="10" s="1"/>
  <c r="J277" i="10"/>
  <c r="G276" i="15" l="1"/>
  <c r="D277" i="15" s="1"/>
  <c r="E277" i="15" s="1"/>
  <c r="F277" i="15" s="1"/>
  <c r="H277" i="15" s="1"/>
  <c r="I278" i="15" s="1"/>
  <c r="J277" i="15"/>
  <c r="G276" i="18"/>
  <c r="D277" i="18" s="1"/>
  <c r="E277" i="18" s="1"/>
  <c r="F277" i="18" s="1"/>
  <c r="H277" i="18" s="1"/>
  <c r="I278" i="18" s="1"/>
  <c r="J277" i="18"/>
  <c r="G277" i="10"/>
  <c r="D278" i="10" s="1"/>
  <c r="E278" i="10" s="1"/>
  <c r="F278" i="10" s="1"/>
  <c r="H278" i="10" s="1"/>
  <c r="I279" i="10" s="1"/>
  <c r="J278" i="10"/>
  <c r="G277" i="15" l="1"/>
  <c r="D278" i="15" s="1"/>
  <c r="E278" i="15" s="1"/>
  <c r="F278" i="15" s="1"/>
  <c r="H278" i="15" s="1"/>
  <c r="I279" i="15" s="1"/>
  <c r="J278" i="15"/>
  <c r="G277" i="18"/>
  <c r="D278" i="18" s="1"/>
  <c r="E278" i="18" s="1"/>
  <c r="F278" i="18" s="1"/>
  <c r="H278" i="18" s="1"/>
  <c r="I279" i="18" s="1"/>
  <c r="J278" i="18"/>
  <c r="J279" i="10"/>
  <c r="G278" i="10"/>
  <c r="D279" i="10" s="1"/>
  <c r="E279" i="10" s="1"/>
  <c r="F279" i="10" s="1"/>
  <c r="H279" i="10" s="1"/>
  <c r="I280" i="10" s="1"/>
  <c r="J279" i="15" l="1"/>
  <c r="G278" i="15"/>
  <c r="D279" i="15" s="1"/>
  <c r="E279" i="15" s="1"/>
  <c r="F279" i="15" s="1"/>
  <c r="H279" i="15" s="1"/>
  <c r="I280" i="15" s="1"/>
  <c r="G278" i="18"/>
  <c r="D279" i="18" s="1"/>
  <c r="E279" i="18" s="1"/>
  <c r="F279" i="18" s="1"/>
  <c r="H279" i="18" s="1"/>
  <c r="I280" i="18" s="1"/>
  <c r="J279" i="18"/>
  <c r="J280" i="10"/>
  <c r="G279" i="10"/>
  <c r="D280" i="10" s="1"/>
  <c r="E280" i="10" s="1"/>
  <c r="F280" i="10" s="1"/>
  <c r="H280" i="10" s="1"/>
  <c r="I281" i="10" s="1"/>
  <c r="J280" i="15" l="1"/>
  <c r="G279" i="15"/>
  <c r="D280" i="15" s="1"/>
  <c r="E280" i="15" s="1"/>
  <c r="F280" i="15" s="1"/>
  <c r="H280" i="15" s="1"/>
  <c r="I281" i="15" s="1"/>
  <c r="G279" i="18"/>
  <c r="D280" i="18" s="1"/>
  <c r="E280" i="18" s="1"/>
  <c r="F280" i="18" s="1"/>
  <c r="H280" i="18" s="1"/>
  <c r="I281" i="18" s="1"/>
  <c r="J280" i="18"/>
  <c r="J281" i="10"/>
  <c r="G280" i="10"/>
  <c r="D281" i="10" s="1"/>
  <c r="E281" i="10" s="1"/>
  <c r="F281" i="10" s="1"/>
  <c r="H281" i="10" s="1"/>
  <c r="I282" i="10" s="1"/>
  <c r="G280" i="15" l="1"/>
  <c r="D281" i="15" s="1"/>
  <c r="E281" i="15" s="1"/>
  <c r="F281" i="15" s="1"/>
  <c r="H281" i="15" s="1"/>
  <c r="I282" i="15" s="1"/>
  <c r="J281" i="15"/>
  <c r="J281" i="18"/>
  <c r="G280" i="18"/>
  <c r="D281" i="18" s="1"/>
  <c r="E281" i="18" s="1"/>
  <c r="F281" i="18" s="1"/>
  <c r="H281" i="18" s="1"/>
  <c r="I282" i="18" s="1"/>
  <c r="G281" i="10"/>
  <c r="D282" i="10" s="1"/>
  <c r="E282" i="10" s="1"/>
  <c r="F282" i="10" s="1"/>
  <c r="H282" i="10" s="1"/>
  <c r="I283" i="10" s="1"/>
  <c r="J282" i="10"/>
  <c r="J282" i="15" l="1"/>
  <c r="G281" i="15"/>
  <c r="D282" i="15" s="1"/>
  <c r="E282" i="15" s="1"/>
  <c r="F282" i="15" s="1"/>
  <c r="H282" i="15" s="1"/>
  <c r="I283" i="15" s="1"/>
  <c r="G281" i="18"/>
  <c r="D282" i="18" s="1"/>
  <c r="E282" i="18" s="1"/>
  <c r="F282" i="18" s="1"/>
  <c r="H282" i="18" s="1"/>
  <c r="I283" i="18" s="1"/>
  <c r="J282" i="18"/>
  <c r="G282" i="10"/>
  <c r="D283" i="10" s="1"/>
  <c r="E283" i="10" s="1"/>
  <c r="F283" i="10" s="1"/>
  <c r="H283" i="10" s="1"/>
  <c r="I284" i="10" s="1"/>
  <c r="J283" i="10"/>
  <c r="G282" i="15" l="1"/>
  <c r="D283" i="15" s="1"/>
  <c r="E283" i="15" s="1"/>
  <c r="F283" i="15" s="1"/>
  <c r="H283" i="15" s="1"/>
  <c r="I284" i="15" s="1"/>
  <c r="J283" i="15"/>
  <c r="G282" i="18"/>
  <c r="D283" i="18" s="1"/>
  <c r="E283" i="18" s="1"/>
  <c r="F283" i="18" s="1"/>
  <c r="H283" i="18" s="1"/>
  <c r="I284" i="18" s="1"/>
  <c r="J283" i="18"/>
  <c r="G283" i="10"/>
  <c r="D284" i="10" s="1"/>
  <c r="E284" i="10" s="1"/>
  <c r="F284" i="10" s="1"/>
  <c r="H284" i="10" s="1"/>
  <c r="I285" i="10" s="1"/>
  <c r="J284" i="10"/>
  <c r="G283" i="15" l="1"/>
  <c r="D284" i="15" s="1"/>
  <c r="E284" i="15" s="1"/>
  <c r="F284" i="15" s="1"/>
  <c r="H284" i="15" s="1"/>
  <c r="I285" i="15" s="1"/>
  <c r="J284" i="15"/>
  <c r="G283" i="18"/>
  <c r="D284" i="18" s="1"/>
  <c r="E284" i="18" s="1"/>
  <c r="F284" i="18" s="1"/>
  <c r="H284" i="18" s="1"/>
  <c r="I285" i="18" s="1"/>
  <c r="J284" i="18"/>
  <c r="J285" i="10"/>
  <c r="G284" i="10"/>
  <c r="D285" i="10" s="1"/>
  <c r="E285" i="10" s="1"/>
  <c r="F285" i="10" s="1"/>
  <c r="H285" i="10" s="1"/>
  <c r="I286" i="10" s="1"/>
  <c r="J285" i="15" l="1"/>
  <c r="G284" i="15"/>
  <c r="D285" i="15" s="1"/>
  <c r="E285" i="15" s="1"/>
  <c r="F285" i="15" s="1"/>
  <c r="H285" i="15" s="1"/>
  <c r="I286" i="15" s="1"/>
  <c r="J285" i="18"/>
  <c r="G284" i="18"/>
  <c r="D285" i="18" s="1"/>
  <c r="E285" i="18" s="1"/>
  <c r="F285" i="18" s="1"/>
  <c r="H285" i="18" s="1"/>
  <c r="I286" i="18" s="1"/>
  <c r="J286" i="10"/>
  <c r="G285" i="10"/>
  <c r="D286" i="10" s="1"/>
  <c r="E286" i="10" s="1"/>
  <c r="F286" i="10" s="1"/>
  <c r="H286" i="10" s="1"/>
  <c r="I287" i="10" s="1"/>
  <c r="G285" i="15" l="1"/>
  <c r="D286" i="15" s="1"/>
  <c r="E286" i="15" s="1"/>
  <c r="F286" i="15" s="1"/>
  <c r="H286" i="15" s="1"/>
  <c r="I287" i="15" s="1"/>
  <c r="J286" i="15"/>
  <c r="G285" i="18"/>
  <c r="D286" i="18" s="1"/>
  <c r="E286" i="18" s="1"/>
  <c r="F286" i="18" s="1"/>
  <c r="H286" i="18" s="1"/>
  <c r="I287" i="18" s="1"/>
  <c r="J286" i="18"/>
  <c r="G286" i="10"/>
  <c r="D287" i="10" s="1"/>
  <c r="E287" i="10" s="1"/>
  <c r="F287" i="10" s="1"/>
  <c r="H287" i="10" s="1"/>
  <c r="I288" i="10" s="1"/>
  <c r="J287" i="10"/>
  <c r="G286" i="15" l="1"/>
  <c r="D287" i="15" s="1"/>
  <c r="E287" i="15" s="1"/>
  <c r="F287" i="15" s="1"/>
  <c r="H287" i="15" s="1"/>
  <c r="I288" i="15" s="1"/>
  <c r="J287" i="15"/>
  <c r="G286" i="18"/>
  <c r="D287" i="18" s="1"/>
  <c r="E287" i="18" s="1"/>
  <c r="F287" i="18" s="1"/>
  <c r="H287" i="18" s="1"/>
  <c r="I288" i="18" s="1"/>
  <c r="J287" i="18"/>
  <c r="G287" i="10"/>
  <c r="D288" i="10" s="1"/>
  <c r="E288" i="10" s="1"/>
  <c r="F288" i="10" s="1"/>
  <c r="H288" i="10" s="1"/>
  <c r="I289" i="10" s="1"/>
  <c r="J288" i="10"/>
  <c r="G287" i="15" l="1"/>
  <c r="D288" i="15" s="1"/>
  <c r="E288" i="15" s="1"/>
  <c r="F288" i="15" s="1"/>
  <c r="H288" i="15" s="1"/>
  <c r="I289" i="15" s="1"/>
  <c r="J288" i="15"/>
  <c r="J288" i="18"/>
  <c r="G287" i="18"/>
  <c r="D288" i="18" s="1"/>
  <c r="E288" i="18" s="1"/>
  <c r="F288" i="18" s="1"/>
  <c r="H288" i="18" s="1"/>
  <c r="I289" i="18" s="1"/>
  <c r="J289" i="10"/>
  <c r="G288" i="10"/>
  <c r="D289" i="10" s="1"/>
  <c r="E289" i="10" s="1"/>
  <c r="F289" i="10" s="1"/>
  <c r="H289" i="10" s="1"/>
  <c r="I290" i="10" s="1"/>
  <c r="G288" i="15" l="1"/>
  <c r="D289" i="15" s="1"/>
  <c r="E289" i="15" s="1"/>
  <c r="F289" i="15" s="1"/>
  <c r="H289" i="15" s="1"/>
  <c r="I290" i="15" s="1"/>
  <c r="J289" i="15"/>
  <c r="J289" i="18"/>
  <c r="G288" i="18"/>
  <c r="D289" i="18" s="1"/>
  <c r="E289" i="18" s="1"/>
  <c r="F289" i="18" s="1"/>
  <c r="H289" i="18" s="1"/>
  <c r="I290" i="18" s="1"/>
  <c r="G289" i="10"/>
  <c r="D290" i="10" s="1"/>
  <c r="E290" i="10" s="1"/>
  <c r="F290" i="10" s="1"/>
  <c r="H290" i="10" s="1"/>
  <c r="I291" i="10" s="1"/>
  <c r="J290" i="10"/>
  <c r="J290" i="15" l="1"/>
  <c r="G289" i="15"/>
  <c r="D290" i="15" s="1"/>
  <c r="E290" i="15" s="1"/>
  <c r="F290" i="15" s="1"/>
  <c r="H290" i="15" s="1"/>
  <c r="I291" i="15" s="1"/>
  <c r="G289" i="18"/>
  <c r="D290" i="18" s="1"/>
  <c r="E290" i="18" s="1"/>
  <c r="F290" i="18" s="1"/>
  <c r="H290" i="18" s="1"/>
  <c r="I291" i="18" s="1"/>
  <c r="J290" i="18"/>
  <c r="J291" i="10"/>
  <c r="G290" i="10"/>
  <c r="D291" i="10" s="1"/>
  <c r="E291" i="10" s="1"/>
  <c r="F291" i="10" s="1"/>
  <c r="H291" i="10" s="1"/>
  <c r="I292" i="10" s="1"/>
  <c r="G290" i="15" l="1"/>
  <c r="D291" i="15" s="1"/>
  <c r="E291" i="15" s="1"/>
  <c r="F291" i="15" s="1"/>
  <c r="H291" i="15" s="1"/>
  <c r="I292" i="15" s="1"/>
  <c r="J291" i="15"/>
  <c r="J291" i="18"/>
  <c r="G290" i="18"/>
  <c r="D291" i="18" s="1"/>
  <c r="E291" i="18" s="1"/>
  <c r="F291" i="18" s="1"/>
  <c r="H291" i="18" s="1"/>
  <c r="I292" i="18" s="1"/>
  <c r="J292" i="10"/>
  <c r="G291" i="10"/>
  <c r="D292" i="10" s="1"/>
  <c r="E292" i="10" s="1"/>
  <c r="F292" i="10" s="1"/>
  <c r="H292" i="10" s="1"/>
  <c r="I293" i="10" s="1"/>
  <c r="G291" i="15" l="1"/>
  <c r="D292" i="15" s="1"/>
  <c r="E292" i="15" s="1"/>
  <c r="F292" i="15" s="1"/>
  <c r="H292" i="15" s="1"/>
  <c r="I293" i="15" s="1"/>
  <c r="J292" i="15"/>
  <c r="G291" i="18"/>
  <c r="D292" i="18" s="1"/>
  <c r="E292" i="18" s="1"/>
  <c r="F292" i="18" s="1"/>
  <c r="H292" i="18" s="1"/>
  <c r="I293" i="18" s="1"/>
  <c r="J292" i="18"/>
  <c r="J293" i="10"/>
  <c r="G292" i="10"/>
  <c r="D293" i="10" s="1"/>
  <c r="E293" i="10" s="1"/>
  <c r="F293" i="10" s="1"/>
  <c r="H293" i="10" s="1"/>
  <c r="I294" i="10" s="1"/>
  <c r="J293" i="15" l="1"/>
  <c r="G292" i="15"/>
  <c r="D293" i="15" s="1"/>
  <c r="E293" i="15" s="1"/>
  <c r="F293" i="15" s="1"/>
  <c r="H293" i="15" s="1"/>
  <c r="I294" i="15" s="1"/>
  <c r="J293" i="18"/>
  <c r="G292" i="18"/>
  <c r="D293" i="18" s="1"/>
  <c r="E293" i="18" s="1"/>
  <c r="F293" i="18" s="1"/>
  <c r="H293" i="18" s="1"/>
  <c r="I294" i="18" s="1"/>
  <c r="G293" i="10"/>
  <c r="D294" i="10" s="1"/>
  <c r="E294" i="10" s="1"/>
  <c r="F294" i="10" s="1"/>
  <c r="H294" i="10" s="1"/>
  <c r="I295" i="10" s="1"/>
  <c r="J294" i="10"/>
  <c r="J294" i="15" l="1"/>
  <c r="G293" i="15"/>
  <c r="D294" i="15" s="1"/>
  <c r="E294" i="15" s="1"/>
  <c r="F294" i="15" s="1"/>
  <c r="H294" i="15" s="1"/>
  <c r="I295" i="15" s="1"/>
  <c r="J294" i="18"/>
  <c r="G293" i="18"/>
  <c r="D294" i="18" s="1"/>
  <c r="E294" i="18" s="1"/>
  <c r="F294" i="18" s="1"/>
  <c r="H294" i="18" s="1"/>
  <c r="I295" i="18" s="1"/>
  <c r="G294" i="10"/>
  <c r="D295" i="10" s="1"/>
  <c r="E295" i="10" s="1"/>
  <c r="F295" i="10" s="1"/>
  <c r="H295" i="10" s="1"/>
  <c r="I296" i="10" s="1"/>
  <c r="J295" i="10"/>
  <c r="J295" i="15" l="1"/>
  <c r="G294" i="15"/>
  <c r="D295" i="15" s="1"/>
  <c r="E295" i="15" s="1"/>
  <c r="F295" i="15" s="1"/>
  <c r="H295" i="15" s="1"/>
  <c r="I296" i="15" s="1"/>
  <c r="J295" i="18"/>
  <c r="G294" i="18"/>
  <c r="D295" i="18" s="1"/>
  <c r="E295" i="18" s="1"/>
  <c r="F295" i="18" s="1"/>
  <c r="H295" i="18" s="1"/>
  <c r="I296" i="18" s="1"/>
  <c r="G295" i="10"/>
  <c r="D296" i="10" s="1"/>
  <c r="E296" i="10" s="1"/>
  <c r="F296" i="10" s="1"/>
  <c r="H296" i="10" s="1"/>
  <c r="I297" i="10" s="1"/>
  <c r="J296" i="10"/>
  <c r="J296" i="15" l="1"/>
  <c r="G295" i="15"/>
  <c r="D296" i="15" s="1"/>
  <c r="E296" i="15" s="1"/>
  <c r="F296" i="15" s="1"/>
  <c r="H296" i="15" s="1"/>
  <c r="I297" i="15" s="1"/>
  <c r="J296" i="18"/>
  <c r="G295" i="18"/>
  <c r="D296" i="18" s="1"/>
  <c r="E296" i="18" s="1"/>
  <c r="F296" i="18" s="1"/>
  <c r="H296" i="18" s="1"/>
  <c r="I297" i="18" s="1"/>
  <c r="J297" i="10"/>
  <c r="G296" i="10"/>
  <c r="D297" i="10" s="1"/>
  <c r="E297" i="10" s="1"/>
  <c r="F297" i="10" s="1"/>
  <c r="H297" i="10" s="1"/>
  <c r="I298" i="10" s="1"/>
  <c r="G296" i="15" l="1"/>
  <c r="D297" i="15" s="1"/>
  <c r="E297" i="15" s="1"/>
  <c r="F297" i="15" s="1"/>
  <c r="H297" i="15" s="1"/>
  <c r="I298" i="15" s="1"/>
  <c r="J297" i="15"/>
  <c r="J297" i="18"/>
  <c r="G296" i="18"/>
  <c r="D297" i="18" s="1"/>
  <c r="E297" i="18" s="1"/>
  <c r="F297" i="18" s="1"/>
  <c r="H297" i="18" s="1"/>
  <c r="I298" i="18" s="1"/>
  <c r="J298" i="10"/>
  <c r="G297" i="10"/>
  <c r="D298" i="10" s="1"/>
  <c r="E298" i="10" s="1"/>
  <c r="F298" i="10" s="1"/>
  <c r="H298" i="10" s="1"/>
  <c r="I299" i="10" s="1"/>
  <c r="J298" i="15" l="1"/>
  <c r="G297" i="15"/>
  <c r="D298" i="15" s="1"/>
  <c r="E298" i="15" s="1"/>
  <c r="F298" i="15" s="1"/>
  <c r="H298" i="15" s="1"/>
  <c r="I299" i="15" s="1"/>
  <c r="G297" i="18"/>
  <c r="D298" i="18" s="1"/>
  <c r="E298" i="18" s="1"/>
  <c r="F298" i="18" s="1"/>
  <c r="H298" i="18" s="1"/>
  <c r="I299" i="18" s="1"/>
  <c r="J298" i="18"/>
  <c r="G298" i="10"/>
  <c r="D299" i="10" s="1"/>
  <c r="E299" i="10" s="1"/>
  <c r="F299" i="10" s="1"/>
  <c r="H299" i="10" s="1"/>
  <c r="I300" i="10" s="1"/>
  <c r="J299" i="10"/>
  <c r="G298" i="15" l="1"/>
  <c r="D299" i="15" s="1"/>
  <c r="E299" i="15" s="1"/>
  <c r="F299" i="15" s="1"/>
  <c r="H299" i="15" s="1"/>
  <c r="I300" i="15" s="1"/>
  <c r="J299" i="15"/>
  <c r="G298" i="18"/>
  <c r="D299" i="18" s="1"/>
  <c r="E299" i="18" s="1"/>
  <c r="F299" i="18" s="1"/>
  <c r="H299" i="18" s="1"/>
  <c r="I300" i="18" s="1"/>
  <c r="J299" i="18"/>
  <c r="G299" i="10"/>
  <c r="D300" i="10" s="1"/>
  <c r="E300" i="10" s="1"/>
  <c r="F300" i="10" s="1"/>
  <c r="H300" i="10" s="1"/>
  <c r="I301" i="10" s="1"/>
  <c r="J300" i="10"/>
  <c r="G299" i="15" l="1"/>
  <c r="D300" i="15" s="1"/>
  <c r="E300" i="15" s="1"/>
  <c r="F300" i="15" s="1"/>
  <c r="H300" i="15" s="1"/>
  <c r="I301" i="15" s="1"/>
  <c r="J300" i="15"/>
  <c r="G299" i="18"/>
  <c r="D300" i="18" s="1"/>
  <c r="E300" i="18" s="1"/>
  <c r="F300" i="18" s="1"/>
  <c r="H300" i="18" s="1"/>
  <c r="I301" i="18" s="1"/>
  <c r="J300" i="18"/>
  <c r="G300" i="10"/>
  <c r="D301" i="10" s="1"/>
  <c r="E301" i="10" s="1"/>
  <c r="F301" i="10" s="1"/>
  <c r="H301" i="10" s="1"/>
  <c r="I302" i="10" s="1"/>
  <c r="J301" i="10"/>
  <c r="J301" i="15" l="1"/>
  <c r="G300" i="15"/>
  <c r="D301" i="15" s="1"/>
  <c r="E301" i="15" s="1"/>
  <c r="F301" i="15" s="1"/>
  <c r="H301" i="15" s="1"/>
  <c r="I302" i="15" s="1"/>
  <c r="J301" i="18"/>
  <c r="G300" i="18"/>
  <c r="D301" i="18" s="1"/>
  <c r="E301" i="18" s="1"/>
  <c r="F301" i="18" s="1"/>
  <c r="H301" i="18" s="1"/>
  <c r="I302" i="18" s="1"/>
  <c r="J302" i="10"/>
  <c r="G301" i="10"/>
  <c r="D302" i="10" s="1"/>
  <c r="E302" i="10" s="1"/>
  <c r="F302" i="10" s="1"/>
  <c r="H302" i="10" s="1"/>
  <c r="I303" i="10" s="1"/>
  <c r="J302" i="15" l="1"/>
  <c r="G301" i="15"/>
  <c r="D302" i="15" s="1"/>
  <c r="E302" i="15" s="1"/>
  <c r="F302" i="15" s="1"/>
  <c r="H302" i="15" s="1"/>
  <c r="I303" i="15" s="1"/>
  <c r="G301" i="18"/>
  <c r="D302" i="18" s="1"/>
  <c r="E302" i="18" s="1"/>
  <c r="F302" i="18" s="1"/>
  <c r="H302" i="18" s="1"/>
  <c r="I303" i="18" s="1"/>
  <c r="J302" i="18"/>
  <c r="J303" i="10"/>
  <c r="G302" i="10"/>
  <c r="D303" i="10" s="1"/>
  <c r="E303" i="10" s="1"/>
  <c r="F303" i="10" s="1"/>
  <c r="H303" i="10" s="1"/>
  <c r="I304" i="10" s="1"/>
  <c r="J303" i="15" l="1"/>
  <c r="G302" i="15"/>
  <c r="D303" i="15" s="1"/>
  <c r="E303" i="15" s="1"/>
  <c r="F303" i="15" s="1"/>
  <c r="H303" i="15" s="1"/>
  <c r="I304" i="15" s="1"/>
  <c r="G302" i="18"/>
  <c r="D303" i="18" s="1"/>
  <c r="E303" i="18" s="1"/>
  <c r="F303" i="18" s="1"/>
  <c r="H303" i="18" s="1"/>
  <c r="I304" i="18" s="1"/>
  <c r="J303" i="18"/>
  <c r="G303" i="10"/>
  <c r="D304" i="10" s="1"/>
  <c r="E304" i="10" s="1"/>
  <c r="F304" i="10" s="1"/>
  <c r="H304" i="10" s="1"/>
  <c r="I305" i="10" s="1"/>
  <c r="J304" i="10"/>
  <c r="G303" i="15" l="1"/>
  <c r="D304" i="15" s="1"/>
  <c r="E304" i="15" s="1"/>
  <c r="F304" i="15" s="1"/>
  <c r="H304" i="15" s="1"/>
  <c r="I305" i="15" s="1"/>
  <c r="J304" i="15"/>
  <c r="G303" i="18"/>
  <c r="D304" i="18" s="1"/>
  <c r="E304" i="18" s="1"/>
  <c r="F304" i="18" s="1"/>
  <c r="H304" i="18" s="1"/>
  <c r="I305" i="18" s="1"/>
  <c r="J304" i="18"/>
  <c r="J305" i="10"/>
  <c r="G304" i="10"/>
  <c r="D305" i="10" s="1"/>
  <c r="E305" i="10" s="1"/>
  <c r="F305" i="10" s="1"/>
  <c r="H305" i="10" s="1"/>
  <c r="I306" i="10" s="1"/>
  <c r="J305" i="15" l="1"/>
  <c r="G304" i="15"/>
  <c r="D305" i="15" s="1"/>
  <c r="E305" i="15" s="1"/>
  <c r="F305" i="15" s="1"/>
  <c r="H305" i="15" s="1"/>
  <c r="I306" i="15" s="1"/>
  <c r="G304" i="18"/>
  <c r="D305" i="18" s="1"/>
  <c r="E305" i="18" s="1"/>
  <c r="F305" i="18" s="1"/>
  <c r="H305" i="18" s="1"/>
  <c r="I306" i="18" s="1"/>
  <c r="J305" i="18"/>
  <c r="G305" i="10"/>
  <c r="D306" i="10" s="1"/>
  <c r="E306" i="10" s="1"/>
  <c r="F306" i="10" s="1"/>
  <c r="H306" i="10" s="1"/>
  <c r="I307" i="10" s="1"/>
  <c r="J306" i="10"/>
  <c r="J306" i="15" l="1"/>
  <c r="G305" i="15"/>
  <c r="D306" i="15" s="1"/>
  <c r="E306" i="15" s="1"/>
  <c r="F306" i="15" s="1"/>
  <c r="H306" i="15" s="1"/>
  <c r="I307" i="15" s="1"/>
  <c r="J306" i="18"/>
  <c r="G305" i="18"/>
  <c r="D306" i="18" s="1"/>
  <c r="E306" i="18" s="1"/>
  <c r="F306" i="18" s="1"/>
  <c r="H306" i="18" s="1"/>
  <c r="I307" i="18" s="1"/>
  <c r="G306" i="10"/>
  <c r="D307" i="10" s="1"/>
  <c r="E307" i="10" s="1"/>
  <c r="F307" i="10" s="1"/>
  <c r="H307" i="10" s="1"/>
  <c r="I308" i="10" s="1"/>
  <c r="J307" i="10"/>
  <c r="G306" i="15" l="1"/>
  <c r="D307" i="15" s="1"/>
  <c r="E307" i="15" s="1"/>
  <c r="F307" i="15" s="1"/>
  <c r="H307" i="15" s="1"/>
  <c r="I308" i="15" s="1"/>
  <c r="J307" i="15"/>
  <c r="J307" i="18"/>
  <c r="G306" i="18"/>
  <c r="D307" i="18" s="1"/>
  <c r="E307" i="18" s="1"/>
  <c r="F307" i="18" s="1"/>
  <c r="H307" i="18" s="1"/>
  <c r="I308" i="18" s="1"/>
  <c r="G307" i="10"/>
  <c r="D308" i="10" s="1"/>
  <c r="E308" i="10" s="1"/>
  <c r="F308" i="10" s="1"/>
  <c r="H308" i="10" s="1"/>
  <c r="I309" i="10" s="1"/>
  <c r="J308" i="10"/>
  <c r="G307" i="15" l="1"/>
  <c r="D308" i="15" s="1"/>
  <c r="E308" i="15" s="1"/>
  <c r="F308" i="15" s="1"/>
  <c r="H308" i="15" s="1"/>
  <c r="I309" i="15" s="1"/>
  <c r="J308" i="15"/>
  <c r="G307" i="18"/>
  <c r="D308" i="18" s="1"/>
  <c r="E308" i="18" s="1"/>
  <c r="F308" i="18" s="1"/>
  <c r="H308" i="18" s="1"/>
  <c r="I309" i="18" s="1"/>
  <c r="J308" i="18"/>
  <c r="J309" i="10"/>
  <c r="G308" i="10"/>
  <c r="D309" i="10" s="1"/>
  <c r="E309" i="10" s="1"/>
  <c r="F309" i="10" s="1"/>
  <c r="H309" i="10" s="1"/>
  <c r="I310" i="10" s="1"/>
  <c r="G308" i="15" l="1"/>
  <c r="D309" i="15" s="1"/>
  <c r="E309" i="15" s="1"/>
  <c r="F309" i="15" s="1"/>
  <c r="H309" i="15" s="1"/>
  <c r="I310" i="15" s="1"/>
  <c r="J309" i="15"/>
  <c r="J309" i="18"/>
  <c r="G308" i="18"/>
  <c r="D309" i="18" s="1"/>
  <c r="E309" i="18" s="1"/>
  <c r="F309" i="18" s="1"/>
  <c r="H309" i="18" s="1"/>
  <c r="I310" i="18" s="1"/>
  <c r="J310" i="10"/>
  <c r="G309" i="10"/>
  <c r="D310" i="10" s="1"/>
  <c r="E310" i="10" s="1"/>
  <c r="F310" i="10" s="1"/>
  <c r="H310" i="10" s="1"/>
  <c r="I311" i="10" s="1"/>
  <c r="J310" i="15" l="1"/>
  <c r="G309" i="15"/>
  <c r="D310" i="15" s="1"/>
  <c r="E310" i="15" s="1"/>
  <c r="F310" i="15" s="1"/>
  <c r="H310" i="15" s="1"/>
  <c r="I311" i="15" s="1"/>
  <c r="G309" i="18"/>
  <c r="D310" i="18" s="1"/>
  <c r="E310" i="18" s="1"/>
  <c r="F310" i="18" s="1"/>
  <c r="H310" i="18" s="1"/>
  <c r="I311" i="18" s="1"/>
  <c r="J310" i="18"/>
  <c r="J311" i="10"/>
  <c r="G310" i="10"/>
  <c r="D311" i="10" s="1"/>
  <c r="E311" i="10" s="1"/>
  <c r="F311" i="10" s="1"/>
  <c r="H311" i="10" s="1"/>
  <c r="I312" i="10" s="1"/>
  <c r="J311" i="15" l="1"/>
  <c r="G310" i="15"/>
  <c r="D311" i="15" s="1"/>
  <c r="E311" i="15" s="1"/>
  <c r="F311" i="15" s="1"/>
  <c r="H311" i="15" s="1"/>
  <c r="I312" i="15" s="1"/>
  <c r="J311" i="18"/>
  <c r="G310" i="18"/>
  <c r="D311" i="18" s="1"/>
  <c r="E311" i="18" s="1"/>
  <c r="F311" i="18" s="1"/>
  <c r="H311" i="18" s="1"/>
  <c r="I312" i="18" s="1"/>
  <c r="G311" i="10"/>
  <c r="D312" i="10" s="1"/>
  <c r="E312" i="10" s="1"/>
  <c r="F312" i="10" s="1"/>
  <c r="H312" i="10" s="1"/>
  <c r="I313" i="10" s="1"/>
  <c r="J312" i="10"/>
  <c r="G311" i="15" l="1"/>
  <c r="D312" i="15" s="1"/>
  <c r="E312" i="15" s="1"/>
  <c r="F312" i="15" s="1"/>
  <c r="H312" i="15" s="1"/>
  <c r="I313" i="15" s="1"/>
  <c r="J312" i="15"/>
  <c r="J312" i="18"/>
  <c r="G311" i="18"/>
  <c r="D312" i="18" s="1"/>
  <c r="E312" i="18" s="1"/>
  <c r="F312" i="18" s="1"/>
  <c r="H312" i="18" s="1"/>
  <c r="I313" i="18" s="1"/>
  <c r="G312" i="10"/>
  <c r="D313" i="10" s="1"/>
  <c r="E313" i="10" s="1"/>
  <c r="F313" i="10" s="1"/>
  <c r="H313" i="10" s="1"/>
  <c r="I314" i="10" s="1"/>
  <c r="J313" i="10"/>
  <c r="J313" i="15" l="1"/>
  <c r="G312" i="15"/>
  <c r="D313" i="15" s="1"/>
  <c r="E313" i="15" s="1"/>
  <c r="F313" i="15" s="1"/>
  <c r="H313" i="15" s="1"/>
  <c r="I314" i="15" s="1"/>
  <c r="G312" i="18"/>
  <c r="D313" i="18" s="1"/>
  <c r="E313" i="18" s="1"/>
  <c r="F313" i="18" s="1"/>
  <c r="H313" i="18" s="1"/>
  <c r="I314" i="18" s="1"/>
  <c r="J313" i="18"/>
  <c r="G313" i="10"/>
  <c r="D314" i="10" s="1"/>
  <c r="E314" i="10" s="1"/>
  <c r="F314" i="10" s="1"/>
  <c r="H314" i="10" s="1"/>
  <c r="I315" i="10" s="1"/>
  <c r="J314" i="10"/>
  <c r="J314" i="15" l="1"/>
  <c r="G313" i="15"/>
  <c r="D314" i="15" s="1"/>
  <c r="E314" i="15" s="1"/>
  <c r="F314" i="15" s="1"/>
  <c r="H314" i="15" s="1"/>
  <c r="I315" i="15" s="1"/>
  <c r="G313" i="18"/>
  <c r="D314" i="18" s="1"/>
  <c r="E314" i="18" s="1"/>
  <c r="F314" i="18" s="1"/>
  <c r="H314" i="18" s="1"/>
  <c r="I315" i="18" s="1"/>
  <c r="J314" i="18"/>
  <c r="J315" i="10"/>
  <c r="G314" i="10"/>
  <c r="D315" i="10" s="1"/>
  <c r="E315" i="10" s="1"/>
  <c r="F315" i="10" s="1"/>
  <c r="H315" i="10" s="1"/>
  <c r="I316" i="10" s="1"/>
  <c r="G314" i="15" l="1"/>
  <c r="D315" i="15" s="1"/>
  <c r="E315" i="15" s="1"/>
  <c r="F315" i="15" s="1"/>
  <c r="H315" i="15" s="1"/>
  <c r="I316" i="15" s="1"/>
  <c r="J315" i="15"/>
  <c r="J315" i="18"/>
  <c r="G314" i="18"/>
  <c r="D315" i="18" s="1"/>
  <c r="E315" i="18" s="1"/>
  <c r="F315" i="18" s="1"/>
  <c r="H315" i="18" s="1"/>
  <c r="I316" i="18" s="1"/>
  <c r="J316" i="10"/>
  <c r="G315" i="10"/>
  <c r="D316" i="10" s="1"/>
  <c r="E316" i="10" s="1"/>
  <c r="F316" i="10" s="1"/>
  <c r="H316" i="10" s="1"/>
  <c r="I317" i="10" s="1"/>
  <c r="G315" i="15" l="1"/>
  <c r="D316" i="15" s="1"/>
  <c r="E316" i="15" s="1"/>
  <c r="F316" i="15" s="1"/>
  <c r="H316" i="15" s="1"/>
  <c r="I317" i="15" s="1"/>
  <c r="J316" i="15"/>
  <c r="G315" i="18"/>
  <c r="D316" i="18" s="1"/>
  <c r="E316" i="18" s="1"/>
  <c r="F316" i="18" s="1"/>
  <c r="H316" i="18" s="1"/>
  <c r="I317" i="18" s="1"/>
  <c r="J316" i="18"/>
  <c r="J317" i="10"/>
  <c r="G316" i="10"/>
  <c r="D317" i="10" s="1"/>
  <c r="E317" i="10" s="1"/>
  <c r="F317" i="10" s="1"/>
  <c r="H317" i="10" s="1"/>
  <c r="I318" i="10" s="1"/>
  <c r="G316" i="15" l="1"/>
  <c r="D317" i="15" s="1"/>
  <c r="E317" i="15" s="1"/>
  <c r="F317" i="15" s="1"/>
  <c r="H317" i="15" s="1"/>
  <c r="I318" i="15" s="1"/>
  <c r="J317" i="15"/>
  <c r="G316" i="18"/>
  <c r="D317" i="18" s="1"/>
  <c r="E317" i="18" s="1"/>
  <c r="F317" i="18" s="1"/>
  <c r="H317" i="18" s="1"/>
  <c r="I318" i="18" s="1"/>
  <c r="J317" i="18"/>
  <c r="G317" i="10"/>
  <c r="D318" i="10" s="1"/>
  <c r="E318" i="10" s="1"/>
  <c r="F318" i="10" s="1"/>
  <c r="H318" i="10" s="1"/>
  <c r="I319" i="10" s="1"/>
  <c r="J318" i="10"/>
  <c r="J318" i="15" l="1"/>
  <c r="G317" i="15"/>
  <c r="D318" i="15" s="1"/>
  <c r="E318" i="15" s="1"/>
  <c r="F318" i="15" s="1"/>
  <c r="H318" i="15" s="1"/>
  <c r="I319" i="15" s="1"/>
  <c r="J318" i="18"/>
  <c r="G317" i="18"/>
  <c r="D318" i="18" s="1"/>
  <c r="E318" i="18" s="1"/>
  <c r="F318" i="18" s="1"/>
  <c r="H318" i="18" s="1"/>
  <c r="I319" i="18" s="1"/>
  <c r="G318" i="10"/>
  <c r="D319" i="10" s="1"/>
  <c r="E319" i="10" s="1"/>
  <c r="F319" i="10" s="1"/>
  <c r="H319" i="10" s="1"/>
  <c r="I320" i="10" s="1"/>
  <c r="J319" i="10"/>
  <c r="J319" i="15" l="1"/>
  <c r="G318" i="15"/>
  <c r="D319" i="15" s="1"/>
  <c r="E319" i="15" s="1"/>
  <c r="F319" i="15" s="1"/>
  <c r="H319" i="15" s="1"/>
  <c r="I320" i="15" s="1"/>
  <c r="J319" i="18"/>
  <c r="G318" i="18"/>
  <c r="D319" i="18" s="1"/>
  <c r="E319" i="18" s="1"/>
  <c r="F319" i="18" s="1"/>
  <c r="H319" i="18" s="1"/>
  <c r="I320" i="18" s="1"/>
  <c r="G319" i="10"/>
  <c r="D320" i="10" s="1"/>
  <c r="E320" i="10" s="1"/>
  <c r="F320" i="10" s="1"/>
  <c r="H320" i="10" s="1"/>
  <c r="I321" i="10" s="1"/>
  <c r="J320" i="10"/>
  <c r="G319" i="15" l="1"/>
  <c r="D320" i="15" s="1"/>
  <c r="E320" i="15" s="1"/>
  <c r="F320" i="15" s="1"/>
  <c r="H320" i="15" s="1"/>
  <c r="I321" i="15" s="1"/>
  <c r="J320" i="15"/>
  <c r="G319" i="18"/>
  <c r="D320" i="18" s="1"/>
  <c r="E320" i="18" s="1"/>
  <c r="F320" i="18" s="1"/>
  <c r="H320" i="18" s="1"/>
  <c r="I321" i="18" s="1"/>
  <c r="J320" i="18"/>
  <c r="J321" i="10"/>
  <c r="G320" i="10"/>
  <c r="D321" i="10" s="1"/>
  <c r="E321" i="10" s="1"/>
  <c r="F321" i="10" s="1"/>
  <c r="H321" i="10" s="1"/>
  <c r="I322" i="10" s="1"/>
  <c r="G320" i="15" l="1"/>
  <c r="D321" i="15" s="1"/>
  <c r="E321" i="15" s="1"/>
  <c r="F321" i="15" s="1"/>
  <c r="H321" i="15" s="1"/>
  <c r="I322" i="15" s="1"/>
  <c r="J321" i="15"/>
  <c r="G320" i="18"/>
  <c r="D321" i="18" s="1"/>
  <c r="E321" i="18" s="1"/>
  <c r="F321" i="18" s="1"/>
  <c r="H321" i="18" s="1"/>
  <c r="I322" i="18" s="1"/>
  <c r="J321" i="18"/>
  <c r="J322" i="10"/>
  <c r="G321" i="10"/>
  <c r="D322" i="10" s="1"/>
  <c r="E322" i="10" s="1"/>
  <c r="F322" i="10" s="1"/>
  <c r="H322" i="10" s="1"/>
  <c r="I323" i="10" s="1"/>
  <c r="G321" i="15" l="1"/>
  <c r="D322" i="15" s="1"/>
  <c r="E322" i="15" s="1"/>
  <c r="F322" i="15" s="1"/>
  <c r="H322" i="15" s="1"/>
  <c r="I323" i="15" s="1"/>
  <c r="J322" i="15"/>
  <c r="J322" i="18"/>
  <c r="G321" i="18"/>
  <c r="D322" i="18" s="1"/>
  <c r="E322" i="18" s="1"/>
  <c r="F322" i="18" s="1"/>
  <c r="H322" i="18" s="1"/>
  <c r="I323" i="18" s="1"/>
  <c r="J323" i="10"/>
  <c r="G322" i="10"/>
  <c r="D323" i="10" s="1"/>
  <c r="E323" i="10" s="1"/>
  <c r="F323" i="10" s="1"/>
  <c r="H323" i="10" s="1"/>
  <c r="I324" i="10" s="1"/>
  <c r="J323" i="15" l="1"/>
  <c r="G322" i="15"/>
  <c r="D323" i="15" s="1"/>
  <c r="E323" i="15" s="1"/>
  <c r="F323" i="15" s="1"/>
  <c r="H323" i="15" s="1"/>
  <c r="I324" i="15" s="1"/>
  <c r="J323" i="18"/>
  <c r="G322" i="18"/>
  <c r="D323" i="18" s="1"/>
  <c r="E323" i="18" s="1"/>
  <c r="F323" i="18" s="1"/>
  <c r="H323" i="18" s="1"/>
  <c r="I324" i="18" s="1"/>
  <c r="G323" i="10"/>
  <c r="D324" i="10" s="1"/>
  <c r="E324" i="10" s="1"/>
  <c r="F324" i="10" s="1"/>
  <c r="H324" i="10" s="1"/>
  <c r="I325" i="10" s="1"/>
  <c r="J324" i="10"/>
  <c r="G323" i="15" l="1"/>
  <c r="D324" i="15" s="1"/>
  <c r="E324" i="15" s="1"/>
  <c r="F324" i="15" s="1"/>
  <c r="H324" i="15" s="1"/>
  <c r="I325" i="15" s="1"/>
  <c r="J324" i="15"/>
  <c r="J324" i="18"/>
  <c r="G323" i="18"/>
  <c r="D324" i="18" s="1"/>
  <c r="E324" i="18" s="1"/>
  <c r="F324" i="18" s="1"/>
  <c r="H324" i="18" s="1"/>
  <c r="I325" i="18" s="1"/>
  <c r="G324" i="10"/>
  <c r="D325" i="10" s="1"/>
  <c r="E325" i="10" s="1"/>
  <c r="F325" i="10" s="1"/>
  <c r="H325" i="10" s="1"/>
  <c r="I326" i="10" s="1"/>
  <c r="J325" i="10"/>
  <c r="G324" i="15" l="1"/>
  <c r="D325" i="15" s="1"/>
  <c r="E325" i="15" s="1"/>
  <c r="F325" i="15" s="1"/>
  <c r="H325" i="15" s="1"/>
  <c r="I326" i="15" s="1"/>
  <c r="J325" i="15"/>
  <c r="G324" i="18"/>
  <c r="D325" i="18" s="1"/>
  <c r="E325" i="18" s="1"/>
  <c r="F325" i="18" s="1"/>
  <c r="H325" i="18" s="1"/>
  <c r="I326" i="18" s="1"/>
  <c r="J325" i="18"/>
  <c r="G325" i="10"/>
  <c r="D326" i="10" s="1"/>
  <c r="E326" i="10" s="1"/>
  <c r="F326" i="10" s="1"/>
  <c r="H326" i="10" s="1"/>
  <c r="I327" i="10" s="1"/>
  <c r="J326" i="10"/>
  <c r="G325" i="15" l="1"/>
  <c r="D326" i="15" s="1"/>
  <c r="E326" i="15" s="1"/>
  <c r="F326" i="15" s="1"/>
  <c r="H326" i="15" s="1"/>
  <c r="I327" i="15" s="1"/>
  <c r="J326" i="15"/>
  <c r="J326" i="18"/>
  <c r="G325" i="18"/>
  <c r="D326" i="18" s="1"/>
  <c r="E326" i="18" s="1"/>
  <c r="F326" i="18" s="1"/>
  <c r="H326" i="18" s="1"/>
  <c r="I327" i="18" s="1"/>
  <c r="J327" i="10"/>
  <c r="G326" i="10"/>
  <c r="D327" i="10" s="1"/>
  <c r="E327" i="10" s="1"/>
  <c r="F327" i="10" s="1"/>
  <c r="H327" i="10" s="1"/>
  <c r="I328" i="10" s="1"/>
  <c r="G326" i="15" l="1"/>
  <c r="D327" i="15" s="1"/>
  <c r="E327" i="15" s="1"/>
  <c r="F327" i="15" s="1"/>
  <c r="H327" i="15" s="1"/>
  <c r="I328" i="15" s="1"/>
  <c r="J327" i="15"/>
  <c r="G326" i="18"/>
  <c r="D327" i="18" s="1"/>
  <c r="E327" i="18" s="1"/>
  <c r="F327" i="18" s="1"/>
  <c r="H327" i="18" s="1"/>
  <c r="I328" i="18" s="1"/>
  <c r="J327" i="18"/>
  <c r="J328" i="10"/>
  <c r="G327" i="10"/>
  <c r="D328" i="10" s="1"/>
  <c r="E328" i="10" s="1"/>
  <c r="F328" i="10" s="1"/>
  <c r="H328" i="10" s="1"/>
  <c r="I329" i="10" s="1"/>
  <c r="G327" i="15" l="1"/>
  <c r="D328" i="15" s="1"/>
  <c r="E328" i="15" s="1"/>
  <c r="F328" i="15" s="1"/>
  <c r="H328" i="15" s="1"/>
  <c r="I329" i="15" s="1"/>
  <c r="J328" i="15"/>
  <c r="G327" i="18"/>
  <c r="D328" i="18" s="1"/>
  <c r="E328" i="18" s="1"/>
  <c r="F328" i="18" s="1"/>
  <c r="H328" i="18" s="1"/>
  <c r="I329" i="18" s="1"/>
  <c r="J328" i="18"/>
  <c r="G328" i="10"/>
  <c r="D329" i="10" s="1"/>
  <c r="E329" i="10" s="1"/>
  <c r="F329" i="10" s="1"/>
  <c r="H329" i="10" s="1"/>
  <c r="I330" i="10" s="1"/>
  <c r="J329" i="10"/>
  <c r="J329" i="15" l="1"/>
  <c r="G328" i="15"/>
  <c r="D329" i="15" s="1"/>
  <c r="E329" i="15" s="1"/>
  <c r="F329" i="15" s="1"/>
  <c r="H329" i="15" s="1"/>
  <c r="I330" i="15" s="1"/>
  <c r="G328" i="18"/>
  <c r="D329" i="18" s="1"/>
  <c r="E329" i="18" s="1"/>
  <c r="F329" i="18" s="1"/>
  <c r="H329" i="18" s="1"/>
  <c r="I330" i="18" s="1"/>
  <c r="J329" i="18"/>
  <c r="J330" i="10"/>
  <c r="G329" i="10"/>
  <c r="D330" i="10" s="1"/>
  <c r="E330" i="10" s="1"/>
  <c r="F330" i="10" s="1"/>
  <c r="H330" i="10" s="1"/>
  <c r="I331" i="10" s="1"/>
  <c r="J330" i="15" l="1"/>
  <c r="G329" i="15"/>
  <c r="D330" i="15" s="1"/>
  <c r="E330" i="15" s="1"/>
  <c r="F330" i="15" s="1"/>
  <c r="H330" i="15" s="1"/>
  <c r="I331" i="15" s="1"/>
  <c r="J330" i="18"/>
  <c r="G329" i="18"/>
  <c r="D330" i="18" s="1"/>
  <c r="E330" i="18" s="1"/>
  <c r="F330" i="18" s="1"/>
  <c r="H330" i="18" s="1"/>
  <c r="I331" i="18" s="1"/>
  <c r="G330" i="10"/>
  <c r="D331" i="10" s="1"/>
  <c r="E331" i="10" s="1"/>
  <c r="F331" i="10" s="1"/>
  <c r="H331" i="10" s="1"/>
  <c r="I332" i="10" s="1"/>
  <c r="J331" i="10"/>
  <c r="G330" i="15" l="1"/>
  <c r="D331" i="15" s="1"/>
  <c r="E331" i="15" s="1"/>
  <c r="F331" i="15" s="1"/>
  <c r="H331" i="15" s="1"/>
  <c r="I332" i="15" s="1"/>
  <c r="J331" i="15"/>
  <c r="G330" i="18"/>
  <c r="D331" i="18" s="1"/>
  <c r="E331" i="18" s="1"/>
  <c r="F331" i="18" s="1"/>
  <c r="H331" i="18" s="1"/>
  <c r="I332" i="18" s="1"/>
  <c r="J331" i="18"/>
  <c r="G331" i="10"/>
  <c r="D332" i="10" s="1"/>
  <c r="E332" i="10" s="1"/>
  <c r="F332" i="10" s="1"/>
  <c r="H332" i="10" s="1"/>
  <c r="I333" i="10" s="1"/>
  <c r="J332" i="10"/>
  <c r="G331" i="15" l="1"/>
  <c r="D332" i="15" s="1"/>
  <c r="E332" i="15" s="1"/>
  <c r="F332" i="15" s="1"/>
  <c r="H332" i="15" s="1"/>
  <c r="I333" i="15" s="1"/>
  <c r="J332" i="15"/>
  <c r="G331" i="18"/>
  <c r="D332" i="18" s="1"/>
  <c r="E332" i="18" s="1"/>
  <c r="F332" i="18" s="1"/>
  <c r="H332" i="18" s="1"/>
  <c r="I333" i="18" s="1"/>
  <c r="J332" i="18"/>
  <c r="J333" i="10"/>
  <c r="G332" i="10"/>
  <c r="D333" i="10" s="1"/>
  <c r="E333" i="10" s="1"/>
  <c r="F333" i="10" s="1"/>
  <c r="H333" i="10" s="1"/>
  <c r="I334" i="10" s="1"/>
  <c r="G332" i="15" l="1"/>
  <c r="D333" i="15" s="1"/>
  <c r="E333" i="15" s="1"/>
  <c r="F333" i="15" s="1"/>
  <c r="H333" i="15" s="1"/>
  <c r="I334" i="15" s="1"/>
  <c r="J333" i="15"/>
  <c r="J333" i="18"/>
  <c r="G332" i="18"/>
  <c r="D333" i="18" s="1"/>
  <c r="E333" i="18" s="1"/>
  <c r="F333" i="18" s="1"/>
  <c r="H333" i="18" s="1"/>
  <c r="I334" i="18" s="1"/>
  <c r="J334" i="10"/>
  <c r="G333" i="10"/>
  <c r="D334" i="10" s="1"/>
  <c r="E334" i="10" s="1"/>
  <c r="F334" i="10" s="1"/>
  <c r="H334" i="10" s="1"/>
  <c r="I335" i="10" s="1"/>
  <c r="G333" i="15" l="1"/>
  <c r="D334" i="15" s="1"/>
  <c r="E334" i="15" s="1"/>
  <c r="F334" i="15" s="1"/>
  <c r="H334" i="15" s="1"/>
  <c r="I335" i="15" s="1"/>
  <c r="J334" i="15"/>
  <c r="G333" i="18"/>
  <c r="D334" i="18" s="1"/>
  <c r="E334" i="18" s="1"/>
  <c r="F334" i="18" s="1"/>
  <c r="H334" i="18" s="1"/>
  <c r="I335" i="18" s="1"/>
  <c r="J334" i="18"/>
  <c r="J335" i="10"/>
  <c r="G334" i="10"/>
  <c r="D335" i="10" s="1"/>
  <c r="E335" i="10" s="1"/>
  <c r="F335" i="10" s="1"/>
  <c r="H335" i="10" s="1"/>
  <c r="I336" i="10" s="1"/>
  <c r="J335" i="15" l="1"/>
  <c r="G334" i="15"/>
  <c r="D335" i="15" s="1"/>
  <c r="E335" i="15" s="1"/>
  <c r="F335" i="15" s="1"/>
  <c r="H335" i="15" s="1"/>
  <c r="I336" i="15" s="1"/>
  <c r="J335" i="18"/>
  <c r="G334" i="18"/>
  <c r="D335" i="18" s="1"/>
  <c r="E335" i="18" s="1"/>
  <c r="F335" i="18" s="1"/>
  <c r="H335" i="18" s="1"/>
  <c r="I336" i="18" s="1"/>
  <c r="G335" i="10"/>
  <c r="D336" i="10" s="1"/>
  <c r="E336" i="10" s="1"/>
  <c r="F336" i="10" s="1"/>
  <c r="H336" i="10" s="1"/>
  <c r="I337" i="10" s="1"/>
  <c r="J336" i="10"/>
  <c r="G335" i="15" l="1"/>
  <c r="D336" i="15" s="1"/>
  <c r="E336" i="15" s="1"/>
  <c r="F336" i="15" s="1"/>
  <c r="H336" i="15" s="1"/>
  <c r="I337" i="15" s="1"/>
  <c r="J336" i="15"/>
  <c r="J336" i="18"/>
  <c r="G335" i="18"/>
  <c r="D336" i="18" s="1"/>
  <c r="E336" i="18" s="1"/>
  <c r="F336" i="18" s="1"/>
  <c r="H336" i="18" s="1"/>
  <c r="I337" i="18" s="1"/>
  <c r="J337" i="10"/>
  <c r="G336" i="10"/>
  <c r="D337" i="10" s="1"/>
  <c r="E337" i="10" s="1"/>
  <c r="F337" i="10" s="1"/>
  <c r="H337" i="10" s="1"/>
  <c r="I338" i="10" s="1"/>
  <c r="J337" i="15" l="1"/>
  <c r="G336" i="15"/>
  <c r="D337" i="15" s="1"/>
  <c r="E337" i="15" s="1"/>
  <c r="F337" i="15" s="1"/>
  <c r="H337" i="15" s="1"/>
  <c r="I338" i="15" s="1"/>
  <c r="J337" i="18"/>
  <c r="G336" i="18"/>
  <c r="D337" i="18" s="1"/>
  <c r="E337" i="18" s="1"/>
  <c r="F337" i="18" s="1"/>
  <c r="H337" i="18" s="1"/>
  <c r="I338" i="18" s="1"/>
  <c r="G337" i="10"/>
  <c r="D338" i="10" s="1"/>
  <c r="E338" i="10" s="1"/>
  <c r="F338" i="10" s="1"/>
  <c r="H338" i="10" s="1"/>
  <c r="I339" i="10" s="1"/>
  <c r="J338" i="10"/>
  <c r="J338" i="15" l="1"/>
  <c r="G337" i="15"/>
  <c r="D338" i="15" s="1"/>
  <c r="E338" i="15" s="1"/>
  <c r="F338" i="15" s="1"/>
  <c r="H338" i="15" s="1"/>
  <c r="I339" i="15" s="1"/>
  <c r="J338" i="18"/>
  <c r="G337" i="18"/>
  <c r="D338" i="18" s="1"/>
  <c r="E338" i="18" s="1"/>
  <c r="F338" i="18" s="1"/>
  <c r="H338" i="18" s="1"/>
  <c r="I339" i="18" s="1"/>
  <c r="J339" i="10"/>
  <c r="G338" i="10"/>
  <c r="D339" i="10" s="1"/>
  <c r="E339" i="10" s="1"/>
  <c r="F339" i="10" s="1"/>
  <c r="H339" i="10" s="1"/>
  <c r="I340" i="10" s="1"/>
  <c r="J339" i="15" l="1"/>
  <c r="G338" i="15"/>
  <c r="D339" i="15" s="1"/>
  <c r="E339" i="15" s="1"/>
  <c r="F339" i="15" s="1"/>
  <c r="H339" i="15" s="1"/>
  <c r="I340" i="15" s="1"/>
  <c r="J339" i="18"/>
  <c r="G338" i="18"/>
  <c r="D339" i="18" s="1"/>
  <c r="E339" i="18" s="1"/>
  <c r="F339" i="18" s="1"/>
  <c r="H339" i="18" s="1"/>
  <c r="I340" i="18" s="1"/>
  <c r="J340" i="10"/>
  <c r="G339" i="10"/>
  <c r="D340" i="10" s="1"/>
  <c r="E340" i="10" s="1"/>
  <c r="F340" i="10" s="1"/>
  <c r="H340" i="10" s="1"/>
  <c r="I341" i="10" s="1"/>
  <c r="G339" i="15" l="1"/>
  <c r="D340" i="15" s="1"/>
  <c r="E340" i="15" s="1"/>
  <c r="F340" i="15" s="1"/>
  <c r="H340" i="15" s="1"/>
  <c r="I341" i="15" s="1"/>
  <c r="J340" i="15"/>
  <c r="J340" i="18"/>
  <c r="G339" i="18"/>
  <c r="D340" i="18" s="1"/>
  <c r="E340" i="18" s="1"/>
  <c r="F340" i="18" s="1"/>
  <c r="H340" i="18" s="1"/>
  <c r="I341" i="18" s="1"/>
  <c r="J341" i="10"/>
  <c r="G340" i="10"/>
  <c r="D341" i="10" s="1"/>
  <c r="E341" i="10" s="1"/>
  <c r="F341" i="10" s="1"/>
  <c r="H341" i="10" s="1"/>
  <c r="I342" i="10" s="1"/>
  <c r="G340" i="15" l="1"/>
  <c r="D341" i="15" s="1"/>
  <c r="E341" i="15" s="1"/>
  <c r="F341" i="15" s="1"/>
  <c r="H341" i="15" s="1"/>
  <c r="I342" i="15" s="1"/>
  <c r="J341" i="15"/>
  <c r="G340" i="18"/>
  <c r="D341" i="18" s="1"/>
  <c r="E341" i="18" s="1"/>
  <c r="F341" i="18" s="1"/>
  <c r="H341" i="18" s="1"/>
  <c r="I342" i="18" s="1"/>
  <c r="J341" i="18"/>
  <c r="G341" i="10"/>
  <c r="D342" i="10" s="1"/>
  <c r="E342" i="10" s="1"/>
  <c r="F342" i="10" s="1"/>
  <c r="H342" i="10" s="1"/>
  <c r="I343" i="10" s="1"/>
  <c r="J342" i="10"/>
  <c r="G341" i="15" l="1"/>
  <c r="D342" i="15" s="1"/>
  <c r="E342" i="15" s="1"/>
  <c r="F342" i="15" s="1"/>
  <c r="H342" i="15" s="1"/>
  <c r="I343" i="15" s="1"/>
  <c r="J342" i="15"/>
  <c r="J342" i="18"/>
  <c r="G341" i="18"/>
  <c r="D342" i="18" s="1"/>
  <c r="E342" i="18" s="1"/>
  <c r="F342" i="18" s="1"/>
  <c r="H342" i="18" s="1"/>
  <c r="I343" i="18" s="1"/>
  <c r="J343" i="10"/>
  <c r="G342" i="10"/>
  <c r="D343" i="10" s="1"/>
  <c r="E343" i="10" s="1"/>
  <c r="F343" i="10" s="1"/>
  <c r="H343" i="10" s="1"/>
  <c r="I344" i="10" s="1"/>
  <c r="J343" i="15" l="1"/>
  <c r="G342" i="15"/>
  <c r="D343" i="15" s="1"/>
  <c r="E343" i="15" s="1"/>
  <c r="F343" i="15" s="1"/>
  <c r="H343" i="15" s="1"/>
  <c r="I344" i="15" s="1"/>
  <c r="J343" i="18"/>
  <c r="G342" i="18"/>
  <c r="D343" i="18" s="1"/>
  <c r="E343" i="18" s="1"/>
  <c r="F343" i="18" s="1"/>
  <c r="H343" i="18" s="1"/>
  <c r="I344" i="18" s="1"/>
  <c r="G343" i="10"/>
  <c r="D344" i="10" s="1"/>
  <c r="E344" i="10" s="1"/>
  <c r="F344" i="10" s="1"/>
  <c r="H344" i="10" s="1"/>
  <c r="I345" i="10" s="1"/>
  <c r="J344" i="10"/>
  <c r="G343" i="15" l="1"/>
  <c r="D344" i="15" s="1"/>
  <c r="E344" i="15" s="1"/>
  <c r="F344" i="15" s="1"/>
  <c r="H344" i="15" s="1"/>
  <c r="I345" i="15" s="1"/>
  <c r="J344" i="15"/>
  <c r="J344" i="18"/>
  <c r="G343" i="18"/>
  <c r="D344" i="18" s="1"/>
  <c r="E344" i="18" s="1"/>
  <c r="F344" i="18" s="1"/>
  <c r="H344" i="18" s="1"/>
  <c r="I345" i="18" s="1"/>
  <c r="G344" i="10"/>
  <c r="D345" i="10" s="1"/>
  <c r="E345" i="10" s="1"/>
  <c r="F345" i="10" s="1"/>
  <c r="H345" i="10" s="1"/>
  <c r="I346" i="10" s="1"/>
  <c r="J345" i="10"/>
  <c r="G344" i="15" l="1"/>
  <c r="D345" i="15" s="1"/>
  <c r="E345" i="15" s="1"/>
  <c r="F345" i="15" s="1"/>
  <c r="H345" i="15" s="1"/>
  <c r="I346" i="15" s="1"/>
  <c r="J345" i="15"/>
  <c r="J345" i="18"/>
  <c r="G344" i="18"/>
  <c r="D345" i="18" s="1"/>
  <c r="E345" i="18" s="1"/>
  <c r="F345" i="18" s="1"/>
  <c r="H345" i="18" s="1"/>
  <c r="I346" i="18" s="1"/>
  <c r="J346" i="10"/>
  <c r="G345" i="10"/>
  <c r="D346" i="10" s="1"/>
  <c r="E346" i="10" s="1"/>
  <c r="F346" i="10" s="1"/>
  <c r="H346" i="10" s="1"/>
  <c r="I347" i="10" s="1"/>
  <c r="G345" i="15" l="1"/>
  <c r="D346" i="15" s="1"/>
  <c r="E346" i="15" s="1"/>
  <c r="F346" i="15" s="1"/>
  <c r="H346" i="15" s="1"/>
  <c r="I347" i="15" s="1"/>
  <c r="J346" i="15"/>
  <c r="J346" i="18"/>
  <c r="G345" i="18"/>
  <c r="D346" i="18" s="1"/>
  <c r="E346" i="18" s="1"/>
  <c r="F346" i="18" s="1"/>
  <c r="H346" i="18" s="1"/>
  <c r="I347" i="18" s="1"/>
  <c r="G346" i="10"/>
  <c r="D347" i="10" s="1"/>
  <c r="E347" i="10" s="1"/>
  <c r="F347" i="10" s="1"/>
  <c r="H347" i="10" s="1"/>
  <c r="I348" i="10" s="1"/>
  <c r="J347" i="10"/>
  <c r="G346" i="15" l="1"/>
  <c r="D347" i="15" s="1"/>
  <c r="E347" i="15" s="1"/>
  <c r="F347" i="15" s="1"/>
  <c r="H347" i="15" s="1"/>
  <c r="I348" i="15" s="1"/>
  <c r="J347" i="15"/>
  <c r="J347" i="18"/>
  <c r="G346" i="18"/>
  <c r="D347" i="18" s="1"/>
  <c r="E347" i="18" s="1"/>
  <c r="F347" i="18" s="1"/>
  <c r="H347" i="18" s="1"/>
  <c r="I348" i="18" s="1"/>
  <c r="G347" i="10"/>
  <c r="D348" i="10" s="1"/>
  <c r="E348" i="10" s="1"/>
  <c r="F348" i="10" s="1"/>
  <c r="H348" i="10" s="1"/>
  <c r="I349" i="10" s="1"/>
  <c r="J348" i="10"/>
  <c r="J348" i="15" l="1"/>
  <c r="G347" i="15"/>
  <c r="D348" i="15" s="1"/>
  <c r="E348" i="15" s="1"/>
  <c r="F348" i="15" s="1"/>
  <c r="H348" i="15" s="1"/>
  <c r="I349" i="15" s="1"/>
  <c r="J348" i="18"/>
  <c r="G347" i="18"/>
  <c r="D348" i="18" s="1"/>
  <c r="E348" i="18" s="1"/>
  <c r="F348" i="18" s="1"/>
  <c r="H348" i="18" s="1"/>
  <c r="I349" i="18" s="1"/>
  <c r="J349" i="10"/>
  <c r="G348" i="10"/>
  <c r="D349" i="10" s="1"/>
  <c r="E349" i="10" s="1"/>
  <c r="F349" i="10" s="1"/>
  <c r="H349" i="10" s="1"/>
  <c r="I350" i="10" s="1"/>
  <c r="J349" i="15" l="1"/>
  <c r="G348" i="15"/>
  <c r="D349" i="15" s="1"/>
  <c r="E349" i="15" s="1"/>
  <c r="F349" i="15" s="1"/>
  <c r="H349" i="15" s="1"/>
  <c r="I350" i="15" s="1"/>
  <c r="G348" i="18"/>
  <c r="D349" i="18" s="1"/>
  <c r="E349" i="18" s="1"/>
  <c r="F349" i="18" s="1"/>
  <c r="H349" i="18" s="1"/>
  <c r="I350" i="18" s="1"/>
  <c r="J349" i="18"/>
  <c r="J350" i="10"/>
  <c r="G349" i="10"/>
  <c r="D350" i="10" s="1"/>
  <c r="E350" i="10" s="1"/>
  <c r="F350" i="10" s="1"/>
  <c r="H350" i="10" s="1"/>
  <c r="I351" i="10" s="1"/>
  <c r="J350" i="15" l="1"/>
  <c r="G349" i="15"/>
  <c r="D350" i="15" s="1"/>
  <c r="E350" i="15" s="1"/>
  <c r="F350" i="15" s="1"/>
  <c r="H350" i="15" s="1"/>
  <c r="I351" i="15" s="1"/>
  <c r="J350" i="18"/>
  <c r="G349" i="18"/>
  <c r="D350" i="18" s="1"/>
  <c r="E350" i="18" s="1"/>
  <c r="F350" i="18" s="1"/>
  <c r="H350" i="18" s="1"/>
  <c r="I351" i="18" s="1"/>
  <c r="G350" i="10"/>
  <c r="D351" i="10" s="1"/>
  <c r="E351" i="10" s="1"/>
  <c r="F351" i="10" s="1"/>
  <c r="H351" i="10" s="1"/>
  <c r="I352" i="10" s="1"/>
  <c r="J351" i="10"/>
  <c r="J351" i="15" l="1"/>
  <c r="G350" i="15"/>
  <c r="D351" i="15" s="1"/>
  <c r="E351" i="15" s="1"/>
  <c r="F351" i="15" s="1"/>
  <c r="H351" i="15" s="1"/>
  <c r="I352" i="15" s="1"/>
  <c r="J351" i="18"/>
  <c r="G350" i="18"/>
  <c r="D351" i="18" s="1"/>
  <c r="E351" i="18" s="1"/>
  <c r="F351" i="18" s="1"/>
  <c r="H351" i="18" s="1"/>
  <c r="I352" i="18" s="1"/>
  <c r="G351" i="10"/>
  <c r="D352" i="10" s="1"/>
  <c r="E352" i="10" s="1"/>
  <c r="F352" i="10" s="1"/>
  <c r="H352" i="10" s="1"/>
  <c r="I353" i="10" s="1"/>
  <c r="J352" i="10"/>
  <c r="J352" i="15" l="1"/>
  <c r="G351" i="15"/>
  <c r="D352" i="15" s="1"/>
  <c r="E352" i="15" s="1"/>
  <c r="F352" i="15" s="1"/>
  <c r="H352" i="15" s="1"/>
  <c r="I353" i="15" s="1"/>
  <c r="G351" i="18"/>
  <c r="D352" i="18" s="1"/>
  <c r="E352" i="18" s="1"/>
  <c r="F352" i="18" s="1"/>
  <c r="H352" i="18" s="1"/>
  <c r="I353" i="18" s="1"/>
  <c r="J352" i="18"/>
  <c r="G352" i="10"/>
  <c r="D353" i="10" s="1"/>
  <c r="E353" i="10" s="1"/>
  <c r="F353" i="10" s="1"/>
  <c r="H353" i="10" s="1"/>
  <c r="I354" i="10" s="1"/>
  <c r="J353" i="10"/>
  <c r="J353" i="15" l="1"/>
  <c r="G352" i="15"/>
  <c r="D353" i="15" s="1"/>
  <c r="E353" i="15" s="1"/>
  <c r="F353" i="15" s="1"/>
  <c r="H353" i="15" s="1"/>
  <c r="I354" i="15" s="1"/>
  <c r="J353" i="18"/>
  <c r="G352" i="18"/>
  <c r="D353" i="18" s="1"/>
  <c r="E353" i="18" s="1"/>
  <c r="F353" i="18" s="1"/>
  <c r="H353" i="18" s="1"/>
  <c r="I354" i="18" s="1"/>
  <c r="J354" i="10"/>
  <c r="G353" i="10"/>
  <c r="D354" i="10" s="1"/>
  <c r="E354" i="10" s="1"/>
  <c r="F354" i="10" s="1"/>
  <c r="H354" i="10" s="1"/>
  <c r="I355" i="10" s="1"/>
  <c r="J354" i="15" l="1"/>
  <c r="G353" i="15"/>
  <c r="D354" i="15" s="1"/>
  <c r="E354" i="15" s="1"/>
  <c r="F354" i="15" s="1"/>
  <c r="H354" i="15" s="1"/>
  <c r="I355" i="15" s="1"/>
  <c r="G353" i="18"/>
  <c r="D354" i="18" s="1"/>
  <c r="E354" i="18" s="1"/>
  <c r="F354" i="18" s="1"/>
  <c r="H354" i="18" s="1"/>
  <c r="I355" i="18" s="1"/>
  <c r="J354" i="18"/>
  <c r="J355" i="10"/>
  <c r="G354" i="10"/>
  <c r="D355" i="10" s="1"/>
  <c r="E355" i="10" s="1"/>
  <c r="F355" i="10" s="1"/>
  <c r="H355" i="10" s="1"/>
  <c r="I356" i="10" s="1"/>
  <c r="G354" i="15" l="1"/>
  <c r="D355" i="15" s="1"/>
  <c r="E355" i="15" s="1"/>
  <c r="F355" i="15" s="1"/>
  <c r="H355" i="15" s="1"/>
  <c r="I356" i="15" s="1"/>
  <c r="J355" i="15"/>
  <c r="J355" i="18"/>
  <c r="G354" i="18"/>
  <c r="D355" i="18" s="1"/>
  <c r="E355" i="18" s="1"/>
  <c r="F355" i="18" s="1"/>
  <c r="H355" i="18" s="1"/>
  <c r="I356" i="18" s="1"/>
  <c r="G355" i="10"/>
  <c r="D356" i="10" s="1"/>
  <c r="E356" i="10" s="1"/>
  <c r="F356" i="10" s="1"/>
  <c r="H356" i="10" s="1"/>
  <c r="I357" i="10" s="1"/>
  <c r="J356" i="10"/>
  <c r="G355" i="15" l="1"/>
  <c r="D356" i="15" s="1"/>
  <c r="E356" i="15" s="1"/>
  <c r="F356" i="15" s="1"/>
  <c r="H356" i="15" s="1"/>
  <c r="I357" i="15" s="1"/>
  <c r="J356" i="15"/>
  <c r="J356" i="18"/>
  <c r="G355" i="18"/>
  <c r="D356" i="18" s="1"/>
  <c r="E356" i="18" s="1"/>
  <c r="F356" i="18" s="1"/>
  <c r="H356" i="18" s="1"/>
  <c r="I357" i="18" s="1"/>
  <c r="G356" i="10"/>
  <c r="D357" i="10" s="1"/>
  <c r="E357" i="10" s="1"/>
  <c r="F357" i="10" s="1"/>
  <c r="H357" i="10" s="1"/>
  <c r="I358" i="10" s="1"/>
  <c r="J357" i="10"/>
  <c r="G356" i="15" l="1"/>
  <c r="D357" i="15" s="1"/>
  <c r="E357" i="15" s="1"/>
  <c r="F357" i="15" s="1"/>
  <c r="H357" i="15" s="1"/>
  <c r="I358" i="15" s="1"/>
  <c r="J357" i="15"/>
  <c r="J357" i="18"/>
  <c r="G356" i="18"/>
  <c r="D357" i="18" s="1"/>
  <c r="E357" i="18" s="1"/>
  <c r="F357" i="18" s="1"/>
  <c r="H357" i="18" s="1"/>
  <c r="I358" i="18" s="1"/>
  <c r="G357" i="10"/>
  <c r="D358" i="10" s="1"/>
  <c r="E358" i="10" s="1"/>
  <c r="F358" i="10" s="1"/>
  <c r="H358" i="10" s="1"/>
  <c r="I359" i="10" s="1"/>
  <c r="J358" i="10"/>
  <c r="G357" i="15" l="1"/>
  <c r="D358" i="15" s="1"/>
  <c r="E358" i="15" s="1"/>
  <c r="F358" i="15" s="1"/>
  <c r="H358" i="15" s="1"/>
  <c r="I359" i="15" s="1"/>
  <c r="J358" i="15"/>
  <c r="G357" i="18"/>
  <c r="D358" i="18" s="1"/>
  <c r="E358" i="18" s="1"/>
  <c r="F358" i="18" s="1"/>
  <c r="H358" i="18" s="1"/>
  <c r="I359" i="18" s="1"/>
  <c r="J358" i="18"/>
  <c r="G358" i="10"/>
  <c r="D359" i="10" s="1"/>
  <c r="E359" i="10" s="1"/>
  <c r="F359" i="10" s="1"/>
  <c r="H359" i="10" s="1"/>
  <c r="I360" i="10" s="1"/>
  <c r="J359" i="10"/>
  <c r="G358" i="15" l="1"/>
  <c r="D359" i="15" s="1"/>
  <c r="E359" i="15" s="1"/>
  <c r="F359" i="15" s="1"/>
  <c r="H359" i="15" s="1"/>
  <c r="I360" i="15" s="1"/>
  <c r="J359" i="15"/>
  <c r="J359" i="18"/>
  <c r="G358" i="18"/>
  <c r="D359" i="18" s="1"/>
  <c r="E359" i="18" s="1"/>
  <c r="F359" i="18" s="1"/>
  <c r="H359" i="18" s="1"/>
  <c r="I360" i="18" s="1"/>
  <c r="J360" i="10"/>
  <c r="G359" i="10"/>
  <c r="D360" i="10" s="1"/>
  <c r="E360" i="10" s="1"/>
  <c r="F360" i="10" s="1"/>
  <c r="H360" i="10" s="1"/>
  <c r="I361" i="10" s="1"/>
  <c r="J360" i="15" l="1"/>
  <c r="G359" i="15"/>
  <c r="D360" i="15" s="1"/>
  <c r="E360" i="15" s="1"/>
  <c r="F360" i="15" s="1"/>
  <c r="H360" i="15" s="1"/>
  <c r="I361" i="15" s="1"/>
  <c r="J360" i="18"/>
  <c r="G359" i="18"/>
  <c r="D360" i="18" s="1"/>
  <c r="E360" i="18" s="1"/>
  <c r="F360" i="18" s="1"/>
  <c r="H360" i="18" s="1"/>
  <c r="I361" i="18" s="1"/>
  <c r="J361" i="10"/>
  <c r="G360" i="10"/>
  <c r="D361" i="10" s="1"/>
  <c r="E361" i="10" s="1"/>
  <c r="F361" i="10" s="1"/>
  <c r="H361" i="10" s="1"/>
  <c r="I362" i="10" s="1"/>
  <c r="G360" i="15" l="1"/>
  <c r="D361" i="15" s="1"/>
  <c r="E361" i="15" s="1"/>
  <c r="F361" i="15" s="1"/>
  <c r="H361" i="15" s="1"/>
  <c r="I362" i="15" s="1"/>
  <c r="J361" i="15"/>
  <c r="G360" i="18"/>
  <c r="D361" i="18" s="1"/>
  <c r="E361" i="18" s="1"/>
  <c r="F361" i="18" s="1"/>
  <c r="H361" i="18" s="1"/>
  <c r="I362" i="18" s="1"/>
  <c r="J361" i="18"/>
  <c r="J362" i="10"/>
  <c r="G361" i="10"/>
  <c r="D362" i="10" s="1"/>
  <c r="E362" i="10" s="1"/>
  <c r="F362" i="10" s="1"/>
  <c r="H362" i="10" s="1"/>
  <c r="I363" i="10" s="1"/>
  <c r="J362" i="15" l="1"/>
  <c r="G361" i="15"/>
  <c r="D362" i="15" s="1"/>
  <c r="E362" i="15" s="1"/>
  <c r="F362" i="15" s="1"/>
  <c r="H362" i="15" s="1"/>
  <c r="I363" i="15" s="1"/>
  <c r="J362" i="18"/>
  <c r="G361" i="18"/>
  <c r="D362" i="18" s="1"/>
  <c r="E362" i="18" s="1"/>
  <c r="F362" i="18" s="1"/>
  <c r="H362" i="18" s="1"/>
  <c r="I363" i="18" s="1"/>
  <c r="G362" i="10"/>
  <c r="D363" i="10" s="1"/>
  <c r="E363" i="10" s="1"/>
  <c r="F363" i="10" s="1"/>
  <c r="H363" i="10" s="1"/>
  <c r="I364" i="10" s="1"/>
  <c r="J363" i="10"/>
  <c r="J363" i="15" l="1"/>
  <c r="G362" i="15"/>
  <c r="D363" i="15" s="1"/>
  <c r="E363" i="15" s="1"/>
  <c r="F363" i="15" s="1"/>
  <c r="H363" i="15" s="1"/>
  <c r="I364" i="15" s="1"/>
  <c r="J363" i="18"/>
  <c r="G362" i="18"/>
  <c r="D363" i="18" s="1"/>
  <c r="E363" i="18" s="1"/>
  <c r="F363" i="18" s="1"/>
  <c r="H363" i="18" s="1"/>
  <c r="I364" i="18" s="1"/>
  <c r="J364" i="10"/>
  <c r="G363" i="10"/>
  <c r="D364" i="10" s="1"/>
  <c r="E364" i="10" s="1"/>
  <c r="F364" i="10" s="1"/>
  <c r="H364" i="10" s="1"/>
  <c r="I365" i="10" s="1"/>
  <c r="G363" i="15" l="1"/>
  <c r="D364" i="15" s="1"/>
  <c r="E364" i="15" s="1"/>
  <c r="F364" i="15" s="1"/>
  <c r="H364" i="15" s="1"/>
  <c r="I365" i="15" s="1"/>
  <c r="J364" i="15"/>
  <c r="J364" i="18"/>
  <c r="G363" i="18"/>
  <c r="D364" i="18" s="1"/>
  <c r="E364" i="18" s="1"/>
  <c r="F364" i="18" s="1"/>
  <c r="H364" i="18" s="1"/>
  <c r="I365" i="18" s="1"/>
  <c r="J365" i="10"/>
  <c r="G364" i="10"/>
  <c r="D365" i="10" s="1"/>
  <c r="E365" i="10" s="1"/>
  <c r="F365" i="10" s="1"/>
  <c r="H365" i="10" s="1"/>
  <c r="I366" i="10" s="1"/>
  <c r="G364" i="15" l="1"/>
  <c r="D365" i="15" s="1"/>
  <c r="E365" i="15" s="1"/>
  <c r="F365" i="15" s="1"/>
  <c r="H365" i="15" s="1"/>
  <c r="I366" i="15" s="1"/>
  <c r="J365" i="15"/>
  <c r="J365" i="18"/>
  <c r="G364" i="18"/>
  <c r="D365" i="18" s="1"/>
  <c r="E365" i="18" s="1"/>
  <c r="F365" i="18" s="1"/>
  <c r="H365" i="18" s="1"/>
  <c r="I366" i="18" s="1"/>
  <c r="G365" i="10"/>
  <c r="D366" i="10" s="1"/>
  <c r="E366" i="10" s="1"/>
  <c r="F366" i="10" s="1"/>
  <c r="H366" i="10" s="1"/>
  <c r="I367" i="10" s="1"/>
  <c r="J366" i="10"/>
  <c r="G365" i="15" l="1"/>
  <c r="D366" i="15" s="1"/>
  <c r="E366" i="15" s="1"/>
  <c r="F366" i="15" s="1"/>
  <c r="H366" i="15" s="1"/>
  <c r="I367" i="15" s="1"/>
  <c r="J366" i="15"/>
  <c r="G365" i="18"/>
  <c r="D366" i="18" s="1"/>
  <c r="E366" i="18" s="1"/>
  <c r="F366" i="18" s="1"/>
  <c r="H366" i="18" s="1"/>
  <c r="I367" i="18" s="1"/>
  <c r="J366" i="18"/>
  <c r="J367" i="10"/>
  <c r="G366" i="10"/>
  <c r="D367" i="10" s="1"/>
  <c r="E367" i="10" s="1"/>
  <c r="F367" i="10" s="1"/>
  <c r="H367" i="10" s="1"/>
  <c r="I368" i="10" s="1"/>
  <c r="J367" i="15" l="1"/>
  <c r="G366" i="15"/>
  <c r="D367" i="15" s="1"/>
  <c r="E367" i="15" s="1"/>
  <c r="F367" i="15" s="1"/>
  <c r="H367" i="15" s="1"/>
  <c r="I368" i="15" s="1"/>
  <c r="J367" i="18"/>
  <c r="G366" i="18"/>
  <c r="D367" i="18" s="1"/>
  <c r="E367" i="18" s="1"/>
  <c r="F367" i="18" s="1"/>
  <c r="H367" i="18" s="1"/>
  <c r="I368" i="18" s="1"/>
  <c r="J368" i="10"/>
  <c r="G367" i="10"/>
  <c r="D368" i="10" s="1"/>
  <c r="E368" i="10" s="1"/>
  <c r="F368" i="10" s="1"/>
  <c r="H368" i="10" s="1"/>
  <c r="I369" i="10" s="1"/>
  <c r="G367" i="15" l="1"/>
  <c r="D368" i="15" s="1"/>
  <c r="E368" i="15" s="1"/>
  <c r="F368" i="15" s="1"/>
  <c r="H368" i="15" s="1"/>
  <c r="I369" i="15" s="1"/>
  <c r="J368" i="15"/>
  <c r="G367" i="18"/>
  <c r="D368" i="18" s="1"/>
  <c r="E368" i="18" s="1"/>
  <c r="F368" i="18" s="1"/>
  <c r="H368" i="18" s="1"/>
  <c r="I369" i="18" s="1"/>
  <c r="J368" i="18"/>
  <c r="G368" i="10"/>
  <c r="D369" i="10" s="1"/>
  <c r="E369" i="10" s="1"/>
  <c r="F369" i="10" s="1"/>
  <c r="H369" i="10" s="1"/>
  <c r="I370" i="10" s="1"/>
  <c r="J369" i="10"/>
  <c r="J369" i="15" l="1"/>
  <c r="G368" i="15"/>
  <c r="D369" i="15" s="1"/>
  <c r="E369" i="15" s="1"/>
  <c r="F369" i="15" s="1"/>
  <c r="H369" i="15" s="1"/>
  <c r="I370" i="15" s="1"/>
  <c r="J369" i="18"/>
  <c r="G368" i="18"/>
  <c r="D369" i="18" s="1"/>
  <c r="E369" i="18" s="1"/>
  <c r="F369" i="18" s="1"/>
  <c r="H369" i="18" s="1"/>
  <c r="I370" i="18" s="1"/>
  <c r="J370" i="10"/>
  <c r="G369" i="10"/>
  <c r="D370" i="10" s="1"/>
  <c r="E370" i="10" s="1"/>
  <c r="F370" i="10" s="1"/>
  <c r="H370" i="10" s="1"/>
  <c r="I371" i="10" s="1"/>
  <c r="J370" i="15" l="1"/>
  <c r="G369" i="15"/>
  <c r="D370" i="15" s="1"/>
  <c r="E370" i="15" s="1"/>
  <c r="F370" i="15" s="1"/>
  <c r="H370" i="15" s="1"/>
  <c r="I371" i="15" s="1"/>
  <c r="G369" i="18"/>
  <c r="D370" i="18" s="1"/>
  <c r="E370" i="18" s="1"/>
  <c r="F370" i="18" s="1"/>
  <c r="H370" i="18" s="1"/>
  <c r="I371" i="18" s="1"/>
  <c r="J370" i="18"/>
  <c r="G370" i="10"/>
  <c r="D371" i="10" s="1"/>
  <c r="E371" i="10" s="1"/>
  <c r="F371" i="10" s="1"/>
  <c r="H371" i="10" s="1"/>
  <c r="I372" i="10" s="1"/>
  <c r="J371" i="10"/>
  <c r="G370" i="15" l="1"/>
  <c r="D371" i="15" s="1"/>
  <c r="E371" i="15" s="1"/>
  <c r="F371" i="15" s="1"/>
  <c r="H371" i="15" s="1"/>
  <c r="I372" i="15" s="1"/>
  <c r="J371" i="15"/>
  <c r="J371" i="18"/>
  <c r="G370" i="18"/>
  <c r="D371" i="18" s="1"/>
  <c r="E371" i="18" s="1"/>
  <c r="F371" i="18" s="1"/>
  <c r="H371" i="18" s="1"/>
  <c r="I372" i="18" s="1"/>
  <c r="G371" i="10"/>
  <c r="D372" i="10" s="1"/>
  <c r="E372" i="10" s="1"/>
  <c r="F372" i="10" s="1"/>
  <c r="H372" i="10" s="1"/>
  <c r="I373" i="10" s="1"/>
  <c r="J372" i="10"/>
  <c r="J372" i="15" l="1"/>
  <c r="G371" i="15"/>
  <c r="D372" i="15" s="1"/>
  <c r="E372" i="15" s="1"/>
  <c r="F372" i="15" s="1"/>
  <c r="H372" i="15" s="1"/>
  <c r="I373" i="15" s="1"/>
  <c r="G371" i="18"/>
  <c r="D372" i="18" s="1"/>
  <c r="E372" i="18" s="1"/>
  <c r="F372" i="18" s="1"/>
  <c r="H372" i="18" s="1"/>
  <c r="I373" i="18" s="1"/>
  <c r="J372" i="18"/>
  <c r="G372" i="10"/>
  <c r="D373" i="10" s="1"/>
  <c r="E373" i="10" s="1"/>
  <c r="F373" i="10" s="1"/>
  <c r="H373" i="10" s="1"/>
  <c r="I374" i="10" s="1"/>
  <c r="J373" i="10"/>
  <c r="J373" i="15" l="1"/>
  <c r="G372" i="15"/>
  <c r="D373" i="15" s="1"/>
  <c r="E373" i="15" s="1"/>
  <c r="F373" i="15" s="1"/>
  <c r="H373" i="15" s="1"/>
  <c r="I374" i="15" s="1"/>
  <c r="J373" i="18"/>
  <c r="G372" i="18"/>
  <c r="D373" i="18" s="1"/>
  <c r="E373" i="18" s="1"/>
  <c r="F373" i="18" s="1"/>
  <c r="H373" i="18" s="1"/>
  <c r="I374" i="18" s="1"/>
  <c r="G373" i="10"/>
  <c r="D374" i="10" s="1"/>
  <c r="E374" i="10" s="1"/>
  <c r="F374" i="10" s="1"/>
  <c r="H374" i="10" s="1"/>
  <c r="I375" i="10" s="1"/>
  <c r="J374" i="10"/>
  <c r="G373" i="15" l="1"/>
  <c r="D374" i="15" s="1"/>
  <c r="E374" i="15" s="1"/>
  <c r="F374" i="15" s="1"/>
  <c r="H374" i="15" s="1"/>
  <c r="I375" i="15" s="1"/>
  <c r="J374" i="15"/>
  <c r="J374" i="18"/>
  <c r="G373" i="18"/>
  <c r="D374" i="18" s="1"/>
  <c r="E374" i="18" s="1"/>
  <c r="F374" i="18" s="1"/>
  <c r="H374" i="18" s="1"/>
  <c r="I375" i="18" s="1"/>
  <c r="G374" i="10"/>
  <c r="D375" i="10" s="1"/>
  <c r="E375" i="10" s="1"/>
  <c r="F375" i="10" s="1"/>
  <c r="H375" i="10" s="1"/>
  <c r="I376" i="10" s="1"/>
  <c r="J375" i="10"/>
  <c r="G374" i="15" l="1"/>
  <c r="D375" i="15" s="1"/>
  <c r="E375" i="15" s="1"/>
  <c r="F375" i="15" s="1"/>
  <c r="H375" i="15" s="1"/>
  <c r="I376" i="15" s="1"/>
  <c r="J375" i="15"/>
  <c r="J375" i="18"/>
  <c r="G374" i="18"/>
  <c r="D375" i="18" s="1"/>
  <c r="E375" i="18" s="1"/>
  <c r="F375" i="18" s="1"/>
  <c r="H375" i="18" s="1"/>
  <c r="I376" i="18" s="1"/>
  <c r="G375" i="10"/>
  <c r="D376" i="10" s="1"/>
  <c r="E376" i="10" s="1"/>
  <c r="F376" i="10" s="1"/>
  <c r="H376" i="10" s="1"/>
  <c r="I377" i="10" s="1"/>
  <c r="J376" i="10"/>
  <c r="G375" i="15" l="1"/>
  <c r="D376" i="15" s="1"/>
  <c r="E376" i="15" s="1"/>
  <c r="F376" i="15" s="1"/>
  <c r="H376" i="15" s="1"/>
  <c r="I377" i="15" s="1"/>
  <c r="J376" i="15"/>
  <c r="J376" i="18"/>
  <c r="G375" i="18"/>
  <c r="D376" i="18" s="1"/>
  <c r="E376" i="18" s="1"/>
  <c r="F376" i="18" s="1"/>
  <c r="H376" i="18" s="1"/>
  <c r="I377" i="18" s="1"/>
  <c r="G376" i="10"/>
  <c r="D377" i="10" s="1"/>
  <c r="E377" i="10" s="1"/>
  <c r="F377" i="10" s="1"/>
  <c r="H377" i="10" s="1"/>
  <c r="I378" i="10" s="1"/>
  <c r="J377" i="10"/>
  <c r="J377" i="15" l="1"/>
  <c r="G376" i="15"/>
  <c r="D377" i="15" s="1"/>
  <c r="E377" i="15" s="1"/>
  <c r="F377" i="15" s="1"/>
  <c r="H377" i="15" s="1"/>
  <c r="I378" i="15" s="1"/>
  <c r="G376" i="18"/>
  <c r="D377" i="18" s="1"/>
  <c r="E377" i="18" s="1"/>
  <c r="F377" i="18" s="1"/>
  <c r="H377" i="18" s="1"/>
  <c r="I378" i="18" s="1"/>
  <c r="J377" i="18"/>
  <c r="G377" i="10"/>
  <c r="D378" i="10" s="1"/>
  <c r="E378" i="10" s="1"/>
  <c r="F378" i="10" s="1"/>
  <c r="H378" i="10" s="1"/>
  <c r="I379" i="10" s="1"/>
  <c r="J378" i="10"/>
  <c r="J378" i="15" l="1"/>
  <c r="G377" i="15"/>
  <c r="D378" i="15" s="1"/>
  <c r="E378" i="15" s="1"/>
  <c r="F378" i="15" s="1"/>
  <c r="H378" i="15" s="1"/>
  <c r="I379" i="15" s="1"/>
  <c r="J378" i="18"/>
  <c r="G377" i="18"/>
  <c r="D378" i="18" s="1"/>
  <c r="E378" i="18" s="1"/>
  <c r="F378" i="18" s="1"/>
  <c r="H378" i="18" s="1"/>
  <c r="I379" i="18" s="1"/>
  <c r="G378" i="10"/>
  <c r="D379" i="10" s="1"/>
  <c r="E379" i="10" s="1"/>
  <c r="F379" i="10" s="1"/>
  <c r="H379" i="10" s="1"/>
  <c r="I380" i="10" s="1"/>
  <c r="J379" i="10"/>
  <c r="G378" i="15" l="1"/>
  <c r="D379" i="15" s="1"/>
  <c r="E379" i="15" s="1"/>
  <c r="F379" i="15" s="1"/>
  <c r="H379" i="15" s="1"/>
  <c r="I380" i="15" s="1"/>
  <c r="J379" i="15"/>
  <c r="G378" i="18"/>
  <c r="D379" i="18" s="1"/>
  <c r="E379" i="18" s="1"/>
  <c r="F379" i="18" s="1"/>
  <c r="H379" i="18" s="1"/>
  <c r="I380" i="18" s="1"/>
  <c r="J379" i="18"/>
  <c r="J380" i="10"/>
  <c r="G379" i="10"/>
  <c r="D380" i="10" s="1"/>
  <c r="E380" i="10" s="1"/>
  <c r="F380" i="10" s="1"/>
  <c r="H380" i="10" s="1"/>
  <c r="I381" i="10" s="1"/>
  <c r="G379" i="15" l="1"/>
  <c r="D380" i="15" s="1"/>
  <c r="E380" i="15" s="1"/>
  <c r="F380" i="15" s="1"/>
  <c r="H380" i="15" s="1"/>
  <c r="I381" i="15" s="1"/>
  <c r="J380" i="15"/>
  <c r="G379" i="18"/>
  <c r="D380" i="18" s="1"/>
  <c r="E380" i="18" s="1"/>
  <c r="F380" i="18" s="1"/>
  <c r="H380" i="18" s="1"/>
  <c r="I381" i="18" s="1"/>
  <c r="J380" i="18"/>
  <c r="G380" i="10"/>
  <c r="D381" i="10" s="1"/>
  <c r="E381" i="10" s="1"/>
  <c r="F381" i="10" s="1"/>
  <c r="H381" i="10" s="1"/>
  <c r="I382" i="10" s="1"/>
  <c r="J381" i="10"/>
  <c r="G380" i="15" l="1"/>
  <c r="D381" i="15" s="1"/>
  <c r="E381" i="15" s="1"/>
  <c r="F381" i="15" s="1"/>
  <c r="H381" i="15" s="1"/>
  <c r="I382" i="15" s="1"/>
  <c r="J381" i="15"/>
  <c r="J381" i="18"/>
  <c r="G380" i="18"/>
  <c r="D381" i="18" s="1"/>
  <c r="E381" i="18" s="1"/>
  <c r="F381" i="18" s="1"/>
  <c r="H381" i="18" s="1"/>
  <c r="I382" i="18" s="1"/>
  <c r="J382" i="10"/>
  <c r="G381" i="10"/>
  <c r="D382" i="10" s="1"/>
  <c r="E382" i="10" s="1"/>
  <c r="F382" i="10" s="1"/>
  <c r="H382" i="10" s="1"/>
  <c r="I383" i="10" s="1"/>
  <c r="G381" i="15" l="1"/>
  <c r="D382" i="15" s="1"/>
  <c r="E382" i="15" s="1"/>
  <c r="F382" i="15" s="1"/>
  <c r="H382" i="15" s="1"/>
  <c r="I383" i="15" s="1"/>
  <c r="J382" i="15"/>
  <c r="J382" i="18"/>
  <c r="G381" i="18"/>
  <c r="D382" i="18" s="1"/>
  <c r="E382" i="18" s="1"/>
  <c r="F382" i="18" s="1"/>
  <c r="H382" i="18" s="1"/>
  <c r="I383" i="18" s="1"/>
  <c r="J383" i="10"/>
  <c r="G382" i="10"/>
  <c r="D383" i="10" s="1"/>
  <c r="E383" i="10" s="1"/>
  <c r="F383" i="10" s="1"/>
  <c r="H383" i="10" s="1"/>
  <c r="I384" i="10" s="1"/>
  <c r="G382" i="15" l="1"/>
  <c r="D383" i="15" s="1"/>
  <c r="E383" i="15" s="1"/>
  <c r="F383" i="15" s="1"/>
  <c r="H383" i="15" s="1"/>
  <c r="I384" i="15" s="1"/>
  <c r="J383" i="15"/>
  <c r="G382" i="18"/>
  <c r="D383" i="18" s="1"/>
  <c r="E383" i="18" s="1"/>
  <c r="F383" i="18" s="1"/>
  <c r="H383" i="18" s="1"/>
  <c r="I384" i="18" s="1"/>
  <c r="J383" i="18"/>
  <c r="J384" i="10"/>
  <c r="G383" i="10"/>
  <c r="D384" i="10" s="1"/>
  <c r="E384" i="10" s="1"/>
  <c r="F384" i="10" s="1"/>
  <c r="H384" i="10" s="1"/>
  <c r="I385" i="10" s="1"/>
  <c r="J384" i="15" l="1"/>
  <c r="G383" i="15"/>
  <c r="D384" i="15" s="1"/>
  <c r="E384" i="15" s="1"/>
  <c r="F384" i="15" s="1"/>
  <c r="H384" i="15" s="1"/>
  <c r="I385" i="15" s="1"/>
  <c r="G383" i="18"/>
  <c r="D384" i="18" s="1"/>
  <c r="E384" i="18" s="1"/>
  <c r="F384" i="18" s="1"/>
  <c r="H384" i="18" s="1"/>
  <c r="I385" i="18" s="1"/>
  <c r="J384" i="18"/>
  <c r="G384" i="10"/>
  <c r="D385" i="10" s="1"/>
  <c r="E385" i="10" s="1"/>
  <c r="F385" i="10" s="1"/>
  <c r="H385" i="10" s="1"/>
  <c r="I386" i="10" s="1"/>
  <c r="J385" i="10"/>
  <c r="G384" i="15" l="1"/>
  <c r="D385" i="15" s="1"/>
  <c r="E385" i="15" s="1"/>
  <c r="F385" i="15" s="1"/>
  <c r="H385" i="15" s="1"/>
  <c r="I386" i="15" s="1"/>
  <c r="J385" i="15"/>
  <c r="J385" i="18"/>
  <c r="G384" i="18"/>
  <c r="D385" i="18" s="1"/>
  <c r="E385" i="18" s="1"/>
  <c r="F385" i="18" s="1"/>
  <c r="H385" i="18" s="1"/>
  <c r="I386" i="18" s="1"/>
  <c r="J386" i="10"/>
  <c r="G385" i="10"/>
  <c r="D386" i="10" s="1"/>
  <c r="E386" i="10" s="1"/>
  <c r="F386" i="10" s="1"/>
  <c r="H386" i="10" s="1"/>
  <c r="I387" i="10" s="1"/>
  <c r="G385" i="15" l="1"/>
  <c r="D386" i="15" s="1"/>
  <c r="E386" i="15" s="1"/>
  <c r="F386" i="15" s="1"/>
  <c r="H386" i="15" s="1"/>
  <c r="I387" i="15" s="1"/>
  <c r="J386" i="15"/>
  <c r="J386" i="18"/>
  <c r="G385" i="18"/>
  <c r="D386" i="18" s="1"/>
  <c r="E386" i="18" s="1"/>
  <c r="F386" i="18" s="1"/>
  <c r="H386" i="18" s="1"/>
  <c r="I387" i="18" s="1"/>
  <c r="J387" i="10"/>
  <c r="G386" i="10"/>
  <c r="D387" i="10" s="1"/>
  <c r="E387" i="10" s="1"/>
  <c r="F387" i="10" s="1"/>
  <c r="H387" i="10" s="1"/>
  <c r="I388" i="10" s="1"/>
  <c r="J387" i="15" l="1"/>
  <c r="G386" i="15"/>
  <c r="D387" i="15" s="1"/>
  <c r="E387" i="15" s="1"/>
  <c r="F387" i="15" s="1"/>
  <c r="H387" i="15" s="1"/>
  <c r="I388" i="15" s="1"/>
  <c r="G386" i="18"/>
  <c r="D387" i="18" s="1"/>
  <c r="E387" i="18" s="1"/>
  <c r="F387" i="18" s="1"/>
  <c r="H387" i="18" s="1"/>
  <c r="I388" i="18" s="1"/>
  <c r="J387" i="18"/>
  <c r="J388" i="10"/>
  <c r="G387" i="10"/>
  <c r="D388" i="10" s="1"/>
  <c r="E388" i="10" s="1"/>
  <c r="F388" i="10" s="1"/>
  <c r="H388" i="10" s="1"/>
  <c r="I389" i="10" s="1"/>
  <c r="J388" i="15" l="1"/>
  <c r="G387" i="15"/>
  <c r="D388" i="15" s="1"/>
  <c r="E388" i="15" s="1"/>
  <c r="F388" i="15" s="1"/>
  <c r="H388" i="15" s="1"/>
  <c r="I389" i="15" s="1"/>
  <c r="G387" i="18"/>
  <c r="D388" i="18" s="1"/>
  <c r="E388" i="18" s="1"/>
  <c r="F388" i="18" s="1"/>
  <c r="H388" i="18" s="1"/>
  <c r="I389" i="18" s="1"/>
  <c r="J388" i="18"/>
  <c r="G388" i="10"/>
  <c r="D389" i="10" s="1"/>
  <c r="E389" i="10" s="1"/>
  <c r="F389" i="10" s="1"/>
  <c r="H389" i="10" s="1"/>
  <c r="I390" i="10" s="1"/>
  <c r="J389" i="10"/>
  <c r="G388" i="15" l="1"/>
  <c r="D389" i="15" s="1"/>
  <c r="E389" i="15" s="1"/>
  <c r="F389" i="15" s="1"/>
  <c r="H389" i="15" s="1"/>
  <c r="I390" i="15" s="1"/>
  <c r="J389" i="15"/>
  <c r="G388" i="18"/>
  <c r="D389" i="18" s="1"/>
  <c r="E389" i="18" s="1"/>
  <c r="F389" i="18" s="1"/>
  <c r="H389" i="18" s="1"/>
  <c r="I390" i="18" s="1"/>
  <c r="J389" i="18"/>
  <c r="G389" i="10"/>
  <c r="D390" i="10" s="1"/>
  <c r="E390" i="10" s="1"/>
  <c r="F390" i="10" s="1"/>
  <c r="H390" i="10" s="1"/>
  <c r="I391" i="10" s="1"/>
  <c r="J390" i="10"/>
  <c r="J390" i="15" l="1"/>
  <c r="G389" i="15"/>
  <c r="D390" i="15" s="1"/>
  <c r="E390" i="15" s="1"/>
  <c r="F390" i="15" s="1"/>
  <c r="H390" i="15" s="1"/>
  <c r="I391" i="15" s="1"/>
  <c r="J390" i="18"/>
  <c r="G389" i="18"/>
  <c r="D390" i="18" s="1"/>
  <c r="E390" i="18" s="1"/>
  <c r="F390" i="18" s="1"/>
  <c r="H390" i="18" s="1"/>
  <c r="I391" i="18" s="1"/>
  <c r="J391" i="10"/>
  <c r="G390" i="10"/>
  <c r="D391" i="10" s="1"/>
  <c r="E391" i="10" s="1"/>
  <c r="F391" i="10" s="1"/>
  <c r="H391" i="10" s="1"/>
  <c r="I392" i="10" s="1"/>
  <c r="J391" i="15" l="1"/>
  <c r="G390" i="15"/>
  <c r="D391" i="15" s="1"/>
  <c r="E391" i="15" s="1"/>
  <c r="F391" i="15" s="1"/>
  <c r="H391" i="15" s="1"/>
  <c r="I392" i="15" s="1"/>
  <c r="G390" i="18"/>
  <c r="D391" i="18" s="1"/>
  <c r="E391" i="18" s="1"/>
  <c r="F391" i="18" s="1"/>
  <c r="H391" i="18" s="1"/>
  <c r="I392" i="18" s="1"/>
  <c r="J391" i="18"/>
  <c r="J392" i="10"/>
  <c r="G391" i="10"/>
  <c r="D392" i="10" s="1"/>
  <c r="E392" i="10" s="1"/>
  <c r="F392" i="10" s="1"/>
  <c r="H392" i="10" s="1"/>
  <c r="I393" i="10" s="1"/>
  <c r="G391" i="15" l="1"/>
  <c r="D392" i="15" s="1"/>
  <c r="E392" i="15" s="1"/>
  <c r="F392" i="15" s="1"/>
  <c r="H392" i="15" s="1"/>
  <c r="I393" i="15" s="1"/>
  <c r="J392" i="15"/>
  <c r="G391" i="18"/>
  <c r="D392" i="18" s="1"/>
  <c r="E392" i="18" s="1"/>
  <c r="F392" i="18" s="1"/>
  <c r="H392" i="18" s="1"/>
  <c r="I393" i="18" s="1"/>
  <c r="J392" i="18"/>
  <c r="G392" i="10"/>
  <c r="D393" i="10" s="1"/>
  <c r="E393" i="10" s="1"/>
  <c r="F393" i="10" s="1"/>
  <c r="H393" i="10" s="1"/>
  <c r="I394" i="10" s="1"/>
  <c r="J393" i="10"/>
  <c r="J393" i="15" l="1"/>
  <c r="G392" i="15"/>
  <c r="D393" i="15" s="1"/>
  <c r="E393" i="15" s="1"/>
  <c r="F393" i="15" s="1"/>
  <c r="H393" i="15" s="1"/>
  <c r="I394" i="15" s="1"/>
  <c r="J393" i="18"/>
  <c r="G392" i="18"/>
  <c r="D393" i="18" s="1"/>
  <c r="E393" i="18" s="1"/>
  <c r="F393" i="18" s="1"/>
  <c r="H393" i="18" s="1"/>
  <c r="I394" i="18" s="1"/>
  <c r="G393" i="10"/>
  <c r="D394" i="10" s="1"/>
  <c r="E394" i="10" s="1"/>
  <c r="F394" i="10" s="1"/>
  <c r="H394" i="10" s="1"/>
  <c r="I395" i="10" s="1"/>
  <c r="J394" i="10"/>
  <c r="J394" i="15" l="1"/>
  <c r="G393" i="15"/>
  <c r="D394" i="15" s="1"/>
  <c r="E394" i="15" s="1"/>
  <c r="F394" i="15" s="1"/>
  <c r="H394" i="15" s="1"/>
  <c r="I395" i="15" s="1"/>
  <c r="G393" i="18"/>
  <c r="D394" i="18" s="1"/>
  <c r="E394" i="18" s="1"/>
  <c r="F394" i="18" s="1"/>
  <c r="H394" i="18" s="1"/>
  <c r="I395" i="18" s="1"/>
  <c r="J394" i="18"/>
  <c r="J395" i="10"/>
  <c r="G394" i="10"/>
  <c r="D395" i="10" s="1"/>
  <c r="E395" i="10" s="1"/>
  <c r="F395" i="10" s="1"/>
  <c r="H395" i="10" s="1"/>
  <c r="I396" i="10" s="1"/>
  <c r="J395" i="15" l="1"/>
  <c r="G394" i="15"/>
  <c r="D395" i="15" s="1"/>
  <c r="E395" i="15" s="1"/>
  <c r="F395" i="15" s="1"/>
  <c r="H395" i="15" s="1"/>
  <c r="I396" i="15" s="1"/>
  <c r="J395" i="18"/>
  <c r="G394" i="18"/>
  <c r="D395" i="18" s="1"/>
  <c r="E395" i="18" s="1"/>
  <c r="F395" i="18" s="1"/>
  <c r="H395" i="18" s="1"/>
  <c r="I396" i="18" s="1"/>
  <c r="J396" i="10"/>
  <c r="G395" i="10"/>
  <c r="D396" i="10" s="1"/>
  <c r="E396" i="10" s="1"/>
  <c r="F396" i="10" s="1"/>
  <c r="H396" i="10" s="1"/>
  <c r="I397" i="10" s="1"/>
  <c r="G395" i="15" l="1"/>
  <c r="D396" i="15" s="1"/>
  <c r="E396" i="15" s="1"/>
  <c r="F396" i="15" s="1"/>
  <c r="H396" i="15" s="1"/>
  <c r="I397" i="15" s="1"/>
  <c r="J396" i="15"/>
  <c r="J396" i="18"/>
  <c r="G395" i="18"/>
  <c r="D396" i="18" s="1"/>
  <c r="E396" i="18" s="1"/>
  <c r="F396" i="18" s="1"/>
  <c r="H396" i="18" s="1"/>
  <c r="I397" i="18" s="1"/>
  <c r="G396" i="10"/>
  <c r="D397" i="10" s="1"/>
  <c r="E397" i="10" s="1"/>
  <c r="F397" i="10" s="1"/>
  <c r="H397" i="10" s="1"/>
  <c r="I398" i="10" s="1"/>
  <c r="J397" i="10"/>
  <c r="J397" i="15" l="1"/>
  <c r="G396" i="15"/>
  <c r="D397" i="15" s="1"/>
  <c r="E397" i="15" s="1"/>
  <c r="F397" i="15" s="1"/>
  <c r="H397" i="15" s="1"/>
  <c r="I398" i="15" s="1"/>
  <c r="J397" i="18"/>
  <c r="G396" i="18"/>
  <c r="D397" i="18" s="1"/>
  <c r="E397" i="18" s="1"/>
  <c r="F397" i="18" s="1"/>
  <c r="H397" i="18" s="1"/>
  <c r="I398" i="18" s="1"/>
  <c r="J398" i="10"/>
  <c r="G397" i="10"/>
  <c r="D398" i="10" s="1"/>
  <c r="E398" i="10" s="1"/>
  <c r="F398" i="10" s="1"/>
  <c r="H398" i="10" s="1"/>
  <c r="I399" i="10" s="1"/>
  <c r="G397" i="15" l="1"/>
  <c r="D398" i="15" s="1"/>
  <c r="E398" i="15" s="1"/>
  <c r="F398" i="15" s="1"/>
  <c r="H398" i="15" s="1"/>
  <c r="I399" i="15" s="1"/>
  <c r="J398" i="15"/>
  <c r="G397" i="18"/>
  <c r="D398" i="18" s="1"/>
  <c r="E398" i="18" s="1"/>
  <c r="F398" i="18" s="1"/>
  <c r="H398" i="18" s="1"/>
  <c r="I399" i="18" s="1"/>
  <c r="J398" i="18"/>
  <c r="G398" i="10"/>
  <c r="D399" i="10" s="1"/>
  <c r="E399" i="10" s="1"/>
  <c r="F399" i="10" s="1"/>
  <c r="H399" i="10" s="1"/>
  <c r="I400" i="10" s="1"/>
  <c r="J399" i="10"/>
  <c r="G398" i="15" l="1"/>
  <c r="D399" i="15" s="1"/>
  <c r="E399" i="15" s="1"/>
  <c r="F399" i="15" s="1"/>
  <c r="H399" i="15" s="1"/>
  <c r="I400" i="15" s="1"/>
  <c r="J399" i="15"/>
  <c r="G398" i="18"/>
  <c r="D399" i="18" s="1"/>
  <c r="E399" i="18" s="1"/>
  <c r="F399" i="18" s="1"/>
  <c r="H399" i="18" s="1"/>
  <c r="I400" i="18" s="1"/>
  <c r="J399" i="18"/>
  <c r="G399" i="10"/>
  <c r="D400" i="10" s="1"/>
  <c r="E400" i="10" s="1"/>
  <c r="F400" i="10" s="1"/>
  <c r="H400" i="10" s="1"/>
  <c r="I401" i="10" s="1"/>
  <c r="J400" i="10"/>
  <c r="G399" i="15" l="1"/>
  <c r="D400" i="15" s="1"/>
  <c r="E400" i="15" s="1"/>
  <c r="F400" i="15" s="1"/>
  <c r="H400" i="15" s="1"/>
  <c r="I401" i="15" s="1"/>
  <c r="J400" i="15"/>
  <c r="J400" i="18"/>
  <c r="G399" i="18"/>
  <c r="D400" i="18" s="1"/>
  <c r="E400" i="18" s="1"/>
  <c r="F400" i="18" s="1"/>
  <c r="H400" i="18" s="1"/>
  <c r="I401" i="18" s="1"/>
  <c r="G400" i="10"/>
  <c r="D401" i="10" s="1"/>
  <c r="E401" i="10" s="1"/>
  <c r="F401" i="10" s="1"/>
  <c r="H401" i="10" s="1"/>
  <c r="I402" i="10" s="1"/>
  <c r="J401" i="10"/>
  <c r="J401" i="15" l="1"/>
  <c r="G400" i="15"/>
  <c r="D401" i="15" s="1"/>
  <c r="E401" i="15" s="1"/>
  <c r="F401" i="15" s="1"/>
  <c r="H401" i="15" s="1"/>
  <c r="I402" i="15" s="1"/>
  <c r="J401" i="18"/>
  <c r="G400" i="18"/>
  <c r="D401" i="18" s="1"/>
  <c r="E401" i="18" s="1"/>
  <c r="F401" i="18" s="1"/>
  <c r="H401" i="18" s="1"/>
  <c r="I402" i="18" s="1"/>
  <c r="J402" i="10"/>
  <c r="G401" i="10"/>
  <c r="D402" i="10" s="1"/>
  <c r="E402" i="10" s="1"/>
  <c r="F402" i="10" s="1"/>
  <c r="H402" i="10" s="1"/>
  <c r="I403" i="10" s="1"/>
  <c r="J402" i="15" l="1"/>
  <c r="G401" i="15"/>
  <c r="D402" i="15" s="1"/>
  <c r="E402" i="15" s="1"/>
  <c r="F402" i="15" s="1"/>
  <c r="H402" i="15" s="1"/>
  <c r="I403" i="15" s="1"/>
  <c r="J402" i="18"/>
  <c r="G401" i="18"/>
  <c r="D402" i="18" s="1"/>
  <c r="E402" i="18" s="1"/>
  <c r="F402" i="18" s="1"/>
  <c r="H402" i="18" s="1"/>
  <c r="I403" i="18" s="1"/>
  <c r="J403" i="10"/>
  <c r="G402" i="10"/>
  <c r="D403" i="10" s="1"/>
  <c r="E403" i="10" s="1"/>
  <c r="F403" i="10" s="1"/>
  <c r="H403" i="10" s="1"/>
  <c r="I404" i="10" s="1"/>
  <c r="G402" i="15" l="1"/>
  <c r="D403" i="15" s="1"/>
  <c r="E403" i="15" s="1"/>
  <c r="F403" i="15" s="1"/>
  <c r="H403" i="15" s="1"/>
  <c r="I404" i="15" s="1"/>
  <c r="J403" i="15"/>
  <c r="J403" i="18"/>
  <c r="G402" i="18"/>
  <c r="D403" i="18" s="1"/>
  <c r="E403" i="18" s="1"/>
  <c r="F403" i="18" s="1"/>
  <c r="H403" i="18" s="1"/>
  <c r="I404" i="18" s="1"/>
  <c r="J404" i="10"/>
  <c r="G403" i="10"/>
  <c r="D404" i="10" s="1"/>
  <c r="E404" i="10" s="1"/>
  <c r="F404" i="10" s="1"/>
  <c r="H404" i="10" s="1"/>
  <c r="I405" i="10" s="1"/>
  <c r="G403" i="15" l="1"/>
  <c r="D404" i="15" s="1"/>
  <c r="E404" i="15" s="1"/>
  <c r="F404" i="15" s="1"/>
  <c r="H404" i="15" s="1"/>
  <c r="I405" i="15" s="1"/>
  <c r="J404" i="15"/>
  <c r="J404" i="18"/>
  <c r="G403" i="18"/>
  <c r="D404" i="18" s="1"/>
  <c r="E404" i="18" s="1"/>
  <c r="F404" i="18" s="1"/>
  <c r="H404" i="18" s="1"/>
  <c r="I405" i="18" s="1"/>
  <c r="G404" i="10"/>
  <c r="D405" i="10" s="1"/>
  <c r="E405" i="10" s="1"/>
  <c r="F405" i="10" s="1"/>
  <c r="H405" i="10" s="1"/>
  <c r="I406" i="10" s="1"/>
  <c r="J405" i="10"/>
  <c r="G404" i="15" l="1"/>
  <c r="D405" i="15" s="1"/>
  <c r="E405" i="15" s="1"/>
  <c r="F405" i="15" s="1"/>
  <c r="H405" i="15" s="1"/>
  <c r="I406" i="15" s="1"/>
  <c r="J405" i="15"/>
  <c r="G404" i="18"/>
  <c r="D405" i="18" s="1"/>
  <c r="E405" i="18" s="1"/>
  <c r="F405" i="18" s="1"/>
  <c r="H405" i="18" s="1"/>
  <c r="I406" i="18" s="1"/>
  <c r="J405" i="18"/>
  <c r="G405" i="10"/>
  <c r="D406" i="10" s="1"/>
  <c r="E406" i="10" s="1"/>
  <c r="F406" i="10" s="1"/>
  <c r="H406" i="10" s="1"/>
  <c r="I407" i="10" s="1"/>
  <c r="J406" i="10"/>
  <c r="J406" i="15" l="1"/>
  <c r="G405" i="15"/>
  <c r="D406" i="15" s="1"/>
  <c r="E406" i="15" s="1"/>
  <c r="F406" i="15" s="1"/>
  <c r="H406" i="15" s="1"/>
  <c r="I407" i="15" s="1"/>
  <c r="G405" i="18"/>
  <c r="D406" i="18" s="1"/>
  <c r="E406" i="18" s="1"/>
  <c r="F406" i="18" s="1"/>
  <c r="H406" i="18" s="1"/>
  <c r="I407" i="18" s="1"/>
  <c r="J406" i="18"/>
  <c r="G406" i="10"/>
  <c r="D407" i="10" s="1"/>
  <c r="E407" i="10" s="1"/>
  <c r="F407" i="10" s="1"/>
  <c r="H407" i="10" s="1"/>
  <c r="I408" i="10" s="1"/>
  <c r="J407" i="10"/>
  <c r="J407" i="15" l="1"/>
  <c r="G406" i="15"/>
  <c r="D407" i="15" s="1"/>
  <c r="E407" i="15" s="1"/>
  <c r="F407" i="15" s="1"/>
  <c r="H407" i="15" s="1"/>
  <c r="I408" i="15" s="1"/>
  <c r="G406" i="18"/>
  <c r="D407" i="18" s="1"/>
  <c r="E407" i="18" s="1"/>
  <c r="F407" i="18" s="1"/>
  <c r="H407" i="18" s="1"/>
  <c r="I408" i="18" s="1"/>
  <c r="J407" i="18"/>
  <c r="J408" i="10"/>
  <c r="G407" i="10"/>
  <c r="D408" i="10" s="1"/>
  <c r="E408" i="10" s="1"/>
  <c r="F408" i="10" s="1"/>
  <c r="H408" i="10" s="1"/>
  <c r="I409" i="10" s="1"/>
  <c r="J408" i="15" l="1"/>
  <c r="G407" i="15"/>
  <c r="D408" i="15" s="1"/>
  <c r="E408" i="15" s="1"/>
  <c r="F408" i="15" s="1"/>
  <c r="H408" i="15" s="1"/>
  <c r="I409" i="15" s="1"/>
  <c r="G407" i="18"/>
  <c r="D408" i="18" s="1"/>
  <c r="E408" i="18" s="1"/>
  <c r="F408" i="18" s="1"/>
  <c r="H408" i="18" s="1"/>
  <c r="I409" i="18" s="1"/>
  <c r="J408" i="18"/>
  <c r="J409" i="10"/>
  <c r="G408" i="10"/>
  <c r="D409" i="10" s="1"/>
  <c r="E409" i="10" s="1"/>
  <c r="F409" i="10" s="1"/>
  <c r="H409" i="10" s="1"/>
  <c r="I410" i="10" s="1"/>
  <c r="J409" i="15" l="1"/>
  <c r="G408" i="15"/>
  <c r="D409" i="15" s="1"/>
  <c r="E409" i="15" s="1"/>
  <c r="F409" i="15" s="1"/>
  <c r="H409" i="15" s="1"/>
  <c r="I410" i="15" s="1"/>
  <c r="G408" i="18"/>
  <c r="D409" i="18" s="1"/>
  <c r="E409" i="18" s="1"/>
  <c r="F409" i="18" s="1"/>
  <c r="H409" i="18" s="1"/>
  <c r="I410" i="18" s="1"/>
  <c r="J409" i="18"/>
  <c r="J410" i="10"/>
  <c r="G409" i="10"/>
  <c r="D410" i="10" s="1"/>
  <c r="E410" i="10" s="1"/>
  <c r="F410" i="10" s="1"/>
  <c r="H410" i="10" s="1"/>
  <c r="I411" i="10" s="1"/>
  <c r="J410" i="15" l="1"/>
  <c r="G409" i="15"/>
  <c r="D410" i="15" s="1"/>
  <c r="E410" i="15" s="1"/>
  <c r="F410" i="15" s="1"/>
  <c r="H410" i="15" s="1"/>
  <c r="I411" i="15" s="1"/>
  <c r="G409" i="18"/>
  <c r="D410" i="18" s="1"/>
  <c r="E410" i="18" s="1"/>
  <c r="F410" i="18" s="1"/>
  <c r="H410" i="18" s="1"/>
  <c r="I411" i="18" s="1"/>
  <c r="J410" i="18"/>
  <c r="G410" i="10"/>
  <c r="D411" i="10" s="1"/>
  <c r="E411" i="10" s="1"/>
  <c r="F411" i="10" s="1"/>
  <c r="H411" i="10" s="1"/>
  <c r="I412" i="10" s="1"/>
  <c r="J411" i="10"/>
  <c r="G410" i="15" l="1"/>
  <c r="D411" i="15" s="1"/>
  <c r="E411" i="15" s="1"/>
  <c r="F411" i="15" s="1"/>
  <c r="H411" i="15" s="1"/>
  <c r="I412" i="15" s="1"/>
  <c r="J411" i="15"/>
  <c r="J411" i="18"/>
  <c r="G410" i="18"/>
  <c r="D411" i="18" s="1"/>
  <c r="E411" i="18" s="1"/>
  <c r="F411" i="18" s="1"/>
  <c r="H411" i="18" s="1"/>
  <c r="I412" i="18" s="1"/>
  <c r="J412" i="10"/>
  <c r="G411" i="10"/>
  <c r="D412" i="10" s="1"/>
  <c r="E412" i="10" s="1"/>
  <c r="F412" i="10" s="1"/>
  <c r="H412" i="10" s="1"/>
  <c r="I413" i="10" s="1"/>
  <c r="G411" i="15" l="1"/>
  <c r="D412" i="15" s="1"/>
  <c r="E412" i="15" s="1"/>
  <c r="F412" i="15" s="1"/>
  <c r="H412" i="15" s="1"/>
  <c r="I413" i="15" s="1"/>
  <c r="J412" i="15"/>
  <c r="J412" i="18"/>
  <c r="G411" i="18"/>
  <c r="D412" i="18" s="1"/>
  <c r="E412" i="18" s="1"/>
  <c r="F412" i="18" s="1"/>
  <c r="H412" i="18" s="1"/>
  <c r="I413" i="18" s="1"/>
  <c r="G412" i="10"/>
  <c r="D413" i="10" s="1"/>
  <c r="E413" i="10" s="1"/>
  <c r="F413" i="10" s="1"/>
  <c r="H413" i="10" s="1"/>
  <c r="I414" i="10" s="1"/>
  <c r="J413" i="10"/>
  <c r="J413" i="15" l="1"/>
  <c r="G412" i="15"/>
  <c r="D413" i="15" s="1"/>
  <c r="E413" i="15" s="1"/>
  <c r="F413" i="15" s="1"/>
  <c r="H413" i="15" s="1"/>
  <c r="I414" i="15" s="1"/>
  <c r="J413" i="18"/>
  <c r="G412" i="18"/>
  <c r="D413" i="18" s="1"/>
  <c r="E413" i="18" s="1"/>
  <c r="F413" i="18" s="1"/>
  <c r="H413" i="18" s="1"/>
  <c r="I414" i="18" s="1"/>
  <c r="J414" i="10"/>
  <c r="G413" i="10"/>
  <c r="D414" i="10" s="1"/>
  <c r="E414" i="10" s="1"/>
  <c r="F414" i="10" s="1"/>
  <c r="H414" i="10" s="1"/>
  <c r="I415" i="10" s="1"/>
  <c r="J414" i="15" l="1"/>
  <c r="G413" i="15"/>
  <c r="D414" i="15" s="1"/>
  <c r="E414" i="15" s="1"/>
  <c r="F414" i="15" s="1"/>
  <c r="H414" i="15" s="1"/>
  <c r="I415" i="15" s="1"/>
  <c r="G413" i="18"/>
  <c r="D414" i="18" s="1"/>
  <c r="E414" i="18" s="1"/>
  <c r="F414" i="18" s="1"/>
  <c r="H414" i="18" s="1"/>
  <c r="I415" i="18" s="1"/>
  <c r="J414" i="18"/>
  <c r="J415" i="10"/>
  <c r="G414" i="10"/>
  <c r="D415" i="10" s="1"/>
  <c r="E415" i="10" s="1"/>
  <c r="F415" i="10" s="1"/>
  <c r="H415" i="10" s="1"/>
  <c r="I416" i="10" s="1"/>
  <c r="J415" i="15" l="1"/>
  <c r="G414" i="15"/>
  <c r="D415" i="15" s="1"/>
  <c r="E415" i="15" s="1"/>
  <c r="F415" i="15" s="1"/>
  <c r="H415" i="15" s="1"/>
  <c r="I416" i="15" s="1"/>
  <c r="J415" i="18"/>
  <c r="G414" i="18"/>
  <c r="D415" i="18" s="1"/>
  <c r="E415" i="18" s="1"/>
  <c r="F415" i="18" s="1"/>
  <c r="H415" i="18" s="1"/>
  <c r="I416" i="18" s="1"/>
  <c r="G415" i="10"/>
  <c r="D416" i="10" s="1"/>
  <c r="E416" i="10" s="1"/>
  <c r="F416" i="10" s="1"/>
  <c r="H416" i="10" s="1"/>
  <c r="I417" i="10" s="1"/>
  <c r="J416" i="10"/>
  <c r="J416" i="15" l="1"/>
  <c r="G415" i="15"/>
  <c r="D416" i="15" s="1"/>
  <c r="E416" i="15" s="1"/>
  <c r="F416" i="15" s="1"/>
  <c r="H416" i="15" s="1"/>
  <c r="I417" i="15" s="1"/>
  <c r="J416" i="18"/>
  <c r="G415" i="18"/>
  <c r="D416" i="18" s="1"/>
  <c r="E416" i="18" s="1"/>
  <c r="F416" i="18" s="1"/>
  <c r="H416" i="18" s="1"/>
  <c r="I417" i="18" s="1"/>
  <c r="G416" i="10"/>
  <c r="D417" i="10" s="1"/>
  <c r="E417" i="10" s="1"/>
  <c r="F417" i="10" s="1"/>
  <c r="H417" i="10" s="1"/>
  <c r="I418" i="10" s="1"/>
  <c r="J417" i="10"/>
  <c r="J417" i="15" l="1"/>
  <c r="G416" i="15"/>
  <c r="D417" i="15" s="1"/>
  <c r="E417" i="15" s="1"/>
  <c r="F417" i="15" s="1"/>
  <c r="H417" i="15" s="1"/>
  <c r="I418" i="15" s="1"/>
  <c r="J417" i="18"/>
  <c r="G416" i="18"/>
  <c r="D417" i="18" s="1"/>
  <c r="E417" i="18" s="1"/>
  <c r="F417" i="18" s="1"/>
  <c r="H417" i="18" s="1"/>
  <c r="I418" i="18" s="1"/>
  <c r="J418" i="10"/>
  <c r="G417" i="10"/>
  <c r="D418" i="10" s="1"/>
  <c r="E418" i="10" s="1"/>
  <c r="F418" i="10" s="1"/>
  <c r="H418" i="10" s="1"/>
  <c r="I419" i="10" s="1"/>
  <c r="J418" i="15" l="1"/>
  <c r="G417" i="15"/>
  <c r="D418" i="15" s="1"/>
  <c r="E418" i="15" s="1"/>
  <c r="F418" i="15" s="1"/>
  <c r="H418" i="15" s="1"/>
  <c r="I419" i="15" s="1"/>
  <c r="J418" i="18"/>
  <c r="G417" i="18"/>
  <c r="D418" i="18" s="1"/>
  <c r="E418" i="18" s="1"/>
  <c r="F418" i="18" s="1"/>
  <c r="H418" i="18" s="1"/>
  <c r="I419" i="18" s="1"/>
  <c r="J419" i="10"/>
  <c r="G418" i="10"/>
  <c r="D419" i="10" s="1"/>
  <c r="E419" i="10" s="1"/>
  <c r="F419" i="10" s="1"/>
  <c r="H419" i="10" s="1"/>
  <c r="I420" i="10" s="1"/>
  <c r="G418" i="15" l="1"/>
  <c r="D419" i="15" s="1"/>
  <c r="E419" i="15" s="1"/>
  <c r="F419" i="15" s="1"/>
  <c r="H419" i="15" s="1"/>
  <c r="I420" i="15" s="1"/>
  <c r="J419" i="15"/>
  <c r="J419" i="18"/>
  <c r="G418" i="18"/>
  <c r="D419" i="18" s="1"/>
  <c r="E419" i="18" s="1"/>
  <c r="F419" i="18" s="1"/>
  <c r="H419" i="18" s="1"/>
  <c r="I420" i="18" s="1"/>
  <c r="J420" i="10"/>
  <c r="G419" i="10"/>
  <c r="D420" i="10" s="1"/>
  <c r="E420" i="10" s="1"/>
  <c r="F420" i="10" s="1"/>
  <c r="H420" i="10" s="1"/>
  <c r="I421" i="10" s="1"/>
  <c r="G419" i="15" l="1"/>
  <c r="D420" i="15" s="1"/>
  <c r="E420" i="15" s="1"/>
  <c r="F420" i="15" s="1"/>
  <c r="H420" i="15" s="1"/>
  <c r="I421" i="15" s="1"/>
  <c r="J420" i="15"/>
  <c r="J420" i="18"/>
  <c r="G419" i="18"/>
  <c r="D420" i="18" s="1"/>
  <c r="E420" i="18" s="1"/>
  <c r="F420" i="18" s="1"/>
  <c r="H420" i="18" s="1"/>
  <c r="I421" i="18" s="1"/>
  <c r="J421" i="10"/>
  <c r="G420" i="10"/>
  <c r="D421" i="10" s="1"/>
  <c r="E421" i="10" s="1"/>
  <c r="F421" i="10" s="1"/>
  <c r="H421" i="10" s="1"/>
  <c r="I422" i="10" s="1"/>
  <c r="G420" i="15" l="1"/>
  <c r="D421" i="15" s="1"/>
  <c r="E421" i="15" s="1"/>
  <c r="F421" i="15" s="1"/>
  <c r="H421" i="15" s="1"/>
  <c r="I422" i="15" s="1"/>
  <c r="J421" i="15"/>
  <c r="G420" i="18"/>
  <c r="D421" i="18" s="1"/>
  <c r="E421" i="18" s="1"/>
  <c r="F421" i="18" s="1"/>
  <c r="H421" i="18" s="1"/>
  <c r="I422" i="18" s="1"/>
  <c r="J421" i="18"/>
  <c r="G421" i="10"/>
  <c r="D422" i="10" s="1"/>
  <c r="E422" i="10" s="1"/>
  <c r="F422" i="10" s="1"/>
  <c r="H422" i="10" s="1"/>
  <c r="I423" i="10" s="1"/>
  <c r="J422" i="10"/>
  <c r="J422" i="15" l="1"/>
  <c r="G421" i="15"/>
  <c r="D422" i="15" s="1"/>
  <c r="E422" i="15" s="1"/>
  <c r="F422" i="15" s="1"/>
  <c r="H422" i="15" s="1"/>
  <c r="I423" i="15" s="1"/>
  <c r="G421" i="18"/>
  <c r="D422" i="18" s="1"/>
  <c r="E422" i="18" s="1"/>
  <c r="F422" i="18" s="1"/>
  <c r="H422" i="18" s="1"/>
  <c r="I423" i="18" s="1"/>
  <c r="J422" i="18"/>
  <c r="G422" i="10"/>
  <c r="D423" i="10" s="1"/>
  <c r="E423" i="10" s="1"/>
  <c r="F423" i="10" s="1"/>
  <c r="H423" i="10" s="1"/>
  <c r="I424" i="10" s="1"/>
  <c r="J423" i="10"/>
  <c r="G422" i="15" l="1"/>
  <c r="D423" i="15" s="1"/>
  <c r="E423" i="15" s="1"/>
  <c r="F423" i="15" s="1"/>
  <c r="H423" i="15" s="1"/>
  <c r="I424" i="15" s="1"/>
  <c r="J423" i="15"/>
  <c r="G422" i="18"/>
  <c r="D423" i="18" s="1"/>
  <c r="E423" i="18" s="1"/>
  <c r="F423" i="18" s="1"/>
  <c r="H423" i="18" s="1"/>
  <c r="I424" i="18" s="1"/>
  <c r="J423" i="18"/>
  <c r="G423" i="10"/>
  <c r="D424" i="10" s="1"/>
  <c r="E424" i="10" s="1"/>
  <c r="F424" i="10" s="1"/>
  <c r="H424" i="10" s="1"/>
  <c r="I425" i="10" s="1"/>
  <c r="J424" i="10"/>
  <c r="G423" i="15" l="1"/>
  <c r="D424" i="15" s="1"/>
  <c r="E424" i="15" s="1"/>
  <c r="F424" i="15" s="1"/>
  <c r="H424" i="15" s="1"/>
  <c r="I425" i="15" s="1"/>
  <c r="J424" i="15"/>
  <c r="J424" i="18"/>
  <c r="G423" i="18"/>
  <c r="D424" i="18" s="1"/>
  <c r="E424" i="18" s="1"/>
  <c r="F424" i="18" s="1"/>
  <c r="H424" i="18" s="1"/>
  <c r="I425" i="18" s="1"/>
  <c r="G424" i="10"/>
  <c r="D425" i="10" s="1"/>
  <c r="E425" i="10" s="1"/>
  <c r="F425" i="10" s="1"/>
  <c r="H425" i="10" s="1"/>
  <c r="I426" i="10" s="1"/>
  <c r="J425" i="10"/>
  <c r="G424" i="15" l="1"/>
  <c r="D425" i="15" s="1"/>
  <c r="E425" i="15" s="1"/>
  <c r="F425" i="15" s="1"/>
  <c r="H425" i="15" s="1"/>
  <c r="I426" i="15" s="1"/>
  <c r="J425" i="15"/>
  <c r="G424" i="18"/>
  <c r="D425" i="18" s="1"/>
  <c r="E425" i="18" s="1"/>
  <c r="F425" i="18" s="1"/>
  <c r="H425" i="18" s="1"/>
  <c r="I426" i="18" s="1"/>
  <c r="J425" i="18"/>
  <c r="G425" i="10"/>
  <c r="D426" i="10" s="1"/>
  <c r="E426" i="10" s="1"/>
  <c r="F426" i="10" s="1"/>
  <c r="H426" i="10" s="1"/>
  <c r="I427" i="10" s="1"/>
  <c r="J426" i="10"/>
  <c r="G425" i="15" l="1"/>
  <c r="D426" i="15" s="1"/>
  <c r="E426" i="15" s="1"/>
  <c r="F426" i="15" s="1"/>
  <c r="H426" i="15" s="1"/>
  <c r="I427" i="15" s="1"/>
  <c r="J426" i="15"/>
  <c r="G425" i="18"/>
  <c r="D426" i="18" s="1"/>
  <c r="E426" i="18" s="1"/>
  <c r="F426" i="18" s="1"/>
  <c r="H426" i="18" s="1"/>
  <c r="I427" i="18" s="1"/>
  <c r="J426" i="18"/>
  <c r="G426" i="10"/>
  <c r="D427" i="10" s="1"/>
  <c r="E427" i="10" s="1"/>
  <c r="F427" i="10" s="1"/>
  <c r="H427" i="10" s="1"/>
  <c r="I428" i="10" s="1"/>
  <c r="J427" i="10"/>
  <c r="G426" i="15" l="1"/>
  <c r="D427" i="15" s="1"/>
  <c r="E427" i="15" s="1"/>
  <c r="F427" i="15" s="1"/>
  <c r="H427" i="15" s="1"/>
  <c r="I428" i="15" s="1"/>
  <c r="J427" i="15"/>
  <c r="G426" i="18"/>
  <c r="D427" i="18" s="1"/>
  <c r="E427" i="18" s="1"/>
  <c r="F427" i="18" s="1"/>
  <c r="H427" i="18" s="1"/>
  <c r="I428" i="18" s="1"/>
  <c r="J427" i="18"/>
  <c r="J428" i="10"/>
  <c r="G427" i="10"/>
  <c r="D428" i="10" s="1"/>
  <c r="E428" i="10" s="1"/>
  <c r="F428" i="10" s="1"/>
  <c r="H428" i="10" s="1"/>
  <c r="I429" i="10" s="1"/>
  <c r="J428" i="15" l="1"/>
  <c r="G427" i="15"/>
  <c r="D428" i="15" s="1"/>
  <c r="E428" i="15" s="1"/>
  <c r="F428" i="15" s="1"/>
  <c r="H428" i="15" s="1"/>
  <c r="I429" i="15" s="1"/>
  <c r="J428" i="18"/>
  <c r="G427" i="18"/>
  <c r="D428" i="18" s="1"/>
  <c r="E428" i="18" s="1"/>
  <c r="F428" i="18" s="1"/>
  <c r="H428" i="18" s="1"/>
  <c r="I429" i="18" s="1"/>
  <c r="G428" i="10"/>
  <c r="D429" i="10" s="1"/>
  <c r="E429" i="10" s="1"/>
  <c r="F429" i="10" s="1"/>
  <c r="H429" i="10" s="1"/>
  <c r="I430" i="10" s="1"/>
  <c r="J429" i="10"/>
  <c r="G428" i="15" l="1"/>
  <c r="D429" i="15" s="1"/>
  <c r="E429" i="15" s="1"/>
  <c r="F429" i="15" s="1"/>
  <c r="H429" i="15" s="1"/>
  <c r="I430" i="15" s="1"/>
  <c r="J429" i="15"/>
  <c r="G428" i="18"/>
  <c r="D429" i="18" s="1"/>
  <c r="E429" i="18" s="1"/>
  <c r="F429" i="18" s="1"/>
  <c r="H429" i="18" s="1"/>
  <c r="I430" i="18" s="1"/>
  <c r="J429" i="18"/>
  <c r="J430" i="10"/>
  <c r="G429" i="10"/>
  <c r="D430" i="10" s="1"/>
  <c r="E430" i="10" s="1"/>
  <c r="F430" i="10" s="1"/>
  <c r="H430" i="10" s="1"/>
  <c r="I431" i="10" s="1"/>
  <c r="J430" i="15" l="1"/>
  <c r="G429" i="15"/>
  <c r="D430" i="15" s="1"/>
  <c r="E430" i="15" s="1"/>
  <c r="F430" i="15" s="1"/>
  <c r="H430" i="15" s="1"/>
  <c r="I431" i="15" s="1"/>
  <c r="J430" i="18"/>
  <c r="G429" i="18"/>
  <c r="D430" i="18" s="1"/>
  <c r="E430" i="18" s="1"/>
  <c r="F430" i="18" s="1"/>
  <c r="H430" i="18" s="1"/>
  <c r="I431" i="18" s="1"/>
  <c r="J431" i="10"/>
  <c r="G430" i="10"/>
  <c r="D431" i="10" s="1"/>
  <c r="E431" i="10" s="1"/>
  <c r="F431" i="10" s="1"/>
  <c r="H431" i="10" s="1"/>
  <c r="I432" i="10" s="1"/>
  <c r="G430" i="15" l="1"/>
  <c r="D431" i="15" s="1"/>
  <c r="E431" i="15" s="1"/>
  <c r="F431" i="15" s="1"/>
  <c r="H431" i="15" s="1"/>
  <c r="I432" i="15" s="1"/>
  <c r="J431" i="15"/>
  <c r="G430" i="18"/>
  <c r="D431" i="18" s="1"/>
  <c r="E431" i="18" s="1"/>
  <c r="F431" i="18" s="1"/>
  <c r="H431" i="18" s="1"/>
  <c r="I432" i="18" s="1"/>
  <c r="J431" i="18"/>
  <c r="J432" i="10"/>
  <c r="G431" i="10"/>
  <c r="D432" i="10" s="1"/>
  <c r="E432" i="10" s="1"/>
  <c r="F432" i="10" s="1"/>
  <c r="H432" i="10" s="1"/>
  <c r="I433" i="10" s="1"/>
  <c r="G431" i="15" l="1"/>
  <c r="D432" i="15" s="1"/>
  <c r="E432" i="15" s="1"/>
  <c r="F432" i="15" s="1"/>
  <c r="H432" i="15" s="1"/>
  <c r="I433" i="15" s="1"/>
  <c r="J432" i="15"/>
  <c r="G431" i="18"/>
  <c r="D432" i="18" s="1"/>
  <c r="E432" i="18" s="1"/>
  <c r="F432" i="18" s="1"/>
  <c r="H432" i="18" s="1"/>
  <c r="I433" i="18" s="1"/>
  <c r="J432" i="18"/>
  <c r="J433" i="10"/>
  <c r="G432" i="10"/>
  <c r="D433" i="10" s="1"/>
  <c r="E433" i="10" s="1"/>
  <c r="F433" i="10" s="1"/>
  <c r="H433" i="10" s="1"/>
  <c r="I434" i="10" s="1"/>
  <c r="G432" i="15" l="1"/>
  <c r="D433" i="15" s="1"/>
  <c r="E433" i="15" s="1"/>
  <c r="F433" i="15" s="1"/>
  <c r="H433" i="15" s="1"/>
  <c r="I434" i="15" s="1"/>
  <c r="J433" i="15"/>
  <c r="G432" i="18"/>
  <c r="D433" i="18" s="1"/>
  <c r="E433" i="18" s="1"/>
  <c r="F433" i="18" s="1"/>
  <c r="H433" i="18" s="1"/>
  <c r="I434" i="18" s="1"/>
  <c r="J433" i="18"/>
  <c r="J434" i="10"/>
  <c r="G433" i="10"/>
  <c r="D434" i="10" s="1"/>
  <c r="E434" i="10" s="1"/>
  <c r="F434" i="10" s="1"/>
  <c r="H434" i="10" s="1"/>
  <c r="I435" i="10" s="1"/>
  <c r="G433" i="15" l="1"/>
  <c r="D434" i="15" s="1"/>
  <c r="E434" i="15" s="1"/>
  <c r="F434" i="15" s="1"/>
  <c r="H434" i="15" s="1"/>
  <c r="I435" i="15" s="1"/>
  <c r="J434" i="15"/>
  <c r="G433" i="18"/>
  <c r="D434" i="18" s="1"/>
  <c r="E434" i="18" s="1"/>
  <c r="F434" i="18" s="1"/>
  <c r="H434" i="18" s="1"/>
  <c r="I435" i="18" s="1"/>
  <c r="J434" i="18"/>
  <c r="J435" i="10"/>
  <c r="G434" i="10"/>
  <c r="D435" i="10" s="1"/>
  <c r="E435" i="10" s="1"/>
  <c r="F435" i="10" s="1"/>
  <c r="H435" i="10" s="1"/>
  <c r="I436" i="10" s="1"/>
  <c r="G434" i="15" l="1"/>
  <c r="D435" i="15" s="1"/>
  <c r="E435" i="15" s="1"/>
  <c r="F435" i="15" s="1"/>
  <c r="H435" i="15" s="1"/>
  <c r="I436" i="15" s="1"/>
  <c r="J435" i="15"/>
  <c r="G434" i="18"/>
  <c r="D435" i="18" s="1"/>
  <c r="E435" i="18" s="1"/>
  <c r="F435" i="18" s="1"/>
  <c r="H435" i="18" s="1"/>
  <c r="I436" i="18" s="1"/>
  <c r="J435" i="18"/>
  <c r="J436" i="10"/>
  <c r="G435" i="10"/>
  <c r="D436" i="10" s="1"/>
  <c r="E436" i="10" s="1"/>
  <c r="F436" i="10" s="1"/>
  <c r="H436" i="10" s="1"/>
  <c r="I437" i="10" s="1"/>
  <c r="G435" i="15" l="1"/>
  <c r="D436" i="15" s="1"/>
  <c r="E436" i="15" s="1"/>
  <c r="F436" i="15" s="1"/>
  <c r="H436" i="15" s="1"/>
  <c r="I437" i="15" s="1"/>
  <c r="J436" i="15"/>
  <c r="G435" i="18"/>
  <c r="D436" i="18" s="1"/>
  <c r="E436" i="18" s="1"/>
  <c r="F436" i="18" s="1"/>
  <c r="H436" i="18" s="1"/>
  <c r="I437" i="18" s="1"/>
  <c r="J436" i="18"/>
  <c r="G436" i="10"/>
  <c r="D437" i="10" s="1"/>
  <c r="E437" i="10" s="1"/>
  <c r="F437" i="10" s="1"/>
  <c r="H437" i="10" s="1"/>
  <c r="I438" i="10" s="1"/>
  <c r="J437" i="10"/>
  <c r="J437" i="15" l="1"/>
  <c r="G436" i="15"/>
  <c r="D437" i="15" s="1"/>
  <c r="E437" i="15" s="1"/>
  <c r="F437" i="15" s="1"/>
  <c r="H437" i="15" s="1"/>
  <c r="I438" i="15" s="1"/>
  <c r="G436" i="18"/>
  <c r="D437" i="18" s="1"/>
  <c r="E437" i="18" s="1"/>
  <c r="F437" i="18" s="1"/>
  <c r="H437" i="18" s="1"/>
  <c r="I438" i="18" s="1"/>
  <c r="J437" i="18"/>
  <c r="J438" i="10"/>
  <c r="G437" i="10"/>
  <c r="D438" i="10" s="1"/>
  <c r="E438" i="10" s="1"/>
  <c r="F438" i="10" s="1"/>
  <c r="H438" i="10" s="1"/>
  <c r="I439" i="10" s="1"/>
  <c r="J438" i="15" l="1"/>
  <c r="G437" i="15"/>
  <c r="D438" i="15" s="1"/>
  <c r="E438" i="15" s="1"/>
  <c r="F438" i="15" s="1"/>
  <c r="H438" i="15" s="1"/>
  <c r="I439" i="15" s="1"/>
  <c r="G437" i="18"/>
  <c r="D438" i="18" s="1"/>
  <c r="E438" i="18" s="1"/>
  <c r="F438" i="18" s="1"/>
  <c r="H438" i="18" s="1"/>
  <c r="I439" i="18" s="1"/>
  <c r="J438" i="18"/>
  <c r="J439" i="10"/>
  <c r="G438" i="10"/>
  <c r="D439" i="10" s="1"/>
  <c r="E439" i="10" s="1"/>
  <c r="F439" i="10" s="1"/>
  <c r="H439" i="10" s="1"/>
  <c r="I440" i="10" s="1"/>
  <c r="J439" i="15" l="1"/>
  <c r="G438" i="15"/>
  <c r="D439" i="15" s="1"/>
  <c r="E439" i="15" s="1"/>
  <c r="F439" i="15" s="1"/>
  <c r="H439" i="15" s="1"/>
  <c r="I440" i="15" s="1"/>
  <c r="J439" i="18"/>
  <c r="G438" i="18"/>
  <c r="D439" i="18" s="1"/>
  <c r="E439" i="18" s="1"/>
  <c r="F439" i="18" s="1"/>
  <c r="H439" i="18" s="1"/>
  <c r="I440" i="18" s="1"/>
  <c r="G439" i="10"/>
  <c r="D440" i="10" s="1"/>
  <c r="E440" i="10" s="1"/>
  <c r="F440" i="10" s="1"/>
  <c r="H440" i="10" s="1"/>
  <c r="I441" i="10" s="1"/>
  <c r="J440" i="10"/>
  <c r="G439" i="15" l="1"/>
  <c r="D440" i="15" s="1"/>
  <c r="E440" i="15" s="1"/>
  <c r="F440" i="15" s="1"/>
  <c r="H440" i="15" s="1"/>
  <c r="I441" i="15" s="1"/>
  <c r="J440" i="15"/>
  <c r="J440" i="18"/>
  <c r="G439" i="18"/>
  <c r="D440" i="18" s="1"/>
  <c r="E440" i="18" s="1"/>
  <c r="F440" i="18" s="1"/>
  <c r="H440" i="18" s="1"/>
  <c r="I441" i="18" s="1"/>
  <c r="J441" i="10"/>
  <c r="G440" i="10"/>
  <c r="D441" i="10" s="1"/>
  <c r="E441" i="10" s="1"/>
  <c r="F441" i="10" s="1"/>
  <c r="H441" i="10" s="1"/>
  <c r="I442" i="10" s="1"/>
  <c r="J441" i="15" l="1"/>
  <c r="G440" i="15"/>
  <c r="D441" i="15" s="1"/>
  <c r="E441" i="15" s="1"/>
  <c r="F441" i="15" s="1"/>
  <c r="H441" i="15" s="1"/>
  <c r="I442" i="15" s="1"/>
  <c r="G440" i="18"/>
  <c r="D441" i="18" s="1"/>
  <c r="E441" i="18" s="1"/>
  <c r="F441" i="18" s="1"/>
  <c r="H441" i="18" s="1"/>
  <c r="I442" i="18" s="1"/>
  <c r="J441" i="18"/>
  <c r="G441" i="10"/>
  <c r="D442" i="10" s="1"/>
  <c r="E442" i="10" s="1"/>
  <c r="F442" i="10" s="1"/>
  <c r="H442" i="10" s="1"/>
  <c r="I443" i="10" s="1"/>
  <c r="J442" i="10"/>
  <c r="G441" i="15" l="1"/>
  <c r="D442" i="15" s="1"/>
  <c r="E442" i="15" s="1"/>
  <c r="F442" i="15" s="1"/>
  <c r="H442" i="15" s="1"/>
  <c r="I443" i="15" s="1"/>
  <c r="J442" i="15"/>
  <c r="J442" i="18"/>
  <c r="G441" i="18"/>
  <c r="D442" i="18" s="1"/>
  <c r="E442" i="18" s="1"/>
  <c r="F442" i="18" s="1"/>
  <c r="H442" i="18" s="1"/>
  <c r="I443" i="18" s="1"/>
  <c r="G442" i="10"/>
  <c r="D443" i="10" s="1"/>
  <c r="E443" i="10" s="1"/>
  <c r="F443" i="10" s="1"/>
  <c r="H443" i="10" s="1"/>
  <c r="I444" i="10" s="1"/>
  <c r="J443" i="10"/>
  <c r="G442" i="15" l="1"/>
  <c r="D443" i="15" s="1"/>
  <c r="E443" i="15" s="1"/>
  <c r="F443" i="15" s="1"/>
  <c r="H443" i="15" s="1"/>
  <c r="I444" i="15" s="1"/>
  <c r="J443" i="15"/>
  <c r="J443" i="18"/>
  <c r="G442" i="18"/>
  <c r="D443" i="18" s="1"/>
  <c r="E443" i="18" s="1"/>
  <c r="F443" i="18" s="1"/>
  <c r="H443" i="18" s="1"/>
  <c r="I444" i="18" s="1"/>
  <c r="J444" i="10"/>
  <c r="G443" i="10"/>
  <c r="D444" i="10" s="1"/>
  <c r="E444" i="10" s="1"/>
  <c r="F444" i="10" s="1"/>
  <c r="H444" i="10" s="1"/>
  <c r="I445" i="10" s="1"/>
  <c r="G443" i="15" l="1"/>
  <c r="D444" i="15" s="1"/>
  <c r="E444" i="15" s="1"/>
  <c r="F444" i="15" s="1"/>
  <c r="H444" i="15" s="1"/>
  <c r="I445" i="15" s="1"/>
  <c r="J444" i="15"/>
  <c r="J444" i="18"/>
  <c r="G443" i="18"/>
  <c r="D444" i="18" s="1"/>
  <c r="E444" i="18" s="1"/>
  <c r="F444" i="18" s="1"/>
  <c r="H444" i="18" s="1"/>
  <c r="I445" i="18" s="1"/>
  <c r="J445" i="10"/>
  <c r="G444" i="10"/>
  <c r="D445" i="10" s="1"/>
  <c r="E445" i="10" s="1"/>
  <c r="F445" i="10" s="1"/>
  <c r="H445" i="10" s="1"/>
  <c r="I446" i="10" s="1"/>
  <c r="J445" i="15" l="1"/>
  <c r="G444" i="15"/>
  <c r="D445" i="15" s="1"/>
  <c r="E445" i="15" s="1"/>
  <c r="F445" i="15" s="1"/>
  <c r="H445" i="15" s="1"/>
  <c r="I446" i="15" s="1"/>
  <c r="J445" i="18"/>
  <c r="G444" i="18"/>
  <c r="D445" i="18" s="1"/>
  <c r="E445" i="18" s="1"/>
  <c r="F445" i="18" s="1"/>
  <c r="H445" i="18" s="1"/>
  <c r="I446" i="18" s="1"/>
  <c r="J446" i="10"/>
  <c r="G445" i="10"/>
  <c r="D446" i="10" s="1"/>
  <c r="E446" i="10" s="1"/>
  <c r="F446" i="10" s="1"/>
  <c r="H446" i="10" s="1"/>
  <c r="I447" i="10" s="1"/>
  <c r="J446" i="15" l="1"/>
  <c r="G445" i="15"/>
  <c r="D446" i="15" s="1"/>
  <c r="E446" i="15" s="1"/>
  <c r="F446" i="15" s="1"/>
  <c r="H446" i="15" s="1"/>
  <c r="I447" i="15" s="1"/>
  <c r="G445" i="18"/>
  <c r="D446" i="18" s="1"/>
  <c r="E446" i="18" s="1"/>
  <c r="F446" i="18" s="1"/>
  <c r="H446" i="18" s="1"/>
  <c r="I447" i="18" s="1"/>
  <c r="J446" i="18"/>
  <c r="J447" i="10"/>
  <c r="G446" i="10"/>
  <c r="D447" i="10" s="1"/>
  <c r="E447" i="10" s="1"/>
  <c r="F447" i="10" s="1"/>
  <c r="H447" i="10" s="1"/>
  <c r="I448" i="10" s="1"/>
  <c r="G446" i="15" l="1"/>
  <c r="D447" i="15" s="1"/>
  <c r="E447" i="15" s="1"/>
  <c r="F447" i="15" s="1"/>
  <c r="H447" i="15" s="1"/>
  <c r="I448" i="15" s="1"/>
  <c r="J447" i="15"/>
  <c r="G446" i="18"/>
  <c r="D447" i="18" s="1"/>
  <c r="E447" i="18" s="1"/>
  <c r="F447" i="18" s="1"/>
  <c r="H447" i="18" s="1"/>
  <c r="I448" i="18" s="1"/>
  <c r="J447" i="18"/>
  <c r="J448" i="10"/>
  <c r="G447" i="10"/>
  <c r="D448" i="10" s="1"/>
  <c r="E448" i="10" s="1"/>
  <c r="F448" i="10" s="1"/>
  <c r="H448" i="10" s="1"/>
  <c r="I449" i="10" s="1"/>
  <c r="G447" i="15" l="1"/>
  <c r="D448" i="15" s="1"/>
  <c r="E448" i="15" s="1"/>
  <c r="F448" i="15" s="1"/>
  <c r="H448" i="15" s="1"/>
  <c r="I449" i="15" s="1"/>
  <c r="J448" i="15"/>
  <c r="J448" i="18"/>
  <c r="G447" i="18"/>
  <c r="D448" i="18" s="1"/>
  <c r="E448" i="18" s="1"/>
  <c r="F448" i="18" s="1"/>
  <c r="H448" i="18" s="1"/>
  <c r="I449" i="18" s="1"/>
  <c r="G448" i="10"/>
  <c r="D449" i="10" s="1"/>
  <c r="E449" i="10" s="1"/>
  <c r="F449" i="10" s="1"/>
  <c r="H449" i="10" s="1"/>
  <c r="I450" i="10" s="1"/>
  <c r="J449" i="10"/>
  <c r="G448" i="15" l="1"/>
  <c r="D449" i="15" s="1"/>
  <c r="E449" i="15" s="1"/>
  <c r="F449" i="15" s="1"/>
  <c r="H449" i="15" s="1"/>
  <c r="I450" i="15" s="1"/>
  <c r="J449" i="15"/>
  <c r="G448" i="18"/>
  <c r="D449" i="18" s="1"/>
  <c r="E449" i="18" s="1"/>
  <c r="F449" i="18" s="1"/>
  <c r="H449" i="18" s="1"/>
  <c r="I450" i="18" s="1"/>
  <c r="J449" i="18"/>
  <c r="J450" i="10"/>
  <c r="G449" i="10"/>
  <c r="D450" i="10" s="1"/>
  <c r="E450" i="10" s="1"/>
  <c r="F450" i="10" s="1"/>
  <c r="H450" i="10" s="1"/>
  <c r="I451" i="10" s="1"/>
  <c r="J450" i="15" l="1"/>
  <c r="G449" i="15"/>
  <c r="D450" i="15" s="1"/>
  <c r="E450" i="15" s="1"/>
  <c r="F450" i="15" s="1"/>
  <c r="H450" i="15" s="1"/>
  <c r="I451" i="15" s="1"/>
  <c r="G449" i="18"/>
  <c r="D450" i="18" s="1"/>
  <c r="E450" i="18" s="1"/>
  <c r="F450" i="18" s="1"/>
  <c r="H450" i="18" s="1"/>
  <c r="I451" i="18" s="1"/>
  <c r="J450" i="18"/>
  <c r="J451" i="10"/>
  <c r="G450" i="10"/>
  <c r="D451" i="10" s="1"/>
  <c r="E451" i="10" s="1"/>
  <c r="F451" i="10" s="1"/>
  <c r="H451" i="10" s="1"/>
  <c r="I452" i="10" s="1"/>
  <c r="J451" i="15" l="1"/>
  <c r="G450" i="15"/>
  <c r="D451" i="15" s="1"/>
  <c r="E451" i="15" s="1"/>
  <c r="F451" i="15" s="1"/>
  <c r="H451" i="15" s="1"/>
  <c r="I452" i="15" s="1"/>
  <c r="G450" i="18"/>
  <c r="D451" i="18" s="1"/>
  <c r="E451" i="18" s="1"/>
  <c r="F451" i="18" s="1"/>
  <c r="H451" i="18" s="1"/>
  <c r="I452" i="18" s="1"/>
  <c r="J451" i="18"/>
  <c r="G451" i="10"/>
  <c r="D452" i="10" s="1"/>
  <c r="E452" i="10" s="1"/>
  <c r="F452" i="10" s="1"/>
  <c r="H452" i="10" s="1"/>
  <c r="I453" i="10" s="1"/>
  <c r="J452" i="10"/>
  <c r="G451" i="15" l="1"/>
  <c r="D452" i="15" s="1"/>
  <c r="E452" i="15" s="1"/>
  <c r="F452" i="15" s="1"/>
  <c r="H452" i="15" s="1"/>
  <c r="I453" i="15" s="1"/>
  <c r="J452" i="15"/>
  <c r="J452" i="18"/>
  <c r="G451" i="18"/>
  <c r="D452" i="18" s="1"/>
  <c r="E452" i="18" s="1"/>
  <c r="F452" i="18" s="1"/>
  <c r="H452" i="18" s="1"/>
  <c r="I453" i="18" s="1"/>
  <c r="G452" i="10"/>
  <c r="D453" i="10" s="1"/>
  <c r="E453" i="10" s="1"/>
  <c r="F453" i="10" s="1"/>
  <c r="H453" i="10" s="1"/>
  <c r="I454" i="10" s="1"/>
  <c r="J453" i="10"/>
  <c r="G452" i="15" l="1"/>
  <c r="D453" i="15" s="1"/>
  <c r="E453" i="15" s="1"/>
  <c r="F453" i="15" s="1"/>
  <c r="H453" i="15" s="1"/>
  <c r="I454" i="15" s="1"/>
  <c r="J453" i="15"/>
  <c r="G452" i="18"/>
  <c r="D453" i="18" s="1"/>
  <c r="E453" i="18" s="1"/>
  <c r="F453" i="18" s="1"/>
  <c r="H453" i="18" s="1"/>
  <c r="I454" i="18" s="1"/>
  <c r="J453" i="18"/>
  <c r="G453" i="10"/>
  <c r="D454" i="10" s="1"/>
  <c r="E454" i="10" s="1"/>
  <c r="F454" i="10" s="1"/>
  <c r="H454" i="10" s="1"/>
  <c r="I455" i="10" s="1"/>
  <c r="J454" i="10"/>
  <c r="G453" i="15" l="1"/>
  <c r="D454" i="15" s="1"/>
  <c r="E454" i="15" s="1"/>
  <c r="F454" i="15" s="1"/>
  <c r="H454" i="15" s="1"/>
  <c r="I455" i="15" s="1"/>
  <c r="J454" i="15"/>
  <c r="G453" i="18"/>
  <c r="D454" i="18" s="1"/>
  <c r="E454" i="18" s="1"/>
  <c r="F454" i="18" s="1"/>
  <c r="H454" i="18" s="1"/>
  <c r="I455" i="18" s="1"/>
  <c r="J454" i="18"/>
  <c r="G454" i="10"/>
  <c r="D455" i="10" s="1"/>
  <c r="E455" i="10" s="1"/>
  <c r="F455" i="10" s="1"/>
  <c r="H455" i="10" s="1"/>
  <c r="I456" i="10" s="1"/>
  <c r="J455" i="10"/>
  <c r="G454" i="15" l="1"/>
  <c r="D455" i="15" s="1"/>
  <c r="E455" i="15" s="1"/>
  <c r="F455" i="15" s="1"/>
  <c r="H455" i="15" s="1"/>
  <c r="I456" i="15" s="1"/>
  <c r="J455" i="15"/>
  <c r="J455" i="18"/>
  <c r="G454" i="18"/>
  <c r="D455" i="18" s="1"/>
  <c r="E455" i="18" s="1"/>
  <c r="F455" i="18" s="1"/>
  <c r="H455" i="18" s="1"/>
  <c r="I456" i="18" s="1"/>
  <c r="J456" i="10"/>
  <c r="G455" i="10"/>
  <c r="D456" i="10" s="1"/>
  <c r="E456" i="10" s="1"/>
  <c r="F456" i="10" s="1"/>
  <c r="H456" i="10" s="1"/>
  <c r="I457" i="10" s="1"/>
  <c r="G455" i="15" l="1"/>
  <c r="D456" i="15" s="1"/>
  <c r="E456" i="15" s="1"/>
  <c r="F456" i="15" s="1"/>
  <c r="H456" i="15" s="1"/>
  <c r="I457" i="15" s="1"/>
  <c r="J456" i="15"/>
  <c r="G455" i="18"/>
  <c r="D456" i="18" s="1"/>
  <c r="E456" i="18" s="1"/>
  <c r="F456" i="18" s="1"/>
  <c r="H456" i="18" s="1"/>
  <c r="I457" i="18" s="1"/>
  <c r="J456" i="18"/>
  <c r="G456" i="10"/>
  <c r="D457" i="10" s="1"/>
  <c r="E457" i="10" s="1"/>
  <c r="F457" i="10" s="1"/>
  <c r="H457" i="10" s="1"/>
  <c r="I458" i="10" s="1"/>
  <c r="J457" i="10"/>
  <c r="G456" i="15" l="1"/>
  <c r="D457" i="15" s="1"/>
  <c r="E457" i="15" s="1"/>
  <c r="F457" i="15" s="1"/>
  <c r="H457" i="15" s="1"/>
  <c r="I458" i="15" s="1"/>
  <c r="J457" i="15"/>
  <c r="G456" i="18"/>
  <c r="D457" i="18" s="1"/>
  <c r="E457" i="18" s="1"/>
  <c r="F457" i="18" s="1"/>
  <c r="H457" i="18" s="1"/>
  <c r="I458" i="18" s="1"/>
  <c r="J457" i="18"/>
  <c r="J458" i="10"/>
  <c r="G457" i="10"/>
  <c r="D458" i="10" s="1"/>
  <c r="E458" i="10" s="1"/>
  <c r="F458" i="10" s="1"/>
  <c r="H458" i="10" s="1"/>
  <c r="I459" i="10" s="1"/>
  <c r="G457" i="15" l="1"/>
  <c r="D458" i="15" s="1"/>
  <c r="E458" i="15" s="1"/>
  <c r="F458" i="15" s="1"/>
  <c r="H458" i="15" s="1"/>
  <c r="I459" i="15" s="1"/>
  <c r="J458" i="15"/>
  <c r="J458" i="18"/>
  <c r="G457" i="18"/>
  <c r="D458" i="18" s="1"/>
  <c r="E458" i="18" s="1"/>
  <c r="F458" i="18" s="1"/>
  <c r="H458" i="18" s="1"/>
  <c r="I459" i="18" s="1"/>
  <c r="G458" i="10"/>
  <c r="D459" i="10" s="1"/>
  <c r="E459" i="10" s="1"/>
  <c r="F459" i="10" s="1"/>
  <c r="H459" i="10" s="1"/>
  <c r="I460" i="10" s="1"/>
  <c r="J459" i="10"/>
  <c r="J459" i="15" l="1"/>
  <c r="G458" i="15"/>
  <c r="D459" i="15" s="1"/>
  <c r="E459" i="15" s="1"/>
  <c r="F459" i="15" s="1"/>
  <c r="H459" i="15" s="1"/>
  <c r="I460" i="15" s="1"/>
  <c r="J459" i="18"/>
  <c r="G458" i="18"/>
  <c r="D459" i="18" s="1"/>
  <c r="E459" i="18" s="1"/>
  <c r="F459" i="18" s="1"/>
  <c r="H459" i="18" s="1"/>
  <c r="I460" i="18" s="1"/>
  <c r="J460" i="10"/>
  <c r="G459" i="10"/>
  <c r="D460" i="10" s="1"/>
  <c r="E460" i="10" s="1"/>
  <c r="F460" i="10" s="1"/>
  <c r="H460" i="10" s="1"/>
  <c r="I461" i="10" s="1"/>
  <c r="G459" i="15" l="1"/>
  <c r="D460" i="15" s="1"/>
  <c r="E460" i="15" s="1"/>
  <c r="F460" i="15" s="1"/>
  <c r="H460" i="15" s="1"/>
  <c r="I461" i="15" s="1"/>
  <c r="J460" i="15"/>
  <c r="G459" i="18"/>
  <c r="D460" i="18" s="1"/>
  <c r="E460" i="18" s="1"/>
  <c r="F460" i="18" s="1"/>
  <c r="H460" i="18" s="1"/>
  <c r="I461" i="18" s="1"/>
  <c r="J460" i="18"/>
  <c r="J461" i="10"/>
  <c r="G460" i="10"/>
  <c r="D461" i="10" s="1"/>
  <c r="E461" i="10" s="1"/>
  <c r="F461" i="10" s="1"/>
  <c r="H461" i="10" s="1"/>
  <c r="I462" i="10" s="1"/>
  <c r="J461" i="15" l="1"/>
  <c r="G460" i="15"/>
  <c r="D461" i="15" s="1"/>
  <c r="E461" i="15" s="1"/>
  <c r="F461" i="15" s="1"/>
  <c r="H461" i="15" s="1"/>
  <c r="I462" i="15" s="1"/>
  <c r="G460" i="18"/>
  <c r="D461" i="18" s="1"/>
  <c r="E461" i="18" s="1"/>
  <c r="F461" i="18" s="1"/>
  <c r="H461" i="18" s="1"/>
  <c r="I462" i="18" s="1"/>
  <c r="J461" i="18"/>
  <c r="J462" i="10"/>
  <c r="G461" i="10"/>
  <c r="D462" i="10" s="1"/>
  <c r="E462" i="10" s="1"/>
  <c r="F462" i="10" s="1"/>
  <c r="H462" i="10" s="1"/>
  <c r="I463" i="10" s="1"/>
  <c r="J462" i="15" l="1"/>
  <c r="G461" i="15"/>
  <c r="D462" i="15" s="1"/>
  <c r="E462" i="15" s="1"/>
  <c r="F462" i="15" s="1"/>
  <c r="H462" i="15" s="1"/>
  <c r="I463" i="15" s="1"/>
  <c r="J462" i="18"/>
  <c r="G461" i="18"/>
  <c r="D462" i="18" s="1"/>
  <c r="E462" i="18" s="1"/>
  <c r="F462" i="18" s="1"/>
  <c r="H462" i="18" s="1"/>
  <c r="I463" i="18" s="1"/>
  <c r="J463" i="10"/>
  <c r="G462" i="10"/>
  <c r="D463" i="10" s="1"/>
  <c r="E463" i="10" s="1"/>
  <c r="F463" i="10" s="1"/>
  <c r="H463" i="10" s="1"/>
  <c r="I464" i="10" s="1"/>
  <c r="G462" i="15" l="1"/>
  <c r="D463" i="15" s="1"/>
  <c r="E463" i="15" s="1"/>
  <c r="F463" i="15" s="1"/>
  <c r="H463" i="15" s="1"/>
  <c r="I464" i="15" s="1"/>
  <c r="J463" i="15"/>
  <c r="J463" i="18"/>
  <c r="G462" i="18"/>
  <c r="D463" i="18" s="1"/>
  <c r="E463" i="18" s="1"/>
  <c r="F463" i="18" s="1"/>
  <c r="H463" i="18" s="1"/>
  <c r="I464" i="18" s="1"/>
  <c r="G463" i="10"/>
  <c r="D464" i="10" s="1"/>
  <c r="E464" i="10" s="1"/>
  <c r="F464" i="10" s="1"/>
  <c r="H464" i="10" s="1"/>
  <c r="I465" i="10" s="1"/>
  <c r="J464" i="10"/>
  <c r="G463" i="15" l="1"/>
  <c r="D464" i="15" s="1"/>
  <c r="E464" i="15" s="1"/>
  <c r="F464" i="15" s="1"/>
  <c r="H464" i="15" s="1"/>
  <c r="I465" i="15" s="1"/>
  <c r="J464" i="15"/>
  <c r="G463" i="18"/>
  <c r="D464" i="18" s="1"/>
  <c r="E464" i="18" s="1"/>
  <c r="F464" i="18" s="1"/>
  <c r="H464" i="18" s="1"/>
  <c r="I465" i="18" s="1"/>
  <c r="J464" i="18"/>
  <c r="J465" i="10"/>
  <c r="G464" i="10"/>
  <c r="D465" i="10" s="1"/>
  <c r="E465" i="10" s="1"/>
  <c r="F465" i="10" s="1"/>
  <c r="H465" i="10" s="1"/>
  <c r="I466" i="10" s="1"/>
  <c r="G464" i="15" l="1"/>
  <c r="D465" i="15" s="1"/>
  <c r="E465" i="15" s="1"/>
  <c r="F465" i="15" s="1"/>
  <c r="H465" i="15" s="1"/>
  <c r="I466" i="15" s="1"/>
  <c r="J465" i="15"/>
  <c r="G464" i="18"/>
  <c r="D465" i="18" s="1"/>
  <c r="E465" i="18" s="1"/>
  <c r="F465" i="18" s="1"/>
  <c r="H465" i="18" s="1"/>
  <c r="I466" i="18" s="1"/>
  <c r="J465" i="18"/>
  <c r="G465" i="10"/>
  <c r="D466" i="10" s="1"/>
  <c r="E466" i="10" s="1"/>
  <c r="F466" i="10" s="1"/>
  <c r="H466" i="10" s="1"/>
  <c r="I467" i="10" s="1"/>
  <c r="J466" i="10"/>
  <c r="J466" i="15" l="1"/>
  <c r="G465" i="15"/>
  <c r="D466" i="15" s="1"/>
  <c r="E466" i="15" s="1"/>
  <c r="F466" i="15" s="1"/>
  <c r="H466" i="15" s="1"/>
  <c r="I467" i="15" s="1"/>
  <c r="J466" i="18"/>
  <c r="G465" i="18"/>
  <c r="D466" i="18" s="1"/>
  <c r="E466" i="18" s="1"/>
  <c r="F466" i="18" s="1"/>
  <c r="H466" i="18" s="1"/>
  <c r="I467" i="18" s="1"/>
  <c r="G466" i="10"/>
  <c r="D467" i="10" s="1"/>
  <c r="E467" i="10" s="1"/>
  <c r="F467" i="10" s="1"/>
  <c r="H467" i="10" s="1"/>
  <c r="I468" i="10" s="1"/>
  <c r="J467" i="10"/>
  <c r="G466" i="15" l="1"/>
  <c r="D467" i="15" s="1"/>
  <c r="E467" i="15" s="1"/>
  <c r="F467" i="15" s="1"/>
  <c r="H467" i="15" s="1"/>
  <c r="I468" i="15" s="1"/>
  <c r="J467" i="15"/>
  <c r="J467" i="18"/>
  <c r="G466" i="18"/>
  <c r="D467" i="18" s="1"/>
  <c r="E467" i="18" s="1"/>
  <c r="F467" i="18" s="1"/>
  <c r="H467" i="18" s="1"/>
  <c r="I468" i="18" s="1"/>
  <c r="J468" i="10"/>
  <c r="G467" i="10"/>
  <c r="D468" i="10" s="1"/>
  <c r="E468" i="10" s="1"/>
  <c r="F468" i="10" s="1"/>
  <c r="H468" i="10" s="1"/>
  <c r="I469" i="10" s="1"/>
  <c r="J468" i="15" l="1"/>
  <c r="G467" i="15"/>
  <c r="D468" i="15" s="1"/>
  <c r="E468" i="15" s="1"/>
  <c r="F468" i="15" s="1"/>
  <c r="H468" i="15" s="1"/>
  <c r="I469" i="15" s="1"/>
  <c r="J468" i="18"/>
  <c r="G467" i="18"/>
  <c r="D468" i="18" s="1"/>
  <c r="E468" i="18" s="1"/>
  <c r="F468" i="18" s="1"/>
  <c r="H468" i="18" s="1"/>
  <c r="I469" i="18" s="1"/>
  <c r="G468" i="10"/>
  <c r="D469" i="10" s="1"/>
  <c r="E469" i="10" s="1"/>
  <c r="F469" i="10" s="1"/>
  <c r="H469" i="10" s="1"/>
  <c r="I470" i="10" s="1"/>
  <c r="J469" i="10"/>
  <c r="J469" i="15" l="1"/>
  <c r="G468" i="15"/>
  <c r="D469" i="15" s="1"/>
  <c r="E469" i="15" s="1"/>
  <c r="F469" i="15" s="1"/>
  <c r="H469" i="15" s="1"/>
  <c r="I470" i="15" s="1"/>
  <c r="G468" i="18"/>
  <c r="D469" i="18" s="1"/>
  <c r="E469" i="18" s="1"/>
  <c r="F469" i="18" s="1"/>
  <c r="H469" i="18" s="1"/>
  <c r="I470" i="18" s="1"/>
  <c r="J469" i="18"/>
  <c r="J470" i="10"/>
  <c r="G469" i="10"/>
  <c r="D470" i="10" s="1"/>
  <c r="E470" i="10" s="1"/>
  <c r="F470" i="10" s="1"/>
  <c r="H470" i="10" s="1"/>
  <c r="I471" i="10" s="1"/>
  <c r="J470" i="15" l="1"/>
  <c r="G469" i="15"/>
  <c r="D470" i="15" s="1"/>
  <c r="E470" i="15" s="1"/>
  <c r="F470" i="15" s="1"/>
  <c r="H470" i="15" s="1"/>
  <c r="I471" i="15" s="1"/>
  <c r="J470" i="18"/>
  <c r="G469" i="18"/>
  <c r="D470" i="18" s="1"/>
  <c r="E470" i="18" s="1"/>
  <c r="F470" i="18" s="1"/>
  <c r="H470" i="18" s="1"/>
  <c r="I471" i="18" s="1"/>
  <c r="G470" i="10"/>
  <c r="D471" i="10" s="1"/>
  <c r="E471" i="10" s="1"/>
  <c r="F471" i="10" s="1"/>
  <c r="H471" i="10" s="1"/>
  <c r="I472" i="10" s="1"/>
  <c r="J471" i="10"/>
  <c r="J471" i="15" l="1"/>
  <c r="G470" i="15"/>
  <c r="D471" i="15" s="1"/>
  <c r="E471" i="15" s="1"/>
  <c r="F471" i="15" s="1"/>
  <c r="H471" i="15" s="1"/>
  <c r="I472" i="15" s="1"/>
  <c r="J471" i="18"/>
  <c r="G470" i="18"/>
  <c r="D471" i="18" s="1"/>
  <c r="E471" i="18" s="1"/>
  <c r="F471" i="18" s="1"/>
  <c r="H471" i="18" s="1"/>
  <c r="I472" i="18" s="1"/>
  <c r="G471" i="10"/>
  <c r="D472" i="10" s="1"/>
  <c r="E472" i="10" s="1"/>
  <c r="F472" i="10" s="1"/>
  <c r="H472" i="10" s="1"/>
  <c r="I473" i="10" s="1"/>
  <c r="J472" i="10"/>
  <c r="J472" i="15" l="1"/>
  <c r="G471" i="15"/>
  <c r="D472" i="15" s="1"/>
  <c r="E472" i="15" s="1"/>
  <c r="F472" i="15" s="1"/>
  <c r="H472" i="15" s="1"/>
  <c r="I473" i="15" s="1"/>
  <c r="J472" i="18"/>
  <c r="G471" i="18"/>
  <c r="D472" i="18" s="1"/>
  <c r="E472" i="18" s="1"/>
  <c r="F472" i="18" s="1"/>
  <c r="H472" i="18" s="1"/>
  <c r="I473" i="18" s="1"/>
  <c r="J473" i="10"/>
  <c r="G472" i="10"/>
  <c r="D473" i="10" s="1"/>
  <c r="E473" i="10" s="1"/>
  <c r="F473" i="10" s="1"/>
  <c r="H473" i="10" s="1"/>
  <c r="I474" i="10" s="1"/>
  <c r="G472" i="15" l="1"/>
  <c r="D473" i="15" s="1"/>
  <c r="E473" i="15" s="1"/>
  <c r="F473" i="15" s="1"/>
  <c r="H473" i="15" s="1"/>
  <c r="I474" i="15" s="1"/>
  <c r="J473" i="15"/>
  <c r="J473" i="18"/>
  <c r="G472" i="18"/>
  <c r="D473" i="18" s="1"/>
  <c r="E473" i="18" s="1"/>
  <c r="F473" i="18" s="1"/>
  <c r="H473" i="18" s="1"/>
  <c r="I474" i="18" s="1"/>
  <c r="J474" i="10"/>
  <c r="G473" i="10"/>
  <c r="D474" i="10" s="1"/>
  <c r="E474" i="10" s="1"/>
  <c r="F474" i="10" s="1"/>
  <c r="H474" i="10" s="1"/>
  <c r="I475" i="10" s="1"/>
  <c r="G473" i="15" l="1"/>
  <c r="D474" i="15" s="1"/>
  <c r="E474" i="15" s="1"/>
  <c r="F474" i="15" s="1"/>
  <c r="H474" i="15" s="1"/>
  <c r="I475" i="15" s="1"/>
  <c r="J474" i="15"/>
  <c r="G473" i="18"/>
  <c r="D474" i="18" s="1"/>
  <c r="E474" i="18" s="1"/>
  <c r="F474" i="18" s="1"/>
  <c r="H474" i="18" s="1"/>
  <c r="I475" i="18" s="1"/>
  <c r="J474" i="18"/>
  <c r="G474" i="10"/>
  <c r="D475" i="10" s="1"/>
  <c r="E475" i="10" s="1"/>
  <c r="F475" i="10" s="1"/>
  <c r="H475" i="10" s="1"/>
  <c r="I476" i="10" s="1"/>
  <c r="J475" i="10"/>
  <c r="J475" i="15" l="1"/>
  <c r="G474" i="15"/>
  <c r="D475" i="15" s="1"/>
  <c r="E475" i="15" s="1"/>
  <c r="F475" i="15" s="1"/>
  <c r="H475" i="15" s="1"/>
  <c r="I476" i="15" s="1"/>
  <c r="J475" i="18"/>
  <c r="G474" i="18"/>
  <c r="D475" i="18" s="1"/>
  <c r="E475" i="18" s="1"/>
  <c r="F475" i="18" s="1"/>
  <c r="H475" i="18" s="1"/>
  <c r="I476" i="18" s="1"/>
  <c r="J476" i="10"/>
  <c r="G475" i="10"/>
  <c r="D476" i="10" s="1"/>
  <c r="E476" i="10" s="1"/>
  <c r="F476" i="10" s="1"/>
  <c r="H476" i="10" s="1"/>
  <c r="I477" i="10" s="1"/>
  <c r="G475" i="15" l="1"/>
  <c r="D476" i="15" s="1"/>
  <c r="E476" i="15" s="1"/>
  <c r="F476" i="15" s="1"/>
  <c r="H476" i="15" s="1"/>
  <c r="I477" i="15" s="1"/>
  <c r="J476" i="15"/>
  <c r="G475" i="18"/>
  <c r="D476" i="18" s="1"/>
  <c r="E476" i="18" s="1"/>
  <c r="F476" i="18" s="1"/>
  <c r="H476" i="18" s="1"/>
  <c r="I477" i="18" s="1"/>
  <c r="J476" i="18"/>
  <c r="G476" i="10"/>
  <c r="D477" i="10" s="1"/>
  <c r="E477" i="10" s="1"/>
  <c r="F477" i="10" s="1"/>
  <c r="H477" i="10" s="1"/>
  <c r="I478" i="10" s="1"/>
  <c r="J477" i="10"/>
  <c r="G476" i="15" l="1"/>
  <c r="D477" i="15" s="1"/>
  <c r="E477" i="15" s="1"/>
  <c r="F477" i="15" s="1"/>
  <c r="H477" i="15" s="1"/>
  <c r="I478" i="15" s="1"/>
  <c r="J477" i="15"/>
  <c r="J477" i="18"/>
  <c r="G476" i="18"/>
  <c r="D477" i="18" s="1"/>
  <c r="E477" i="18" s="1"/>
  <c r="F477" i="18" s="1"/>
  <c r="H477" i="18" s="1"/>
  <c r="I478" i="18" s="1"/>
  <c r="G477" i="10"/>
  <c r="D478" i="10" s="1"/>
  <c r="E478" i="10" s="1"/>
  <c r="F478" i="10" s="1"/>
  <c r="H478" i="10" s="1"/>
  <c r="I479" i="10" s="1"/>
  <c r="J478" i="10"/>
  <c r="J478" i="15" l="1"/>
  <c r="G477" i="15"/>
  <c r="D478" i="15" s="1"/>
  <c r="E478" i="15" s="1"/>
  <c r="F478" i="15" s="1"/>
  <c r="H478" i="15" s="1"/>
  <c r="I479" i="15" s="1"/>
  <c r="J478" i="18"/>
  <c r="G477" i="18"/>
  <c r="D478" i="18" s="1"/>
  <c r="E478" i="18" s="1"/>
  <c r="F478" i="18" s="1"/>
  <c r="H478" i="18" s="1"/>
  <c r="I479" i="18" s="1"/>
  <c r="J479" i="10"/>
  <c r="G478" i="10"/>
  <c r="D479" i="10" s="1"/>
  <c r="E479" i="10" s="1"/>
  <c r="F479" i="10" s="1"/>
  <c r="H479" i="10" s="1"/>
  <c r="I480" i="10" s="1"/>
  <c r="G478" i="15" l="1"/>
  <c r="D479" i="15" s="1"/>
  <c r="E479" i="15" s="1"/>
  <c r="F479" i="15" s="1"/>
  <c r="H479" i="15" s="1"/>
  <c r="I480" i="15" s="1"/>
  <c r="J479" i="15"/>
  <c r="J479" i="18"/>
  <c r="G478" i="18"/>
  <c r="D479" i="18" s="1"/>
  <c r="E479" i="18" s="1"/>
  <c r="F479" i="18" s="1"/>
  <c r="H479" i="18" s="1"/>
  <c r="I480" i="18" s="1"/>
  <c r="G479" i="10"/>
  <c r="D480" i="10" s="1"/>
  <c r="E480" i="10" s="1"/>
  <c r="F480" i="10" s="1"/>
  <c r="H480" i="10" s="1"/>
  <c r="I481" i="10" s="1"/>
  <c r="J480" i="10"/>
  <c r="G479" i="15" l="1"/>
  <c r="D480" i="15" s="1"/>
  <c r="E480" i="15" s="1"/>
  <c r="F480" i="15" s="1"/>
  <c r="H480" i="15" s="1"/>
  <c r="I481" i="15" s="1"/>
  <c r="J480" i="15"/>
  <c r="G479" i="18"/>
  <c r="D480" i="18" s="1"/>
  <c r="E480" i="18" s="1"/>
  <c r="F480" i="18" s="1"/>
  <c r="H480" i="18" s="1"/>
  <c r="I481" i="18" s="1"/>
  <c r="J480" i="18"/>
  <c r="G480" i="10"/>
  <c r="D481" i="10" s="1"/>
  <c r="E481" i="10" s="1"/>
  <c r="F481" i="10" s="1"/>
  <c r="H481" i="10" s="1"/>
  <c r="I482" i="10" s="1"/>
  <c r="J481" i="10"/>
  <c r="J481" i="15" l="1"/>
  <c r="G480" i="15"/>
  <c r="D481" i="15" s="1"/>
  <c r="E481" i="15" s="1"/>
  <c r="F481" i="15" s="1"/>
  <c r="H481" i="15" s="1"/>
  <c r="I482" i="15" s="1"/>
  <c r="G480" i="18"/>
  <c r="D481" i="18" s="1"/>
  <c r="E481" i="18" s="1"/>
  <c r="F481" i="18" s="1"/>
  <c r="H481" i="18" s="1"/>
  <c r="I482" i="18" s="1"/>
  <c r="J481" i="18"/>
  <c r="J482" i="10"/>
  <c r="G481" i="10"/>
  <c r="D482" i="10" s="1"/>
  <c r="E482" i="10" s="1"/>
  <c r="F482" i="10" s="1"/>
  <c r="H482" i="10" s="1"/>
  <c r="I483" i="10" s="1"/>
  <c r="G481" i="15" l="1"/>
  <c r="D482" i="15" s="1"/>
  <c r="E482" i="15" s="1"/>
  <c r="F482" i="15" s="1"/>
  <c r="H482" i="15" s="1"/>
  <c r="I483" i="15" s="1"/>
  <c r="J482" i="15"/>
  <c r="J482" i="18"/>
  <c r="G481" i="18"/>
  <c r="D482" i="18" s="1"/>
  <c r="E482" i="18" s="1"/>
  <c r="F482" i="18" s="1"/>
  <c r="H482" i="18" s="1"/>
  <c r="I483" i="18" s="1"/>
  <c r="G482" i="10"/>
  <c r="D483" i="10" s="1"/>
  <c r="E483" i="10" s="1"/>
  <c r="F483" i="10" s="1"/>
  <c r="H483" i="10" s="1"/>
  <c r="I484" i="10" s="1"/>
  <c r="J483" i="10"/>
  <c r="G482" i="15" l="1"/>
  <c r="D483" i="15" s="1"/>
  <c r="E483" i="15" s="1"/>
  <c r="F483" i="15" s="1"/>
  <c r="H483" i="15" s="1"/>
  <c r="I484" i="15" s="1"/>
  <c r="J483" i="15"/>
  <c r="G482" i="18"/>
  <c r="D483" i="18" s="1"/>
  <c r="E483" i="18" s="1"/>
  <c r="F483" i="18" s="1"/>
  <c r="H483" i="18" s="1"/>
  <c r="I484" i="18" s="1"/>
  <c r="J483" i="18"/>
  <c r="G483" i="10"/>
  <c r="D484" i="10" s="1"/>
  <c r="E484" i="10" s="1"/>
  <c r="F484" i="10" s="1"/>
  <c r="H484" i="10" s="1"/>
  <c r="I485" i="10" s="1"/>
  <c r="J484" i="10"/>
  <c r="J484" i="15" l="1"/>
  <c r="G483" i="15"/>
  <c r="D484" i="15" s="1"/>
  <c r="E484" i="15" s="1"/>
  <c r="F484" i="15" s="1"/>
  <c r="H484" i="15" s="1"/>
  <c r="I485" i="15" s="1"/>
  <c r="J484" i="18"/>
  <c r="G483" i="18"/>
  <c r="D484" i="18" s="1"/>
  <c r="E484" i="18" s="1"/>
  <c r="F484" i="18" s="1"/>
  <c r="H484" i="18" s="1"/>
  <c r="I485" i="18" s="1"/>
  <c r="G484" i="10"/>
  <c r="D485" i="10" s="1"/>
  <c r="E485" i="10" s="1"/>
  <c r="F485" i="10" s="1"/>
  <c r="H485" i="10" s="1"/>
  <c r="I486" i="10" s="1"/>
  <c r="J485" i="10"/>
  <c r="G484" i="15" l="1"/>
  <c r="D485" i="15" s="1"/>
  <c r="E485" i="15" s="1"/>
  <c r="F485" i="15" s="1"/>
  <c r="H485" i="15" s="1"/>
  <c r="I486" i="15" s="1"/>
  <c r="J485" i="15"/>
  <c r="J485" i="18"/>
  <c r="G484" i="18"/>
  <c r="D485" i="18" s="1"/>
  <c r="E485" i="18" s="1"/>
  <c r="F485" i="18" s="1"/>
  <c r="H485" i="18" s="1"/>
  <c r="I486" i="18" s="1"/>
  <c r="G485" i="10"/>
  <c r="D486" i="10" s="1"/>
  <c r="E486" i="10" s="1"/>
  <c r="F486" i="10" s="1"/>
  <c r="H486" i="10" s="1"/>
  <c r="I487" i="10" s="1"/>
  <c r="J486" i="10"/>
  <c r="J486" i="15" l="1"/>
  <c r="G485" i="15"/>
  <c r="D486" i="15" s="1"/>
  <c r="E486" i="15" s="1"/>
  <c r="F486" i="15" s="1"/>
  <c r="H486" i="15" s="1"/>
  <c r="I487" i="15" s="1"/>
  <c r="J486" i="18"/>
  <c r="G485" i="18"/>
  <c r="D486" i="18" s="1"/>
  <c r="E486" i="18" s="1"/>
  <c r="F486" i="18" s="1"/>
  <c r="H486" i="18" s="1"/>
  <c r="I487" i="18" s="1"/>
  <c r="J487" i="10"/>
  <c r="G486" i="10"/>
  <c r="D487" i="10" s="1"/>
  <c r="E487" i="10" s="1"/>
  <c r="F487" i="10" s="1"/>
  <c r="H487" i="10" s="1"/>
  <c r="I488" i="10" s="1"/>
  <c r="J487" i="15" l="1"/>
  <c r="G486" i="15"/>
  <c r="D487" i="15" s="1"/>
  <c r="E487" i="15" s="1"/>
  <c r="F487" i="15" s="1"/>
  <c r="H487" i="15" s="1"/>
  <c r="I488" i="15" s="1"/>
  <c r="G486" i="18"/>
  <c r="D487" i="18" s="1"/>
  <c r="E487" i="18" s="1"/>
  <c r="F487" i="18" s="1"/>
  <c r="H487" i="18" s="1"/>
  <c r="I488" i="18" s="1"/>
  <c r="J487" i="18"/>
  <c r="J488" i="10"/>
  <c r="G487" i="10"/>
  <c r="D488" i="10" s="1"/>
  <c r="E488" i="10" s="1"/>
  <c r="F488" i="10" s="1"/>
  <c r="H488" i="10" s="1"/>
  <c r="I489" i="10" s="1"/>
  <c r="J488" i="15" l="1"/>
  <c r="G487" i="15"/>
  <c r="D488" i="15" s="1"/>
  <c r="E488" i="15" s="1"/>
  <c r="F488" i="15" s="1"/>
  <c r="H488" i="15" s="1"/>
  <c r="I489" i="15" s="1"/>
  <c r="G487" i="18"/>
  <c r="D488" i="18" s="1"/>
  <c r="E488" i="18" s="1"/>
  <c r="F488" i="18" s="1"/>
  <c r="H488" i="18" s="1"/>
  <c r="I489" i="18" s="1"/>
  <c r="J488" i="18"/>
  <c r="G488" i="10"/>
  <c r="D489" i="10" s="1"/>
  <c r="E489" i="10" s="1"/>
  <c r="F489" i="10" s="1"/>
  <c r="H489" i="10" s="1"/>
  <c r="I490" i="10" s="1"/>
  <c r="J489" i="10"/>
  <c r="G488" i="15" l="1"/>
  <c r="D489" i="15" s="1"/>
  <c r="E489" i="15" s="1"/>
  <c r="F489" i="15" s="1"/>
  <c r="H489" i="15" s="1"/>
  <c r="I490" i="15" s="1"/>
  <c r="J489" i="15"/>
  <c r="G488" i="18"/>
  <c r="D489" i="18" s="1"/>
  <c r="E489" i="18" s="1"/>
  <c r="F489" i="18" s="1"/>
  <c r="H489" i="18" s="1"/>
  <c r="I490" i="18" s="1"/>
  <c r="J489" i="18"/>
  <c r="G489" i="10"/>
  <c r="D490" i="10" s="1"/>
  <c r="E490" i="10" s="1"/>
  <c r="F490" i="10" s="1"/>
  <c r="H490" i="10" s="1"/>
  <c r="I491" i="10" s="1"/>
  <c r="J490" i="10"/>
  <c r="J490" i="15" l="1"/>
  <c r="G489" i="15"/>
  <c r="D490" i="15" s="1"/>
  <c r="E490" i="15" s="1"/>
  <c r="F490" i="15" s="1"/>
  <c r="H490" i="15" s="1"/>
  <c r="I491" i="15" s="1"/>
  <c r="G489" i="18"/>
  <c r="D490" i="18" s="1"/>
  <c r="E490" i="18" s="1"/>
  <c r="F490" i="18" s="1"/>
  <c r="H490" i="18" s="1"/>
  <c r="I491" i="18" s="1"/>
  <c r="J490" i="18"/>
  <c r="J491" i="10"/>
  <c r="G490" i="10"/>
  <c r="D491" i="10" s="1"/>
  <c r="E491" i="10" s="1"/>
  <c r="F491" i="10" s="1"/>
  <c r="H491" i="10" s="1"/>
  <c r="I492" i="10" s="1"/>
  <c r="G490" i="15" l="1"/>
  <c r="D491" i="15" s="1"/>
  <c r="E491" i="15" s="1"/>
  <c r="F491" i="15" s="1"/>
  <c r="H491" i="15" s="1"/>
  <c r="I492" i="15" s="1"/>
  <c r="J491" i="15"/>
  <c r="G490" i="18"/>
  <c r="D491" i="18" s="1"/>
  <c r="E491" i="18" s="1"/>
  <c r="F491" i="18" s="1"/>
  <c r="H491" i="18" s="1"/>
  <c r="I492" i="18" s="1"/>
  <c r="J491" i="18"/>
  <c r="J492" i="10"/>
  <c r="G491" i="10"/>
  <c r="D492" i="10" s="1"/>
  <c r="E492" i="10" s="1"/>
  <c r="F492" i="10" s="1"/>
  <c r="H492" i="10" s="1"/>
  <c r="I493" i="10" s="1"/>
  <c r="J492" i="15" l="1"/>
  <c r="G491" i="15"/>
  <c r="D492" i="15" s="1"/>
  <c r="E492" i="15" s="1"/>
  <c r="F492" i="15" s="1"/>
  <c r="H492" i="15" s="1"/>
  <c r="I493" i="15" s="1"/>
  <c r="J492" i="18"/>
  <c r="G491" i="18"/>
  <c r="D492" i="18" s="1"/>
  <c r="E492" i="18" s="1"/>
  <c r="F492" i="18" s="1"/>
  <c r="H492" i="18" s="1"/>
  <c r="I493" i="18" s="1"/>
  <c r="G492" i="10"/>
  <c r="D493" i="10" s="1"/>
  <c r="E493" i="10" s="1"/>
  <c r="F493" i="10" s="1"/>
  <c r="H493" i="10" s="1"/>
  <c r="I494" i="10" s="1"/>
  <c r="J493" i="10"/>
  <c r="J493" i="15" l="1"/>
  <c r="G492" i="15"/>
  <c r="D493" i="15" s="1"/>
  <c r="E493" i="15" s="1"/>
  <c r="F493" i="15" s="1"/>
  <c r="H493" i="15" s="1"/>
  <c r="I494" i="15" s="1"/>
  <c r="G492" i="18"/>
  <c r="D493" i="18" s="1"/>
  <c r="E493" i="18" s="1"/>
  <c r="F493" i="18" s="1"/>
  <c r="H493" i="18" s="1"/>
  <c r="I494" i="18" s="1"/>
  <c r="J493" i="18"/>
  <c r="J494" i="10"/>
  <c r="G493" i="10"/>
  <c r="D494" i="10" s="1"/>
  <c r="E494" i="10" s="1"/>
  <c r="F494" i="10" s="1"/>
  <c r="H494" i="10" s="1"/>
  <c r="I495" i="10" s="1"/>
  <c r="J494" i="15" l="1"/>
  <c r="G493" i="15"/>
  <c r="D494" i="15" s="1"/>
  <c r="E494" i="15" s="1"/>
  <c r="F494" i="15" s="1"/>
  <c r="H494" i="15" s="1"/>
  <c r="I495" i="15" s="1"/>
  <c r="G493" i="18"/>
  <c r="D494" i="18" s="1"/>
  <c r="E494" i="18" s="1"/>
  <c r="F494" i="18" s="1"/>
  <c r="H494" i="18" s="1"/>
  <c r="I495" i="18" s="1"/>
  <c r="J494" i="18"/>
  <c r="J495" i="10"/>
  <c r="G494" i="10"/>
  <c r="D495" i="10" s="1"/>
  <c r="E495" i="10" s="1"/>
  <c r="F495" i="10" s="1"/>
  <c r="H495" i="10" s="1"/>
  <c r="I496" i="10" s="1"/>
  <c r="G494" i="15" l="1"/>
  <c r="D495" i="15" s="1"/>
  <c r="E495" i="15" s="1"/>
  <c r="F495" i="15" s="1"/>
  <c r="H495" i="15" s="1"/>
  <c r="I496" i="15" s="1"/>
  <c r="J495" i="15"/>
  <c r="J495" i="18"/>
  <c r="G494" i="18"/>
  <c r="D495" i="18" s="1"/>
  <c r="E495" i="18" s="1"/>
  <c r="F495" i="18" s="1"/>
  <c r="H495" i="18" s="1"/>
  <c r="I496" i="18" s="1"/>
  <c r="J496" i="10"/>
  <c r="G495" i="10"/>
  <c r="D496" i="10" s="1"/>
  <c r="E496" i="10" s="1"/>
  <c r="F496" i="10" s="1"/>
  <c r="H496" i="10" s="1"/>
  <c r="I497" i="10" s="1"/>
  <c r="J496" i="15" l="1"/>
  <c r="G495" i="15"/>
  <c r="D496" i="15" s="1"/>
  <c r="E496" i="15" s="1"/>
  <c r="F496" i="15" s="1"/>
  <c r="H496" i="15" s="1"/>
  <c r="I497" i="15" s="1"/>
  <c r="G495" i="18"/>
  <c r="D496" i="18" s="1"/>
  <c r="E496" i="18" s="1"/>
  <c r="F496" i="18" s="1"/>
  <c r="H496" i="18" s="1"/>
  <c r="I497" i="18" s="1"/>
  <c r="J496" i="18"/>
  <c r="G496" i="10"/>
  <c r="D497" i="10" s="1"/>
  <c r="E497" i="10" s="1"/>
  <c r="F497" i="10" s="1"/>
  <c r="H497" i="10" s="1"/>
  <c r="I498" i="10" s="1"/>
  <c r="J497" i="10"/>
  <c r="J497" i="15" l="1"/>
  <c r="G496" i="15"/>
  <c r="D497" i="15" s="1"/>
  <c r="E497" i="15" s="1"/>
  <c r="F497" i="15" s="1"/>
  <c r="H497" i="15" s="1"/>
  <c r="I498" i="15" s="1"/>
  <c r="J497" i="18"/>
  <c r="G496" i="18"/>
  <c r="D497" i="18" s="1"/>
  <c r="E497" i="18" s="1"/>
  <c r="F497" i="18" s="1"/>
  <c r="H497" i="18" s="1"/>
  <c r="I498" i="18" s="1"/>
  <c r="J498" i="10"/>
  <c r="G497" i="10"/>
  <c r="D498" i="10" s="1"/>
  <c r="E498" i="10" s="1"/>
  <c r="F498" i="10" s="1"/>
  <c r="H498" i="10" s="1"/>
  <c r="I499" i="10" s="1"/>
  <c r="J498" i="15" l="1"/>
  <c r="G497" i="15"/>
  <c r="D498" i="15" s="1"/>
  <c r="E498" i="15" s="1"/>
  <c r="F498" i="15" s="1"/>
  <c r="H498" i="15" s="1"/>
  <c r="I499" i="15" s="1"/>
  <c r="G497" i="18"/>
  <c r="D498" i="18" s="1"/>
  <c r="E498" i="18" s="1"/>
  <c r="F498" i="18" s="1"/>
  <c r="H498" i="18" s="1"/>
  <c r="I499" i="18" s="1"/>
  <c r="J498" i="18"/>
  <c r="J499" i="10"/>
  <c r="G498" i="10"/>
  <c r="D499" i="10" s="1"/>
  <c r="E499" i="10" s="1"/>
  <c r="F499" i="10" s="1"/>
  <c r="H499" i="10" s="1"/>
  <c r="I500" i="10" s="1"/>
  <c r="J499" i="15" l="1"/>
  <c r="G498" i="15"/>
  <c r="D499" i="15" s="1"/>
  <c r="E499" i="15" s="1"/>
  <c r="F499" i="15" s="1"/>
  <c r="H499" i="15" s="1"/>
  <c r="I500" i="15" s="1"/>
  <c r="J499" i="18"/>
  <c r="G498" i="18"/>
  <c r="D499" i="18" s="1"/>
  <c r="E499" i="18" s="1"/>
  <c r="F499" i="18" s="1"/>
  <c r="H499" i="18" s="1"/>
  <c r="I500" i="18" s="1"/>
  <c r="J500" i="10"/>
  <c r="G499" i="10"/>
  <c r="D500" i="10" s="1"/>
  <c r="E500" i="10" s="1"/>
  <c r="F500" i="10" s="1"/>
  <c r="H500" i="10" s="1"/>
  <c r="I501" i="10" s="1"/>
  <c r="G499" i="15" l="1"/>
  <c r="D500" i="15" s="1"/>
  <c r="E500" i="15" s="1"/>
  <c r="F500" i="15" s="1"/>
  <c r="H500" i="15" s="1"/>
  <c r="I501" i="15" s="1"/>
  <c r="J500" i="15"/>
  <c r="J500" i="18"/>
  <c r="G499" i="18"/>
  <c r="D500" i="18" s="1"/>
  <c r="E500" i="18" s="1"/>
  <c r="F500" i="18" s="1"/>
  <c r="H500" i="18" s="1"/>
  <c r="I501" i="18" s="1"/>
  <c r="J501" i="10"/>
  <c r="G500" i="10"/>
  <c r="D501" i="10" s="1"/>
  <c r="E501" i="10" s="1"/>
  <c r="F501" i="10" s="1"/>
  <c r="H501" i="10" s="1"/>
  <c r="I502" i="10" s="1"/>
  <c r="J501" i="15" l="1"/>
  <c r="G500" i="15"/>
  <c r="D501" i="15" s="1"/>
  <c r="E501" i="15" s="1"/>
  <c r="F501" i="15" s="1"/>
  <c r="H501" i="15" s="1"/>
  <c r="I502" i="15" s="1"/>
  <c r="G500" i="18"/>
  <c r="D501" i="18" s="1"/>
  <c r="E501" i="18" s="1"/>
  <c r="F501" i="18" s="1"/>
  <c r="H501" i="18" s="1"/>
  <c r="I502" i="18" s="1"/>
  <c r="J501" i="18"/>
  <c r="G501" i="10"/>
  <c r="D502" i="10" s="1"/>
  <c r="E502" i="10" s="1"/>
  <c r="F502" i="10" s="1"/>
  <c r="H502" i="10" s="1"/>
  <c r="I503" i="10" s="1"/>
  <c r="J502" i="10"/>
  <c r="J502" i="15" l="1"/>
  <c r="G501" i="15"/>
  <c r="D502" i="15" s="1"/>
  <c r="E502" i="15" s="1"/>
  <c r="F502" i="15" s="1"/>
  <c r="H502" i="15" s="1"/>
  <c r="I503" i="15" s="1"/>
  <c r="G501" i="18"/>
  <c r="D502" i="18" s="1"/>
  <c r="E502" i="18" s="1"/>
  <c r="F502" i="18" s="1"/>
  <c r="H502" i="18" s="1"/>
  <c r="I503" i="18" s="1"/>
  <c r="J502" i="18"/>
  <c r="J503" i="10"/>
  <c r="G502" i="10"/>
  <c r="D503" i="10" s="1"/>
  <c r="E503" i="10" s="1"/>
  <c r="F503" i="10" s="1"/>
  <c r="H503" i="10" s="1"/>
  <c r="I504" i="10" s="1"/>
  <c r="G502" i="15" l="1"/>
  <c r="D503" i="15" s="1"/>
  <c r="E503" i="15" s="1"/>
  <c r="F503" i="15" s="1"/>
  <c r="H503" i="15" s="1"/>
  <c r="I504" i="15" s="1"/>
  <c r="J503" i="15"/>
  <c r="J503" i="18"/>
  <c r="G502" i="18"/>
  <c r="D503" i="18" s="1"/>
  <c r="E503" i="18" s="1"/>
  <c r="F503" i="18" s="1"/>
  <c r="H503" i="18" s="1"/>
  <c r="I504" i="18" s="1"/>
  <c r="G503" i="10"/>
  <c r="D504" i="10" s="1"/>
  <c r="E504" i="10" s="1"/>
  <c r="F504" i="10" s="1"/>
  <c r="H504" i="10" s="1"/>
  <c r="I505" i="10" s="1"/>
  <c r="J504" i="10"/>
  <c r="J504" i="15" l="1"/>
  <c r="G503" i="15"/>
  <c r="D504" i="15" s="1"/>
  <c r="E504" i="15" s="1"/>
  <c r="F504" i="15" s="1"/>
  <c r="H504" i="15" s="1"/>
  <c r="I505" i="15" s="1"/>
  <c r="G503" i="18"/>
  <c r="D504" i="18" s="1"/>
  <c r="E504" i="18" s="1"/>
  <c r="F504" i="18" s="1"/>
  <c r="H504" i="18" s="1"/>
  <c r="I505" i="18" s="1"/>
  <c r="J504" i="18"/>
  <c r="G504" i="10"/>
  <c r="D505" i="10" s="1"/>
  <c r="E505" i="10" s="1"/>
  <c r="F505" i="10" s="1"/>
  <c r="H505" i="10" s="1"/>
  <c r="I506" i="10" s="1"/>
  <c r="J505" i="10"/>
  <c r="G504" i="15" l="1"/>
  <c r="D505" i="15" s="1"/>
  <c r="E505" i="15" s="1"/>
  <c r="F505" i="15" s="1"/>
  <c r="H505" i="15" s="1"/>
  <c r="I506" i="15" s="1"/>
  <c r="J505" i="15"/>
  <c r="J505" i="18"/>
  <c r="G504" i="18"/>
  <c r="D505" i="18" s="1"/>
  <c r="E505" i="18" s="1"/>
  <c r="F505" i="18" s="1"/>
  <c r="H505" i="18" s="1"/>
  <c r="I506" i="18" s="1"/>
  <c r="J506" i="10"/>
  <c r="G505" i="10"/>
  <c r="D506" i="10" s="1"/>
  <c r="E506" i="10" s="1"/>
  <c r="F506" i="10" s="1"/>
  <c r="H506" i="10" s="1"/>
  <c r="I507" i="10" s="1"/>
  <c r="J506" i="15" l="1"/>
  <c r="G505" i="15"/>
  <c r="D506" i="15" s="1"/>
  <c r="E506" i="15" s="1"/>
  <c r="F506" i="15" s="1"/>
  <c r="H506" i="15" s="1"/>
  <c r="I507" i="15" s="1"/>
  <c r="G505" i="18"/>
  <c r="D506" i="18" s="1"/>
  <c r="E506" i="18" s="1"/>
  <c r="F506" i="18" s="1"/>
  <c r="H506" i="18" s="1"/>
  <c r="I507" i="18" s="1"/>
  <c r="J506" i="18"/>
  <c r="G506" i="10"/>
  <c r="D507" i="10" s="1"/>
  <c r="E507" i="10" s="1"/>
  <c r="F507" i="10" s="1"/>
  <c r="H507" i="10" s="1"/>
  <c r="I508" i="10" s="1"/>
  <c r="J507" i="10"/>
  <c r="G506" i="15" l="1"/>
  <c r="D507" i="15" s="1"/>
  <c r="E507" i="15" s="1"/>
  <c r="F507" i="15" s="1"/>
  <c r="H507" i="15" s="1"/>
  <c r="I508" i="15" s="1"/>
  <c r="J507" i="15"/>
  <c r="G506" i="18"/>
  <c r="D507" i="18" s="1"/>
  <c r="E507" i="18" s="1"/>
  <c r="F507" i="18" s="1"/>
  <c r="H507" i="18" s="1"/>
  <c r="I508" i="18" s="1"/>
  <c r="J507" i="18"/>
  <c r="J508" i="10"/>
  <c r="G507" i="10"/>
  <c r="D508" i="10" s="1"/>
  <c r="E508" i="10" s="1"/>
  <c r="F508" i="10" s="1"/>
  <c r="H508" i="10" s="1"/>
  <c r="I509" i="10" s="1"/>
  <c r="J508" i="15" l="1"/>
  <c r="G507" i="15"/>
  <c r="D508" i="15" s="1"/>
  <c r="E508" i="15" s="1"/>
  <c r="F508" i="15" s="1"/>
  <c r="H508" i="15" s="1"/>
  <c r="I509" i="15" s="1"/>
  <c r="G507" i="18"/>
  <c r="D508" i="18" s="1"/>
  <c r="E508" i="18" s="1"/>
  <c r="F508" i="18" s="1"/>
  <c r="H508" i="18" s="1"/>
  <c r="I509" i="18" s="1"/>
  <c r="J508" i="18"/>
  <c r="G508" i="10"/>
  <c r="D509" i="10" s="1"/>
  <c r="E509" i="10" s="1"/>
  <c r="F509" i="10" s="1"/>
  <c r="H509" i="10" s="1"/>
  <c r="I510" i="10" s="1"/>
  <c r="J509" i="10"/>
  <c r="J509" i="15" l="1"/>
  <c r="G508" i="15"/>
  <c r="D509" i="15" s="1"/>
  <c r="E509" i="15" s="1"/>
  <c r="F509" i="15" s="1"/>
  <c r="H509" i="15" s="1"/>
  <c r="I510" i="15" s="1"/>
  <c r="G508" i="18"/>
  <c r="D509" i="18" s="1"/>
  <c r="E509" i="18" s="1"/>
  <c r="F509" i="18" s="1"/>
  <c r="H509" i="18" s="1"/>
  <c r="I510" i="18" s="1"/>
  <c r="J509" i="18"/>
  <c r="J510" i="10"/>
  <c r="G509" i="10"/>
  <c r="D510" i="10" s="1"/>
  <c r="E510" i="10" s="1"/>
  <c r="F510" i="10" s="1"/>
  <c r="H510" i="10" s="1"/>
  <c r="I511" i="10" s="1"/>
  <c r="J510" i="15" l="1"/>
  <c r="G509" i="15"/>
  <c r="D510" i="15" s="1"/>
  <c r="E510" i="15" s="1"/>
  <c r="F510" i="15" s="1"/>
  <c r="H510" i="15" s="1"/>
  <c r="I511" i="15" s="1"/>
  <c r="J510" i="18"/>
  <c r="G509" i="18"/>
  <c r="D510" i="18" s="1"/>
  <c r="E510" i="18" s="1"/>
  <c r="F510" i="18" s="1"/>
  <c r="H510" i="18" s="1"/>
  <c r="I511" i="18" s="1"/>
  <c r="J511" i="10"/>
  <c r="G510" i="10"/>
  <c r="D511" i="10" s="1"/>
  <c r="E511" i="10" s="1"/>
  <c r="F511" i="10" s="1"/>
  <c r="H511" i="10" s="1"/>
  <c r="I512" i="10" s="1"/>
  <c r="J511" i="15" l="1"/>
  <c r="G510" i="15"/>
  <c r="D511" i="15" s="1"/>
  <c r="E511" i="15" s="1"/>
  <c r="F511" i="15" s="1"/>
  <c r="H511" i="15" s="1"/>
  <c r="I512" i="15" s="1"/>
  <c r="G510" i="18"/>
  <c r="D511" i="18" s="1"/>
  <c r="E511" i="18" s="1"/>
  <c r="F511" i="18" s="1"/>
  <c r="H511" i="18" s="1"/>
  <c r="I512" i="18" s="1"/>
  <c r="J511" i="18"/>
  <c r="G511" i="10"/>
  <c r="D512" i="10" s="1"/>
  <c r="E512" i="10" s="1"/>
  <c r="F512" i="10" s="1"/>
  <c r="H512" i="10" s="1"/>
  <c r="I513" i="10" s="1"/>
  <c r="J512" i="10"/>
  <c r="J512" i="15" l="1"/>
  <c r="G511" i="15"/>
  <c r="D512" i="15" s="1"/>
  <c r="E512" i="15" s="1"/>
  <c r="F512" i="15" s="1"/>
  <c r="H512" i="15" s="1"/>
  <c r="I513" i="15" s="1"/>
  <c r="J512" i="18"/>
  <c r="G511" i="18"/>
  <c r="D512" i="18" s="1"/>
  <c r="E512" i="18" s="1"/>
  <c r="F512" i="18" s="1"/>
  <c r="H512" i="18" s="1"/>
  <c r="I513" i="18" s="1"/>
  <c r="J513" i="10"/>
  <c r="G512" i="10"/>
  <c r="D513" i="10" s="1"/>
  <c r="E513" i="10" s="1"/>
  <c r="F513" i="10" s="1"/>
  <c r="H513" i="10" s="1"/>
  <c r="I514" i="10" s="1"/>
  <c r="J513" i="15" l="1"/>
  <c r="G512" i="15"/>
  <c r="D513" i="15" s="1"/>
  <c r="E513" i="15" s="1"/>
  <c r="F513" i="15" s="1"/>
  <c r="H513" i="15" s="1"/>
  <c r="I514" i="15" s="1"/>
  <c r="J513" i="18"/>
  <c r="G512" i="18"/>
  <c r="D513" i="18" s="1"/>
  <c r="E513" i="18" s="1"/>
  <c r="F513" i="18" s="1"/>
  <c r="H513" i="18" s="1"/>
  <c r="I514" i="18" s="1"/>
  <c r="J514" i="10"/>
  <c r="G513" i="10"/>
  <c r="D514" i="10" s="1"/>
  <c r="E514" i="10" s="1"/>
  <c r="F514" i="10" s="1"/>
  <c r="H514" i="10" s="1"/>
  <c r="I515" i="10" s="1"/>
  <c r="G513" i="15" l="1"/>
  <c r="D514" i="15" s="1"/>
  <c r="E514" i="15" s="1"/>
  <c r="F514" i="15" s="1"/>
  <c r="H514" i="15" s="1"/>
  <c r="I515" i="15" s="1"/>
  <c r="J514" i="15"/>
  <c r="J514" i="18"/>
  <c r="G513" i="18"/>
  <c r="D514" i="18" s="1"/>
  <c r="E514" i="18" s="1"/>
  <c r="F514" i="18" s="1"/>
  <c r="H514" i="18" s="1"/>
  <c r="I515" i="18" s="1"/>
  <c r="G514" i="10"/>
  <c r="D515" i="10" s="1"/>
  <c r="E515" i="10" s="1"/>
  <c r="F515" i="10" s="1"/>
  <c r="H515" i="10" s="1"/>
  <c r="I516" i="10" s="1"/>
  <c r="J515" i="10"/>
  <c r="G514" i="15" l="1"/>
  <c r="D515" i="15" s="1"/>
  <c r="E515" i="15" s="1"/>
  <c r="F515" i="15" s="1"/>
  <c r="H515" i="15" s="1"/>
  <c r="I516" i="15" s="1"/>
  <c r="J515" i="15"/>
  <c r="J515" i="18"/>
  <c r="G514" i="18"/>
  <c r="D515" i="18" s="1"/>
  <c r="E515" i="18" s="1"/>
  <c r="F515" i="18" s="1"/>
  <c r="H515" i="18" s="1"/>
  <c r="I516" i="18" s="1"/>
  <c r="G515" i="10"/>
  <c r="D516" i="10" s="1"/>
  <c r="E516" i="10" s="1"/>
  <c r="F516" i="10" s="1"/>
  <c r="H516" i="10" s="1"/>
  <c r="I517" i="10" s="1"/>
  <c r="J516" i="10"/>
  <c r="J516" i="15" l="1"/>
  <c r="G515" i="15"/>
  <c r="D516" i="15" s="1"/>
  <c r="E516" i="15" s="1"/>
  <c r="F516" i="15" s="1"/>
  <c r="H516" i="15" s="1"/>
  <c r="I517" i="15" s="1"/>
  <c r="G515" i="18"/>
  <c r="D516" i="18" s="1"/>
  <c r="E516" i="18" s="1"/>
  <c r="F516" i="18" s="1"/>
  <c r="H516" i="18" s="1"/>
  <c r="I517" i="18" s="1"/>
  <c r="J516" i="18"/>
  <c r="J517" i="10"/>
  <c r="G516" i="10"/>
  <c r="D517" i="10" s="1"/>
  <c r="E517" i="10" s="1"/>
  <c r="F517" i="10" s="1"/>
  <c r="H517" i="10" s="1"/>
  <c r="I518" i="10" s="1"/>
  <c r="G516" i="15" l="1"/>
  <c r="D517" i="15" s="1"/>
  <c r="E517" i="15" s="1"/>
  <c r="F517" i="15" s="1"/>
  <c r="H517" i="15" s="1"/>
  <c r="I518" i="15" s="1"/>
  <c r="J517" i="15"/>
  <c r="G516" i="18"/>
  <c r="D517" i="18" s="1"/>
  <c r="E517" i="18" s="1"/>
  <c r="F517" i="18" s="1"/>
  <c r="H517" i="18" s="1"/>
  <c r="I518" i="18" s="1"/>
  <c r="J517" i="18"/>
  <c r="J518" i="10"/>
  <c r="G517" i="10"/>
  <c r="D518" i="10" s="1"/>
  <c r="E518" i="10" s="1"/>
  <c r="F518" i="10" s="1"/>
  <c r="H518" i="10" s="1"/>
  <c r="I519" i="10" s="1"/>
  <c r="J518" i="15" l="1"/>
  <c r="G517" i="15"/>
  <c r="D518" i="15" s="1"/>
  <c r="E518" i="15" s="1"/>
  <c r="F518" i="15" s="1"/>
  <c r="H518" i="15" s="1"/>
  <c r="I519" i="15" s="1"/>
  <c r="J518" i="18"/>
  <c r="G517" i="18"/>
  <c r="D518" i="18" s="1"/>
  <c r="E518" i="18" s="1"/>
  <c r="F518" i="18" s="1"/>
  <c r="H518" i="18" s="1"/>
  <c r="I519" i="18" s="1"/>
  <c r="J519" i="10"/>
  <c r="G518" i="10"/>
  <c r="D519" i="10" s="1"/>
  <c r="E519" i="10" s="1"/>
  <c r="F519" i="10" s="1"/>
  <c r="H519" i="10" s="1"/>
  <c r="I520" i="10" s="1"/>
  <c r="G518" i="15" l="1"/>
  <c r="D519" i="15" s="1"/>
  <c r="E519" i="15" s="1"/>
  <c r="F519" i="15" s="1"/>
  <c r="H519" i="15" s="1"/>
  <c r="I520" i="15" s="1"/>
  <c r="J519" i="15"/>
  <c r="J519" i="18"/>
  <c r="G518" i="18"/>
  <c r="D519" i="18" s="1"/>
  <c r="E519" i="18" s="1"/>
  <c r="F519" i="18" s="1"/>
  <c r="H519" i="18" s="1"/>
  <c r="I520" i="18" s="1"/>
  <c r="J520" i="10"/>
  <c r="G519" i="10"/>
  <c r="D520" i="10" s="1"/>
  <c r="E520" i="10" s="1"/>
  <c r="F520" i="10" s="1"/>
  <c r="H520" i="10" s="1"/>
  <c r="I521" i="10" s="1"/>
  <c r="J520" i="15" l="1"/>
  <c r="G519" i="15"/>
  <c r="D520" i="15" s="1"/>
  <c r="E520" i="15" s="1"/>
  <c r="F520" i="15" s="1"/>
  <c r="H520" i="15" s="1"/>
  <c r="I521" i="15" s="1"/>
  <c r="G519" i="18"/>
  <c r="D520" i="18" s="1"/>
  <c r="E520" i="18" s="1"/>
  <c r="F520" i="18" s="1"/>
  <c r="H520" i="18" s="1"/>
  <c r="I521" i="18" s="1"/>
  <c r="J520" i="18"/>
  <c r="J521" i="10"/>
  <c r="G520" i="10"/>
  <c r="D521" i="10" s="1"/>
  <c r="E521" i="10" s="1"/>
  <c r="F521" i="10" s="1"/>
  <c r="H521" i="10" s="1"/>
  <c r="I522" i="10" s="1"/>
  <c r="G520" i="15" l="1"/>
  <c r="D521" i="15" s="1"/>
  <c r="E521" i="15" s="1"/>
  <c r="F521" i="15" s="1"/>
  <c r="H521" i="15" s="1"/>
  <c r="I522" i="15" s="1"/>
  <c r="J521" i="15"/>
  <c r="J521" i="18"/>
  <c r="G520" i="18"/>
  <c r="D521" i="18" s="1"/>
  <c r="E521" i="18" s="1"/>
  <c r="F521" i="18" s="1"/>
  <c r="H521" i="18" s="1"/>
  <c r="I522" i="18" s="1"/>
  <c r="G521" i="10"/>
  <c r="D522" i="10" s="1"/>
  <c r="E522" i="10" s="1"/>
  <c r="F522" i="10" s="1"/>
  <c r="H522" i="10" s="1"/>
  <c r="I523" i="10" s="1"/>
  <c r="J522" i="10"/>
  <c r="G521" i="15" l="1"/>
  <c r="D522" i="15" s="1"/>
  <c r="E522" i="15" s="1"/>
  <c r="F522" i="15" s="1"/>
  <c r="H522" i="15" s="1"/>
  <c r="I523" i="15" s="1"/>
  <c r="J522" i="15"/>
  <c r="J522" i="18"/>
  <c r="G521" i="18"/>
  <c r="D522" i="18" s="1"/>
  <c r="E522" i="18" s="1"/>
  <c r="F522" i="18" s="1"/>
  <c r="H522" i="18" s="1"/>
  <c r="I523" i="18" s="1"/>
  <c r="G522" i="10"/>
  <c r="D523" i="10" s="1"/>
  <c r="E523" i="10" s="1"/>
  <c r="F523" i="10" s="1"/>
  <c r="H523" i="10" s="1"/>
  <c r="I524" i="10" s="1"/>
  <c r="J523" i="10"/>
  <c r="G522" i="15" l="1"/>
  <c r="D523" i="15" s="1"/>
  <c r="E523" i="15" s="1"/>
  <c r="F523" i="15" s="1"/>
  <c r="H523" i="15" s="1"/>
  <c r="I524" i="15" s="1"/>
  <c r="J523" i="15"/>
  <c r="J523" i="18"/>
  <c r="G522" i="18"/>
  <c r="D523" i="18" s="1"/>
  <c r="E523" i="18" s="1"/>
  <c r="F523" i="18" s="1"/>
  <c r="H523" i="18" s="1"/>
  <c r="I524" i="18" s="1"/>
  <c r="G523" i="10"/>
  <c r="D524" i="10" s="1"/>
  <c r="E524" i="10" s="1"/>
  <c r="F524" i="10" s="1"/>
  <c r="H524" i="10" s="1"/>
  <c r="I525" i="10" s="1"/>
  <c r="J524" i="10"/>
  <c r="J524" i="15" l="1"/>
  <c r="G523" i="15"/>
  <c r="D524" i="15" s="1"/>
  <c r="E524" i="15" s="1"/>
  <c r="F524" i="15" s="1"/>
  <c r="H524" i="15" s="1"/>
  <c r="I525" i="15" s="1"/>
  <c r="J524" i="18"/>
  <c r="G523" i="18"/>
  <c r="D524" i="18" s="1"/>
  <c r="E524" i="18" s="1"/>
  <c r="F524" i="18" s="1"/>
  <c r="H524" i="18" s="1"/>
  <c r="I525" i="18" s="1"/>
  <c r="J525" i="10"/>
  <c r="G524" i="10"/>
  <c r="D525" i="10" s="1"/>
  <c r="E525" i="10" s="1"/>
  <c r="F525" i="10" s="1"/>
  <c r="H525" i="10" s="1"/>
  <c r="I526" i="10" s="1"/>
  <c r="J525" i="15" l="1"/>
  <c r="G524" i="15"/>
  <c r="D525" i="15" s="1"/>
  <c r="E525" i="15" s="1"/>
  <c r="F525" i="15" s="1"/>
  <c r="H525" i="15" s="1"/>
  <c r="I526" i="15" s="1"/>
  <c r="J525" i="18"/>
  <c r="G524" i="18"/>
  <c r="D525" i="18" s="1"/>
  <c r="E525" i="18" s="1"/>
  <c r="F525" i="18" s="1"/>
  <c r="H525" i="18" s="1"/>
  <c r="I526" i="18" s="1"/>
  <c r="G525" i="10"/>
  <c r="D526" i="10" s="1"/>
  <c r="E526" i="10" s="1"/>
  <c r="F526" i="10" s="1"/>
  <c r="H526" i="10" s="1"/>
  <c r="I527" i="10" s="1"/>
  <c r="J526" i="10"/>
  <c r="G525" i="15" l="1"/>
  <c r="D526" i="15" s="1"/>
  <c r="E526" i="15" s="1"/>
  <c r="F526" i="15" s="1"/>
  <c r="H526" i="15" s="1"/>
  <c r="I527" i="15" s="1"/>
  <c r="J526" i="15"/>
  <c r="G525" i="18"/>
  <c r="D526" i="18" s="1"/>
  <c r="E526" i="18" s="1"/>
  <c r="F526" i="18" s="1"/>
  <c r="H526" i="18" s="1"/>
  <c r="I527" i="18" s="1"/>
  <c r="J526" i="18"/>
  <c r="J527" i="10"/>
  <c r="G526" i="10"/>
  <c r="D527" i="10" s="1"/>
  <c r="E527" i="10" s="1"/>
  <c r="F527" i="10" s="1"/>
  <c r="H527" i="10" s="1"/>
  <c r="I528" i="10" s="1"/>
  <c r="J527" i="15" l="1"/>
  <c r="G526" i="15"/>
  <c r="D527" i="15" s="1"/>
  <c r="E527" i="15" s="1"/>
  <c r="F527" i="15" s="1"/>
  <c r="H527" i="15" s="1"/>
  <c r="I528" i="15" s="1"/>
  <c r="G526" i="18"/>
  <c r="D527" i="18" s="1"/>
  <c r="E527" i="18" s="1"/>
  <c r="F527" i="18" s="1"/>
  <c r="H527" i="18" s="1"/>
  <c r="I528" i="18" s="1"/>
  <c r="J527" i="18"/>
  <c r="J528" i="10"/>
  <c r="G527" i="10"/>
  <c r="D528" i="10" s="1"/>
  <c r="E528" i="10" s="1"/>
  <c r="F528" i="10" s="1"/>
  <c r="H528" i="10" s="1"/>
  <c r="I529" i="10" s="1"/>
  <c r="G527" i="15" l="1"/>
  <c r="D528" i="15" s="1"/>
  <c r="E528" i="15" s="1"/>
  <c r="F528" i="15" s="1"/>
  <c r="H528" i="15" s="1"/>
  <c r="I529" i="15" s="1"/>
  <c r="J528" i="15"/>
  <c r="J528" i="18"/>
  <c r="G527" i="18"/>
  <c r="D528" i="18" s="1"/>
  <c r="E528" i="18" s="1"/>
  <c r="F528" i="18" s="1"/>
  <c r="H528" i="18" s="1"/>
  <c r="I529" i="18" s="1"/>
  <c r="J529" i="10"/>
  <c r="G528" i="10"/>
  <c r="D529" i="10" s="1"/>
  <c r="E529" i="10" s="1"/>
  <c r="F529" i="10" s="1"/>
  <c r="H529" i="10" s="1"/>
  <c r="I530" i="10" s="1"/>
  <c r="G528" i="15" l="1"/>
  <c r="D529" i="15" s="1"/>
  <c r="E529" i="15" s="1"/>
  <c r="F529" i="15" s="1"/>
  <c r="H529" i="15" s="1"/>
  <c r="I530" i="15" s="1"/>
  <c r="J529" i="15"/>
  <c r="G528" i="18"/>
  <c r="D529" i="18" s="1"/>
  <c r="E529" i="18" s="1"/>
  <c r="F529" i="18" s="1"/>
  <c r="H529" i="18" s="1"/>
  <c r="I530" i="18" s="1"/>
  <c r="J529" i="18"/>
  <c r="J530" i="10"/>
  <c r="G529" i="10"/>
  <c r="D530" i="10" s="1"/>
  <c r="E530" i="10" s="1"/>
  <c r="F530" i="10" s="1"/>
  <c r="H530" i="10" s="1"/>
  <c r="I531" i="10" s="1"/>
  <c r="G529" i="15" l="1"/>
  <c r="D530" i="15" s="1"/>
  <c r="E530" i="15" s="1"/>
  <c r="F530" i="15" s="1"/>
  <c r="H530" i="15" s="1"/>
  <c r="I531" i="15" s="1"/>
  <c r="J530" i="15"/>
  <c r="G529" i="18"/>
  <c r="D530" i="18" s="1"/>
  <c r="E530" i="18" s="1"/>
  <c r="F530" i="18" s="1"/>
  <c r="H530" i="18" s="1"/>
  <c r="I531" i="18" s="1"/>
  <c r="J530" i="18"/>
  <c r="G530" i="10"/>
  <c r="D531" i="10" s="1"/>
  <c r="E531" i="10" s="1"/>
  <c r="F531" i="10" s="1"/>
  <c r="H531" i="10" s="1"/>
  <c r="I532" i="10" s="1"/>
  <c r="J531" i="10"/>
  <c r="G530" i="15" l="1"/>
  <c r="D531" i="15" s="1"/>
  <c r="E531" i="15" s="1"/>
  <c r="F531" i="15" s="1"/>
  <c r="H531" i="15" s="1"/>
  <c r="I532" i="15" s="1"/>
  <c r="J531" i="15"/>
  <c r="G530" i="18"/>
  <c r="D531" i="18" s="1"/>
  <c r="E531" i="18" s="1"/>
  <c r="F531" i="18" s="1"/>
  <c r="H531" i="18" s="1"/>
  <c r="I532" i="18" s="1"/>
  <c r="J531" i="18"/>
  <c r="G531" i="10"/>
  <c r="D532" i="10" s="1"/>
  <c r="E532" i="10" s="1"/>
  <c r="F532" i="10" s="1"/>
  <c r="H532" i="10" s="1"/>
  <c r="I533" i="10" s="1"/>
  <c r="J532" i="10"/>
  <c r="J532" i="15" l="1"/>
  <c r="G531" i="15"/>
  <c r="D532" i="15" s="1"/>
  <c r="E532" i="15" s="1"/>
  <c r="F532" i="15" s="1"/>
  <c r="H532" i="15" s="1"/>
  <c r="I533" i="15" s="1"/>
  <c r="G531" i="18"/>
  <c r="D532" i="18" s="1"/>
  <c r="E532" i="18" s="1"/>
  <c r="F532" i="18" s="1"/>
  <c r="H532" i="18" s="1"/>
  <c r="I533" i="18" s="1"/>
  <c r="J532" i="18"/>
  <c r="J533" i="10"/>
  <c r="G532" i="10"/>
  <c r="D533" i="10" s="1"/>
  <c r="E533" i="10" s="1"/>
  <c r="F533" i="10" s="1"/>
  <c r="H533" i="10" s="1"/>
  <c r="I534" i="10" s="1"/>
  <c r="J533" i="15" l="1"/>
  <c r="G532" i="15"/>
  <c r="D533" i="15" s="1"/>
  <c r="E533" i="15" s="1"/>
  <c r="F533" i="15" s="1"/>
  <c r="H533" i="15" s="1"/>
  <c r="I534" i="15" s="1"/>
  <c r="G532" i="18"/>
  <c r="D533" i="18" s="1"/>
  <c r="E533" i="18" s="1"/>
  <c r="F533" i="18" s="1"/>
  <c r="H533" i="18" s="1"/>
  <c r="I534" i="18" s="1"/>
  <c r="J533" i="18"/>
  <c r="J534" i="10"/>
  <c r="G533" i="10"/>
  <c r="D534" i="10" s="1"/>
  <c r="E534" i="10" s="1"/>
  <c r="F534" i="10" s="1"/>
  <c r="H534" i="10" s="1"/>
  <c r="I535" i="10" s="1"/>
  <c r="J534" i="15" l="1"/>
  <c r="G533" i="15"/>
  <c r="D534" i="15" s="1"/>
  <c r="E534" i="15" s="1"/>
  <c r="F534" i="15" s="1"/>
  <c r="H534" i="15" s="1"/>
  <c r="I535" i="15" s="1"/>
  <c r="J534" i="18"/>
  <c r="G533" i="18"/>
  <c r="D534" i="18" s="1"/>
  <c r="E534" i="18" s="1"/>
  <c r="F534" i="18" s="1"/>
  <c r="H534" i="18" s="1"/>
  <c r="I535" i="18" s="1"/>
  <c r="J535" i="10"/>
  <c r="G534" i="10"/>
  <c r="D535" i="10" s="1"/>
  <c r="E535" i="10" s="1"/>
  <c r="F535" i="10" s="1"/>
  <c r="H535" i="10" s="1"/>
  <c r="I536" i="10" s="1"/>
  <c r="G534" i="15" l="1"/>
  <c r="D535" i="15" s="1"/>
  <c r="E535" i="15" s="1"/>
  <c r="F535" i="15" s="1"/>
  <c r="H535" i="15" s="1"/>
  <c r="I536" i="15" s="1"/>
  <c r="J535" i="15"/>
  <c r="G534" i="18"/>
  <c r="D535" i="18" s="1"/>
  <c r="E535" i="18" s="1"/>
  <c r="F535" i="18" s="1"/>
  <c r="H535" i="18" s="1"/>
  <c r="I536" i="18" s="1"/>
  <c r="J535" i="18"/>
  <c r="G535" i="10"/>
  <c r="D536" i="10" s="1"/>
  <c r="E536" i="10" s="1"/>
  <c r="F536" i="10" s="1"/>
  <c r="H536" i="10" s="1"/>
  <c r="I537" i="10" s="1"/>
  <c r="J536" i="10"/>
  <c r="G535" i="15" l="1"/>
  <c r="D536" i="15" s="1"/>
  <c r="E536" i="15" s="1"/>
  <c r="F536" i="15" s="1"/>
  <c r="H536" i="15" s="1"/>
  <c r="I537" i="15" s="1"/>
  <c r="J536" i="15"/>
  <c r="J536" i="18"/>
  <c r="G535" i="18"/>
  <c r="D536" i="18" s="1"/>
  <c r="E536" i="18" s="1"/>
  <c r="F536" i="18" s="1"/>
  <c r="H536" i="18" s="1"/>
  <c r="I537" i="18" s="1"/>
  <c r="J537" i="10"/>
  <c r="G536" i="10"/>
  <c r="D537" i="10" s="1"/>
  <c r="E537" i="10" s="1"/>
  <c r="F537" i="10" s="1"/>
  <c r="H537" i="10" s="1"/>
  <c r="I538" i="10" s="1"/>
  <c r="G536" i="15" l="1"/>
  <c r="D537" i="15" s="1"/>
  <c r="E537" i="15" s="1"/>
  <c r="F537" i="15" s="1"/>
  <c r="H537" i="15" s="1"/>
  <c r="I538" i="15" s="1"/>
  <c r="J537" i="15"/>
  <c r="G536" i="18"/>
  <c r="D537" i="18" s="1"/>
  <c r="E537" i="18" s="1"/>
  <c r="F537" i="18" s="1"/>
  <c r="H537" i="18" s="1"/>
  <c r="I538" i="18" s="1"/>
  <c r="J537" i="18"/>
  <c r="J538" i="10"/>
  <c r="G537" i="10"/>
  <c r="D538" i="10" s="1"/>
  <c r="E538" i="10" s="1"/>
  <c r="F538" i="10" s="1"/>
  <c r="H538" i="10" s="1"/>
  <c r="I539" i="10" s="1"/>
  <c r="G537" i="15" l="1"/>
  <c r="D538" i="15" s="1"/>
  <c r="E538" i="15" s="1"/>
  <c r="F538" i="15" s="1"/>
  <c r="H538" i="15" s="1"/>
  <c r="I539" i="15" s="1"/>
  <c r="J538" i="15"/>
  <c r="J538" i="18"/>
  <c r="G537" i="18"/>
  <c r="D538" i="18" s="1"/>
  <c r="E538" i="18" s="1"/>
  <c r="F538" i="18" s="1"/>
  <c r="H538" i="18" s="1"/>
  <c r="I539" i="18" s="1"/>
  <c r="J539" i="10"/>
  <c r="G538" i="10"/>
  <c r="D539" i="10" s="1"/>
  <c r="E539" i="10" s="1"/>
  <c r="F539" i="10" s="1"/>
  <c r="H539" i="10" s="1"/>
  <c r="I540" i="10" s="1"/>
  <c r="G538" i="15" l="1"/>
  <c r="D539" i="15" s="1"/>
  <c r="E539" i="15" s="1"/>
  <c r="F539" i="15" s="1"/>
  <c r="H539" i="15" s="1"/>
  <c r="I540" i="15" s="1"/>
  <c r="J539" i="15"/>
  <c r="G538" i="18"/>
  <c r="D539" i="18" s="1"/>
  <c r="E539" i="18" s="1"/>
  <c r="F539" i="18" s="1"/>
  <c r="H539" i="18" s="1"/>
  <c r="I540" i="18" s="1"/>
  <c r="J539" i="18"/>
  <c r="G539" i="10"/>
  <c r="D540" i="10" s="1"/>
  <c r="E540" i="10" s="1"/>
  <c r="F540" i="10" s="1"/>
  <c r="H540" i="10" s="1"/>
  <c r="I541" i="10" s="1"/>
  <c r="J540" i="10"/>
  <c r="J540" i="15" l="1"/>
  <c r="G539" i="15"/>
  <c r="D540" i="15" s="1"/>
  <c r="E540" i="15" s="1"/>
  <c r="F540" i="15" s="1"/>
  <c r="H540" i="15" s="1"/>
  <c r="I541" i="15" s="1"/>
  <c r="G539" i="18"/>
  <c r="D540" i="18" s="1"/>
  <c r="E540" i="18" s="1"/>
  <c r="F540" i="18" s="1"/>
  <c r="H540" i="18" s="1"/>
  <c r="I541" i="18" s="1"/>
  <c r="J540" i="18"/>
  <c r="J541" i="10"/>
  <c r="G540" i="10"/>
  <c r="D541" i="10" s="1"/>
  <c r="E541" i="10" s="1"/>
  <c r="F541" i="10" s="1"/>
  <c r="H541" i="10" s="1"/>
  <c r="I542" i="10" s="1"/>
  <c r="G540" i="15" l="1"/>
  <c r="D541" i="15" s="1"/>
  <c r="E541" i="15" s="1"/>
  <c r="F541" i="15" s="1"/>
  <c r="H541" i="15" s="1"/>
  <c r="I542" i="15" s="1"/>
  <c r="J541" i="15"/>
  <c r="G540" i="18"/>
  <c r="D541" i="18" s="1"/>
  <c r="E541" i="18" s="1"/>
  <c r="F541" i="18" s="1"/>
  <c r="H541" i="18" s="1"/>
  <c r="I542" i="18" s="1"/>
  <c r="J541" i="18"/>
  <c r="G541" i="10"/>
  <c r="D542" i="10" s="1"/>
  <c r="E542" i="10" s="1"/>
  <c r="F542" i="10" s="1"/>
  <c r="H542" i="10" s="1"/>
  <c r="I543" i="10" s="1"/>
  <c r="J542" i="10"/>
  <c r="J542" i="15" l="1"/>
  <c r="G541" i="15"/>
  <c r="D542" i="15" s="1"/>
  <c r="E542" i="15" s="1"/>
  <c r="F542" i="15" s="1"/>
  <c r="H542" i="15" s="1"/>
  <c r="I543" i="15" s="1"/>
  <c r="G541" i="18"/>
  <c r="D542" i="18" s="1"/>
  <c r="E542" i="18" s="1"/>
  <c r="F542" i="18" s="1"/>
  <c r="H542" i="18" s="1"/>
  <c r="I543" i="18" s="1"/>
  <c r="J542" i="18"/>
  <c r="J543" i="10"/>
  <c r="G542" i="10"/>
  <c r="D543" i="10" s="1"/>
  <c r="E543" i="10" s="1"/>
  <c r="F543" i="10" s="1"/>
  <c r="H543" i="10" s="1"/>
  <c r="I544" i="10" s="1"/>
  <c r="J543" i="15" l="1"/>
  <c r="G542" i="15"/>
  <c r="D543" i="15" s="1"/>
  <c r="E543" i="15" s="1"/>
  <c r="F543" i="15" s="1"/>
  <c r="H543" i="15" s="1"/>
  <c r="I544" i="15" s="1"/>
  <c r="G542" i="18"/>
  <c r="D543" i="18" s="1"/>
  <c r="E543" i="18" s="1"/>
  <c r="F543" i="18" s="1"/>
  <c r="H543" i="18" s="1"/>
  <c r="I544" i="18" s="1"/>
  <c r="J543" i="18"/>
  <c r="J544" i="10"/>
  <c r="G543" i="10"/>
  <c r="D544" i="10" s="1"/>
  <c r="E544" i="10" s="1"/>
  <c r="F544" i="10" s="1"/>
  <c r="H544" i="10" s="1"/>
  <c r="I545" i="10" s="1"/>
  <c r="J544" i="15" l="1"/>
  <c r="G543" i="15"/>
  <c r="D544" i="15" s="1"/>
  <c r="E544" i="15" s="1"/>
  <c r="F544" i="15" s="1"/>
  <c r="H544" i="15" s="1"/>
  <c r="I545" i="15" s="1"/>
  <c r="J544" i="18"/>
  <c r="G543" i="18"/>
  <c r="D544" i="18" s="1"/>
  <c r="E544" i="18" s="1"/>
  <c r="F544" i="18" s="1"/>
  <c r="H544" i="18" s="1"/>
  <c r="I545" i="18" s="1"/>
  <c r="J545" i="10"/>
  <c r="G544" i="10"/>
  <c r="D545" i="10" s="1"/>
  <c r="E545" i="10" s="1"/>
  <c r="F545" i="10" s="1"/>
  <c r="H545" i="10" s="1"/>
  <c r="I546" i="10" s="1"/>
  <c r="J545" i="15" l="1"/>
  <c r="G544" i="15"/>
  <c r="D545" i="15" s="1"/>
  <c r="E545" i="15" s="1"/>
  <c r="F545" i="15" s="1"/>
  <c r="H545" i="15" s="1"/>
  <c r="I546" i="15" s="1"/>
  <c r="G544" i="18"/>
  <c r="D545" i="18" s="1"/>
  <c r="E545" i="18" s="1"/>
  <c r="F545" i="18" s="1"/>
  <c r="H545" i="18" s="1"/>
  <c r="I546" i="18" s="1"/>
  <c r="J545" i="18"/>
  <c r="J546" i="10"/>
  <c r="G545" i="10"/>
  <c r="D546" i="10" s="1"/>
  <c r="E546" i="10" s="1"/>
  <c r="F546" i="10" s="1"/>
  <c r="H546" i="10" s="1"/>
  <c r="I547" i="10" s="1"/>
  <c r="G545" i="15" l="1"/>
  <c r="D546" i="15" s="1"/>
  <c r="E546" i="15" s="1"/>
  <c r="F546" i="15" s="1"/>
  <c r="H546" i="15" s="1"/>
  <c r="I547" i="15" s="1"/>
  <c r="J546" i="15"/>
  <c r="J546" i="18"/>
  <c r="G545" i="18"/>
  <c r="D546" i="18" s="1"/>
  <c r="E546" i="18" s="1"/>
  <c r="F546" i="18" s="1"/>
  <c r="H546" i="18" s="1"/>
  <c r="I547" i="18" s="1"/>
  <c r="J547" i="10"/>
  <c r="G546" i="10"/>
  <c r="D547" i="10" s="1"/>
  <c r="E547" i="10" s="1"/>
  <c r="F547" i="10" s="1"/>
  <c r="H547" i="10" s="1"/>
  <c r="I548" i="10" s="1"/>
  <c r="G546" i="15" l="1"/>
  <c r="D547" i="15" s="1"/>
  <c r="E547" i="15" s="1"/>
  <c r="F547" i="15" s="1"/>
  <c r="H547" i="15" s="1"/>
  <c r="I548" i="15" s="1"/>
  <c r="J547" i="15"/>
  <c r="G546" i="18"/>
  <c r="D547" i="18" s="1"/>
  <c r="E547" i="18" s="1"/>
  <c r="F547" i="18" s="1"/>
  <c r="H547" i="18" s="1"/>
  <c r="I548" i="18" s="1"/>
  <c r="J547" i="18"/>
  <c r="G547" i="10"/>
  <c r="D548" i="10" s="1"/>
  <c r="E548" i="10" s="1"/>
  <c r="F548" i="10" s="1"/>
  <c r="H548" i="10" s="1"/>
  <c r="I549" i="10" s="1"/>
  <c r="J548" i="10"/>
  <c r="J548" i="15" l="1"/>
  <c r="G547" i="15"/>
  <c r="D548" i="15" s="1"/>
  <c r="E548" i="15" s="1"/>
  <c r="F548" i="15" s="1"/>
  <c r="H548" i="15" s="1"/>
  <c r="I549" i="15" s="1"/>
  <c r="G547" i="18"/>
  <c r="D548" i="18" s="1"/>
  <c r="E548" i="18" s="1"/>
  <c r="F548" i="18" s="1"/>
  <c r="H548" i="18" s="1"/>
  <c r="I549" i="18" s="1"/>
  <c r="J548" i="18"/>
  <c r="J549" i="10"/>
  <c r="G548" i="10"/>
  <c r="D549" i="10" s="1"/>
  <c r="E549" i="10" s="1"/>
  <c r="F549" i="10" s="1"/>
  <c r="H549" i="10" s="1"/>
  <c r="I550" i="10" s="1"/>
  <c r="G548" i="15" l="1"/>
  <c r="D549" i="15" s="1"/>
  <c r="E549" i="15" s="1"/>
  <c r="F549" i="15" s="1"/>
  <c r="H549" i="15" s="1"/>
  <c r="I550" i="15" s="1"/>
  <c r="J549" i="15"/>
  <c r="G548" i="18"/>
  <c r="D549" i="18" s="1"/>
  <c r="E549" i="18" s="1"/>
  <c r="F549" i="18" s="1"/>
  <c r="H549" i="18" s="1"/>
  <c r="I550" i="18" s="1"/>
  <c r="J549" i="18"/>
  <c r="J550" i="10"/>
  <c r="G549" i="10"/>
  <c r="D550" i="10" s="1"/>
  <c r="E550" i="10" s="1"/>
  <c r="F550" i="10" s="1"/>
  <c r="H550" i="10" s="1"/>
  <c r="I551" i="10" s="1"/>
  <c r="J550" i="15" l="1"/>
  <c r="G549" i="15"/>
  <c r="D550" i="15" s="1"/>
  <c r="E550" i="15" s="1"/>
  <c r="F550" i="15" s="1"/>
  <c r="H550" i="15" s="1"/>
  <c r="I551" i="15" s="1"/>
  <c r="G549" i="18"/>
  <c r="D550" i="18" s="1"/>
  <c r="E550" i="18" s="1"/>
  <c r="F550" i="18" s="1"/>
  <c r="H550" i="18" s="1"/>
  <c r="I551" i="18" s="1"/>
  <c r="J550" i="18"/>
  <c r="J551" i="10"/>
  <c r="G550" i="10"/>
  <c r="D551" i="10" s="1"/>
  <c r="E551" i="10" s="1"/>
  <c r="F551" i="10" s="1"/>
  <c r="H551" i="10" s="1"/>
  <c r="I552" i="10" s="1"/>
  <c r="J551" i="15" l="1"/>
  <c r="G550" i="15"/>
  <c r="D551" i="15" s="1"/>
  <c r="E551" i="15" s="1"/>
  <c r="F551" i="15" s="1"/>
  <c r="H551" i="15" s="1"/>
  <c r="I552" i="15" s="1"/>
  <c r="G550" i="18"/>
  <c r="D551" i="18" s="1"/>
  <c r="E551" i="18" s="1"/>
  <c r="F551" i="18" s="1"/>
  <c r="H551" i="18" s="1"/>
  <c r="I552" i="18" s="1"/>
  <c r="J551" i="18"/>
  <c r="G551" i="10"/>
  <c r="D552" i="10" s="1"/>
  <c r="E552" i="10" s="1"/>
  <c r="F552" i="10" s="1"/>
  <c r="H552" i="10" s="1"/>
  <c r="I553" i="10" s="1"/>
  <c r="J552" i="10"/>
  <c r="J552" i="15" l="1"/>
  <c r="G551" i="15"/>
  <c r="D552" i="15" s="1"/>
  <c r="E552" i="15" s="1"/>
  <c r="F552" i="15" s="1"/>
  <c r="H552" i="15" s="1"/>
  <c r="I553" i="15" s="1"/>
  <c r="J552" i="18"/>
  <c r="G551" i="18"/>
  <c r="D552" i="18" s="1"/>
  <c r="E552" i="18" s="1"/>
  <c r="F552" i="18" s="1"/>
  <c r="H552" i="18" s="1"/>
  <c r="I553" i="18" s="1"/>
  <c r="G552" i="10"/>
  <c r="D553" i="10" s="1"/>
  <c r="E553" i="10" s="1"/>
  <c r="F553" i="10" s="1"/>
  <c r="H553" i="10" s="1"/>
  <c r="I554" i="10" s="1"/>
  <c r="J553" i="10"/>
  <c r="G552" i="15" l="1"/>
  <c r="D553" i="15" s="1"/>
  <c r="E553" i="15" s="1"/>
  <c r="F553" i="15" s="1"/>
  <c r="H553" i="15" s="1"/>
  <c r="I554" i="15" s="1"/>
  <c r="J553" i="15"/>
  <c r="J553" i="18"/>
  <c r="G552" i="18"/>
  <c r="D553" i="18" s="1"/>
  <c r="E553" i="18" s="1"/>
  <c r="F553" i="18" s="1"/>
  <c r="H553" i="18" s="1"/>
  <c r="I554" i="18" s="1"/>
  <c r="G553" i="10"/>
  <c r="D554" i="10" s="1"/>
  <c r="E554" i="10" s="1"/>
  <c r="F554" i="10" s="1"/>
  <c r="H554" i="10" s="1"/>
  <c r="I555" i="10" s="1"/>
  <c r="J554" i="10"/>
  <c r="G553" i="15" l="1"/>
  <c r="D554" i="15" s="1"/>
  <c r="E554" i="15" s="1"/>
  <c r="F554" i="15" s="1"/>
  <c r="H554" i="15" s="1"/>
  <c r="I555" i="15" s="1"/>
  <c r="J554" i="15"/>
  <c r="J554" i="18"/>
  <c r="G553" i="18"/>
  <c r="D554" i="18" s="1"/>
  <c r="E554" i="18" s="1"/>
  <c r="F554" i="18" s="1"/>
  <c r="H554" i="18" s="1"/>
  <c r="I555" i="18" s="1"/>
  <c r="G554" i="10"/>
  <c r="D555" i="10" s="1"/>
  <c r="E555" i="10" s="1"/>
  <c r="F555" i="10" s="1"/>
  <c r="H555" i="10" s="1"/>
  <c r="I556" i="10" s="1"/>
  <c r="J555" i="10"/>
  <c r="G554" i="15" l="1"/>
  <c r="D555" i="15" s="1"/>
  <c r="E555" i="15" s="1"/>
  <c r="F555" i="15" s="1"/>
  <c r="H555" i="15" s="1"/>
  <c r="I556" i="15" s="1"/>
  <c r="J555" i="15"/>
  <c r="G554" i="18"/>
  <c r="D555" i="18" s="1"/>
  <c r="E555" i="18" s="1"/>
  <c r="F555" i="18" s="1"/>
  <c r="H555" i="18" s="1"/>
  <c r="I556" i="18" s="1"/>
  <c r="J555" i="18"/>
  <c r="J556" i="10"/>
  <c r="G555" i="10"/>
  <c r="D556" i="10" s="1"/>
  <c r="E556" i="10" s="1"/>
  <c r="F556" i="10" s="1"/>
  <c r="H556" i="10" s="1"/>
  <c r="I557" i="10" s="1"/>
  <c r="G555" i="15" l="1"/>
  <c r="D556" i="15" s="1"/>
  <c r="E556" i="15" s="1"/>
  <c r="F556" i="15" s="1"/>
  <c r="H556" i="15" s="1"/>
  <c r="I557" i="15" s="1"/>
  <c r="J556" i="15"/>
  <c r="G555" i="18"/>
  <c r="D556" i="18" s="1"/>
  <c r="E556" i="18" s="1"/>
  <c r="F556" i="18" s="1"/>
  <c r="H556" i="18" s="1"/>
  <c r="I557" i="18" s="1"/>
  <c r="J556" i="18"/>
  <c r="G556" i="10"/>
  <c r="D557" i="10" s="1"/>
  <c r="E557" i="10" s="1"/>
  <c r="F557" i="10" s="1"/>
  <c r="H557" i="10" s="1"/>
  <c r="I558" i="10" s="1"/>
  <c r="J557" i="10"/>
  <c r="J557" i="15" l="1"/>
  <c r="G556" i="15"/>
  <c r="D557" i="15" s="1"/>
  <c r="E557" i="15" s="1"/>
  <c r="F557" i="15" s="1"/>
  <c r="H557" i="15" s="1"/>
  <c r="I558" i="15" s="1"/>
  <c r="J557" i="18"/>
  <c r="G556" i="18"/>
  <c r="D557" i="18" s="1"/>
  <c r="E557" i="18" s="1"/>
  <c r="F557" i="18" s="1"/>
  <c r="H557" i="18" s="1"/>
  <c r="I558" i="18" s="1"/>
  <c r="G557" i="10"/>
  <c r="D558" i="10" s="1"/>
  <c r="E558" i="10" s="1"/>
  <c r="F558" i="10" s="1"/>
  <c r="H558" i="10" s="1"/>
  <c r="I559" i="10" s="1"/>
  <c r="J558" i="10"/>
  <c r="J558" i="15" l="1"/>
  <c r="G557" i="15"/>
  <c r="D558" i="15" s="1"/>
  <c r="E558" i="15" s="1"/>
  <c r="F558" i="15" s="1"/>
  <c r="H558" i="15" s="1"/>
  <c r="I559" i="15" s="1"/>
  <c r="G557" i="18"/>
  <c r="D558" i="18" s="1"/>
  <c r="E558" i="18" s="1"/>
  <c r="F558" i="18" s="1"/>
  <c r="H558" i="18" s="1"/>
  <c r="I559" i="18" s="1"/>
  <c r="J558" i="18"/>
  <c r="J559" i="10"/>
  <c r="G558" i="10"/>
  <c r="D559" i="10" s="1"/>
  <c r="E559" i="10" s="1"/>
  <c r="F559" i="10" s="1"/>
  <c r="H559" i="10" s="1"/>
  <c r="I560" i="10" s="1"/>
  <c r="J559" i="15" l="1"/>
  <c r="G558" i="15"/>
  <c r="D559" i="15" s="1"/>
  <c r="E559" i="15" s="1"/>
  <c r="F559" i="15" s="1"/>
  <c r="H559" i="15" s="1"/>
  <c r="I560" i="15" s="1"/>
  <c r="G558" i="18"/>
  <c r="D559" i="18" s="1"/>
  <c r="E559" i="18" s="1"/>
  <c r="F559" i="18" s="1"/>
  <c r="H559" i="18" s="1"/>
  <c r="I560" i="18" s="1"/>
  <c r="J559" i="18"/>
  <c r="G559" i="10"/>
  <c r="D560" i="10" s="1"/>
  <c r="E560" i="10" s="1"/>
  <c r="F560" i="10" s="1"/>
  <c r="H560" i="10" s="1"/>
  <c r="I561" i="10" s="1"/>
  <c r="J560" i="10"/>
  <c r="J560" i="15" l="1"/>
  <c r="G559" i="15"/>
  <c r="D560" i="15" s="1"/>
  <c r="E560" i="15" s="1"/>
  <c r="F560" i="15" s="1"/>
  <c r="H560" i="15" s="1"/>
  <c r="I561" i="15" s="1"/>
  <c r="J560" i="18"/>
  <c r="G559" i="18"/>
  <c r="D560" i="18" s="1"/>
  <c r="E560" i="18" s="1"/>
  <c r="F560" i="18" s="1"/>
  <c r="H560" i="18" s="1"/>
  <c r="I561" i="18" s="1"/>
  <c r="J561" i="10"/>
  <c r="G560" i="10"/>
  <c r="D561" i="10" s="1"/>
  <c r="E561" i="10" s="1"/>
  <c r="F561" i="10" s="1"/>
  <c r="H561" i="10" s="1"/>
  <c r="I562" i="10" s="1"/>
  <c r="G560" i="15" l="1"/>
  <c r="D561" i="15" s="1"/>
  <c r="E561" i="15" s="1"/>
  <c r="F561" i="15" s="1"/>
  <c r="H561" i="15" s="1"/>
  <c r="I562" i="15" s="1"/>
  <c r="J561" i="15"/>
  <c r="G560" i="18"/>
  <c r="D561" i="18" s="1"/>
  <c r="E561" i="18" s="1"/>
  <c r="F561" i="18" s="1"/>
  <c r="H561" i="18" s="1"/>
  <c r="I562" i="18" s="1"/>
  <c r="J561" i="18"/>
  <c r="J562" i="10"/>
  <c r="G561" i="10"/>
  <c r="D562" i="10" s="1"/>
  <c r="E562" i="10" s="1"/>
  <c r="F562" i="10" s="1"/>
  <c r="H562" i="10" s="1"/>
  <c r="I563" i="10" s="1"/>
  <c r="J562" i="15" l="1"/>
  <c r="G561" i="15"/>
  <c r="D562" i="15" s="1"/>
  <c r="E562" i="15" s="1"/>
  <c r="F562" i="15" s="1"/>
  <c r="H562" i="15" s="1"/>
  <c r="I563" i="15" s="1"/>
  <c r="G561" i="18"/>
  <c r="D562" i="18" s="1"/>
  <c r="E562" i="18" s="1"/>
  <c r="F562" i="18" s="1"/>
  <c r="H562" i="18" s="1"/>
  <c r="I563" i="18" s="1"/>
  <c r="J562" i="18"/>
  <c r="J563" i="10"/>
  <c r="G562" i="10"/>
  <c r="D563" i="10" s="1"/>
  <c r="E563" i="10" s="1"/>
  <c r="F563" i="10" s="1"/>
  <c r="H563" i="10" s="1"/>
  <c r="I564" i="10" s="1"/>
  <c r="G562" i="15" l="1"/>
  <c r="D563" i="15" s="1"/>
  <c r="E563" i="15" s="1"/>
  <c r="F563" i="15" s="1"/>
  <c r="H563" i="15" s="1"/>
  <c r="I564" i="15" s="1"/>
  <c r="J563" i="15"/>
  <c r="G562" i="18"/>
  <c r="D563" i="18" s="1"/>
  <c r="E563" i="18" s="1"/>
  <c r="F563" i="18" s="1"/>
  <c r="H563" i="18" s="1"/>
  <c r="I564" i="18" s="1"/>
  <c r="J563" i="18"/>
  <c r="J564" i="10"/>
  <c r="G563" i="10"/>
  <c r="D564" i="10" s="1"/>
  <c r="E564" i="10" s="1"/>
  <c r="F564" i="10" s="1"/>
  <c r="H564" i="10" s="1"/>
  <c r="I565" i="10" s="1"/>
  <c r="G563" i="15" l="1"/>
  <c r="D564" i="15" s="1"/>
  <c r="E564" i="15" s="1"/>
  <c r="F564" i="15" s="1"/>
  <c r="H564" i="15" s="1"/>
  <c r="I565" i="15" s="1"/>
  <c r="J564" i="15"/>
  <c r="J564" i="18"/>
  <c r="G563" i="18"/>
  <c r="D564" i="18" s="1"/>
  <c r="E564" i="18" s="1"/>
  <c r="F564" i="18" s="1"/>
  <c r="H564" i="18" s="1"/>
  <c r="I565" i="18" s="1"/>
  <c r="J565" i="10"/>
  <c r="G564" i="10"/>
  <c r="D565" i="10" s="1"/>
  <c r="E565" i="10" s="1"/>
  <c r="F565" i="10" s="1"/>
  <c r="H565" i="10" s="1"/>
  <c r="I566" i="10" s="1"/>
  <c r="J565" i="15" l="1"/>
  <c r="G564" i="15"/>
  <c r="D565" i="15" s="1"/>
  <c r="E565" i="15" s="1"/>
  <c r="F565" i="15" s="1"/>
  <c r="H565" i="15" s="1"/>
  <c r="I566" i="15" s="1"/>
  <c r="J565" i="18"/>
  <c r="G564" i="18"/>
  <c r="D565" i="18" s="1"/>
  <c r="E565" i="18" s="1"/>
  <c r="F565" i="18" s="1"/>
  <c r="H565" i="18" s="1"/>
  <c r="I566" i="18" s="1"/>
  <c r="J566" i="10"/>
  <c r="G565" i="10"/>
  <c r="D566" i="10" s="1"/>
  <c r="E566" i="10" s="1"/>
  <c r="F566" i="10" s="1"/>
  <c r="H566" i="10" s="1"/>
  <c r="I567" i="10" s="1"/>
  <c r="J566" i="15" l="1"/>
  <c r="G565" i="15"/>
  <c r="D566" i="15" s="1"/>
  <c r="E566" i="15" s="1"/>
  <c r="F566" i="15" s="1"/>
  <c r="H566" i="15" s="1"/>
  <c r="I567" i="15" s="1"/>
  <c r="J566" i="18"/>
  <c r="G565" i="18"/>
  <c r="D566" i="18" s="1"/>
  <c r="E566" i="18" s="1"/>
  <c r="F566" i="18" s="1"/>
  <c r="H566" i="18" s="1"/>
  <c r="I567" i="18" s="1"/>
  <c r="J567" i="10"/>
  <c r="G566" i="10"/>
  <c r="D567" i="10" s="1"/>
  <c r="E567" i="10" s="1"/>
  <c r="F567" i="10" s="1"/>
  <c r="H567" i="10" s="1"/>
  <c r="I568" i="10" s="1"/>
  <c r="G566" i="15" l="1"/>
  <c r="D567" i="15" s="1"/>
  <c r="E567" i="15" s="1"/>
  <c r="F567" i="15" s="1"/>
  <c r="H567" i="15" s="1"/>
  <c r="I568" i="15" s="1"/>
  <c r="J567" i="15"/>
  <c r="G566" i="18"/>
  <c r="D567" i="18" s="1"/>
  <c r="E567" i="18" s="1"/>
  <c r="F567" i="18" s="1"/>
  <c r="H567" i="18" s="1"/>
  <c r="I568" i="18" s="1"/>
  <c r="J567" i="18"/>
  <c r="G567" i="10"/>
  <c r="D568" i="10" s="1"/>
  <c r="E568" i="10" s="1"/>
  <c r="F568" i="10" s="1"/>
  <c r="H568" i="10" s="1"/>
  <c r="I569" i="10" s="1"/>
  <c r="J568" i="10"/>
  <c r="J568" i="15" l="1"/>
  <c r="G567" i="15"/>
  <c r="D568" i="15" s="1"/>
  <c r="E568" i="15" s="1"/>
  <c r="F568" i="15" s="1"/>
  <c r="H568" i="15" s="1"/>
  <c r="I569" i="15" s="1"/>
  <c r="J568" i="18"/>
  <c r="G567" i="18"/>
  <c r="D568" i="18" s="1"/>
  <c r="E568" i="18" s="1"/>
  <c r="F568" i="18" s="1"/>
  <c r="H568" i="18" s="1"/>
  <c r="I569" i="18" s="1"/>
  <c r="J569" i="10"/>
  <c r="G568" i="10"/>
  <c r="D569" i="10" s="1"/>
  <c r="E569" i="10" s="1"/>
  <c r="F569" i="10" s="1"/>
  <c r="H569" i="10" s="1"/>
  <c r="I570" i="10" s="1"/>
  <c r="J569" i="15" l="1"/>
  <c r="G568" i="15"/>
  <c r="D569" i="15" s="1"/>
  <c r="E569" i="15" s="1"/>
  <c r="F569" i="15" s="1"/>
  <c r="H569" i="15" s="1"/>
  <c r="I570" i="15" s="1"/>
  <c r="G568" i="18"/>
  <c r="D569" i="18" s="1"/>
  <c r="E569" i="18" s="1"/>
  <c r="F569" i="18" s="1"/>
  <c r="H569" i="18" s="1"/>
  <c r="I570" i="18" s="1"/>
  <c r="J569" i="18"/>
  <c r="G569" i="10"/>
  <c r="D570" i="10" s="1"/>
  <c r="E570" i="10" s="1"/>
  <c r="F570" i="10" s="1"/>
  <c r="H570" i="10" s="1"/>
  <c r="I571" i="10" s="1"/>
  <c r="J570" i="10"/>
  <c r="J570" i="15" l="1"/>
  <c r="G569" i="15"/>
  <c r="D570" i="15" s="1"/>
  <c r="E570" i="15" s="1"/>
  <c r="F570" i="15" s="1"/>
  <c r="H570" i="15" s="1"/>
  <c r="I571" i="15" s="1"/>
  <c r="J570" i="18"/>
  <c r="G569" i="18"/>
  <c r="D570" i="18" s="1"/>
  <c r="E570" i="18" s="1"/>
  <c r="F570" i="18" s="1"/>
  <c r="H570" i="18" s="1"/>
  <c r="I571" i="18" s="1"/>
  <c r="G570" i="10"/>
  <c r="D571" i="10" s="1"/>
  <c r="E571" i="10" s="1"/>
  <c r="F571" i="10" s="1"/>
  <c r="H571" i="10" s="1"/>
  <c r="I572" i="10" s="1"/>
  <c r="J571" i="10"/>
  <c r="J571" i="15" l="1"/>
  <c r="G570" i="15"/>
  <c r="D571" i="15" s="1"/>
  <c r="E571" i="15" s="1"/>
  <c r="F571" i="15" s="1"/>
  <c r="H571" i="15" s="1"/>
  <c r="I572" i="15" s="1"/>
  <c r="G570" i="18"/>
  <c r="D571" i="18" s="1"/>
  <c r="E571" i="18" s="1"/>
  <c r="F571" i="18" s="1"/>
  <c r="H571" i="18" s="1"/>
  <c r="I572" i="18" s="1"/>
  <c r="J571" i="18"/>
  <c r="J572" i="10"/>
  <c r="G571" i="10"/>
  <c r="D572" i="10" s="1"/>
  <c r="E572" i="10" s="1"/>
  <c r="F572" i="10" s="1"/>
  <c r="H572" i="10" s="1"/>
  <c r="I573" i="10" s="1"/>
  <c r="G571" i="15" l="1"/>
  <c r="D572" i="15" s="1"/>
  <c r="E572" i="15" s="1"/>
  <c r="F572" i="15" s="1"/>
  <c r="H572" i="15" s="1"/>
  <c r="I573" i="15" s="1"/>
  <c r="J572" i="15"/>
  <c r="G571" i="18"/>
  <c r="D572" i="18" s="1"/>
  <c r="E572" i="18" s="1"/>
  <c r="F572" i="18" s="1"/>
  <c r="H572" i="18" s="1"/>
  <c r="I573" i="18" s="1"/>
  <c r="J572" i="18"/>
  <c r="G572" i="10"/>
  <c r="D573" i="10" s="1"/>
  <c r="E573" i="10" s="1"/>
  <c r="F573" i="10" s="1"/>
  <c r="H573" i="10" s="1"/>
  <c r="I574" i="10" s="1"/>
  <c r="J573" i="10"/>
  <c r="J573" i="15" l="1"/>
  <c r="G572" i="15"/>
  <c r="D573" i="15" s="1"/>
  <c r="E573" i="15" s="1"/>
  <c r="F573" i="15" s="1"/>
  <c r="H573" i="15" s="1"/>
  <c r="I574" i="15" s="1"/>
  <c r="J573" i="18"/>
  <c r="G572" i="18"/>
  <c r="D573" i="18" s="1"/>
  <c r="E573" i="18" s="1"/>
  <c r="F573" i="18" s="1"/>
  <c r="H573" i="18" s="1"/>
  <c r="I574" i="18" s="1"/>
  <c r="J574" i="10"/>
  <c r="G573" i="10"/>
  <c r="D574" i="10" s="1"/>
  <c r="E574" i="10" s="1"/>
  <c r="F574" i="10" s="1"/>
  <c r="H574" i="10" s="1"/>
  <c r="I575" i="10" s="1"/>
  <c r="J574" i="15" l="1"/>
  <c r="G573" i="15"/>
  <c r="D574" i="15" s="1"/>
  <c r="E574" i="15" s="1"/>
  <c r="F574" i="15" s="1"/>
  <c r="H574" i="15" s="1"/>
  <c r="I575" i="15" s="1"/>
  <c r="J574" i="18"/>
  <c r="G573" i="18"/>
  <c r="D574" i="18" s="1"/>
  <c r="E574" i="18" s="1"/>
  <c r="F574" i="18" s="1"/>
  <c r="H574" i="18" s="1"/>
  <c r="I575" i="18" s="1"/>
  <c r="J575" i="10"/>
  <c r="G574" i="10"/>
  <c r="D575" i="10" s="1"/>
  <c r="E575" i="10" s="1"/>
  <c r="F575" i="10" s="1"/>
  <c r="H575" i="10" s="1"/>
  <c r="I576" i="10" s="1"/>
  <c r="J575" i="15" l="1"/>
  <c r="G574" i="15"/>
  <c r="D575" i="15" s="1"/>
  <c r="E575" i="15" s="1"/>
  <c r="F575" i="15" s="1"/>
  <c r="H575" i="15" s="1"/>
  <c r="I576" i="15" s="1"/>
  <c r="G574" i="18"/>
  <c r="D575" i="18" s="1"/>
  <c r="E575" i="18" s="1"/>
  <c r="F575" i="18" s="1"/>
  <c r="H575" i="18" s="1"/>
  <c r="I576" i="18" s="1"/>
  <c r="J575" i="18"/>
  <c r="J576" i="10"/>
  <c r="G575" i="10"/>
  <c r="D576" i="10" s="1"/>
  <c r="E576" i="10" s="1"/>
  <c r="F576" i="10" s="1"/>
  <c r="H576" i="10" s="1"/>
  <c r="I577" i="10" s="1"/>
  <c r="J576" i="15" l="1"/>
  <c r="G575" i="15"/>
  <c r="D576" i="15" s="1"/>
  <c r="E576" i="15" s="1"/>
  <c r="F576" i="15" s="1"/>
  <c r="H576" i="15" s="1"/>
  <c r="I577" i="15" s="1"/>
  <c r="G575" i="18"/>
  <c r="D576" i="18" s="1"/>
  <c r="E576" i="18" s="1"/>
  <c r="F576" i="18" s="1"/>
  <c r="H576" i="18" s="1"/>
  <c r="I577" i="18" s="1"/>
  <c r="J576" i="18"/>
  <c r="G576" i="10"/>
  <c r="D577" i="10" s="1"/>
  <c r="E577" i="10" s="1"/>
  <c r="F577" i="10" s="1"/>
  <c r="H577" i="10" s="1"/>
  <c r="I578" i="10" s="1"/>
  <c r="J577" i="10"/>
  <c r="G576" i="15" l="1"/>
  <c r="D577" i="15" s="1"/>
  <c r="E577" i="15" s="1"/>
  <c r="F577" i="15" s="1"/>
  <c r="H577" i="15" s="1"/>
  <c r="I578" i="15" s="1"/>
  <c r="J577" i="15"/>
  <c r="J577" i="18"/>
  <c r="G576" i="18"/>
  <c r="D577" i="18" s="1"/>
  <c r="E577" i="18" s="1"/>
  <c r="F577" i="18" s="1"/>
  <c r="H577" i="18" s="1"/>
  <c r="I578" i="18" s="1"/>
  <c r="G577" i="10"/>
  <c r="D578" i="10" s="1"/>
  <c r="E578" i="10" s="1"/>
  <c r="F578" i="10" s="1"/>
  <c r="H578" i="10" s="1"/>
  <c r="I579" i="10" s="1"/>
  <c r="J578" i="10"/>
  <c r="J578" i="15" l="1"/>
  <c r="G577" i="15"/>
  <c r="D578" i="15" s="1"/>
  <c r="E578" i="15" s="1"/>
  <c r="F578" i="15" s="1"/>
  <c r="H578" i="15" s="1"/>
  <c r="I579" i="15" s="1"/>
  <c r="J578" i="18"/>
  <c r="G577" i="18"/>
  <c r="D578" i="18" s="1"/>
  <c r="E578" i="18" s="1"/>
  <c r="F578" i="18" s="1"/>
  <c r="H578" i="18" s="1"/>
  <c r="I579" i="18" s="1"/>
  <c r="J579" i="10"/>
  <c r="G578" i="10"/>
  <c r="D579" i="10" s="1"/>
  <c r="E579" i="10" s="1"/>
  <c r="F579" i="10" s="1"/>
  <c r="H579" i="10" s="1"/>
  <c r="I580" i="10" s="1"/>
  <c r="G578" i="15" l="1"/>
  <c r="D579" i="15" s="1"/>
  <c r="E579" i="15" s="1"/>
  <c r="F579" i="15" s="1"/>
  <c r="H579" i="15" s="1"/>
  <c r="I580" i="15" s="1"/>
  <c r="J579" i="15"/>
  <c r="J579" i="18"/>
  <c r="G578" i="18"/>
  <c r="D579" i="18" s="1"/>
  <c r="E579" i="18" s="1"/>
  <c r="F579" i="18" s="1"/>
  <c r="H579" i="18" s="1"/>
  <c r="I580" i="18" s="1"/>
  <c r="G579" i="10"/>
  <c r="D580" i="10" s="1"/>
  <c r="E580" i="10" s="1"/>
  <c r="F580" i="10" s="1"/>
  <c r="H580" i="10" s="1"/>
  <c r="I581" i="10" s="1"/>
  <c r="J580" i="10"/>
  <c r="G579" i="15" l="1"/>
  <c r="D580" i="15" s="1"/>
  <c r="E580" i="15" s="1"/>
  <c r="F580" i="15" s="1"/>
  <c r="H580" i="15" s="1"/>
  <c r="I581" i="15" s="1"/>
  <c r="J580" i="15"/>
  <c r="G579" i="18"/>
  <c r="D580" i="18" s="1"/>
  <c r="E580" i="18" s="1"/>
  <c r="F580" i="18" s="1"/>
  <c r="H580" i="18" s="1"/>
  <c r="I581" i="18" s="1"/>
  <c r="J580" i="18"/>
  <c r="J581" i="10"/>
  <c r="G580" i="10"/>
  <c r="D581" i="10" s="1"/>
  <c r="E581" i="10" s="1"/>
  <c r="F581" i="10" s="1"/>
  <c r="H581" i="10" s="1"/>
  <c r="I582" i="10" s="1"/>
  <c r="J581" i="15" l="1"/>
  <c r="G580" i="15"/>
  <c r="D581" i="15" s="1"/>
  <c r="E581" i="15" s="1"/>
  <c r="F581" i="15" s="1"/>
  <c r="H581" i="15" s="1"/>
  <c r="I582" i="15" s="1"/>
  <c r="J581" i="18"/>
  <c r="G580" i="18"/>
  <c r="D581" i="18" s="1"/>
  <c r="E581" i="18" s="1"/>
  <c r="F581" i="18" s="1"/>
  <c r="H581" i="18" s="1"/>
  <c r="I582" i="18" s="1"/>
  <c r="J582" i="10"/>
  <c r="G581" i="10"/>
  <c r="D582" i="10" s="1"/>
  <c r="E582" i="10" s="1"/>
  <c r="F582" i="10" s="1"/>
  <c r="H582" i="10" s="1"/>
  <c r="I583" i="10" s="1"/>
  <c r="J582" i="15" l="1"/>
  <c r="G581" i="15"/>
  <c r="D582" i="15" s="1"/>
  <c r="E582" i="15" s="1"/>
  <c r="F582" i="15" s="1"/>
  <c r="H582" i="15" s="1"/>
  <c r="I583" i="15" s="1"/>
  <c r="G581" i="18"/>
  <c r="D582" i="18" s="1"/>
  <c r="E582" i="18" s="1"/>
  <c r="F582" i="18" s="1"/>
  <c r="H582" i="18" s="1"/>
  <c r="I583" i="18" s="1"/>
  <c r="J582" i="18"/>
  <c r="J583" i="10"/>
  <c r="G582" i="10"/>
  <c r="D583" i="10" s="1"/>
  <c r="E583" i="10" s="1"/>
  <c r="F583" i="10" s="1"/>
  <c r="H583" i="10" s="1"/>
  <c r="I584" i="10" s="1"/>
  <c r="J583" i="15" l="1"/>
  <c r="G582" i="15"/>
  <c r="D583" i="15" s="1"/>
  <c r="E583" i="15" s="1"/>
  <c r="F583" i="15" s="1"/>
  <c r="H583" i="15" s="1"/>
  <c r="I584" i="15" s="1"/>
  <c r="J583" i="18"/>
  <c r="G582" i="18"/>
  <c r="D583" i="18" s="1"/>
  <c r="E583" i="18" s="1"/>
  <c r="F583" i="18" s="1"/>
  <c r="H583" i="18" s="1"/>
  <c r="I584" i="18" s="1"/>
  <c r="J584" i="10"/>
  <c r="G583" i="10"/>
  <c r="D584" i="10" s="1"/>
  <c r="E584" i="10" s="1"/>
  <c r="F584" i="10" s="1"/>
  <c r="H584" i="10" s="1"/>
  <c r="I585" i="10" s="1"/>
  <c r="G583" i="15" l="1"/>
  <c r="D584" i="15" s="1"/>
  <c r="E584" i="15" s="1"/>
  <c r="F584" i="15" s="1"/>
  <c r="H584" i="15" s="1"/>
  <c r="I585" i="15" s="1"/>
  <c r="J584" i="15"/>
  <c r="J584" i="18"/>
  <c r="G583" i="18"/>
  <c r="D584" i="18" s="1"/>
  <c r="E584" i="18" s="1"/>
  <c r="F584" i="18" s="1"/>
  <c r="H584" i="18" s="1"/>
  <c r="I585" i="18" s="1"/>
  <c r="G584" i="10"/>
  <c r="D585" i="10" s="1"/>
  <c r="E585" i="10" s="1"/>
  <c r="F585" i="10" s="1"/>
  <c r="H585" i="10" s="1"/>
  <c r="I586" i="10" s="1"/>
  <c r="J585" i="10"/>
  <c r="G584" i="15" l="1"/>
  <c r="D585" i="15" s="1"/>
  <c r="E585" i="15" s="1"/>
  <c r="F585" i="15" s="1"/>
  <c r="H585" i="15" s="1"/>
  <c r="I586" i="15" s="1"/>
  <c r="J585" i="15"/>
  <c r="G584" i="18"/>
  <c r="D585" i="18" s="1"/>
  <c r="E585" i="18" s="1"/>
  <c r="F585" i="18" s="1"/>
  <c r="H585" i="18" s="1"/>
  <c r="I586" i="18" s="1"/>
  <c r="J585" i="18"/>
  <c r="J586" i="10"/>
  <c r="G585" i="10"/>
  <c r="D586" i="10" s="1"/>
  <c r="E586" i="10" s="1"/>
  <c r="F586" i="10" s="1"/>
  <c r="H586" i="10" s="1"/>
  <c r="I587" i="10" s="1"/>
  <c r="J586" i="15" l="1"/>
  <c r="G585" i="15"/>
  <c r="D586" i="15" s="1"/>
  <c r="E586" i="15" s="1"/>
  <c r="F586" i="15" s="1"/>
  <c r="H586" i="15" s="1"/>
  <c r="I587" i="15" s="1"/>
  <c r="G585" i="18"/>
  <c r="D586" i="18" s="1"/>
  <c r="E586" i="18" s="1"/>
  <c r="F586" i="18" s="1"/>
  <c r="H586" i="18" s="1"/>
  <c r="I587" i="18" s="1"/>
  <c r="J586" i="18"/>
  <c r="J587" i="10"/>
  <c r="G586" i="10"/>
  <c r="D587" i="10" s="1"/>
  <c r="E587" i="10" s="1"/>
  <c r="F587" i="10" s="1"/>
  <c r="H587" i="10" s="1"/>
  <c r="I588" i="10" s="1"/>
  <c r="G586" i="15" l="1"/>
  <c r="D587" i="15" s="1"/>
  <c r="E587" i="15" s="1"/>
  <c r="F587" i="15" s="1"/>
  <c r="H587" i="15" s="1"/>
  <c r="I588" i="15" s="1"/>
  <c r="J587" i="15"/>
  <c r="G586" i="18"/>
  <c r="D587" i="18" s="1"/>
  <c r="E587" i="18" s="1"/>
  <c r="F587" i="18" s="1"/>
  <c r="H587" i="18" s="1"/>
  <c r="I588" i="18" s="1"/>
  <c r="J587" i="18"/>
  <c r="J588" i="10"/>
  <c r="G587" i="10"/>
  <c r="D588" i="10" s="1"/>
  <c r="E588" i="10" s="1"/>
  <c r="F588" i="10" s="1"/>
  <c r="H588" i="10" s="1"/>
  <c r="I589" i="10" s="1"/>
  <c r="G587" i="15" l="1"/>
  <c r="D588" i="15" s="1"/>
  <c r="E588" i="15" s="1"/>
  <c r="F588" i="15" s="1"/>
  <c r="H588" i="15" s="1"/>
  <c r="I589" i="15" s="1"/>
  <c r="J588" i="15"/>
  <c r="J588" i="18"/>
  <c r="G587" i="18"/>
  <c r="D588" i="18" s="1"/>
  <c r="E588" i="18" s="1"/>
  <c r="F588" i="18" s="1"/>
  <c r="H588" i="18" s="1"/>
  <c r="I589" i="18" s="1"/>
  <c r="J589" i="10"/>
  <c r="G588" i="10"/>
  <c r="D589" i="10" s="1"/>
  <c r="E589" i="10" s="1"/>
  <c r="F589" i="10" s="1"/>
  <c r="H589" i="10" s="1"/>
  <c r="I590" i="10" s="1"/>
  <c r="G588" i="15" l="1"/>
  <c r="D589" i="15" s="1"/>
  <c r="E589" i="15" s="1"/>
  <c r="F589" i="15" s="1"/>
  <c r="H589" i="15" s="1"/>
  <c r="I590" i="15" s="1"/>
  <c r="J589" i="15"/>
  <c r="G588" i="18"/>
  <c r="D589" i="18" s="1"/>
  <c r="E589" i="18" s="1"/>
  <c r="F589" i="18" s="1"/>
  <c r="H589" i="18" s="1"/>
  <c r="I590" i="18" s="1"/>
  <c r="J589" i="18"/>
  <c r="G589" i="10"/>
  <c r="D590" i="10" s="1"/>
  <c r="E590" i="10" s="1"/>
  <c r="F590" i="10" s="1"/>
  <c r="H590" i="10" s="1"/>
  <c r="I591" i="10" s="1"/>
  <c r="J590" i="10"/>
  <c r="J590" i="15" l="1"/>
  <c r="G589" i="15"/>
  <c r="D590" i="15" s="1"/>
  <c r="E590" i="15" s="1"/>
  <c r="F590" i="15" s="1"/>
  <c r="H590" i="15" s="1"/>
  <c r="I591" i="15" s="1"/>
  <c r="J590" i="18"/>
  <c r="G589" i="18"/>
  <c r="D590" i="18" s="1"/>
  <c r="E590" i="18" s="1"/>
  <c r="F590" i="18" s="1"/>
  <c r="H590" i="18" s="1"/>
  <c r="I591" i="18" s="1"/>
  <c r="G590" i="10"/>
  <c r="D591" i="10" s="1"/>
  <c r="E591" i="10" s="1"/>
  <c r="F591" i="10" s="1"/>
  <c r="H591" i="10" s="1"/>
  <c r="I592" i="10" s="1"/>
  <c r="J591" i="10"/>
  <c r="G590" i="15" l="1"/>
  <c r="D591" i="15" s="1"/>
  <c r="E591" i="15" s="1"/>
  <c r="F591" i="15" s="1"/>
  <c r="H591" i="15" s="1"/>
  <c r="I592" i="15" s="1"/>
  <c r="J591" i="15"/>
  <c r="J591" i="18"/>
  <c r="G590" i="18"/>
  <c r="D591" i="18" s="1"/>
  <c r="E591" i="18" s="1"/>
  <c r="F591" i="18" s="1"/>
  <c r="H591" i="18" s="1"/>
  <c r="I592" i="18" s="1"/>
  <c r="G591" i="10"/>
  <c r="D592" i="10" s="1"/>
  <c r="E592" i="10" s="1"/>
  <c r="F592" i="10" s="1"/>
  <c r="H592" i="10" s="1"/>
  <c r="I593" i="10" s="1"/>
  <c r="J592" i="10"/>
  <c r="G591" i="15" l="1"/>
  <c r="D592" i="15" s="1"/>
  <c r="E592" i="15" s="1"/>
  <c r="F592" i="15" s="1"/>
  <c r="H592" i="15" s="1"/>
  <c r="I593" i="15" s="1"/>
  <c r="J592" i="15"/>
  <c r="G591" i="18"/>
  <c r="D592" i="18" s="1"/>
  <c r="E592" i="18" s="1"/>
  <c r="F592" i="18" s="1"/>
  <c r="H592" i="18" s="1"/>
  <c r="I593" i="18" s="1"/>
  <c r="J592" i="18"/>
  <c r="G592" i="10"/>
  <c r="D593" i="10" s="1"/>
  <c r="E593" i="10" s="1"/>
  <c r="F593" i="10" s="1"/>
  <c r="H593" i="10" s="1"/>
  <c r="I594" i="10" s="1"/>
  <c r="J593" i="10"/>
  <c r="G592" i="15" l="1"/>
  <c r="D593" i="15" s="1"/>
  <c r="E593" i="15" s="1"/>
  <c r="F593" i="15" s="1"/>
  <c r="H593" i="15" s="1"/>
  <c r="I594" i="15" s="1"/>
  <c r="J593" i="15"/>
  <c r="J593" i="18"/>
  <c r="G592" i="18"/>
  <c r="D593" i="18" s="1"/>
  <c r="E593" i="18" s="1"/>
  <c r="F593" i="18" s="1"/>
  <c r="H593" i="18" s="1"/>
  <c r="I594" i="18" s="1"/>
  <c r="J594" i="10"/>
  <c r="G593" i="10"/>
  <c r="D594" i="10" s="1"/>
  <c r="E594" i="10" s="1"/>
  <c r="F594" i="10" s="1"/>
  <c r="H594" i="10" s="1"/>
  <c r="I595" i="10" s="1"/>
  <c r="J594" i="15" l="1"/>
  <c r="G593" i="15"/>
  <c r="D594" i="15" s="1"/>
  <c r="E594" i="15" s="1"/>
  <c r="F594" i="15" s="1"/>
  <c r="H594" i="15" s="1"/>
  <c r="I595" i="15" s="1"/>
  <c r="J594" i="18"/>
  <c r="G593" i="18"/>
  <c r="D594" i="18" s="1"/>
  <c r="E594" i="18" s="1"/>
  <c r="F594" i="18" s="1"/>
  <c r="H594" i="18" s="1"/>
  <c r="I595" i="18" s="1"/>
  <c r="J595" i="10"/>
  <c r="G594" i="10"/>
  <c r="D595" i="10" s="1"/>
  <c r="E595" i="10" s="1"/>
  <c r="F595" i="10" s="1"/>
  <c r="H595" i="10" s="1"/>
  <c r="I596" i="10" s="1"/>
  <c r="G594" i="15" l="1"/>
  <c r="D595" i="15" s="1"/>
  <c r="E595" i="15" s="1"/>
  <c r="F595" i="15" s="1"/>
  <c r="H595" i="15" s="1"/>
  <c r="I596" i="15" s="1"/>
  <c r="J595" i="15"/>
  <c r="J595" i="18"/>
  <c r="G594" i="18"/>
  <c r="D595" i="18" s="1"/>
  <c r="E595" i="18" s="1"/>
  <c r="F595" i="18" s="1"/>
  <c r="H595" i="18" s="1"/>
  <c r="I596" i="18" s="1"/>
  <c r="G595" i="10"/>
  <c r="D596" i="10" s="1"/>
  <c r="E596" i="10" s="1"/>
  <c r="F596" i="10" s="1"/>
  <c r="H596" i="10" s="1"/>
  <c r="I597" i="10" s="1"/>
  <c r="J596" i="10"/>
  <c r="G595" i="15" l="1"/>
  <c r="D596" i="15" s="1"/>
  <c r="E596" i="15" s="1"/>
  <c r="F596" i="15" s="1"/>
  <c r="H596" i="15" s="1"/>
  <c r="I597" i="15" s="1"/>
  <c r="J596" i="15"/>
  <c r="J596" i="18"/>
  <c r="G595" i="18"/>
  <c r="D596" i="18" s="1"/>
  <c r="E596" i="18" s="1"/>
  <c r="F596" i="18" s="1"/>
  <c r="H596" i="18" s="1"/>
  <c r="I597" i="18" s="1"/>
  <c r="J597" i="10"/>
  <c r="G596" i="10"/>
  <c r="D597" i="10" s="1"/>
  <c r="E597" i="10" s="1"/>
  <c r="F597" i="10" s="1"/>
  <c r="H597" i="10" s="1"/>
  <c r="I598" i="10" s="1"/>
  <c r="J597" i="15" l="1"/>
  <c r="G596" i="15"/>
  <c r="D597" i="15" s="1"/>
  <c r="E597" i="15" s="1"/>
  <c r="F597" i="15" s="1"/>
  <c r="H597" i="15" s="1"/>
  <c r="I598" i="15" s="1"/>
  <c r="G596" i="18"/>
  <c r="D597" i="18" s="1"/>
  <c r="E597" i="18" s="1"/>
  <c r="F597" i="18" s="1"/>
  <c r="H597" i="18" s="1"/>
  <c r="I598" i="18" s="1"/>
  <c r="J597" i="18"/>
  <c r="J598" i="10"/>
  <c r="G597" i="10"/>
  <c r="D598" i="10" s="1"/>
  <c r="E598" i="10" s="1"/>
  <c r="F598" i="10" s="1"/>
  <c r="H598" i="10" s="1"/>
  <c r="I599" i="10" s="1"/>
  <c r="J598" i="15" l="1"/>
  <c r="G597" i="15"/>
  <c r="D598" i="15" s="1"/>
  <c r="E598" i="15" s="1"/>
  <c r="F598" i="15" s="1"/>
  <c r="H598" i="15" s="1"/>
  <c r="I599" i="15" s="1"/>
  <c r="G597" i="18"/>
  <c r="D598" i="18" s="1"/>
  <c r="E598" i="18" s="1"/>
  <c r="F598" i="18" s="1"/>
  <c r="H598" i="18" s="1"/>
  <c r="I599" i="18" s="1"/>
  <c r="J598" i="18"/>
  <c r="J599" i="10"/>
  <c r="G598" i="10"/>
  <c r="D599" i="10" s="1"/>
  <c r="E599" i="10" s="1"/>
  <c r="F599" i="10" s="1"/>
  <c r="H599" i="10" s="1"/>
  <c r="I600" i="10" s="1"/>
  <c r="J599" i="15" l="1"/>
  <c r="G598" i="15"/>
  <c r="D599" i="15" s="1"/>
  <c r="E599" i="15" s="1"/>
  <c r="F599" i="15" s="1"/>
  <c r="H599" i="15" s="1"/>
  <c r="I600" i="15" s="1"/>
  <c r="J599" i="18"/>
  <c r="G598" i="18"/>
  <c r="D599" i="18" s="1"/>
  <c r="E599" i="18" s="1"/>
  <c r="F599" i="18" s="1"/>
  <c r="H599" i="18" s="1"/>
  <c r="I600" i="18" s="1"/>
  <c r="G599" i="10"/>
  <c r="D600" i="10" s="1"/>
  <c r="E600" i="10" s="1"/>
  <c r="F600" i="10" s="1"/>
  <c r="H600" i="10" s="1"/>
  <c r="I601" i="10" s="1"/>
  <c r="J600" i="10"/>
  <c r="G599" i="15" l="1"/>
  <c r="D600" i="15" s="1"/>
  <c r="E600" i="15" s="1"/>
  <c r="F600" i="15" s="1"/>
  <c r="H600" i="15" s="1"/>
  <c r="I601" i="15" s="1"/>
  <c r="J600" i="15"/>
  <c r="J600" i="18"/>
  <c r="G599" i="18"/>
  <c r="D600" i="18" s="1"/>
  <c r="E600" i="18" s="1"/>
  <c r="F600" i="18" s="1"/>
  <c r="H600" i="18" s="1"/>
  <c r="I601" i="18" s="1"/>
  <c r="G600" i="10"/>
  <c r="D601" i="10" s="1"/>
  <c r="E601" i="10" s="1"/>
  <c r="F601" i="10" s="1"/>
  <c r="H601" i="10" s="1"/>
  <c r="I602" i="10" s="1"/>
  <c r="J601" i="10"/>
  <c r="G600" i="15" l="1"/>
  <c r="D601" i="15" s="1"/>
  <c r="E601" i="15" s="1"/>
  <c r="F601" i="15" s="1"/>
  <c r="H601" i="15" s="1"/>
  <c r="I602" i="15" s="1"/>
  <c r="J601" i="15"/>
  <c r="G600" i="18"/>
  <c r="D601" i="18" s="1"/>
  <c r="E601" i="18" s="1"/>
  <c r="F601" i="18" s="1"/>
  <c r="H601" i="18" s="1"/>
  <c r="I602" i="18" s="1"/>
  <c r="J601" i="18"/>
  <c r="G601" i="10"/>
  <c r="D602" i="10" s="1"/>
  <c r="E602" i="10" s="1"/>
  <c r="F602" i="10" s="1"/>
  <c r="H602" i="10" s="1"/>
  <c r="I603" i="10" s="1"/>
  <c r="J602" i="10"/>
  <c r="J602" i="15" l="1"/>
  <c r="G601" i="15"/>
  <c r="D602" i="15" s="1"/>
  <c r="E602" i="15" s="1"/>
  <c r="F602" i="15" s="1"/>
  <c r="H602" i="15" s="1"/>
  <c r="I603" i="15" s="1"/>
  <c r="G601" i="18"/>
  <c r="D602" i="18" s="1"/>
  <c r="E602" i="18" s="1"/>
  <c r="F602" i="18" s="1"/>
  <c r="H602" i="18" s="1"/>
  <c r="I603" i="18" s="1"/>
  <c r="J602" i="18"/>
  <c r="G602" i="10"/>
  <c r="D603" i="10" s="1"/>
  <c r="E603" i="10" s="1"/>
  <c r="F603" i="10" s="1"/>
  <c r="H603" i="10" s="1"/>
  <c r="I604" i="10" s="1"/>
  <c r="J603" i="10"/>
  <c r="G602" i="15" l="1"/>
  <c r="D603" i="15" s="1"/>
  <c r="E603" i="15" s="1"/>
  <c r="F603" i="15" s="1"/>
  <c r="H603" i="15" s="1"/>
  <c r="I604" i="15" s="1"/>
  <c r="J603" i="15"/>
  <c r="J603" i="18"/>
  <c r="G602" i="18"/>
  <c r="D603" i="18" s="1"/>
  <c r="E603" i="18" s="1"/>
  <c r="F603" i="18" s="1"/>
  <c r="H603" i="18" s="1"/>
  <c r="I604" i="18" s="1"/>
  <c r="G603" i="10"/>
  <c r="D604" i="10" s="1"/>
  <c r="E604" i="10" s="1"/>
  <c r="F604" i="10" s="1"/>
  <c r="H604" i="10" s="1"/>
  <c r="I605" i="10" s="1"/>
  <c r="J604" i="10"/>
  <c r="J604" i="15" l="1"/>
  <c r="G603" i="15"/>
  <c r="D604" i="15" s="1"/>
  <c r="E604" i="15" s="1"/>
  <c r="F604" i="15" s="1"/>
  <c r="H604" i="15" s="1"/>
  <c r="I605" i="15" s="1"/>
  <c r="J604" i="18"/>
  <c r="G603" i="18"/>
  <c r="D604" i="18" s="1"/>
  <c r="E604" i="18" s="1"/>
  <c r="F604" i="18" s="1"/>
  <c r="H604" i="18" s="1"/>
  <c r="I605" i="18" s="1"/>
  <c r="J605" i="10"/>
  <c r="G604" i="10"/>
  <c r="D605" i="10" s="1"/>
  <c r="E605" i="10" s="1"/>
  <c r="F605" i="10" s="1"/>
  <c r="H605" i="10" s="1"/>
  <c r="I606" i="10" s="1"/>
  <c r="G604" i="15" l="1"/>
  <c r="D605" i="15" s="1"/>
  <c r="E605" i="15" s="1"/>
  <c r="F605" i="15" s="1"/>
  <c r="H605" i="15" s="1"/>
  <c r="I606" i="15" s="1"/>
  <c r="J605" i="15"/>
  <c r="G604" i="18"/>
  <c r="D605" i="18" s="1"/>
  <c r="E605" i="18" s="1"/>
  <c r="F605" i="18" s="1"/>
  <c r="H605" i="18" s="1"/>
  <c r="I606" i="18" s="1"/>
  <c r="J605" i="18"/>
  <c r="J606" i="10"/>
  <c r="G605" i="10"/>
  <c r="D606" i="10" s="1"/>
  <c r="E606" i="10" s="1"/>
  <c r="F606" i="10" s="1"/>
  <c r="H606" i="10" s="1"/>
  <c r="I607" i="10" s="1"/>
  <c r="J606" i="15" l="1"/>
  <c r="G605" i="15"/>
  <c r="D606" i="15" s="1"/>
  <c r="E606" i="15" s="1"/>
  <c r="F606" i="15" s="1"/>
  <c r="H606" i="15" s="1"/>
  <c r="I607" i="15" s="1"/>
  <c r="G605" i="18"/>
  <c r="D606" i="18" s="1"/>
  <c r="E606" i="18" s="1"/>
  <c r="F606" i="18" s="1"/>
  <c r="H606" i="18" s="1"/>
  <c r="I607" i="18" s="1"/>
  <c r="J606" i="18"/>
  <c r="J607" i="10"/>
  <c r="G606" i="10"/>
  <c r="D607" i="10" s="1"/>
  <c r="E607" i="10" s="1"/>
  <c r="F607" i="10" s="1"/>
  <c r="H607" i="10" s="1"/>
  <c r="I608" i="10" s="1"/>
  <c r="G606" i="15" l="1"/>
  <c r="D607" i="15" s="1"/>
  <c r="E607" i="15" s="1"/>
  <c r="F607" i="15" s="1"/>
  <c r="H607" i="15" s="1"/>
  <c r="I608" i="15" s="1"/>
  <c r="J607" i="15"/>
  <c r="J607" i="18"/>
  <c r="G606" i="18"/>
  <c r="D607" i="18" s="1"/>
  <c r="E607" i="18" s="1"/>
  <c r="F607" i="18" s="1"/>
  <c r="H607" i="18" s="1"/>
  <c r="I608" i="18" s="1"/>
  <c r="G607" i="10"/>
  <c r="D608" i="10" s="1"/>
  <c r="E608" i="10" s="1"/>
  <c r="F608" i="10" s="1"/>
  <c r="H608" i="10" s="1"/>
  <c r="I609" i="10" s="1"/>
  <c r="J608" i="10"/>
  <c r="G607" i="15" l="1"/>
  <c r="D608" i="15" s="1"/>
  <c r="E608" i="15" s="1"/>
  <c r="F608" i="15" s="1"/>
  <c r="H608" i="15" s="1"/>
  <c r="I609" i="15" s="1"/>
  <c r="J608" i="15"/>
  <c r="G607" i="18"/>
  <c r="D608" i="18" s="1"/>
  <c r="E608" i="18" s="1"/>
  <c r="F608" i="18" s="1"/>
  <c r="H608" i="18" s="1"/>
  <c r="I609" i="18" s="1"/>
  <c r="J608" i="18"/>
  <c r="G608" i="10"/>
  <c r="D609" i="10" s="1"/>
  <c r="E609" i="10" s="1"/>
  <c r="F609" i="10" s="1"/>
  <c r="H609" i="10" s="1"/>
  <c r="I610" i="10" s="1"/>
  <c r="J609" i="10"/>
  <c r="G608" i="15" l="1"/>
  <c r="D609" i="15" s="1"/>
  <c r="E609" i="15" s="1"/>
  <c r="F609" i="15" s="1"/>
  <c r="H609" i="15" s="1"/>
  <c r="I610" i="15" s="1"/>
  <c r="J609" i="15"/>
  <c r="G608" i="18"/>
  <c r="D609" i="18" s="1"/>
  <c r="E609" i="18" s="1"/>
  <c r="F609" i="18" s="1"/>
  <c r="H609" i="18" s="1"/>
  <c r="I610" i="18" s="1"/>
  <c r="J609" i="18"/>
  <c r="J610" i="10"/>
  <c r="G609" i="10"/>
  <c r="D610" i="10" s="1"/>
  <c r="E610" i="10" s="1"/>
  <c r="F610" i="10" s="1"/>
  <c r="H610" i="10" s="1"/>
  <c r="I611" i="10" s="1"/>
  <c r="J610" i="15" l="1"/>
  <c r="G609" i="15"/>
  <c r="D610" i="15" s="1"/>
  <c r="E610" i="15" s="1"/>
  <c r="F610" i="15" s="1"/>
  <c r="H610" i="15" s="1"/>
  <c r="I611" i="15" s="1"/>
  <c r="J610" i="18"/>
  <c r="G609" i="18"/>
  <c r="D610" i="18" s="1"/>
  <c r="E610" i="18" s="1"/>
  <c r="F610" i="18" s="1"/>
  <c r="H610" i="18" s="1"/>
  <c r="I611" i="18" s="1"/>
  <c r="G610" i="10"/>
  <c r="D611" i="10" s="1"/>
  <c r="E611" i="10" s="1"/>
  <c r="F611" i="10" s="1"/>
  <c r="H611" i="10" s="1"/>
  <c r="I612" i="10" s="1"/>
  <c r="J611" i="10"/>
  <c r="G610" i="15" l="1"/>
  <c r="D611" i="15" s="1"/>
  <c r="E611" i="15" s="1"/>
  <c r="F611" i="15" s="1"/>
  <c r="H611" i="15" s="1"/>
  <c r="I612" i="15" s="1"/>
  <c r="J611" i="15"/>
  <c r="G610" i="18"/>
  <c r="D611" i="18" s="1"/>
  <c r="E611" i="18" s="1"/>
  <c r="F611" i="18" s="1"/>
  <c r="H611" i="18" s="1"/>
  <c r="I612" i="18" s="1"/>
  <c r="J611" i="18"/>
  <c r="G611" i="10"/>
  <c r="D612" i="10" s="1"/>
  <c r="E612" i="10" s="1"/>
  <c r="F612" i="10" s="1"/>
  <c r="H612" i="10" s="1"/>
  <c r="I613" i="10" s="1"/>
  <c r="J612" i="10"/>
  <c r="G611" i="15" l="1"/>
  <c r="D612" i="15" s="1"/>
  <c r="E612" i="15" s="1"/>
  <c r="F612" i="15" s="1"/>
  <c r="H612" i="15" s="1"/>
  <c r="I613" i="15" s="1"/>
  <c r="J612" i="15"/>
  <c r="G611" i="18"/>
  <c r="D612" i="18" s="1"/>
  <c r="E612" i="18" s="1"/>
  <c r="F612" i="18" s="1"/>
  <c r="H612" i="18" s="1"/>
  <c r="I613" i="18" s="1"/>
  <c r="J612" i="18"/>
  <c r="G612" i="10"/>
  <c r="D613" i="10" s="1"/>
  <c r="E613" i="10" s="1"/>
  <c r="F613" i="10" s="1"/>
  <c r="H613" i="10" s="1"/>
  <c r="I614" i="10" s="1"/>
  <c r="J613" i="10"/>
  <c r="J613" i="15" l="1"/>
  <c r="G612" i="15"/>
  <c r="D613" i="15" s="1"/>
  <c r="E613" i="15" s="1"/>
  <c r="F613" i="15" s="1"/>
  <c r="H613" i="15" s="1"/>
  <c r="I614" i="15" s="1"/>
  <c r="G612" i="18"/>
  <c r="D613" i="18" s="1"/>
  <c r="E613" i="18" s="1"/>
  <c r="F613" i="18" s="1"/>
  <c r="H613" i="18" s="1"/>
  <c r="I614" i="18" s="1"/>
  <c r="J613" i="18"/>
  <c r="G613" i="10"/>
  <c r="D614" i="10" s="1"/>
  <c r="E614" i="10" s="1"/>
  <c r="F614" i="10" s="1"/>
  <c r="H614" i="10" s="1"/>
  <c r="I615" i="10" s="1"/>
  <c r="J614" i="10"/>
  <c r="G613" i="15" l="1"/>
  <c r="D614" i="15" s="1"/>
  <c r="E614" i="15" s="1"/>
  <c r="F614" i="15" s="1"/>
  <c r="H614" i="15" s="1"/>
  <c r="I615" i="15" s="1"/>
  <c r="J614" i="15"/>
  <c r="J614" i="18"/>
  <c r="G613" i="18"/>
  <c r="D614" i="18" s="1"/>
  <c r="E614" i="18" s="1"/>
  <c r="F614" i="18" s="1"/>
  <c r="H614" i="18" s="1"/>
  <c r="I615" i="18" s="1"/>
  <c r="G614" i="10"/>
  <c r="D615" i="10" s="1"/>
  <c r="E615" i="10" s="1"/>
  <c r="F615" i="10" s="1"/>
  <c r="H615" i="10" s="1"/>
  <c r="I616" i="10" s="1"/>
  <c r="J615" i="10"/>
  <c r="G614" i="15" l="1"/>
  <c r="D615" i="15" s="1"/>
  <c r="E615" i="15" s="1"/>
  <c r="F615" i="15" s="1"/>
  <c r="H615" i="15" s="1"/>
  <c r="I616" i="15" s="1"/>
  <c r="J615" i="15"/>
  <c r="J615" i="18"/>
  <c r="G614" i="18"/>
  <c r="D615" i="18" s="1"/>
  <c r="E615" i="18" s="1"/>
  <c r="F615" i="18" s="1"/>
  <c r="H615" i="18" s="1"/>
  <c r="I616" i="18" s="1"/>
  <c r="J616" i="10"/>
  <c r="G615" i="10"/>
  <c r="D616" i="10" s="1"/>
  <c r="E616" i="10" s="1"/>
  <c r="F616" i="10" s="1"/>
  <c r="H616" i="10" s="1"/>
  <c r="I617" i="10" s="1"/>
  <c r="J616" i="15" l="1"/>
  <c r="G615" i="15"/>
  <c r="D616" i="15" s="1"/>
  <c r="E616" i="15" s="1"/>
  <c r="F616" i="15" s="1"/>
  <c r="H616" i="15" s="1"/>
  <c r="I617" i="15" s="1"/>
  <c r="G615" i="18"/>
  <c r="D616" i="18" s="1"/>
  <c r="E616" i="18" s="1"/>
  <c r="F616" i="18" s="1"/>
  <c r="H616" i="18" s="1"/>
  <c r="I617" i="18" s="1"/>
  <c r="J616" i="18"/>
  <c r="G616" i="10"/>
  <c r="D617" i="10" s="1"/>
  <c r="E617" i="10" s="1"/>
  <c r="F617" i="10" s="1"/>
  <c r="H617" i="10" s="1"/>
  <c r="I618" i="10" s="1"/>
  <c r="J617" i="10"/>
  <c r="J617" i="15" l="1"/>
  <c r="G616" i="15"/>
  <c r="D617" i="15" s="1"/>
  <c r="E617" i="15" s="1"/>
  <c r="F617" i="15" s="1"/>
  <c r="H617" i="15" s="1"/>
  <c r="I618" i="15" s="1"/>
  <c r="G616" i="18"/>
  <c r="D617" i="18" s="1"/>
  <c r="E617" i="18" s="1"/>
  <c r="F617" i="18" s="1"/>
  <c r="H617" i="18" s="1"/>
  <c r="I618" i="18" s="1"/>
  <c r="J617" i="18"/>
  <c r="G617" i="10"/>
  <c r="D618" i="10" s="1"/>
  <c r="E618" i="10" s="1"/>
  <c r="F618" i="10" s="1"/>
  <c r="H618" i="10" s="1"/>
  <c r="I619" i="10" s="1"/>
  <c r="J618" i="10"/>
  <c r="J618" i="15" l="1"/>
  <c r="G617" i="15"/>
  <c r="D618" i="15" s="1"/>
  <c r="E618" i="15" s="1"/>
  <c r="F618" i="15" s="1"/>
  <c r="H618" i="15" s="1"/>
  <c r="I619" i="15" s="1"/>
  <c r="J618" i="18"/>
  <c r="G617" i="18"/>
  <c r="D618" i="18" s="1"/>
  <c r="E618" i="18" s="1"/>
  <c r="F618" i="18" s="1"/>
  <c r="H618" i="18" s="1"/>
  <c r="I619" i="18" s="1"/>
  <c r="G618" i="10"/>
  <c r="D619" i="10" s="1"/>
  <c r="E619" i="10" s="1"/>
  <c r="F619" i="10" s="1"/>
  <c r="H619" i="10" s="1"/>
  <c r="I620" i="10" s="1"/>
  <c r="J619" i="10"/>
  <c r="J619" i="15" l="1"/>
  <c r="G618" i="15"/>
  <c r="D619" i="15" s="1"/>
  <c r="E619" i="15" s="1"/>
  <c r="F619" i="15" s="1"/>
  <c r="H619" i="15" s="1"/>
  <c r="I620" i="15" s="1"/>
  <c r="J619" i="18"/>
  <c r="G618" i="18"/>
  <c r="D619" i="18" s="1"/>
  <c r="E619" i="18" s="1"/>
  <c r="F619" i="18" s="1"/>
  <c r="H619" i="18" s="1"/>
  <c r="I620" i="18" s="1"/>
  <c r="J620" i="10"/>
  <c r="G619" i="10"/>
  <c r="D620" i="10" s="1"/>
  <c r="E620" i="10" s="1"/>
  <c r="F620" i="10" s="1"/>
  <c r="H620" i="10" s="1"/>
  <c r="I621" i="10" s="1"/>
  <c r="G619" i="15" l="1"/>
  <c r="D620" i="15" s="1"/>
  <c r="E620" i="15" s="1"/>
  <c r="F620" i="15" s="1"/>
  <c r="H620" i="15" s="1"/>
  <c r="I621" i="15" s="1"/>
  <c r="J620" i="15"/>
  <c r="G619" i="18"/>
  <c r="D620" i="18" s="1"/>
  <c r="E620" i="18" s="1"/>
  <c r="F620" i="18" s="1"/>
  <c r="H620" i="18" s="1"/>
  <c r="I621" i="18" s="1"/>
  <c r="J620" i="18"/>
  <c r="G620" i="10"/>
  <c r="D621" i="10" s="1"/>
  <c r="E621" i="10" s="1"/>
  <c r="F621" i="10" s="1"/>
  <c r="H621" i="10" s="1"/>
  <c r="I622" i="10" s="1"/>
  <c r="J621" i="10"/>
  <c r="J621" i="15" l="1"/>
  <c r="G620" i="15"/>
  <c r="D621" i="15" s="1"/>
  <c r="E621" i="15" s="1"/>
  <c r="F621" i="15" s="1"/>
  <c r="H621" i="15" s="1"/>
  <c r="I622" i="15" s="1"/>
  <c r="J621" i="18"/>
  <c r="G620" i="18"/>
  <c r="D621" i="18" s="1"/>
  <c r="E621" i="18" s="1"/>
  <c r="F621" i="18" s="1"/>
  <c r="H621" i="18" s="1"/>
  <c r="I622" i="18" s="1"/>
  <c r="G621" i="10"/>
  <c r="D622" i="10" s="1"/>
  <c r="E622" i="10" s="1"/>
  <c r="F622" i="10" s="1"/>
  <c r="H622" i="10" s="1"/>
  <c r="I623" i="10" s="1"/>
  <c r="J622" i="10"/>
  <c r="J622" i="15" l="1"/>
  <c r="G621" i="15"/>
  <c r="D622" i="15" s="1"/>
  <c r="E622" i="15" s="1"/>
  <c r="F622" i="15" s="1"/>
  <c r="H622" i="15" s="1"/>
  <c r="I623" i="15" s="1"/>
  <c r="G621" i="18"/>
  <c r="D622" i="18" s="1"/>
  <c r="E622" i="18" s="1"/>
  <c r="F622" i="18" s="1"/>
  <c r="H622" i="18" s="1"/>
  <c r="I623" i="18" s="1"/>
  <c r="J622" i="18"/>
  <c r="J623" i="10"/>
  <c r="G622" i="10"/>
  <c r="D623" i="10" s="1"/>
  <c r="E623" i="10" s="1"/>
  <c r="F623" i="10" s="1"/>
  <c r="H623" i="10" s="1"/>
  <c r="I624" i="10" s="1"/>
  <c r="J623" i="15" l="1"/>
  <c r="G622" i="15"/>
  <c r="D623" i="15" s="1"/>
  <c r="E623" i="15" s="1"/>
  <c r="F623" i="15" s="1"/>
  <c r="H623" i="15" s="1"/>
  <c r="I624" i="15" s="1"/>
  <c r="G622" i="18"/>
  <c r="D623" i="18" s="1"/>
  <c r="E623" i="18" s="1"/>
  <c r="F623" i="18" s="1"/>
  <c r="H623" i="18" s="1"/>
  <c r="I624" i="18" s="1"/>
  <c r="J623" i="18"/>
  <c r="G623" i="10"/>
  <c r="D624" i="10" s="1"/>
  <c r="E624" i="10" s="1"/>
  <c r="F624" i="10" s="1"/>
  <c r="H624" i="10" s="1"/>
  <c r="I625" i="10" s="1"/>
  <c r="J624" i="10"/>
  <c r="G623" i="15" l="1"/>
  <c r="D624" i="15" s="1"/>
  <c r="E624" i="15" s="1"/>
  <c r="F624" i="15" s="1"/>
  <c r="H624" i="15" s="1"/>
  <c r="I625" i="15" s="1"/>
  <c r="J624" i="15"/>
  <c r="J624" i="18"/>
  <c r="G623" i="18"/>
  <c r="D624" i="18" s="1"/>
  <c r="E624" i="18" s="1"/>
  <c r="F624" i="18" s="1"/>
  <c r="H624" i="18" s="1"/>
  <c r="I625" i="18" s="1"/>
  <c r="J625" i="10"/>
  <c r="G624" i="10"/>
  <c r="D625" i="10" s="1"/>
  <c r="E625" i="10" s="1"/>
  <c r="F625" i="10" s="1"/>
  <c r="H625" i="10" s="1"/>
  <c r="I626" i="10" s="1"/>
  <c r="J625" i="15" l="1"/>
  <c r="G624" i="15"/>
  <c r="D625" i="15" s="1"/>
  <c r="E625" i="15" s="1"/>
  <c r="F625" i="15" s="1"/>
  <c r="H625" i="15" s="1"/>
  <c r="I626" i="15" s="1"/>
  <c r="J625" i="18"/>
  <c r="G624" i="18"/>
  <c r="D625" i="18" s="1"/>
  <c r="E625" i="18" s="1"/>
  <c r="F625" i="18" s="1"/>
  <c r="H625" i="18" s="1"/>
  <c r="I626" i="18" s="1"/>
  <c r="G625" i="10"/>
  <c r="D626" i="10" s="1"/>
  <c r="E626" i="10" s="1"/>
  <c r="F626" i="10" s="1"/>
  <c r="H626" i="10" s="1"/>
  <c r="I627" i="10" s="1"/>
  <c r="J626" i="10"/>
  <c r="G625" i="15" l="1"/>
  <c r="D626" i="15" s="1"/>
  <c r="E626" i="15" s="1"/>
  <c r="F626" i="15" s="1"/>
  <c r="H626" i="15" s="1"/>
  <c r="I627" i="15" s="1"/>
  <c r="J626" i="15"/>
  <c r="G625" i="18"/>
  <c r="D626" i="18" s="1"/>
  <c r="E626" i="18" s="1"/>
  <c r="F626" i="18" s="1"/>
  <c r="H626" i="18" s="1"/>
  <c r="I627" i="18" s="1"/>
  <c r="J626" i="18"/>
  <c r="G626" i="10"/>
  <c r="D627" i="10" s="1"/>
  <c r="E627" i="10" s="1"/>
  <c r="F627" i="10" s="1"/>
  <c r="H627" i="10" s="1"/>
  <c r="I628" i="10" s="1"/>
  <c r="J627" i="10"/>
  <c r="G626" i="15" l="1"/>
  <c r="D627" i="15" s="1"/>
  <c r="E627" i="15" s="1"/>
  <c r="F627" i="15" s="1"/>
  <c r="H627" i="15" s="1"/>
  <c r="I628" i="15" s="1"/>
  <c r="J627" i="15"/>
  <c r="G626" i="18"/>
  <c r="D627" i="18" s="1"/>
  <c r="E627" i="18" s="1"/>
  <c r="F627" i="18" s="1"/>
  <c r="H627" i="18" s="1"/>
  <c r="I628" i="18" s="1"/>
  <c r="J627" i="18"/>
  <c r="G627" i="10"/>
  <c r="D628" i="10" s="1"/>
  <c r="E628" i="10" s="1"/>
  <c r="F628" i="10" s="1"/>
  <c r="H628" i="10" s="1"/>
  <c r="I629" i="10" s="1"/>
  <c r="J628" i="10"/>
  <c r="J628" i="15" l="1"/>
  <c r="G627" i="15"/>
  <c r="D628" i="15" s="1"/>
  <c r="E628" i="15" s="1"/>
  <c r="F628" i="15" s="1"/>
  <c r="H628" i="15" s="1"/>
  <c r="I629" i="15" s="1"/>
  <c r="G627" i="18"/>
  <c r="D628" i="18" s="1"/>
  <c r="E628" i="18" s="1"/>
  <c r="F628" i="18" s="1"/>
  <c r="H628" i="18" s="1"/>
  <c r="I629" i="18" s="1"/>
  <c r="J628" i="18"/>
  <c r="J629" i="10"/>
  <c r="G628" i="10"/>
  <c r="D629" i="10" s="1"/>
  <c r="E629" i="10" s="1"/>
  <c r="F629" i="10" s="1"/>
  <c r="H629" i="10" s="1"/>
  <c r="I630" i="10" s="1"/>
  <c r="G628" i="15" l="1"/>
  <c r="D629" i="15" s="1"/>
  <c r="E629" i="15" s="1"/>
  <c r="F629" i="15" s="1"/>
  <c r="H629" i="15" s="1"/>
  <c r="I630" i="15" s="1"/>
  <c r="J629" i="15"/>
  <c r="G628" i="18"/>
  <c r="D629" i="18" s="1"/>
  <c r="E629" i="18" s="1"/>
  <c r="F629" i="18" s="1"/>
  <c r="H629" i="18" s="1"/>
  <c r="I630" i="18" s="1"/>
  <c r="J629" i="18"/>
  <c r="J630" i="10"/>
  <c r="G629" i="10"/>
  <c r="D630" i="10" s="1"/>
  <c r="E630" i="10" s="1"/>
  <c r="F630" i="10" s="1"/>
  <c r="H630" i="10" s="1"/>
  <c r="I631" i="10" s="1"/>
  <c r="J630" i="15" l="1"/>
  <c r="G629" i="15"/>
  <c r="D630" i="15" s="1"/>
  <c r="E630" i="15" s="1"/>
  <c r="F630" i="15" s="1"/>
  <c r="H630" i="15" s="1"/>
  <c r="I631" i="15" s="1"/>
  <c r="G629" i="18"/>
  <c r="D630" i="18" s="1"/>
  <c r="E630" i="18" s="1"/>
  <c r="F630" i="18" s="1"/>
  <c r="H630" i="18" s="1"/>
  <c r="I631" i="18" s="1"/>
  <c r="J630" i="18"/>
  <c r="G630" i="10"/>
  <c r="D631" i="10" s="1"/>
  <c r="E631" i="10" s="1"/>
  <c r="F631" i="10" s="1"/>
  <c r="H631" i="10" s="1"/>
  <c r="I632" i="10" s="1"/>
  <c r="J631" i="10"/>
  <c r="J631" i="15" l="1"/>
  <c r="G630" i="15"/>
  <c r="D631" i="15" s="1"/>
  <c r="E631" i="15" s="1"/>
  <c r="F631" i="15" s="1"/>
  <c r="H631" i="15" s="1"/>
  <c r="I632" i="15" s="1"/>
  <c r="J631" i="18"/>
  <c r="G630" i="18"/>
  <c r="D631" i="18" s="1"/>
  <c r="E631" i="18" s="1"/>
  <c r="F631" i="18" s="1"/>
  <c r="H631" i="18" s="1"/>
  <c r="I632" i="18" s="1"/>
  <c r="J632" i="10"/>
  <c r="G631" i="10"/>
  <c r="D632" i="10" s="1"/>
  <c r="E632" i="10" s="1"/>
  <c r="F632" i="10" s="1"/>
  <c r="H632" i="10" s="1"/>
  <c r="I633" i="10" s="1"/>
  <c r="G631" i="15" l="1"/>
  <c r="D632" i="15" s="1"/>
  <c r="E632" i="15" s="1"/>
  <c r="F632" i="15" s="1"/>
  <c r="H632" i="15" s="1"/>
  <c r="I633" i="15" s="1"/>
  <c r="J632" i="15"/>
  <c r="J632" i="18"/>
  <c r="G631" i="18"/>
  <c r="D632" i="18" s="1"/>
  <c r="E632" i="18" s="1"/>
  <c r="F632" i="18" s="1"/>
  <c r="H632" i="18" s="1"/>
  <c r="I633" i="18" s="1"/>
  <c r="G632" i="10"/>
  <c r="D633" i="10" s="1"/>
  <c r="E633" i="10" s="1"/>
  <c r="F633" i="10" s="1"/>
  <c r="H633" i="10" s="1"/>
  <c r="I634" i="10" s="1"/>
  <c r="J633" i="10"/>
  <c r="G632" i="15" l="1"/>
  <c r="D633" i="15" s="1"/>
  <c r="E633" i="15" s="1"/>
  <c r="F633" i="15" s="1"/>
  <c r="H633" i="15" s="1"/>
  <c r="I634" i="15" s="1"/>
  <c r="J633" i="15"/>
  <c r="J633" i="18"/>
  <c r="G632" i="18"/>
  <c r="D633" i="18" s="1"/>
  <c r="E633" i="18" s="1"/>
  <c r="F633" i="18" s="1"/>
  <c r="H633" i="18" s="1"/>
  <c r="I634" i="18" s="1"/>
  <c r="G633" i="10"/>
  <c r="D634" i="10" s="1"/>
  <c r="E634" i="10" s="1"/>
  <c r="F634" i="10" s="1"/>
  <c r="H634" i="10" s="1"/>
  <c r="I635" i="10" s="1"/>
  <c r="J634" i="10"/>
  <c r="G633" i="15" l="1"/>
  <c r="D634" i="15" s="1"/>
  <c r="E634" i="15" s="1"/>
  <c r="F634" i="15" s="1"/>
  <c r="H634" i="15" s="1"/>
  <c r="I635" i="15" s="1"/>
  <c r="J634" i="15"/>
  <c r="J634" i="18"/>
  <c r="G633" i="18"/>
  <c r="D634" i="18" s="1"/>
  <c r="E634" i="18" s="1"/>
  <c r="F634" i="18" s="1"/>
  <c r="H634" i="18" s="1"/>
  <c r="I635" i="18" s="1"/>
  <c r="J635" i="10"/>
  <c r="G634" i="10"/>
  <c r="D635" i="10" s="1"/>
  <c r="E635" i="10" s="1"/>
  <c r="F635" i="10" s="1"/>
  <c r="H635" i="10" s="1"/>
  <c r="I636" i="10" s="1"/>
  <c r="G634" i="15" l="1"/>
  <c r="D635" i="15" s="1"/>
  <c r="E635" i="15" s="1"/>
  <c r="F635" i="15" s="1"/>
  <c r="H635" i="15" s="1"/>
  <c r="I636" i="15" s="1"/>
  <c r="J635" i="15"/>
  <c r="J635" i="18"/>
  <c r="G634" i="18"/>
  <c r="D635" i="18" s="1"/>
  <c r="E635" i="18" s="1"/>
  <c r="F635" i="18" s="1"/>
  <c r="H635" i="18" s="1"/>
  <c r="I636" i="18" s="1"/>
  <c r="G635" i="10"/>
  <c r="D636" i="10" s="1"/>
  <c r="E636" i="10" s="1"/>
  <c r="F636" i="10" s="1"/>
  <c r="H636" i="10" s="1"/>
  <c r="I637" i="10" s="1"/>
  <c r="J636" i="10"/>
  <c r="G635" i="15" l="1"/>
  <c r="D636" i="15" s="1"/>
  <c r="E636" i="15" s="1"/>
  <c r="F636" i="15" s="1"/>
  <c r="H636" i="15" s="1"/>
  <c r="I637" i="15" s="1"/>
  <c r="J636" i="15"/>
  <c r="G635" i="18"/>
  <c r="D636" i="18" s="1"/>
  <c r="E636" i="18" s="1"/>
  <c r="F636" i="18" s="1"/>
  <c r="H636" i="18" s="1"/>
  <c r="I637" i="18" s="1"/>
  <c r="J636" i="18"/>
  <c r="G636" i="10"/>
  <c r="D637" i="10" s="1"/>
  <c r="E637" i="10" s="1"/>
  <c r="F637" i="10" s="1"/>
  <c r="H637" i="10" s="1"/>
  <c r="I638" i="10" s="1"/>
  <c r="J637" i="10"/>
  <c r="J637" i="15" l="1"/>
  <c r="G636" i="15"/>
  <c r="D637" i="15" s="1"/>
  <c r="E637" i="15" s="1"/>
  <c r="F637" i="15" s="1"/>
  <c r="H637" i="15" s="1"/>
  <c r="I638" i="15" s="1"/>
  <c r="G636" i="18"/>
  <c r="D637" i="18" s="1"/>
  <c r="E637" i="18" s="1"/>
  <c r="F637" i="18" s="1"/>
  <c r="H637" i="18" s="1"/>
  <c r="I638" i="18" s="1"/>
  <c r="J637" i="18"/>
  <c r="G637" i="10"/>
  <c r="D638" i="10" s="1"/>
  <c r="E638" i="10" s="1"/>
  <c r="F638" i="10" s="1"/>
  <c r="H638" i="10" s="1"/>
  <c r="I639" i="10" s="1"/>
  <c r="J638" i="10"/>
  <c r="J638" i="15" l="1"/>
  <c r="G637" i="15"/>
  <c r="D638" i="15" s="1"/>
  <c r="E638" i="15" s="1"/>
  <c r="F638" i="15" s="1"/>
  <c r="H638" i="15" s="1"/>
  <c r="I639" i="15" s="1"/>
  <c r="G637" i="18"/>
  <c r="D638" i="18" s="1"/>
  <c r="E638" i="18" s="1"/>
  <c r="F638" i="18" s="1"/>
  <c r="H638" i="18" s="1"/>
  <c r="I639" i="18" s="1"/>
  <c r="J638" i="18"/>
  <c r="J639" i="10"/>
  <c r="G638" i="10"/>
  <c r="D639" i="10" s="1"/>
  <c r="E639" i="10" s="1"/>
  <c r="F639" i="10" s="1"/>
  <c r="H639" i="10" s="1"/>
  <c r="I640" i="10" s="1"/>
  <c r="J639" i="15" l="1"/>
  <c r="G638" i="15"/>
  <c r="D639" i="15" s="1"/>
  <c r="E639" i="15" s="1"/>
  <c r="F639" i="15" s="1"/>
  <c r="H639" i="15" s="1"/>
  <c r="I640" i="15" s="1"/>
  <c r="J639" i="18"/>
  <c r="G638" i="18"/>
  <c r="D639" i="18" s="1"/>
  <c r="E639" i="18" s="1"/>
  <c r="F639" i="18" s="1"/>
  <c r="H639" i="18" s="1"/>
  <c r="I640" i="18" s="1"/>
  <c r="G639" i="10"/>
  <c r="D640" i="10" s="1"/>
  <c r="E640" i="10" s="1"/>
  <c r="F640" i="10" s="1"/>
  <c r="H640" i="10" s="1"/>
  <c r="I641" i="10" s="1"/>
  <c r="J640" i="10"/>
  <c r="G639" i="15" l="1"/>
  <c r="D640" i="15" s="1"/>
  <c r="E640" i="15" s="1"/>
  <c r="F640" i="15" s="1"/>
  <c r="H640" i="15" s="1"/>
  <c r="I641" i="15" s="1"/>
  <c r="J640" i="15"/>
  <c r="G639" i="18"/>
  <c r="D640" i="18" s="1"/>
  <c r="E640" i="18" s="1"/>
  <c r="F640" i="18" s="1"/>
  <c r="H640" i="18" s="1"/>
  <c r="I641" i="18" s="1"/>
  <c r="J640" i="18"/>
  <c r="G640" i="10"/>
  <c r="D641" i="10" s="1"/>
  <c r="E641" i="10" s="1"/>
  <c r="F641" i="10" s="1"/>
  <c r="H641" i="10" s="1"/>
  <c r="I642" i="10" s="1"/>
  <c r="J641" i="10"/>
  <c r="J641" i="15" l="1"/>
  <c r="G640" i="15"/>
  <c r="D641" i="15" s="1"/>
  <c r="E641" i="15" s="1"/>
  <c r="F641" i="15" s="1"/>
  <c r="H641" i="15" s="1"/>
  <c r="I642" i="15" s="1"/>
  <c r="J641" i="18"/>
  <c r="G640" i="18"/>
  <c r="D641" i="18" s="1"/>
  <c r="E641" i="18" s="1"/>
  <c r="F641" i="18" s="1"/>
  <c r="H641" i="18" s="1"/>
  <c r="I642" i="18" s="1"/>
  <c r="J642" i="10"/>
  <c r="G641" i="10"/>
  <c r="D642" i="10" s="1"/>
  <c r="E642" i="10" s="1"/>
  <c r="F642" i="10" s="1"/>
  <c r="H642" i="10" s="1"/>
  <c r="I643" i="10" s="1"/>
  <c r="J642" i="15" l="1"/>
  <c r="G641" i="15"/>
  <c r="D642" i="15" s="1"/>
  <c r="E642" i="15" s="1"/>
  <c r="F642" i="15" s="1"/>
  <c r="H642" i="15" s="1"/>
  <c r="I643" i="15" s="1"/>
  <c r="G641" i="18"/>
  <c r="D642" i="18" s="1"/>
  <c r="E642" i="18" s="1"/>
  <c r="F642" i="18" s="1"/>
  <c r="H642" i="18" s="1"/>
  <c r="I643" i="18" s="1"/>
  <c r="J642" i="18"/>
  <c r="G642" i="10"/>
  <c r="D643" i="10" s="1"/>
  <c r="E643" i="10" s="1"/>
  <c r="F643" i="10" s="1"/>
  <c r="H643" i="10" s="1"/>
  <c r="I644" i="10" s="1"/>
  <c r="J643" i="10"/>
  <c r="J643" i="15" l="1"/>
  <c r="G642" i="15"/>
  <c r="D643" i="15" s="1"/>
  <c r="E643" i="15" s="1"/>
  <c r="F643" i="15" s="1"/>
  <c r="H643" i="15" s="1"/>
  <c r="I644" i="15" s="1"/>
  <c r="G642" i="18"/>
  <c r="D643" i="18" s="1"/>
  <c r="E643" i="18" s="1"/>
  <c r="F643" i="18" s="1"/>
  <c r="H643" i="18" s="1"/>
  <c r="I644" i="18" s="1"/>
  <c r="J643" i="18"/>
  <c r="J644" i="10"/>
  <c r="G643" i="10"/>
  <c r="D644" i="10" s="1"/>
  <c r="E644" i="10" s="1"/>
  <c r="F644" i="10" s="1"/>
  <c r="H644" i="10" s="1"/>
  <c r="I645" i="10" s="1"/>
  <c r="G643" i="15" l="1"/>
  <c r="D644" i="15" s="1"/>
  <c r="E644" i="15" s="1"/>
  <c r="F644" i="15" s="1"/>
  <c r="H644" i="15" s="1"/>
  <c r="I645" i="15" s="1"/>
  <c r="J644" i="15"/>
  <c r="J644" i="18"/>
  <c r="G643" i="18"/>
  <c r="D644" i="18" s="1"/>
  <c r="E644" i="18" s="1"/>
  <c r="F644" i="18" s="1"/>
  <c r="H644" i="18" s="1"/>
  <c r="I645" i="18" s="1"/>
  <c r="G644" i="10"/>
  <c r="D645" i="10" s="1"/>
  <c r="E645" i="10" s="1"/>
  <c r="F645" i="10" s="1"/>
  <c r="H645" i="10" s="1"/>
  <c r="I646" i="10" s="1"/>
  <c r="J645" i="10"/>
  <c r="J645" i="15" l="1"/>
  <c r="G644" i="15"/>
  <c r="D645" i="15" s="1"/>
  <c r="E645" i="15" s="1"/>
  <c r="F645" i="15" s="1"/>
  <c r="H645" i="15" s="1"/>
  <c r="I646" i="15" s="1"/>
  <c r="J645" i="18"/>
  <c r="G644" i="18"/>
  <c r="D645" i="18" s="1"/>
  <c r="E645" i="18" s="1"/>
  <c r="F645" i="18" s="1"/>
  <c r="H645" i="18" s="1"/>
  <c r="I646" i="18" s="1"/>
  <c r="G645" i="10"/>
  <c r="D646" i="10" s="1"/>
  <c r="E646" i="10" s="1"/>
  <c r="F646" i="10" s="1"/>
  <c r="H646" i="10" s="1"/>
  <c r="I647" i="10" s="1"/>
  <c r="J646" i="10"/>
  <c r="J646" i="15" l="1"/>
  <c r="G645" i="15"/>
  <c r="D646" i="15" s="1"/>
  <c r="E646" i="15" s="1"/>
  <c r="F646" i="15" s="1"/>
  <c r="H646" i="15" s="1"/>
  <c r="I647" i="15" s="1"/>
  <c r="G645" i="18"/>
  <c r="D646" i="18" s="1"/>
  <c r="E646" i="18" s="1"/>
  <c r="F646" i="18" s="1"/>
  <c r="H646" i="18" s="1"/>
  <c r="I647" i="18" s="1"/>
  <c r="J646" i="18"/>
  <c r="G646" i="10"/>
  <c r="D647" i="10" s="1"/>
  <c r="E647" i="10" s="1"/>
  <c r="F647" i="10" s="1"/>
  <c r="H647" i="10" s="1"/>
  <c r="I648" i="10" s="1"/>
  <c r="J647" i="10"/>
  <c r="J647" i="15" l="1"/>
  <c r="G646" i="15"/>
  <c r="D647" i="15" s="1"/>
  <c r="E647" i="15" s="1"/>
  <c r="F647" i="15" s="1"/>
  <c r="H647" i="15" s="1"/>
  <c r="I648" i="15" s="1"/>
  <c r="J647" i="18"/>
  <c r="G646" i="18"/>
  <c r="D647" i="18" s="1"/>
  <c r="E647" i="18" s="1"/>
  <c r="F647" i="18" s="1"/>
  <c r="H647" i="18" s="1"/>
  <c r="I648" i="18" s="1"/>
  <c r="J648" i="10"/>
  <c r="G647" i="10"/>
  <c r="D648" i="10" s="1"/>
  <c r="E648" i="10" s="1"/>
  <c r="F648" i="10" s="1"/>
  <c r="H648" i="10" s="1"/>
  <c r="I649" i="10" s="1"/>
  <c r="G647" i="15" l="1"/>
  <c r="D648" i="15" s="1"/>
  <c r="E648" i="15" s="1"/>
  <c r="F648" i="15" s="1"/>
  <c r="H648" i="15" s="1"/>
  <c r="I649" i="15" s="1"/>
  <c r="J648" i="15"/>
  <c r="J648" i="18"/>
  <c r="G647" i="18"/>
  <c r="D648" i="18" s="1"/>
  <c r="E648" i="18" s="1"/>
  <c r="F648" i="18" s="1"/>
  <c r="H648" i="18" s="1"/>
  <c r="I649" i="18" s="1"/>
  <c r="J649" i="10"/>
  <c r="G648" i="10"/>
  <c r="D649" i="10" s="1"/>
  <c r="E649" i="10" s="1"/>
  <c r="F649" i="10" s="1"/>
  <c r="H649" i="10" s="1"/>
  <c r="I650" i="10" s="1"/>
  <c r="J649" i="15" l="1"/>
  <c r="G648" i="15"/>
  <c r="D649" i="15" s="1"/>
  <c r="E649" i="15" s="1"/>
  <c r="F649" i="15" s="1"/>
  <c r="H649" i="15" s="1"/>
  <c r="I650" i="15" s="1"/>
  <c r="G648" i="18"/>
  <c r="D649" i="18" s="1"/>
  <c r="E649" i="18" s="1"/>
  <c r="F649" i="18" s="1"/>
  <c r="H649" i="18" s="1"/>
  <c r="I650" i="18" s="1"/>
  <c r="J649" i="18"/>
  <c r="G649" i="10"/>
  <c r="D650" i="10" s="1"/>
  <c r="E650" i="10" s="1"/>
  <c r="F650" i="10" s="1"/>
  <c r="H650" i="10" s="1"/>
  <c r="I651" i="10" s="1"/>
  <c r="J650" i="10"/>
  <c r="G649" i="15" l="1"/>
  <c r="D650" i="15" s="1"/>
  <c r="E650" i="15" s="1"/>
  <c r="F650" i="15" s="1"/>
  <c r="H650" i="15" s="1"/>
  <c r="I651" i="15" s="1"/>
  <c r="J650" i="15"/>
  <c r="J650" i="18"/>
  <c r="G649" i="18"/>
  <c r="D650" i="18" s="1"/>
  <c r="E650" i="18" s="1"/>
  <c r="F650" i="18" s="1"/>
  <c r="H650" i="18" s="1"/>
  <c r="I651" i="18" s="1"/>
  <c r="J651" i="10"/>
  <c r="G650" i="10"/>
  <c r="D651" i="10" s="1"/>
  <c r="E651" i="10" s="1"/>
  <c r="F651" i="10" s="1"/>
  <c r="H651" i="10" s="1"/>
  <c r="I652" i="10" s="1"/>
  <c r="G650" i="15" l="1"/>
  <c r="D651" i="15" s="1"/>
  <c r="E651" i="15" s="1"/>
  <c r="F651" i="15" s="1"/>
  <c r="H651" i="15" s="1"/>
  <c r="I652" i="15" s="1"/>
  <c r="J651" i="15"/>
  <c r="G650" i="18"/>
  <c r="D651" i="18" s="1"/>
  <c r="E651" i="18" s="1"/>
  <c r="F651" i="18" s="1"/>
  <c r="H651" i="18" s="1"/>
  <c r="I652" i="18" s="1"/>
  <c r="J651" i="18"/>
  <c r="J652" i="10"/>
  <c r="G651" i="10"/>
  <c r="D652" i="10" s="1"/>
  <c r="E652" i="10" s="1"/>
  <c r="F652" i="10" s="1"/>
  <c r="H652" i="10" s="1"/>
  <c r="I653" i="10" s="1"/>
  <c r="G651" i="15" l="1"/>
  <c r="D652" i="15" s="1"/>
  <c r="E652" i="15" s="1"/>
  <c r="F652" i="15" s="1"/>
  <c r="H652" i="15" s="1"/>
  <c r="I653" i="15" s="1"/>
  <c r="J652" i="15"/>
  <c r="G651" i="18"/>
  <c r="D652" i="18" s="1"/>
  <c r="E652" i="18" s="1"/>
  <c r="F652" i="18" s="1"/>
  <c r="H652" i="18" s="1"/>
  <c r="I653" i="18" s="1"/>
  <c r="J652" i="18"/>
  <c r="J653" i="10"/>
  <c r="G652" i="10"/>
  <c r="D653" i="10" s="1"/>
  <c r="E653" i="10" s="1"/>
  <c r="F653" i="10" s="1"/>
  <c r="H653" i="10" s="1"/>
  <c r="I654" i="10" s="1"/>
  <c r="G652" i="15" l="1"/>
  <c r="D653" i="15" s="1"/>
  <c r="E653" i="15" s="1"/>
  <c r="F653" i="15" s="1"/>
  <c r="H653" i="15" s="1"/>
  <c r="I654" i="15" s="1"/>
  <c r="J653" i="15"/>
  <c r="J653" i="18"/>
  <c r="G652" i="18"/>
  <c r="D653" i="18" s="1"/>
  <c r="E653" i="18" s="1"/>
  <c r="F653" i="18" s="1"/>
  <c r="H653" i="18" s="1"/>
  <c r="I654" i="18" s="1"/>
  <c r="J654" i="10"/>
  <c r="G653" i="10"/>
  <c r="D654" i="10" s="1"/>
  <c r="E654" i="10" s="1"/>
  <c r="F654" i="10" s="1"/>
  <c r="H654" i="10" s="1"/>
  <c r="I655" i="10" s="1"/>
  <c r="J654" i="15" l="1"/>
  <c r="G653" i="15"/>
  <c r="D654" i="15" s="1"/>
  <c r="E654" i="15" s="1"/>
  <c r="F654" i="15" s="1"/>
  <c r="H654" i="15" s="1"/>
  <c r="I655" i="15" s="1"/>
  <c r="J654" i="18"/>
  <c r="G653" i="18"/>
  <c r="D654" i="18" s="1"/>
  <c r="E654" i="18" s="1"/>
  <c r="F654" i="18" s="1"/>
  <c r="H654" i="18" s="1"/>
  <c r="I655" i="18" s="1"/>
  <c r="G654" i="10"/>
  <c r="D655" i="10" s="1"/>
  <c r="E655" i="10" s="1"/>
  <c r="F655" i="10" s="1"/>
  <c r="H655" i="10" s="1"/>
  <c r="I656" i="10" s="1"/>
  <c r="J655" i="10"/>
  <c r="G654" i="15" l="1"/>
  <c r="D655" i="15" s="1"/>
  <c r="E655" i="15" s="1"/>
  <c r="F655" i="15" s="1"/>
  <c r="H655" i="15" s="1"/>
  <c r="I656" i="15" s="1"/>
  <c r="J655" i="15"/>
  <c r="J655" i="18"/>
  <c r="G654" i="18"/>
  <c r="D655" i="18" s="1"/>
  <c r="E655" i="18" s="1"/>
  <c r="F655" i="18" s="1"/>
  <c r="H655" i="18" s="1"/>
  <c r="I656" i="18" s="1"/>
  <c r="J656" i="10"/>
  <c r="G655" i="10"/>
  <c r="D656" i="10" s="1"/>
  <c r="E656" i="10" s="1"/>
  <c r="F656" i="10" s="1"/>
  <c r="H656" i="10" s="1"/>
  <c r="I657" i="10" s="1"/>
  <c r="J656" i="15" l="1"/>
  <c r="G655" i="15"/>
  <c r="D656" i="15" s="1"/>
  <c r="E656" i="15" s="1"/>
  <c r="F656" i="15" s="1"/>
  <c r="H656" i="15" s="1"/>
  <c r="I657" i="15" s="1"/>
  <c r="G655" i="18"/>
  <c r="D656" i="18" s="1"/>
  <c r="E656" i="18" s="1"/>
  <c r="F656" i="18" s="1"/>
  <c r="H656" i="18" s="1"/>
  <c r="I657" i="18" s="1"/>
  <c r="J656" i="18"/>
  <c r="G656" i="10"/>
  <c r="D657" i="10" s="1"/>
  <c r="E657" i="10" s="1"/>
  <c r="F657" i="10" s="1"/>
  <c r="H657" i="10" s="1"/>
  <c r="I658" i="10" s="1"/>
  <c r="J657" i="10"/>
  <c r="G656" i="15" l="1"/>
  <c r="D657" i="15" s="1"/>
  <c r="E657" i="15" s="1"/>
  <c r="F657" i="15" s="1"/>
  <c r="H657" i="15" s="1"/>
  <c r="I658" i="15" s="1"/>
  <c r="J657" i="15"/>
  <c r="G656" i="18"/>
  <c r="D657" i="18" s="1"/>
  <c r="E657" i="18" s="1"/>
  <c r="F657" i="18" s="1"/>
  <c r="H657" i="18" s="1"/>
  <c r="I658" i="18" s="1"/>
  <c r="J657" i="18"/>
  <c r="J658" i="10"/>
  <c r="G657" i="10"/>
  <c r="D658" i="10" s="1"/>
  <c r="E658" i="10" s="1"/>
  <c r="F658" i="10" s="1"/>
  <c r="H658" i="10" s="1"/>
  <c r="I659" i="10" s="1"/>
  <c r="G657" i="15" l="1"/>
  <c r="D658" i="15" s="1"/>
  <c r="E658" i="15" s="1"/>
  <c r="F658" i="15" s="1"/>
  <c r="H658" i="15" s="1"/>
  <c r="I659" i="15" s="1"/>
  <c r="J658" i="15"/>
  <c r="G657" i="18"/>
  <c r="D658" i="18" s="1"/>
  <c r="E658" i="18" s="1"/>
  <c r="F658" i="18" s="1"/>
  <c r="H658" i="18" s="1"/>
  <c r="I659" i="18" s="1"/>
  <c r="J658" i="18"/>
  <c r="J659" i="10"/>
  <c r="G658" i="10"/>
  <c r="D659" i="10" s="1"/>
  <c r="E659" i="10" s="1"/>
  <c r="F659" i="10" s="1"/>
  <c r="H659" i="10" s="1"/>
  <c r="I660" i="10" s="1"/>
  <c r="G658" i="15" l="1"/>
  <c r="D659" i="15" s="1"/>
  <c r="E659" i="15" s="1"/>
  <c r="F659" i="15" s="1"/>
  <c r="H659" i="15" s="1"/>
  <c r="I660" i="15" s="1"/>
  <c r="J659" i="15"/>
  <c r="J659" i="18"/>
  <c r="G658" i="18"/>
  <c r="D659" i="18" s="1"/>
  <c r="E659" i="18" s="1"/>
  <c r="F659" i="18" s="1"/>
  <c r="H659" i="18" s="1"/>
  <c r="I660" i="18" s="1"/>
  <c r="J660" i="10"/>
  <c r="G659" i="10"/>
  <c r="D660" i="10" s="1"/>
  <c r="E660" i="10" s="1"/>
  <c r="F660" i="10" s="1"/>
  <c r="H660" i="10" s="1"/>
  <c r="I661" i="10" s="1"/>
  <c r="G659" i="15" l="1"/>
  <c r="D660" i="15" s="1"/>
  <c r="E660" i="15" s="1"/>
  <c r="F660" i="15" s="1"/>
  <c r="H660" i="15" s="1"/>
  <c r="I661" i="15" s="1"/>
  <c r="J660" i="15"/>
  <c r="G659" i="18"/>
  <c r="D660" i="18" s="1"/>
  <c r="E660" i="18" s="1"/>
  <c r="F660" i="18" s="1"/>
  <c r="H660" i="18" s="1"/>
  <c r="I661" i="18" s="1"/>
  <c r="J660" i="18"/>
  <c r="G660" i="10"/>
  <c r="D661" i="10" s="1"/>
  <c r="E661" i="10" s="1"/>
  <c r="F661" i="10" s="1"/>
  <c r="H661" i="10" s="1"/>
  <c r="I662" i="10" s="1"/>
  <c r="J661" i="10"/>
  <c r="J661" i="15" l="1"/>
  <c r="G660" i="15"/>
  <c r="D661" i="15" s="1"/>
  <c r="E661" i="15" s="1"/>
  <c r="F661" i="15" s="1"/>
  <c r="H661" i="15" s="1"/>
  <c r="I662" i="15" s="1"/>
  <c r="J661" i="18"/>
  <c r="G660" i="18"/>
  <c r="D661" i="18" s="1"/>
  <c r="E661" i="18" s="1"/>
  <c r="F661" i="18" s="1"/>
  <c r="H661" i="18" s="1"/>
  <c r="I662" i="18" s="1"/>
  <c r="J662" i="10"/>
  <c r="G661" i="10"/>
  <c r="D662" i="10" s="1"/>
  <c r="E662" i="10" s="1"/>
  <c r="F662" i="10" s="1"/>
  <c r="H662" i="10" s="1"/>
  <c r="I663" i="10" s="1"/>
  <c r="J662" i="15" l="1"/>
  <c r="G661" i="15"/>
  <c r="D662" i="15" s="1"/>
  <c r="E662" i="15" s="1"/>
  <c r="F662" i="15" s="1"/>
  <c r="H662" i="15" s="1"/>
  <c r="I663" i="15" s="1"/>
  <c r="G661" i="18"/>
  <c r="D662" i="18" s="1"/>
  <c r="E662" i="18" s="1"/>
  <c r="F662" i="18" s="1"/>
  <c r="H662" i="18" s="1"/>
  <c r="I663" i="18" s="1"/>
  <c r="J662" i="18"/>
  <c r="G662" i="10"/>
  <c r="D663" i="10" s="1"/>
  <c r="E663" i="10" s="1"/>
  <c r="F663" i="10" s="1"/>
  <c r="H663" i="10" s="1"/>
  <c r="I664" i="10" s="1"/>
  <c r="J663" i="10"/>
  <c r="J663" i="15" l="1"/>
  <c r="G662" i="15"/>
  <c r="D663" i="15" s="1"/>
  <c r="E663" i="15" s="1"/>
  <c r="F663" i="15" s="1"/>
  <c r="H663" i="15" s="1"/>
  <c r="I664" i="15" s="1"/>
  <c r="G662" i="18"/>
  <c r="D663" i="18" s="1"/>
  <c r="E663" i="18" s="1"/>
  <c r="F663" i="18" s="1"/>
  <c r="H663" i="18" s="1"/>
  <c r="I664" i="18" s="1"/>
  <c r="J663" i="18"/>
  <c r="J664" i="10"/>
  <c r="G663" i="10"/>
  <c r="D664" i="10" s="1"/>
  <c r="E664" i="10" s="1"/>
  <c r="F664" i="10" s="1"/>
  <c r="H664" i="10" s="1"/>
  <c r="I665" i="10" s="1"/>
  <c r="J664" i="15" l="1"/>
  <c r="G663" i="15"/>
  <c r="D664" i="15" s="1"/>
  <c r="E664" i="15" s="1"/>
  <c r="F664" i="15" s="1"/>
  <c r="H664" i="15" s="1"/>
  <c r="I665" i="15" s="1"/>
  <c r="J664" i="18"/>
  <c r="G663" i="18"/>
  <c r="D664" i="18" s="1"/>
  <c r="E664" i="18" s="1"/>
  <c r="F664" i="18" s="1"/>
  <c r="H664" i="18" s="1"/>
  <c r="I665" i="18" s="1"/>
  <c r="J665" i="10"/>
  <c r="G664" i="10"/>
  <c r="D665" i="10" s="1"/>
  <c r="E665" i="10" s="1"/>
  <c r="F665" i="10" s="1"/>
  <c r="H665" i="10" s="1"/>
  <c r="I666" i="10" s="1"/>
  <c r="G664" i="15" l="1"/>
  <c r="D665" i="15" s="1"/>
  <c r="E665" i="15" s="1"/>
  <c r="F665" i="15" s="1"/>
  <c r="H665" i="15" s="1"/>
  <c r="I666" i="15" s="1"/>
  <c r="J665" i="15"/>
  <c r="J665" i="18"/>
  <c r="G664" i="18"/>
  <c r="D665" i="18" s="1"/>
  <c r="E665" i="18" s="1"/>
  <c r="F665" i="18" s="1"/>
  <c r="H665" i="18" s="1"/>
  <c r="I666" i="18" s="1"/>
  <c r="J666" i="10"/>
  <c r="G665" i="10"/>
  <c r="D666" i="10" s="1"/>
  <c r="E666" i="10" s="1"/>
  <c r="F666" i="10" s="1"/>
  <c r="H666" i="10" s="1"/>
  <c r="I667" i="10" s="1"/>
  <c r="J666" i="15" l="1"/>
  <c r="G665" i="15"/>
  <c r="D666" i="15" s="1"/>
  <c r="E666" i="15" s="1"/>
  <c r="F666" i="15" s="1"/>
  <c r="H666" i="15" s="1"/>
  <c r="I667" i="15" s="1"/>
  <c r="G665" i="18"/>
  <c r="D666" i="18" s="1"/>
  <c r="E666" i="18" s="1"/>
  <c r="F666" i="18" s="1"/>
  <c r="H666" i="18" s="1"/>
  <c r="I667" i="18" s="1"/>
  <c r="J666" i="18"/>
  <c r="J667" i="10"/>
  <c r="G666" i="10"/>
  <c r="D667" i="10" s="1"/>
  <c r="E667" i="10" s="1"/>
  <c r="F667" i="10" s="1"/>
  <c r="H667" i="10" s="1"/>
  <c r="I668" i="10" s="1"/>
  <c r="G666" i="15" l="1"/>
  <c r="D667" i="15" s="1"/>
  <c r="E667" i="15" s="1"/>
  <c r="F667" i="15" s="1"/>
  <c r="H667" i="15" s="1"/>
  <c r="I668" i="15" s="1"/>
  <c r="J667" i="15"/>
  <c r="J667" i="18"/>
  <c r="G666" i="18"/>
  <c r="D667" i="18" s="1"/>
  <c r="E667" i="18" s="1"/>
  <c r="F667" i="18" s="1"/>
  <c r="H667" i="18" s="1"/>
  <c r="I668" i="18" s="1"/>
  <c r="J668" i="10"/>
  <c r="G667" i="10"/>
  <c r="D668" i="10" s="1"/>
  <c r="E668" i="10" s="1"/>
  <c r="F668" i="10" s="1"/>
  <c r="H668" i="10" s="1"/>
  <c r="I669" i="10" s="1"/>
  <c r="G667" i="15" l="1"/>
  <c r="D668" i="15" s="1"/>
  <c r="E668" i="15" s="1"/>
  <c r="F668" i="15" s="1"/>
  <c r="H668" i="15" s="1"/>
  <c r="I669" i="15" s="1"/>
  <c r="J668" i="15"/>
  <c r="J668" i="18"/>
  <c r="G667" i="18"/>
  <c r="D668" i="18" s="1"/>
  <c r="E668" i="18" s="1"/>
  <c r="F668" i="18" s="1"/>
  <c r="H668" i="18" s="1"/>
  <c r="I669" i="18" s="1"/>
  <c r="G668" i="10"/>
  <c r="D669" i="10" s="1"/>
  <c r="E669" i="10" s="1"/>
  <c r="F669" i="10" s="1"/>
  <c r="H669" i="10" s="1"/>
  <c r="I670" i="10" s="1"/>
  <c r="J669" i="10"/>
  <c r="J669" i="15" l="1"/>
  <c r="G668" i="15"/>
  <c r="D669" i="15" s="1"/>
  <c r="E669" i="15" s="1"/>
  <c r="F669" i="15" s="1"/>
  <c r="H669" i="15" s="1"/>
  <c r="I670" i="15" s="1"/>
  <c r="J669" i="18"/>
  <c r="G668" i="18"/>
  <c r="D669" i="18" s="1"/>
  <c r="E669" i="18" s="1"/>
  <c r="F669" i="18" s="1"/>
  <c r="H669" i="18" s="1"/>
  <c r="I670" i="18" s="1"/>
  <c r="G669" i="10"/>
  <c r="D670" i="10" s="1"/>
  <c r="E670" i="10" s="1"/>
  <c r="F670" i="10" s="1"/>
  <c r="H670" i="10" s="1"/>
  <c r="I671" i="10" s="1"/>
  <c r="J670" i="10"/>
  <c r="J670" i="15" l="1"/>
  <c r="G669" i="15"/>
  <c r="D670" i="15" s="1"/>
  <c r="E670" i="15" s="1"/>
  <c r="F670" i="15" s="1"/>
  <c r="H670" i="15" s="1"/>
  <c r="I671" i="15" s="1"/>
  <c r="J670" i="18"/>
  <c r="G669" i="18"/>
  <c r="D670" i="18" s="1"/>
  <c r="E670" i="18" s="1"/>
  <c r="F670" i="18" s="1"/>
  <c r="H670" i="18" s="1"/>
  <c r="I671" i="18" s="1"/>
  <c r="J671" i="10"/>
  <c r="G670" i="10"/>
  <c r="D671" i="10" s="1"/>
  <c r="E671" i="10" s="1"/>
  <c r="F671" i="10" s="1"/>
  <c r="H671" i="10" s="1"/>
  <c r="I672" i="10" s="1"/>
  <c r="G670" i="15" l="1"/>
  <c r="D671" i="15" s="1"/>
  <c r="E671" i="15" s="1"/>
  <c r="F671" i="15" s="1"/>
  <c r="H671" i="15" s="1"/>
  <c r="I672" i="15" s="1"/>
  <c r="J671" i="15"/>
  <c r="J671" i="18"/>
  <c r="G670" i="18"/>
  <c r="D671" i="18" s="1"/>
  <c r="E671" i="18" s="1"/>
  <c r="F671" i="18" s="1"/>
  <c r="H671" i="18" s="1"/>
  <c r="I672" i="18" s="1"/>
  <c r="G671" i="10"/>
  <c r="D672" i="10" s="1"/>
  <c r="E672" i="10" s="1"/>
  <c r="F672" i="10" s="1"/>
  <c r="H672" i="10" s="1"/>
  <c r="I673" i="10" s="1"/>
  <c r="J672" i="10"/>
  <c r="G671" i="15" l="1"/>
  <c r="D672" i="15" s="1"/>
  <c r="E672" i="15" s="1"/>
  <c r="F672" i="15" s="1"/>
  <c r="H672" i="15" s="1"/>
  <c r="I673" i="15" s="1"/>
  <c r="J672" i="15"/>
  <c r="G671" i="18"/>
  <c r="D672" i="18" s="1"/>
  <c r="E672" i="18" s="1"/>
  <c r="F672" i="18" s="1"/>
  <c r="H672" i="18" s="1"/>
  <c r="I673" i="18" s="1"/>
  <c r="J672" i="18"/>
  <c r="G672" i="10"/>
  <c r="D673" i="10" s="1"/>
  <c r="E673" i="10" s="1"/>
  <c r="F673" i="10" s="1"/>
  <c r="H673" i="10" s="1"/>
  <c r="I674" i="10" s="1"/>
  <c r="J673" i="10"/>
  <c r="G672" i="15" l="1"/>
  <c r="D673" i="15" s="1"/>
  <c r="E673" i="15" s="1"/>
  <c r="F673" i="15" s="1"/>
  <c r="H673" i="15" s="1"/>
  <c r="I674" i="15" s="1"/>
  <c r="J673" i="15"/>
  <c r="J673" i="18"/>
  <c r="G672" i="18"/>
  <c r="D673" i="18" s="1"/>
  <c r="E673" i="18" s="1"/>
  <c r="F673" i="18" s="1"/>
  <c r="H673" i="18" s="1"/>
  <c r="I674" i="18" s="1"/>
  <c r="G673" i="10"/>
  <c r="D674" i="10" s="1"/>
  <c r="E674" i="10" s="1"/>
  <c r="F674" i="10" s="1"/>
  <c r="H674" i="10" s="1"/>
  <c r="I675" i="10" s="1"/>
  <c r="J674" i="10"/>
  <c r="G673" i="15" l="1"/>
  <c r="D674" i="15" s="1"/>
  <c r="E674" i="15" s="1"/>
  <c r="F674" i="15" s="1"/>
  <c r="H674" i="15" s="1"/>
  <c r="I675" i="15" s="1"/>
  <c r="J674" i="15"/>
  <c r="G673" i="18"/>
  <c r="D674" i="18" s="1"/>
  <c r="E674" i="18" s="1"/>
  <c r="F674" i="18" s="1"/>
  <c r="H674" i="18" s="1"/>
  <c r="I675" i="18" s="1"/>
  <c r="J674" i="18"/>
  <c r="G674" i="10"/>
  <c r="D675" i="10" s="1"/>
  <c r="E675" i="10" s="1"/>
  <c r="F675" i="10" s="1"/>
  <c r="H675" i="10" s="1"/>
  <c r="I676" i="10" s="1"/>
  <c r="J675" i="10"/>
  <c r="G674" i="15" l="1"/>
  <c r="D675" i="15" s="1"/>
  <c r="E675" i="15" s="1"/>
  <c r="F675" i="15" s="1"/>
  <c r="H675" i="15" s="1"/>
  <c r="I676" i="15" s="1"/>
  <c r="J675" i="15"/>
  <c r="G674" i="18"/>
  <c r="D675" i="18" s="1"/>
  <c r="E675" i="18" s="1"/>
  <c r="F675" i="18" s="1"/>
  <c r="H675" i="18" s="1"/>
  <c r="I676" i="18" s="1"/>
  <c r="J675" i="18"/>
  <c r="G675" i="10"/>
  <c r="D676" i="10" s="1"/>
  <c r="E676" i="10" s="1"/>
  <c r="F676" i="10" s="1"/>
  <c r="H676" i="10" s="1"/>
  <c r="I677" i="10" s="1"/>
  <c r="J676" i="10"/>
  <c r="G675" i="15" l="1"/>
  <c r="D676" i="15" s="1"/>
  <c r="E676" i="15" s="1"/>
  <c r="F676" i="15" s="1"/>
  <c r="H676" i="15" s="1"/>
  <c r="I677" i="15" s="1"/>
  <c r="J676" i="15"/>
  <c r="J676" i="18"/>
  <c r="G675" i="18"/>
  <c r="D676" i="18" s="1"/>
  <c r="E676" i="18" s="1"/>
  <c r="F676" i="18" s="1"/>
  <c r="H676" i="18" s="1"/>
  <c r="I677" i="18" s="1"/>
  <c r="J677" i="10"/>
  <c r="G676" i="10"/>
  <c r="D677" i="10" s="1"/>
  <c r="E677" i="10" s="1"/>
  <c r="F677" i="10" s="1"/>
  <c r="H677" i="10" s="1"/>
  <c r="I678" i="10" s="1"/>
  <c r="J677" i="15" l="1"/>
  <c r="G676" i="15"/>
  <c r="D677" i="15" s="1"/>
  <c r="E677" i="15" s="1"/>
  <c r="F677" i="15" s="1"/>
  <c r="H677" i="15" s="1"/>
  <c r="I678" i="15" s="1"/>
  <c r="J677" i="18"/>
  <c r="G676" i="18"/>
  <c r="D677" i="18" s="1"/>
  <c r="E677" i="18" s="1"/>
  <c r="F677" i="18" s="1"/>
  <c r="H677" i="18" s="1"/>
  <c r="I678" i="18" s="1"/>
  <c r="J678" i="10"/>
  <c r="G677" i="10"/>
  <c r="D678" i="10" s="1"/>
  <c r="E678" i="10" s="1"/>
  <c r="F678" i="10" s="1"/>
  <c r="H678" i="10" s="1"/>
  <c r="I679" i="10" s="1"/>
  <c r="J678" i="15" l="1"/>
  <c r="G677" i="15"/>
  <c r="D678" i="15" s="1"/>
  <c r="E678" i="15" s="1"/>
  <c r="F678" i="15" s="1"/>
  <c r="H678" i="15" s="1"/>
  <c r="I679" i="15" s="1"/>
  <c r="G677" i="18"/>
  <c r="D678" i="18" s="1"/>
  <c r="E678" i="18" s="1"/>
  <c r="F678" i="18" s="1"/>
  <c r="H678" i="18" s="1"/>
  <c r="I679" i="18" s="1"/>
  <c r="J678" i="18"/>
  <c r="G678" i="10"/>
  <c r="D679" i="10" s="1"/>
  <c r="E679" i="10" s="1"/>
  <c r="F679" i="10" s="1"/>
  <c r="H679" i="10" s="1"/>
  <c r="I680" i="10" s="1"/>
  <c r="J679" i="10"/>
  <c r="J679" i="15" l="1"/>
  <c r="G678" i="15"/>
  <c r="D679" i="15" s="1"/>
  <c r="E679" i="15" s="1"/>
  <c r="F679" i="15" s="1"/>
  <c r="H679" i="15" s="1"/>
  <c r="I680" i="15" s="1"/>
  <c r="G678" i="18"/>
  <c r="D679" i="18" s="1"/>
  <c r="E679" i="18" s="1"/>
  <c r="F679" i="18" s="1"/>
  <c r="H679" i="18" s="1"/>
  <c r="I680" i="18" s="1"/>
  <c r="J679" i="18"/>
  <c r="J680" i="10"/>
  <c r="G679" i="10"/>
  <c r="D680" i="10" s="1"/>
  <c r="E680" i="10" s="1"/>
  <c r="F680" i="10" s="1"/>
  <c r="H680" i="10" s="1"/>
  <c r="I681" i="10" s="1"/>
  <c r="J680" i="15" l="1"/>
  <c r="G679" i="15"/>
  <c r="D680" i="15" s="1"/>
  <c r="E680" i="15" s="1"/>
  <c r="F680" i="15" s="1"/>
  <c r="H680" i="15" s="1"/>
  <c r="I681" i="15" s="1"/>
  <c r="G679" i="18"/>
  <c r="D680" i="18" s="1"/>
  <c r="E680" i="18" s="1"/>
  <c r="F680" i="18" s="1"/>
  <c r="H680" i="18" s="1"/>
  <c r="I681" i="18" s="1"/>
  <c r="J680" i="18"/>
  <c r="J681" i="10"/>
  <c r="G680" i="10"/>
  <c r="D681" i="10" s="1"/>
  <c r="E681" i="10" s="1"/>
  <c r="F681" i="10" s="1"/>
  <c r="H681" i="10" s="1"/>
  <c r="I682" i="10" s="1"/>
  <c r="G680" i="15" l="1"/>
  <c r="D681" i="15" s="1"/>
  <c r="E681" i="15" s="1"/>
  <c r="F681" i="15" s="1"/>
  <c r="H681" i="15" s="1"/>
  <c r="I682" i="15" s="1"/>
  <c r="J681" i="15"/>
  <c r="J681" i="18"/>
  <c r="G680" i="18"/>
  <c r="D681" i="18" s="1"/>
  <c r="E681" i="18" s="1"/>
  <c r="F681" i="18" s="1"/>
  <c r="H681" i="18" s="1"/>
  <c r="I682" i="18" s="1"/>
  <c r="J682" i="10"/>
  <c r="G681" i="10"/>
  <c r="D682" i="10" s="1"/>
  <c r="E682" i="10" s="1"/>
  <c r="F682" i="10" s="1"/>
  <c r="H682" i="10" s="1"/>
  <c r="I683" i="10" s="1"/>
  <c r="G681" i="15" l="1"/>
  <c r="D682" i="15" s="1"/>
  <c r="E682" i="15" s="1"/>
  <c r="F682" i="15" s="1"/>
  <c r="H682" i="15" s="1"/>
  <c r="I683" i="15" s="1"/>
  <c r="J682" i="15"/>
  <c r="J682" i="18"/>
  <c r="G681" i="18"/>
  <c r="D682" i="18" s="1"/>
  <c r="E682" i="18" s="1"/>
  <c r="F682" i="18" s="1"/>
  <c r="H682" i="18" s="1"/>
  <c r="I683" i="18" s="1"/>
  <c r="J683" i="10"/>
  <c r="G682" i="10"/>
  <c r="D683" i="10" s="1"/>
  <c r="E683" i="10" s="1"/>
  <c r="F683" i="10" s="1"/>
  <c r="H683" i="10" s="1"/>
  <c r="I684" i="10" s="1"/>
  <c r="G682" i="15" l="1"/>
  <c r="D683" i="15" s="1"/>
  <c r="E683" i="15" s="1"/>
  <c r="F683" i="15" s="1"/>
  <c r="H683" i="15" s="1"/>
  <c r="I684" i="15" s="1"/>
  <c r="J683" i="15"/>
  <c r="J683" i="18"/>
  <c r="G682" i="18"/>
  <c r="D683" i="18" s="1"/>
  <c r="E683" i="18" s="1"/>
  <c r="F683" i="18" s="1"/>
  <c r="H683" i="18" s="1"/>
  <c r="I684" i="18" s="1"/>
  <c r="J684" i="10"/>
  <c r="G683" i="10"/>
  <c r="D684" i="10" s="1"/>
  <c r="E684" i="10" s="1"/>
  <c r="F684" i="10" s="1"/>
  <c r="H684" i="10" s="1"/>
  <c r="I685" i="10" s="1"/>
  <c r="G683" i="15" l="1"/>
  <c r="D684" i="15" s="1"/>
  <c r="E684" i="15" s="1"/>
  <c r="F684" i="15" s="1"/>
  <c r="H684" i="15" s="1"/>
  <c r="I685" i="15" s="1"/>
  <c r="J684" i="15"/>
  <c r="G683" i="18"/>
  <c r="D684" i="18" s="1"/>
  <c r="E684" i="18" s="1"/>
  <c r="F684" i="18" s="1"/>
  <c r="H684" i="18" s="1"/>
  <c r="I685" i="18" s="1"/>
  <c r="J684" i="18"/>
  <c r="J685" i="10"/>
  <c r="G684" i="10"/>
  <c r="D685" i="10" s="1"/>
  <c r="E685" i="10" s="1"/>
  <c r="F685" i="10" s="1"/>
  <c r="H685" i="10" s="1"/>
  <c r="I686" i="10" s="1"/>
  <c r="J685" i="15" l="1"/>
  <c r="G684" i="15"/>
  <c r="D685" i="15" s="1"/>
  <c r="E685" i="15" s="1"/>
  <c r="F685" i="15" s="1"/>
  <c r="H685" i="15" s="1"/>
  <c r="I686" i="15" s="1"/>
  <c r="J685" i="18"/>
  <c r="G684" i="18"/>
  <c r="D685" i="18" s="1"/>
  <c r="E685" i="18" s="1"/>
  <c r="F685" i="18" s="1"/>
  <c r="H685" i="18" s="1"/>
  <c r="I686" i="18" s="1"/>
  <c r="J686" i="10"/>
  <c r="G685" i="10"/>
  <c r="D686" i="10" s="1"/>
  <c r="E686" i="10" s="1"/>
  <c r="F686" i="10" s="1"/>
  <c r="H686" i="10" s="1"/>
  <c r="I687" i="10" s="1"/>
  <c r="J686" i="15" l="1"/>
  <c r="G685" i="15"/>
  <c r="D686" i="15" s="1"/>
  <c r="E686" i="15" s="1"/>
  <c r="F686" i="15" s="1"/>
  <c r="H686" i="15" s="1"/>
  <c r="I687" i="15" s="1"/>
  <c r="J686" i="18"/>
  <c r="G685" i="18"/>
  <c r="D686" i="18" s="1"/>
  <c r="E686" i="18" s="1"/>
  <c r="F686" i="18" s="1"/>
  <c r="H686" i="18" s="1"/>
  <c r="I687" i="18" s="1"/>
  <c r="G686" i="10"/>
  <c r="D687" i="10" s="1"/>
  <c r="E687" i="10" s="1"/>
  <c r="F687" i="10" s="1"/>
  <c r="H687" i="10" s="1"/>
  <c r="I688" i="10" s="1"/>
  <c r="J687" i="10"/>
  <c r="G686" i="15" l="1"/>
  <c r="D687" i="15" s="1"/>
  <c r="E687" i="15" s="1"/>
  <c r="F687" i="15" s="1"/>
  <c r="H687" i="15" s="1"/>
  <c r="I688" i="15" s="1"/>
  <c r="J687" i="15"/>
  <c r="G686" i="18"/>
  <c r="D687" i="18" s="1"/>
  <c r="E687" i="18" s="1"/>
  <c r="F687" i="18" s="1"/>
  <c r="H687" i="18" s="1"/>
  <c r="I688" i="18" s="1"/>
  <c r="J687" i="18"/>
  <c r="J688" i="10"/>
  <c r="G687" i="10"/>
  <c r="D688" i="10" s="1"/>
  <c r="E688" i="10" s="1"/>
  <c r="F688" i="10" s="1"/>
  <c r="H688" i="10" s="1"/>
  <c r="I689" i="10" s="1"/>
  <c r="G687" i="15" l="1"/>
  <c r="D688" i="15" s="1"/>
  <c r="E688" i="15" s="1"/>
  <c r="F688" i="15" s="1"/>
  <c r="H688" i="15" s="1"/>
  <c r="I689" i="15" s="1"/>
  <c r="J688" i="15"/>
  <c r="G687" i="18"/>
  <c r="D688" i="18" s="1"/>
  <c r="E688" i="18" s="1"/>
  <c r="F688" i="18" s="1"/>
  <c r="H688" i="18" s="1"/>
  <c r="I689" i="18" s="1"/>
  <c r="J688" i="18"/>
  <c r="J689" i="10"/>
  <c r="G688" i="10"/>
  <c r="D689" i="10" s="1"/>
  <c r="E689" i="10" s="1"/>
  <c r="F689" i="10" s="1"/>
  <c r="H689" i="10" s="1"/>
  <c r="I690" i="10" s="1"/>
  <c r="G688" i="15" l="1"/>
  <c r="D689" i="15" s="1"/>
  <c r="E689" i="15" s="1"/>
  <c r="F689" i="15" s="1"/>
  <c r="H689" i="15" s="1"/>
  <c r="I690" i="15" s="1"/>
  <c r="J689" i="15"/>
  <c r="J689" i="18"/>
  <c r="G688" i="18"/>
  <c r="D689" i="18" s="1"/>
  <c r="E689" i="18" s="1"/>
  <c r="F689" i="18" s="1"/>
  <c r="H689" i="18" s="1"/>
  <c r="I690" i="18" s="1"/>
  <c r="J690" i="10"/>
  <c r="G689" i="10"/>
  <c r="D690" i="10" s="1"/>
  <c r="E690" i="10" s="1"/>
  <c r="F690" i="10" s="1"/>
  <c r="H690" i="10" s="1"/>
  <c r="I691" i="10" s="1"/>
  <c r="G689" i="15" l="1"/>
  <c r="D690" i="15" s="1"/>
  <c r="E690" i="15" s="1"/>
  <c r="F690" i="15" s="1"/>
  <c r="H690" i="15" s="1"/>
  <c r="I691" i="15" s="1"/>
  <c r="J690" i="15"/>
  <c r="G689" i="18"/>
  <c r="D690" i="18" s="1"/>
  <c r="E690" i="18" s="1"/>
  <c r="F690" i="18" s="1"/>
  <c r="H690" i="18" s="1"/>
  <c r="I691" i="18" s="1"/>
  <c r="J690" i="18"/>
  <c r="G690" i="10"/>
  <c r="D691" i="10" s="1"/>
  <c r="E691" i="10" s="1"/>
  <c r="F691" i="10" s="1"/>
  <c r="H691" i="10" s="1"/>
  <c r="I692" i="10" s="1"/>
  <c r="J691" i="10"/>
  <c r="G690" i="15" l="1"/>
  <c r="D691" i="15" s="1"/>
  <c r="E691" i="15" s="1"/>
  <c r="F691" i="15" s="1"/>
  <c r="H691" i="15" s="1"/>
  <c r="I692" i="15" s="1"/>
  <c r="J691" i="15"/>
  <c r="G690" i="18"/>
  <c r="D691" i="18" s="1"/>
  <c r="E691" i="18" s="1"/>
  <c r="F691" i="18" s="1"/>
  <c r="H691" i="18" s="1"/>
  <c r="I692" i="18" s="1"/>
  <c r="J691" i="18"/>
  <c r="G691" i="10"/>
  <c r="D692" i="10" s="1"/>
  <c r="E692" i="10" s="1"/>
  <c r="F692" i="10" s="1"/>
  <c r="H692" i="10" s="1"/>
  <c r="I693" i="10" s="1"/>
  <c r="J692" i="10"/>
  <c r="J692" i="15" l="1"/>
  <c r="G691" i="15"/>
  <c r="D692" i="15" s="1"/>
  <c r="E692" i="15" s="1"/>
  <c r="F692" i="15" s="1"/>
  <c r="H692" i="15" s="1"/>
  <c r="I693" i="15" s="1"/>
  <c r="J692" i="18"/>
  <c r="G691" i="18"/>
  <c r="D692" i="18" s="1"/>
  <c r="E692" i="18" s="1"/>
  <c r="F692" i="18" s="1"/>
  <c r="H692" i="18" s="1"/>
  <c r="I693" i="18" s="1"/>
  <c r="G692" i="10"/>
  <c r="D693" i="10" s="1"/>
  <c r="E693" i="10" s="1"/>
  <c r="F693" i="10" s="1"/>
  <c r="H693" i="10" s="1"/>
  <c r="I694" i="10" s="1"/>
  <c r="J693" i="10"/>
  <c r="G692" i="15" l="1"/>
  <c r="D693" i="15" s="1"/>
  <c r="E693" i="15" s="1"/>
  <c r="F693" i="15" s="1"/>
  <c r="H693" i="15" s="1"/>
  <c r="I694" i="15" s="1"/>
  <c r="J693" i="15"/>
  <c r="G692" i="18"/>
  <c r="D693" i="18" s="1"/>
  <c r="E693" i="18" s="1"/>
  <c r="F693" i="18" s="1"/>
  <c r="H693" i="18" s="1"/>
  <c r="I694" i="18" s="1"/>
  <c r="J693" i="18"/>
  <c r="J694" i="10"/>
  <c r="G693" i="10"/>
  <c r="D694" i="10" s="1"/>
  <c r="E694" i="10" s="1"/>
  <c r="F694" i="10" s="1"/>
  <c r="H694" i="10" s="1"/>
  <c r="I695" i="10" s="1"/>
  <c r="G693" i="15" l="1"/>
  <c r="D694" i="15" s="1"/>
  <c r="E694" i="15" s="1"/>
  <c r="F694" i="15" s="1"/>
  <c r="H694" i="15" s="1"/>
  <c r="I695" i="15" s="1"/>
  <c r="J694" i="15"/>
  <c r="J694" i="18"/>
  <c r="G693" i="18"/>
  <c r="D694" i="18" s="1"/>
  <c r="E694" i="18" s="1"/>
  <c r="F694" i="18" s="1"/>
  <c r="H694" i="18" s="1"/>
  <c r="I695" i="18" s="1"/>
  <c r="G694" i="10"/>
  <c r="D695" i="10" s="1"/>
  <c r="E695" i="10" s="1"/>
  <c r="F695" i="10" s="1"/>
  <c r="H695" i="10" s="1"/>
  <c r="I696" i="10" s="1"/>
  <c r="J695" i="10"/>
  <c r="J695" i="15" l="1"/>
  <c r="G694" i="15"/>
  <c r="D695" i="15" s="1"/>
  <c r="E695" i="15" s="1"/>
  <c r="F695" i="15" s="1"/>
  <c r="H695" i="15" s="1"/>
  <c r="I696" i="15" s="1"/>
  <c r="G694" i="18"/>
  <c r="D695" i="18" s="1"/>
  <c r="E695" i="18" s="1"/>
  <c r="F695" i="18" s="1"/>
  <c r="H695" i="18" s="1"/>
  <c r="I696" i="18" s="1"/>
  <c r="J695" i="18"/>
  <c r="J696" i="10"/>
  <c r="G695" i="10"/>
  <c r="D696" i="10" s="1"/>
  <c r="E696" i="10" s="1"/>
  <c r="F696" i="10" s="1"/>
  <c r="H696" i="10" s="1"/>
  <c r="I697" i="10" s="1"/>
  <c r="J696" i="15" l="1"/>
  <c r="G695" i="15"/>
  <c r="D696" i="15" s="1"/>
  <c r="E696" i="15" s="1"/>
  <c r="F696" i="15" s="1"/>
  <c r="H696" i="15" s="1"/>
  <c r="I697" i="15" s="1"/>
  <c r="G695" i="18"/>
  <c r="D696" i="18" s="1"/>
  <c r="E696" i="18" s="1"/>
  <c r="F696" i="18" s="1"/>
  <c r="H696" i="18" s="1"/>
  <c r="I697" i="18" s="1"/>
  <c r="J696" i="18"/>
  <c r="J697" i="10"/>
  <c r="G696" i="10"/>
  <c r="D697" i="10" s="1"/>
  <c r="E697" i="10" s="1"/>
  <c r="F697" i="10" s="1"/>
  <c r="H697" i="10" s="1"/>
  <c r="I698" i="10" s="1"/>
  <c r="G696" i="15" l="1"/>
  <c r="D697" i="15" s="1"/>
  <c r="E697" i="15" s="1"/>
  <c r="F697" i="15" s="1"/>
  <c r="H697" i="15" s="1"/>
  <c r="I698" i="15" s="1"/>
  <c r="J697" i="15"/>
  <c r="G696" i="18"/>
  <c r="D697" i="18" s="1"/>
  <c r="E697" i="18" s="1"/>
  <c r="F697" i="18" s="1"/>
  <c r="H697" i="18" s="1"/>
  <c r="I698" i="18" s="1"/>
  <c r="J697" i="18"/>
  <c r="G697" i="10"/>
  <c r="D698" i="10" s="1"/>
  <c r="E698" i="10" s="1"/>
  <c r="F698" i="10" s="1"/>
  <c r="H698" i="10" s="1"/>
  <c r="I699" i="10" s="1"/>
  <c r="J698" i="10"/>
  <c r="J698" i="15" l="1"/>
  <c r="G697" i="15"/>
  <c r="D698" i="15" s="1"/>
  <c r="E698" i="15" s="1"/>
  <c r="F698" i="15" s="1"/>
  <c r="H698" i="15" s="1"/>
  <c r="I699" i="15" s="1"/>
  <c r="G697" i="18"/>
  <c r="D698" i="18" s="1"/>
  <c r="E698" i="18" s="1"/>
  <c r="F698" i="18" s="1"/>
  <c r="H698" i="18" s="1"/>
  <c r="I699" i="18" s="1"/>
  <c r="J698" i="18"/>
  <c r="G698" i="10"/>
  <c r="D699" i="10" s="1"/>
  <c r="E699" i="10" s="1"/>
  <c r="F699" i="10" s="1"/>
  <c r="H699" i="10" s="1"/>
  <c r="I700" i="10" s="1"/>
  <c r="J699" i="10"/>
  <c r="G698" i="15" l="1"/>
  <c r="D699" i="15" s="1"/>
  <c r="E699" i="15" s="1"/>
  <c r="F699" i="15" s="1"/>
  <c r="H699" i="15" s="1"/>
  <c r="I700" i="15" s="1"/>
  <c r="J699" i="15"/>
  <c r="J699" i="18"/>
  <c r="G698" i="18"/>
  <c r="D699" i="18" s="1"/>
  <c r="E699" i="18" s="1"/>
  <c r="F699" i="18" s="1"/>
  <c r="H699" i="18" s="1"/>
  <c r="I700" i="18" s="1"/>
  <c r="J700" i="10"/>
  <c r="G699" i="10"/>
  <c r="D700" i="10" s="1"/>
  <c r="E700" i="10" s="1"/>
  <c r="F700" i="10" s="1"/>
  <c r="H700" i="10" s="1"/>
  <c r="I701" i="10" s="1"/>
  <c r="J700" i="15" l="1"/>
  <c r="G699" i="15"/>
  <c r="D700" i="15" s="1"/>
  <c r="E700" i="15" s="1"/>
  <c r="F700" i="15" s="1"/>
  <c r="H700" i="15" s="1"/>
  <c r="I701" i="15" s="1"/>
  <c r="J700" i="18"/>
  <c r="G699" i="18"/>
  <c r="D700" i="18" s="1"/>
  <c r="E700" i="18" s="1"/>
  <c r="F700" i="18" s="1"/>
  <c r="H700" i="18" s="1"/>
  <c r="I701" i="18" s="1"/>
  <c r="J701" i="10"/>
  <c r="G700" i="10"/>
  <c r="D701" i="10" s="1"/>
  <c r="E701" i="10" s="1"/>
  <c r="F701" i="10" s="1"/>
  <c r="H701" i="10" s="1"/>
  <c r="I702" i="10" s="1"/>
  <c r="J701" i="15" l="1"/>
  <c r="G700" i="15"/>
  <c r="D701" i="15" s="1"/>
  <c r="E701" i="15" s="1"/>
  <c r="F701" i="15" s="1"/>
  <c r="H701" i="15" s="1"/>
  <c r="I702" i="15" s="1"/>
  <c r="G700" i="18"/>
  <c r="D701" i="18" s="1"/>
  <c r="E701" i="18" s="1"/>
  <c r="F701" i="18" s="1"/>
  <c r="H701" i="18" s="1"/>
  <c r="I702" i="18" s="1"/>
  <c r="J701" i="18"/>
  <c r="J702" i="10"/>
  <c r="G701" i="10"/>
  <c r="D702" i="10" s="1"/>
  <c r="E702" i="10" s="1"/>
  <c r="F702" i="10" s="1"/>
  <c r="H702" i="10" s="1"/>
  <c r="I703" i="10" s="1"/>
  <c r="J702" i="15" l="1"/>
  <c r="G701" i="15"/>
  <c r="D702" i="15" s="1"/>
  <c r="E702" i="15" s="1"/>
  <c r="F702" i="15" s="1"/>
  <c r="H702" i="15" s="1"/>
  <c r="I703" i="15" s="1"/>
  <c r="G701" i="18"/>
  <c r="D702" i="18" s="1"/>
  <c r="E702" i="18" s="1"/>
  <c r="F702" i="18" s="1"/>
  <c r="H702" i="18" s="1"/>
  <c r="I703" i="18" s="1"/>
  <c r="J702" i="18"/>
  <c r="J703" i="10"/>
  <c r="G702" i="10"/>
  <c r="D703" i="10" s="1"/>
  <c r="E703" i="10" s="1"/>
  <c r="F703" i="10" s="1"/>
  <c r="H703" i="10" s="1"/>
  <c r="I704" i="10" s="1"/>
  <c r="G702" i="15" l="1"/>
  <c r="D703" i="15" s="1"/>
  <c r="E703" i="15" s="1"/>
  <c r="F703" i="15" s="1"/>
  <c r="H703" i="15" s="1"/>
  <c r="I704" i="15" s="1"/>
  <c r="J703" i="15"/>
  <c r="J703" i="18"/>
  <c r="G702" i="18"/>
  <c r="D703" i="18" s="1"/>
  <c r="E703" i="18" s="1"/>
  <c r="F703" i="18" s="1"/>
  <c r="H703" i="18" s="1"/>
  <c r="I704" i="18" s="1"/>
  <c r="G703" i="10"/>
  <c r="D704" i="10" s="1"/>
  <c r="E704" i="10" s="1"/>
  <c r="F704" i="10" s="1"/>
  <c r="H704" i="10" s="1"/>
  <c r="I705" i="10" s="1"/>
  <c r="J704" i="10"/>
  <c r="J704" i="15" l="1"/>
  <c r="G703" i="15"/>
  <c r="D704" i="15" s="1"/>
  <c r="E704" i="15" s="1"/>
  <c r="F704" i="15" s="1"/>
  <c r="H704" i="15" s="1"/>
  <c r="I705" i="15" s="1"/>
  <c r="G703" i="18"/>
  <c r="D704" i="18" s="1"/>
  <c r="E704" i="18" s="1"/>
  <c r="F704" i="18" s="1"/>
  <c r="H704" i="18" s="1"/>
  <c r="I705" i="18" s="1"/>
  <c r="J704" i="18"/>
  <c r="G704" i="10"/>
  <c r="D705" i="10" s="1"/>
  <c r="E705" i="10" s="1"/>
  <c r="F705" i="10" s="1"/>
  <c r="H705" i="10" s="1"/>
  <c r="I706" i="10" s="1"/>
  <c r="J705" i="10"/>
  <c r="J705" i="15" l="1"/>
  <c r="G704" i="15"/>
  <c r="D705" i="15" s="1"/>
  <c r="E705" i="15" s="1"/>
  <c r="F705" i="15" s="1"/>
  <c r="H705" i="15" s="1"/>
  <c r="I706" i="15" s="1"/>
  <c r="G704" i="18"/>
  <c r="D705" i="18" s="1"/>
  <c r="E705" i="18" s="1"/>
  <c r="F705" i="18" s="1"/>
  <c r="H705" i="18" s="1"/>
  <c r="I706" i="18" s="1"/>
  <c r="J705" i="18"/>
  <c r="J706" i="10"/>
  <c r="G705" i="10"/>
  <c r="D706" i="10" s="1"/>
  <c r="E706" i="10" s="1"/>
  <c r="F706" i="10" s="1"/>
  <c r="H706" i="10" s="1"/>
  <c r="I707" i="10" s="1"/>
  <c r="G705" i="15" l="1"/>
  <c r="D706" i="15" s="1"/>
  <c r="E706" i="15" s="1"/>
  <c r="F706" i="15" s="1"/>
  <c r="H706" i="15" s="1"/>
  <c r="I707" i="15" s="1"/>
  <c r="J706" i="15"/>
  <c r="G705" i="18"/>
  <c r="D706" i="18" s="1"/>
  <c r="E706" i="18" s="1"/>
  <c r="F706" i="18" s="1"/>
  <c r="H706" i="18" s="1"/>
  <c r="I707" i="18" s="1"/>
  <c r="J706" i="18"/>
  <c r="G706" i="10"/>
  <c r="D707" i="10" s="1"/>
  <c r="E707" i="10" s="1"/>
  <c r="F707" i="10" s="1"/>
  <c r="H707" i="10" s="1"/>
  <c r="I708" i="10" s="1"/>
  <c r="J707" i="10"/>
  <c r="J707" i="15" l="1"/>
  <c r="G706" i="15"/>
  <c r="D707" i="15" s="1"/>
  <c r="E707" i="15" s="1"/>
  <c r="F707" i="15" s="1"/>
  <c r="H707" i="15" s="1"/>
  <c r="I708" i="15" s="1"/>
  <c r="G706" i="18"/>
  <c r="D707" i="18" s="1"/>
  <c r="E707" i="18" s="1"/>
  <c r="F707" i="18" s="1"/>
  <c r="H707" i="18" s="1"/>
  <c r="I708" i="18" s="1"/>
  <c r="J707" i="18"/>
  <c r="J708" i="10"/>
  <c r="G707" i="10"/>
  <c r="D708" i="10" s="1"/>
  <c r="E708" i="10" s="1"/>
  <c r="F708" i="10" s="1"/>
  <c r="H708" i="10" s="1"/>
  <c r="I709" i="10" s="1"/>
  <c r="J708" i="15" l="1"/>
  <c r="G707" i="15"/>
  <c r="D708" i="15" s="1"/>
  <c r="E708" i="15" s="1"/>
  <c r="F708" i="15" s="1"/>
  <c r="H708" i="15" s="1"/>
  <c r="I709" i="15" s="1"/>
  <c r="J708" i="18"/>
  <c r="G707" i="18"/>
  <c r="D708" i="18" s="1"/>
  <c r="E708" i="18" s="1"/>
  <c r="F708" i="18" s="1"/>
  <c r="H708" i="18" s="1"/>
  <c r="I709" i="18" s="1"/>
  <c r="G708" i="10"/>
  <c r="D709" i="10" s="1"/>
  <c r="E709" i="10" s="1"/>
  <c r="F709" i="10" s="1"/>
  <c r="H709" i="10" s="1"/>
  <c r="I710" i="10" s="1"/>
  <c r="J709" i="10"/>
  <c r="G708" i="15" l="1"/>
  <c r="D709" i="15" s="1"/>
  <c r="E709" i="15" s="1"/>
  <c r="F709" i="15" s="1"/>
  <c r="H709" i="15" s="1"/>
  <c r="I710" i="15" s="1"/>
  <c r="J709" i="15"/>
  <c r="J709" i="18"/>
  <c r="G708" i="18"/>
  <c r="D709" i="18" s="1"/>
  <c r="E709" i="18" s="1"/>
  <c r="F709" i="18" s="1"/>
  <c r="H709" i="18" s="1"/>
  <c r="I710" i="18" s="1"/>
  <c r="G709" i="10"/>
  <c r="D710" i="10" s="1"/>
  <c r="E710" i="10" s="1"/>
  <c r="F710" i="10" s="1"/>
  <c r="H710" i="10" s="1"/>
  <c r="I711" i="10" s="1"/>
  <c r="J710" i="10"/>
  <c r="J710" i="15" l="1"/>
  <c r="G709" i="15"/>
  <c r="D710" i="15" s="1"/>
  <c r="E710" i="15" s="1"/>
  <c r="F710" i="15" s="1"/>
  <c r="H710" i="15" s="1"/>
  <c r="I711" i="15" s="1"/>
  <c r="G709" i="18"/>
  <c r="D710" i="18" s="1"/>
  <c r="E710" i="18" s="1"/>
  <c r="F710" i="18" s="1"/>
  <c r="H710" i="18" s="1"/>
  <c r="I711" i="18" s="1"/>
  <c r="J710" i="18"/>
  <c r="G710" i="10"/>
  <c r="D711" i="10" s="1"/>
  <c r="E711" i="10" s="1"/>
  <c r="F711" i="10" s="1"/>
  <c r="H711" i="10" s="1"/>
  <c r="I712" i="10" s="1"/>
  <c r="J711" i="10"/>
  <c r="J711" i="15" l="1"/>
  <c r="G710" i="15"/>
  <c r="D711" i="15" s="1"/>
  <c r="E711" i="15" s="1"/>
  <c r="F711" i="15" s="1"/>
  <c r="H711" i="15" s="1"/>
  <c r="I712" i="15" s="1"/>
  <c r="G710" i="18"/>
  <c r="D711" i="18" s="1"/>
  <c r="E711" i="18" s="1"/>
  <c r="F711" i="18" s="1"/>
  <c r="H711" i="18" s="1"/>
  <c r="I712" i="18" s="1"/>
  <c r="J711" i="18"/>
  <c r="J712" i="10"/>
  <c r="G711" i="10"/>
  <c r="D712" i="10" s="1"/>
  <c r="E712" i="10" s="1"/>
  <c r="F712" i="10" s="1"/>
  <c r="H712" i="10" s="1"/>
  <c r="I713" i="10" s="1"/>
  <c r="G711" i="15" l="1"/>
  <c r="D712" i="15" s="1"/>
  <c r="E712" i="15" s="1"/>
  <c r="F712" i="15" s="1"/>
  <c r="H712" i="15" s="1"/>
  <c r="I713" i="15" s="1"/>
  <c r="J712" i="15"/>
  <c r="G711" i="18"/>
  <c r="D712" i="18" s="1"/>
  <c r="E712" i="18" s="1"/>
  <c r="F712" i="18" s="1"/>
  <c r="H712" i="18" s="1"/>
  <c r="I713" i="18" s="1"/>
  <c r="J712" i="18"/>
  <c r="J713" i="10"/>
  <c r="G712" i="10"/>
  <c r="D713" i="10" s="1"/>
  <c r="E713" i="10" s="1"/>
  <c r="F713" i="10" s="1"/>
  <c r="H713" i="10" s="1"/>
  <c r="I714" i="10" s="1"/>
  <c r="J713" i="15" l="1"/>
  <c r="G712" i="15"/>
  <c r="D713" i="15" s="1"/>
  <c r="E713" i="15" s="1"/>
  <c r="F713" i="15" s="1"/>
  <c r="H713" i="15" s="1"/>
  <c r="I714" i="15" s="1"/>
  <c r="G712" i="18"/>
  <c r="D713" i="18" s="1"/>
  <c r="E713" i="18" s="1"/>
  <c r="F713" i="18" s="1"/>
  <c r="H713" i="18" s="1"/>
  <c r="I714" i="18" s="1"/>
  <c r="J713" i="18"/>
  <c r="J714" i="10"/>
  <c r="G713" i="10"/>
  <c r="D714" i="10" s="1"/>
  <c r="E714" i="10" s="1"/>
  <c r="F714" i="10" s="1"/>
  <c r="H714" i="10" s="1"/>
  <c r="I715" i="10" s="1"/>
  <c r="G713" i="15" l="1"/>
  <c r="D714" i="15" s="1"/>
  <c r="E714" i="15" s="1"/>
  <c r="F714" i="15" s="1"/>
  <c r="H714" i="15" s="1"/>
  <c r="I715" i="15" s="1"/>
  <c r="J714" i="15"/>
  <c r="G713" i="18"/>
  <c r="D714" i="18" s="1"/>
  <c r="E714" i="18" s="1"/>
  <c r="F714" i="18" s="1"/>
  <c r="H714" i="18" s="1"/>
  <c r="I715" i="18" s="1"/>
  <c r="J714" i="18"/>
  <c r="G714" i="10"/>
  <c r="D715" i="10" s="1"/>
  <c r="E715" i="10" s="1"/>
  <c r="F715" i="10" s="1"/>
  <c r="H715" i="10" s="1"/>
  <c r="I716" i="10" s="1"/>
  <c r="J715" i="10"/>
  <c r="G714" i="15" l="1"/>
  <c r="D715" i="15" s="1"/>
  <c r="E715" i="15" s="1"/>
  <c r="F715" i="15" s="1"/>
  <c r="H715" i="15" s="1"/>
  <c r="I716" i="15" s="1"/>
  <c r="J715" i="15"/>
  <c r="G714" i="18"/>
  <c r="D715" i="18" s="1"/>
  <c r="E715" i="18" s="1"/>
  <c r="F715" i="18" s="1"/>
  <c r="H715" i="18" s="1"/>
  <c r="I716" i="18" s="1"/>
  <c r="J715" i="18"/>
  <c r="J716" i="10"/>
  <c r="G715" i="10"/>
  <c r="D716" i="10" s="1"/>
  <c r="E716" i="10" s="1"/>
  <c r="F716" i="10" s="1"/>
  <c r="H716" i="10" s="1"/>
  <c r="I717" i="10" s="1"/>
  <c r="G715" i="15" l="1"/>
  <c r="D716" i="15" s="1"/>
  <c r="E716" i="15" s="1"/>
  <c r="F716" i="15" s="1"/>
  <c r="H716" i="15" s="1"/>
  <c r="I717" i="15" s="1"/>
  <c r="J716" i="15"/>
  <c r="G715" i="18"/>
  <c r="D716" i="18" s="1"/>
  <c r="E716" i="18" s="1"/>
  <c r="F716" i="18" s="1"/>
  <c r="H716" i="18" s="1"/>
  <c r="I717" i="18" s="1"/>
  <c r="J716" i="18"/>
  <c r="J717" i="10"/>
  <c r="G716" i="10"/>
  <c r="D717" i="10" s="1"/>
  <c r="E717" i="10" s="1"/>
  <c r="F717" i="10" s="1"/>
  <c r="H717" i="10" s="1"/>
  <c r="I718" i="10" s="1"/>
  <c r="J717" i="15" l="1"/>
  <c r="G716" i="15"/>
  <c r="D717" i="15" s="1"/>
  <c r="E717" i="15" s="1"/>
  <c r="F717" i="15" s="1"/>
  <c r="H717" i="15" s="1"/>
  <c r="I718" i="15" s="1"/>
  <c r="J717" i="18"/>
  <c r="G716" i="18"/>
  <c r="D717" i="18" s="1"/>
  <c r="E717" i="18" s="1"/>
  <c r="F717" i="18" s="1"/>
  <c r="H717" i="18" s="1"/>
  <c r="I718" i="18" s="1"/>
  <c r="J718" i="10"/>
  <c r="G717" i="10"/>
  <c r="D718" i="10" s="1"/>
  <c r="E718" i="10" s="1"/>
  <c r="F718" i="10" s="1"/>
  <c r="H718" i="10" s="1"/>
  <c r="I719" i="10" s="1"/>
  <c r="J718" i="15" l="1"/>
  <c r="G717" i="15"/>
  <c r="D718" i="15" s="1"/>
  <c r="E718" i="15" s="1"/>
  <c r="F718" i="15" s="1"/>
  <c r="H718" i="15" s="1"/>
  <c r="I719" i="15" s="1"/>
  <c r="G717" i="18"/>
  <c r="D718" i="18" s="1"/>
  <c r="E718" i="18" s="1"/>
  <c r="F718" i="18" s="1"/>
  <c r="H718" i="18" s="1"/>
  <c r="I719" i="18" s="1"/>
  <c r="J718" i="18"/>
  <c r="J719" i="10"/>
  <c r="G718" i="10"/>
  <c r="D719" i="10" s="1"/>
  <c r="E719" i="10" s="1"/>
  <c r="F719" i="10" s="1"/>
  <c r="H719" i="10" s="1"/>
  <c r="I720" i="10" s="1"/>
  <c r="J719" i="15" l="1"/>
  <c r="G718" i="15"/>
  <c r="D719" i="15" s="1"/>
  <c r="E719" i="15" s="1"/>
  <c r="F719" i="15" s="1"/>
  <c r="H719" i="15" s="1"/>
  <c r="I720" i="15" s="1"/>
  <c r="J719" i="18"/>
  <c r="G718" i="18"/>
  <c r="D719" i="18" s="1"/>
  <c r="E719" i="18" s="1"/>
  <c r="F719" i="18" s="1"/>
  <c r="H719" i="18" s="1"/>
  <c r="I720" i="18" s="1"/>
  <c r="J720" i="10"/>
  <c r="G719" i="10"/>
  <c r="D720" i="10" s="1"/>
  <c r="E720" i="10" s="1"/>
  <c r="F720" i="10" s="1"/>
  <c r="H720" i="10" s="1"/>
  <c r="I721" i="10" s="1"/>
  <c r="G719" i="15" l="1"/>
  <c r="D720" i="15" s="1"/>
  <c r="E720" i="15" s="1"/>
  <c r="F720" i="15" s="1"/>
  <c r="H720" i="15" s="1"/>
  <c r="I721" i="15" s="1"/>
  <c r="J720" i="15"/>
  <c r="J720" i="18"/>
  <c r="G719" i="18"/>
  <c r="D720" i="18" s="1"/>
  <c r="E720" i="18" s="1"/>
  <c r="F720" i="18" s="1"/>
  <c r="H720" i="18" s="1"/>
  <c r="I721" i="18" s="1"/>
  <c r="J721" i="10"/>
  <c r="G720" i="10"/>
  <c r="D721" i="10" s="1"/>
  <c r="E721" i="10" s="1"/>
  <c r="F721" i="10" s="1"/>
  <c r="H721" i="10" s="1"/>
  <c r="I722" i="10" s="1"/>
  <c r="G720" i="15" l="1"/>
  <c r="D721" i="15" s="1"/>
  <c r="E721" i="15" s="1"/>
  <c r="F721" i="15" s="1"/>
  <c r="H721" i="15" s="1"/>
  <c r="I722" i="15" s="1"/>
  <c r="J721" i="15"/>
  <c r="J721" i="18"/>
  <c r="G720" i="18"/>
  <c r="D721" i="18" s="1"/>
  <c r="E721" i="18" s="1"/>
  <c r="F721" i="18" s="1"/>
  <c r="H721" i="18" s="1"/>
  <c r="I722" i="18" s="1"/>
  <c r="J722" i="10"/>
  <c r="G721" i="10"/>
  <c r="D722" i="10" s="1"/>
  <c r="E722" i="10" s="1"/>
  <c r="F722" i="10" s="1"/>
  <c r="H722" i="10" s="1"/>
  <c r="I723" i="10" s="1"/>
  <c r="J722" i="15" l="1"/>
  <c r="G721" i="15"/>
  <c r="D722" i="15" s="1"/>
  <c r="E722" i="15" s="1"/>
  <c r="F722" i="15" s="1"/>
  <c r="H722" i="15" s="1"/>
  <c r="I723" i="15" s="1"/>
  <c r="G721" i="18"/>
  <c r="D722" i="18" s="1"/>
  <c r="E722" i="18" s="1"/>
  <c r="F722" i="18" s="1"/>
  <c r="H722" i="18" s="1"/>
  <c r="I723" i="18" s="1"/>
  <c r="J722" i="18"/>
  <c r="J723" i="10"/>
  <c r="G722" i="10"/>
  <c r="D723" i="10" s="1"/>
  <c r="E723" i="10" s="1"/>
  <c r="F723" i="10" s="1"/>
  <c r="H723" i="10" s="1"/>
  <c r="I724" i="10" s="1"/>
  <c r="G722" i="15" l="1"/>
  <c r="D723" i="15" s="1"/>
  <c r="E723" i="15" s="1"/>
  <c r="F723" i="15" s="1"/>
  <c r="H723" i="15" s="1"/>
  <c r="I724" i="15" s="1"/>
  <c r="J723" i="15"/>
  <c r="G722" i="18"/>
  <c r="D723" i="18" s="1"/>
  <c r="E723" i="18" s="1"/>
  <c r="F723" i="18" s="1"/>
  <c r="H723" i="18" s="1"/>
  <c r="I724" i="18" s="1"/>
  <c r="J723" i="18"/>
  <c r="J724" i="10"/>
  <c r="G723" i="10"/>
  <c r="D724" i="10" s="1"/>
  <c r="E724" i="10" s="1"/>
  <c r="F724" i="10" s="1"/>
  <c r="H724" i="10" s="1"/>
  <c r="I725" i="10" s="1"/>
  <c r="G723" i="15" l="1"/>
  <c r="D724" i="15" s="1"/>
  <c r="E724" i="15" s="1"/>
  <c r="F724" i="15" s="1"/>
  <c r="H724" i="15" s="1"/>
  <c r="I725" i="15" s="1"/>
  <c r="J724" i="15"/>
  <c r="G723" i="18"/>
  <c r="D724" i="18" s="1"/>
  <c r="E724" i="18" s="1"/>
  <c r="F724" i="18" s="1"/>
  <c r="H724" i="18" s="1"/>
  <c r="I725" i="18" s="1"/>
  <c r="J724" i="18"/>
  <c r="J725" i="10"/>
  <c r="G724" i="10"/>
  <c r="D725" i="10" s="1"/>
  <c r="E725" i="10" s="1"/>
  <c r="F725" i="10" s="1"/>
  <c r="H725" i="10" s="1"/>
  <c r="I726" i="10" s="1"/>
  <c r="J725" i="15" l="1"/>
  <c r="G724" i="15"/>
  <c r="D725" i="15" s="1"/>
  <c r="E725" i="15" s="1"/>
  <c r="F725" i="15" s="1"/>
  <c r="H725" i="15" s="1"/>
  <c r="I726" i="15" s="1"/>
  <c r="J725" i="18"/>
  <c r="G724" i="18"/>
  <c r="D725" i="18" s="1"/>
  <c r="E725" i="18" s="1"/>
  <c r="F725" i="18" s="1"/>
  <c r="H725" i="18" s="1"/>
  <c r="I726" i="18" s="1"/>
  <c r="J726" i="10"/>
  <c r="G725" i="10"/>
  <c r="D726" i="10" s="1"/>
  <c r="E726" i="10" s="1"/>
  <c r="F726" i="10" s="1"/>
  <c r="H726" i="10" s="1"/>
  <c r="I727" i="10" s="1"/>
  <c r="J726" i="15" l="1"/>
  <c r="G725" i="15"/>
  <c r="D726" i="15" s="1"/>
  <c r="E726" i="15" s="1"/>
  <c r="F726" i="15" s="1"/>
  <c r="H726" i="15" s="1"/>
  <c r="I727" i="15" s="1"/>
  <c r="G725" i="18"/>
  <c r="D726" i="18" s="1"/>
  <c r="E726" i="18" s="1"/>
  <c r="F726" i="18" s="1"/>
  <c r="H726" i="18" s="1"/>
  <c r="I727" i="18" s="1"/>
  <c r="J726" i="18"/>
  <c r="G726" i="10"/>
  <c r="D727" i="10" s="1"/>
  <c r="E727" i="10" s="1"/>
  <c r="F727" i="10" s="1"/>
  <c r="H727" i="10" s="1"/>
  <c r="I728" i="10" s="1"/>
  <c r="J727" i="10"/>
  <c r="J727" i="15" l="1"/>
  <c r="G726" i="15"/>
  <c r="D727" i="15" s="1"/>
  <c r="E727" i="15" s="1"/>
  <c r="F727" i="15" s="1"/>
  <c r="H727" i="15" s="1"/>
  <c r="I728" i="15" s="1"/>
  <c r="J727" i="18"/>
  <c r="G726" i="18"/>
  <c r="D727" i="18" s="1"/>
  <c r="E727" i="18" s="1"/>
  <c r="F727" i="18" s="1"/>
  <c r="H727" i="18" s="1"/>
  <c r="I728" i="18" s="1"/>
  <c r="G727" i="10"/>
  <c r="D728" i="10" s="1"/>
  <c r="E728" i="10" s="1"/>
  <c r="F728" i="10" s="1"/>
  <c r="H728" i="10" s="1"/>
  <c r="I729" i="10" s="1"/>
  <c r="J728" i="10"/>
  <c r="J728" i="15" l="1"/>
  <c r="G727" i="15"/>
  <c r="D728" i="15" s="1"/>
  <c r="E728" i="15" s="1"/>
  <c r="F728" i="15" s="1"/>
  <c r="H728" i="15" s="1"/>
  <c r="I729" i="15" s="1"/>
  <c r="G727" i="18"/>
  <c r="D728" i="18" s="1"/>
  <c r="E728" i="18" s="1"/>
  <c r="F728" i="18" s="1"/>
  <c r="H728" i="18" s="1"/>
  <c r="I729" i="18" s="1"/>
  <c r="J728" i="18"/>
  <c r="G728" i="10"/>
  <c r="D729" i="10" s="1"/>
  <c r="E729" i="10" s="1"/>
  <c r="F729" i="10" s="1"/>
  <c r="H729" i="10" s="1"/>
  <c r="I730" i="10" s="1"/>
  <c r="J729" i="10"/>
  <c r="G728" i="15" l="1"/>
  <c r="D729" i="15" s="1"/>
  <c r="E729" i="15" s="1"/>
  <c r="F729" i="15" s="1"/>
  <c r="H729" i="15" s="1"/>
  <c r="I730" i="15" s="1"/>
  <c r="J729" i="15"/>
  <c r="J729" i="18"/>
  <c r="G728" i="18"/>
  <c r="D729" i="18" s="1"/>
  <c r="E729" i="18" s="1"/>
  <c r="F729" i="18" s="1"/>
  <c r="H729" i="18" s="1"/>
  <c r="I730" i="18" s="1"/>
  <c r="J730" i="10"/>
  <c r="G729" i="10"/>
  <c r="D730" i="10" s="1"/>
  <c r="E730" i="10" s="1"/>
  <c r="F730" i="10" s="1"/>
  <c r="H730" i="10" s="1"/>
  <c r="I731" i="10" s="1"/>
  <c r="J730" i="15" l="1"/>
  <c r="G729" i="15"/>
  <c r="D730" i="15" s="1"/>
  <c r="E730" i="15" s="1"/>
  <c r="F730" i="15" s="1"/>
  <c r="H730" i="15" s="1"/>
  <c r="I731" i="15" s="1"/>
  <c r="G729" i="18"/>
  <c r="D730" i="18" s="1"/>
  <c r="E730" i="18" s="1"/>
  <c r="F730" i="18" s="1"/>
  <c r="H730" i="18" s="1"/>
  <c r="I731" i="18" s="1"/>
  <c r="J730" i="18"/>
  <c r="J731" i="10"/>
  <c r="G730" i="10"/>
  <c r="D731" i="10" s="1"/>
  <c r="E731" i="10" s="1"/>
  <c r="F731" i="10" s="1"/>
  <c r="H731" i="10" s="1"/>
  <c r="I732" i="10" s="1"/>
  <c r="G730" i="15" l="1"/>
  <c r="D731" i="15" s="1"/>
  <c r="E731" i="15" s="1"/>
  <c r="F731" i="15" s="1"/>
  <c r="H731" i="15" s="1"/>
  <c r="I732" i="15" s="1"/>
  <c r="J731" i="15"/>
  <c r="J731" i="18"/>
  <c r="G730" i="18"/>
  <c r="D731" i="18" s="1"/>
  <c r="E731" i="18" s="1"/>
  <c r="F731" i="18" s="1"/>
  <c r="H731" i="18" s="1"/>
  <c r="I732" i="18" s="1"/>
  <c r="J732" i="10"/>
  <c r="G731" i="10"/>
  <c r="D732" i="10" s="1"/>
  <c r="E732" i="10" s="1"/>
  <c r="F732" i="10" s="1"/>
  <c r="H732" i="10" s="1"/>
  <c r="I733" i="10" s="1"/>
  <c r="J732" i="15" l="1"/>
  <c r="G731" i="15"/>
  <c r="D732" i="15" s="1"/>
  <c r="E732" i="15" s="1"/>
  <c r="F732" i="15" s="1"/>
  <c r="H732" i="15" s="1"/>
  <c r="I733" i="15" s="1"/>
  <c r="J732" i="18"/>
  <c r="G731" i="18"/>
  <c r="D732" i="18" s="1"/>
  <c r="E732" i="18" s="1"/>
  <c r="F732" i="18" s="1"/>
  <c r="H732" i="18" s="1"/>
  <c r="I733" i="18" s="1"/>
  <c r="J733" i="10"/>
  <c r="G732" i="10"/>
  <c r="D733" i="10" s="1"/>
  <c r="E733" i="10" s="1"/>
  <c r="F733" i="10" s="1"/>
  <c r="H733" i="10" s="1"/>
  <c r="I734" i="10" s="1"/>
  <c r="J733" i="15" l="1"/>
  <c r="G732" i="15"/>
  <c r="D733" i="15" s="1"/>
  <c r="E733" i="15" s="1"/>
  <c r="F733" i="15" s="1"/>
  <c r="H733" i="15" s="1"/>
  <c r="I734" i="15" s="1"/>
  <c r="J733" i="18"/>
  <c r="G732" i="18"/>
  <c r="D733" i="18" s="1"/>
  <c r="E733" i="18" s="1"/>
  <c r="F733" i="18" s="1"/>
  <c r="H733" i="18" s="1"/>
  <c r="I734" i="18" s="1"/>
  <c r="G733" i="10"/>
  <c r="D734" i="10" s="1"/>
  <c r="E734" i="10" s="1"/>
  <c r="F734" i="10" s="1"/>
  <c r="H734" i="10" s="1"/>
  <c r="I735" i="10" s="1"/>
  <c r="J734" i="10"/>
  <c r="J734" i="15" l="1"/>
  <c r="G733" i="15"/>
  <c r="D734" i="15" s="1"/>
  <c r="E734" i="15" s="1"/>
  <c r="F734" i="15" s="1"/>
  <c r="H734" i="15" s="1"/>
  <c r="I735" i="15" s="1"/>
  <c r="G733" i="18"/>
  <c r="D734" i="18" s="1"/>
  <c r="E734" i="18" s="1"/>
  <c r="F734" i="18" s="1"/>
  <c r="H734" i="18" s="1"/>
  <c r="I735" i="18" s="1"/>
  <c r="J734" i="18"/>
  <c r="J735" i="10"/>
  <c r="G734" i="10"/>
  <c r="D735" i="10" s="1"/>
  <c r="E735" i="10" s="1"/>
  <c r="F735" i="10" s="1"/>
  <c r="H735" i="10" s="1"/>
  <c r="I736" i="10" s="1"/>
  <c r="G734" i="15" l="1"/>
  <c r="D735" i="15" s="1"/>
  <c r="E735" i="15" s="1"/>
  <c r="F735" i="15" s="1"/>
  <c r="H735" i="15" s="1"/>
  <c r="I736" i="15" s="1"/>
  <c r="J735" i="15"/>
  <c r="G734" i="18"/>
  <c r="D735" i="18" s="1"/>
  <c r="E735" i="18" s="1"/>
  <c r="F735" i="18" s="1"/>
  <c r="H735" i="18" s="1"/>
  <c r="I736" i="18" s="1"/>
  <c r="J735" i="18"/>
  <c r="J736" i="10"/>
  <c r="G735" i="10"/>
  <c r="D736" i="10" s="1"/>
  <c r="E736" i="10" s="1"/>
  <c r="F736" i="10" s="1"/>
  <c r="H736" i="10" s="1"/>
  <c r="I737" i="10" s="1"/>
  <c r="J736" i="15" l="1"/>
  <c r="G735" i="15"/>
  <c r="D736" i="15" s="1"/>
  <c r="E736" i="15" s="1"/>
  <c r="F736" i="15" s="1"/>
  <c r="H736" i="15" s="1"/>
  <c r="I737" i="15" s="1"/>
  <c r="G735" i="18"/>
  <c r="D736" i="18" s="1"/>
  <c r="E736" i="18" s="1"/>
  <c r="F736" i="18" s="1"/>
  <c r="H736" i="18" s="1"/>
  <c r="I737" i="18" s="1"/>
  <c r="J736" i="18"/>
  <c r="J737" i="10"/>
  <c r="G736" i="10"/>
  <c r="D737" i="10" s="1"/>
  <c r="E737" i="10" s="1"/>
  <c r="F737" i="10" s="1"/>
  <c r="H737" i="10" s="1"/>
  <c r="I738" i="10" s="1"/>
  <c r="G736" i="15" l="1"/>
  <c r="D737" i="15" s="1"/>
  <c r="E737" i="15" s="1"/>
  <c r="F737" i="15" s="1"/>
  <c r="H737" i="15" s="1"/>
  <c r="I738" i="15" s="1"/>
  <c r="J737" i="15"/>
  <c r="J737" i="18"/>
  <c r="G736" i="18"/>
  <c r="D737" i="18" s="1"/>
  <c r="E737" i="18" s="1"/>
  <c r="F737" i="18" s="1"/>
  <c r="H737" i="18" s="1"/>
  <c r="I738" i="18" s="1"/>
  <c r="G737" i="10"/>
  <c r="D738" i="10" s="1"/>
  <c r="E738" i="10" s="1"/>
  <c r="F738" i="10" s="1"/>
  <c r="H738" i="10" s="1"/>
  <c r="I739" i="10" s="1"/>
  <c r="J738" i="10"/>
  <c r="G737" i="15" l="1"/>
  <c r="D738" i="15" s="1"/>
  <c r="E738" i="15" s="1"/>
  <c r="F738" i="15" s="1"/>
  <c r="H738" i="15" s="1"/>
  <c r="I739" i="15" s="1"/>
  <c r="J738" i="15"/>
  <c r="G737" i="18"/>
  <c r="D738" i="18" s="1"/>
  <c r="E738" i="18" s="1"/>
  <c r="F738" i="18" s="1"/>
  <c r="H738" i="18" s="1"/>
  <c r="I739" i="18" s="1"/>
  <c r="J738" i="18"/>
  <c r="J739" i="10"/>
  <c r="G738" i="10"/>
  <c r="D739" i="10" s="1"/>
  <c r="E739" i="10" s="1"/>
  <c r="F739" i="10" s="1"/>
  <c r="H739" i="10" s="1"/>
  <c r="I740" i="10" s="1"/>
  <c r="G738" i="15" l="1"/>
  <c r="D739" i="15" s="1"/>
  <c r="E739" i="15" s="1"/>
  <c r="F739" i="15" s="1"/>
  <c r="H739" i="15" s="1"/>
  <c r="I740" i="15" s="1"/>
  <c r="J739" i="15"/>
  <c r="J739" i="18"/>
  <c r="G738" i="18"/>
  <c r="D739" i="18" s="1"/>
  <c r="E739" i="18" s="1"/>
  <c r="F739" i="18" s="1"/>
  <c r="H739" i="18" s="1"/>
  <c r="I740" i="18" s="1"/>
  <c r="J740" i="10"/>
  <c r="G739" i="10"/>
  <c r="D740" i="10" s="1"/>
  <c r="E740" i="10" s="1"/>
  <c r="F740" i="10" s="1"/>
  <c r="H740" i="10" s="1"/>
  <c r="I741" i="10" s="1"/>
  <c r="G739" i="15" l="1"/>
  <c r="D740" i="15" s="1"/>
  <c r="E740" i="15" s="1"/>
  <c r="F740" i="15" s="1"/>
  <c r="H740" i="15" s="1"/>
  <c r="I741" i="15" s="1"/>
  <c r="J740" i="15"/>
  <c r="J740" i="18"/>
  <c r="G739" i="18"/>
  <c r="D740" i="18" s="1"/>
  <c r="E740" i="18" s="1"/>
  <c r="F740" i="18" s="1"/>
  <c r="H740" i="18" s="1"/>
  <c r="I741" i="18" s="1"/>
  <c r="G740" i="10"/>
  <c r="D741" i="10" s="1"/>
  <c r="E741" i="10" s="1"/>
  <c r="F741" i="10" s="1"/>
  <c r="H741" i="10" s="1"/>
  <c r="I742" i="10" s="1"/>
  <c r="J741" i="10"/>
  <c r="J741" i="15" l="1"/>
  <c r="G740" i="15"/>
  <c r="D741" i="15" s="1"/>
  <c r="E741" i="15" s="1"/>
  <c r="F741" i="15" s="1"/>
  <c r="H741" i="15" s="1"/>
  <c r="I742" i="15" s="1"/>
  <c r="J741" i="18"/>
  <c r="G740" i="18"/>
  <c r="D741" i="18" s="1"/>
  <c r="E741" i="18" s="1"/>
  <c r="F741" i="18" s="1"/>
  <c r="H741" i="18" s="1"/>
  <c r="I742" i="18" s="1"/>
  <c r="J742" i="10"/>
  <c r="G741" i="10"/>
  <c r="D742" i="10" s="1"/>
  <c r="E742" i="10" s="1"/>
  <c r="F742" i="10" s="1"/>
  <c r="H742" i="10" s="1"/>
  <c r="I743" i="10" s="1"/>
  <c r="G741" i="15" l="1"/>
  <c r="D742" i="15" s="1"/>
  <c r="E742" i="15" s="1"/>
  <c r="F742" i="15" s="1"/>
  <c r="H742" i="15" s="1"/>
  <c r="I743" i="15" s="1"/>
  <c r="J742" i="15"/>
  <c r="J742" i="18"/>
  <c r="G741" i="18"/>
  <c r="D742" i="18" s="1"/>
  <c r="E742" i="18" s="1"/>
  <c r="F742" i="18" s="1"/>
  <c r="H742" i="18" s="1"/>
  <c r="I743" i="18" s="1"/>
  <c r="G742" i="10"/>
  <c r="D743" i="10" s="1"/>
  <c r="E743" i="10" s="1"/>
  <c r="F743" i="10" s="1"/>
  <c r="H743" i="10" s="1"/>
  <c r="I744" i="10" s="1"/>
  <c r="J743" i="10"/>
  <c r="J743" i="15" l="1"/>
  <c r="G742" i="15"/>
  <c r="D743" i="15" s="1"/>
  <c r="E743" i="15" s="1"/>
  <c r="F743" i="15" s="1"/>
  <c r="H743" i="15" s="1"/>
  <c r="I744" i="15" s="1"/>
  <c r="G742" i="18"/>
  <c r="D743" i="18" s="1"/>
  <c r="E743" i="18" s="1"/>
  <c r="F743" i="18" s="1"/>
  <c r="H743" i="18" s="1"/>
  <c r="I744" i="18" s="1"/>
  <c r="J743" i="18"/>
  <c r="J744" i="10"/>
  <c r="G743" i="10"/>
  <c r="D744" i="10" s="1"/>
  <c r="E744" i="10" s="1"/>
  <c r="F744" i="10" s="1"/>
  <c r="H744" i="10" s="1"/>
  <c r="I745" i="10" s="1"/>
  <c r="G743" i="15" l="1"/>
  <c r="D744" i="15" s="1"/>
  <c r="E744" i="15" s="1"/>
  <c r="F744" i="15" s="1"/>
  <c r="H744" i="15" s="1"/>
  <c r="I745" i="15" s="1"/>
  <c r="J744" i="15"/>
  <c r="J744" i="18"/>
  <c r="G743" i="18"/>
  <c r="D744" i="18" s="1"/>
  <c r="E744" i="18" s="1"/>
  <c r="F744" i="18" s="1"/>
  <c r="H744" i="18" s="1"/>
  <c r="I745" i="18" s="1"/>
  <c r="J745" i="10"/>
  <c r="G744" i="10"/>
  <c r="D745" i="10" s="1"/>
  <c r="E745" i="10" s="1"/>
  <c r="F745" i="10" s="1"/>
  <c r="H745" i="10" s="1"/>
  <c r="I746" i="10" s="1"/>
  <c r="J745" i="15" l="1"/>
  <c r="G744" i="15"/>
  <c r="D745" i="15" s="1"/>
  <c r="E745" i="15" s="1"/>
  <c r="F745" i="15" s="1"/>
  <c r="H745" i="15" s="1"/>
  <c r="I746" i="15" s="1"/>
  <c r="J745" i="18"/>
  <c r="G744" i="18"/>
  <c r="D745" i="18" s="1"/>
  <c r="E745" i="18" s="1"/>
  <c r="F745" i="18" s="1"/>
  <c r="H745" i="18" s="1"/>
  <c r="I746" i="18" s="1"/>
  <c r="J746" i="10"/>
  <c r="G745" i="10"/>
  <c r="D746" i="10" s="1"/>
  <c r="E746" i="10" s="1"/>
  <c r="F746" i="10" s="1"/>
  <c r="H746" i="10" s="1"/>
  <c r="I747" i="10" s="1"/>
  <c r="G745" i="15" l="1"/>
  <c r="D746" i="15" s="1"/>
  <c r="E746" i="15" s="1"/>
  <c r="F746" i="15" s="1"/>
  <c r="H746" i="15" s="1"/>
  <c r="I747" i="15" s="1"/>
  <c r="J746" i="15"/>
  <c r="J746" i="18"/>
  <c r="G745" i="18"/>
  <c r="D746" i="18" s="1"/>
  <c r="E746" i="18" s="1"/>
  <c r="F746" i="18" s="1"/>
  <c r="H746" i="18" s="1"/>
  <c r="I747" i="18" s="1"/>
  <c r="J747" i="10"/>
  <c r="G746" i="10"/>
  <c r="D747" i="10" s="1"/>
  <c r="E747" i="10" s="1"/>
  <c r="F747" i="10" s="1"/>
  <c r="H747" i="10" s="1"/>
  <c r="I748" i="10" s="1"/>
  <c r="G746" i="15" l="1"/>
  <c r="D747" i="15" s="1"/>
  <c r="E747" i="15" s="1"/>
  <c r="F747" i="15" s="1"/>
  <c r="H747" i="15" s="1"/>
  <c r="I748" i="15" s="1"/>
  <c r="J747" i="15"/>
  <c r="G746" i="18"/>
  <c r="D747" i="18" s="1"/>
  <c r="E747" i="18" s="1"/>
  <c r="F747" i="18" s="1"/>
  <c r="H747" i="18" s="1"/>
  <c r="I748" i="18" s="1"/>
  <c r="J747" i="18"/>
  <c r="G747" i="10"/>
  <c r="D748" i="10" s="1"/>
  <c r="E748" i="10" s="1"/>
  <c r="F748" i="10" s="1"/>
  <c r="H748" i="10" s="1"/>
  <c r="I749" i="10" s="1"/>
  <c r="J748" i="10"/>
  <c r="J748" i="15" l="1"/>
  <c r="G747" i="15"/>
  <c r="D748" i="15" s="1"/>
  <c r="E748" i="15" s="1"/>
  <c r="F748" i="15" s="1"/>
  <c r="H748" i="15" s="1"/>
  <c r="I749" i="15" s="1"/>
  <c r="J748" i="18"/>
  <c r="G747" i="18"/>
  <c r="D748" i="18" s="1"/>
  <c r="E748" i="18" s="1"/>
  <c r="F748" i="18" s="1"/>
  <c r="H748" i="18" s="1"/>
  <c r="I749" i="18" s="1"/>
  <c r="J749" i="10"/>
  <c r="G748" i="10"/>
  <c r="D749" i="10" s="1"/>
  <c r="E749" i="10" s="1"/>
  <c r="F749" i="10" s="1"/>
  <c r="H749" i="10" s="1"/>
  <c r="I750" i="10" s="1"/>
  <c r="G748" i="15" l="1"/>
  <c r="D749" i="15" s="1"/>
  <c r="E749" i="15" s="1"/>
  <c r="F749" i="15" s="1"/>
  <c r="H749" i="15" s="1"/>
  <c r="I750" i="15" s="1"/>
  <c r="J749" i="15"/>
  <c r="G748" i="18"/>
  <c r="D749" i="18" s="1"/>
  <c r="E749" i="18" s="1"/>
  <c r="F749" i="18" s="1"/>
  <c r="H749" i="18" s="1"/>
  <c r="I750" i="18" s="1"/>
  <c r="J749" i="18"/>
  <c r="G749" i="10"/>
  <c r="D750" i="10" s="1"/>
  <c r="E750" i="10" s="1"/>
  <c r="F750" i="10" s="1"/>
  <c r="H750" i="10" s="1"/>
  <c r="I751" i="10" s="1"/>
  <c r="J750" i="10"/>
  <c r="J750" i="15" l="1"/>
  <c r="G749" i="15"/>
  <c r="D750" i="15" s="1"/>
  <c r="E750" i="15" s="1"/>
  <c r="F750" i="15" s="1"/>
  <c r="H750" i="15" s="1"/>
  <c r="I751" i="15" s="1"/>
  <c r="G749" i="18"/>
  <c r="D750" i="18" s="1"/>
  <c r="E750" i="18" s="1"/>
  <c r="F750" i="18" s="1"/>
  <c r="H750" i="18" s="1"/>
  <c r="I751" i="18" s="1"/>
  <c r="J750" i="18"/>
  <c r="J751" i="10"/>
  <c r="G750" i="10"/>
  <c r="D751" i="10" s="1"/>
  <c r="E751" i="10" s="1"/>
  <c r="F751" i="10" s="1"/>
  <c r="H751" i="10" s="1"/>
  <c r="I752" i="10" s="1"/>
  <c r="G750" i="15" l="1"/>
  <c r="D751" i="15" s="1"/>
  <c r="E751" i="15" s="1"/>
  <c r="F751" i="15" s="1"/>
  <c r="H751" i="15" s="1"/>
  <c r="I752" i="15" s="1"/>
  <c r="J751" i="15"/>
  <c r="J751" i="18"/>
  <c r="G750" i="18"/>
  <c r="D751" i="18" s="1"/>
  <c r="E751" i="18" s="1"/>
  <c r="F751" i="18" s="1"/>
  <c r="H751" i="18" s="1"/>
  <c r="I752" i="18" s="1"/>
  <c r="G751" i="10"/>
  <c r="D752" i="10" s="1"/>
  <c r="E752" i="10" s="1"/>
  <c r="F752" i="10" s="1"/>
  <c r="H752" i="10" s="1"/>
  <c r="I753" i="10" s="1"/>
  <c r="J752" i="10"/>
  <c r="J752" i="15" l="1"/>
  <c r="G751" i="15"/>
  <c r="D752" i="15" s="1"/>
  <c r="E752" i="15" s="1"/>
  <c r="F752" i="15" s="1"/>
  <c r="H752" i="15" s="1"/>
  <c r="I753" i="15" s="1"/>
  <c r="J752" i="18"/>
  <c r="G751" i="18"/>
  <c r="D752" i="18" s="1"/>
  <c r="E752" i="18" s="1"/>
  <c r="F752" i="18" s="1"/>
  <c r="H752" i="18" s="1"/>
  <c r="I753" i="18" s="1"/>
  <c r="G752" i="10"/>
  <c r="D753" i="10" s="1"/>
  <c r="E753" i="10" s="1"/>
  <c r="F753" i="10" s="1"/>
  <c r="H753" i="10" s="1"/>
  <c r="I754" i="10" s="1"/>
  <c r="J753" i="10"/>
  <c r="J753" i="15" l="1"/>
  <c r="G752" i="15"/>
  <c r="D753" i="15" s="1"/>
  <c r="E753" i="15" s="1"/>
  <c r="F753" i="15" s="1"/>
  <c r="H753" i="15" s="1"/>
  <c r="I754" i="15" s="1"/>
  <c r="J753" i="18"/>
  <c r="G752" i="18"/>
  <c r="D753" i="18" s="1"/>
  <c r="E753" i="18" s="1"/>
  <c r="F753" i="18" s="1"/>
  <c r="H753" i="18" s="1"/>
  <c r="I754" i="18" s="1"/>
  <c r="J754" i="10"/>
  <c r="G753" i="10"/>
  <c r="D754" i="10" s="1"/>
  <c r="E754" i="10" s="1"/>
  <c r="F754" i="10" s="1"/>
  <c r="H754" i="10" s="1"/>
  <c r="I755" i="10" s="1"/>
  <c r="G753" i="15" l="1"/>
  <c r="D754" i="15" s="1"/>
  <c r="E754" i="15" s="1"/>
  <c r="F754" i="15" s="1"/>
  <c r="H754" i="15" s="1"/>
  <c r="I755" i="15" s="1"/>
  <c r="J754" i="15"/>
  <c r="G753" i="18"/>
  <c r="D754" i="18" s="1"/>
  <c r="E754" i="18" s="1"/>
  <c r="F754" i="18" s="1"/>
  <c r="H754" i="18" s="1"/>
  <c r="I755" i="18" s="1"/>
  <c r="J754" i="18"/>
  <c r="J755" i="10"/>
  <c r="G754" i="10"/>
  <c r="D755" i="10" s="1"/>
  <c r="E755" i="10" s="1"/>
  <c r="F755" i="10" s="1"/>
  <c r="H755" i="10" s="1"/>
  <c r="I756" i="10" s="1"/>
  <c r="J755" i="15" l="1"/>
  <c r="G754" i="15"/>
  <c r="D755" i="15" s="1"/>
  <c r="E755" i="15" s="1"/>
  <c r="F755" i="15" s="1"/>
  <c r="H755" i="15" s="1"/>
  <c r="I756" i="15" s="1"/>
  <c r="J755" i="18"/>
  <c r="G754" i="18"/>
  <c r="D755" i="18" s="1"/>
  <c r="E755" i="18" s="1"/>
  <c r="F755" i="18" s="1"/>
  <c r="H755" i="18" s="1"/>
  <c r="I756" i="18" s="1"/>
  <c r="J756" i="10"/>
  <c r="G755" i="10"/>
  <c r="D756" i="10" s="1"/>
  <c r="E756" i="10" s="1"/>
  <c r="F756" i="10" s="1"/>
  <c r="H756" i="10" s="1"/>
  <c r="I757" i="10" s="1"/>
  <c r="J756" i="15" l="1"/>
  <c r="G755" i="15"/>
  <c r="D756" i="15" s="1"/>
  <c r="E756" i="15" s="1"/>
  <c r="F756" i="15" s="1"/>
  <c r="H756" i="15" s="1"/>
  <c r="I757" i="15" s="1"/>
  <c r="G755" i="18"/>
  <c r="D756" i="18" s="1"/>
  <c r="E756" i="18" s="1"/>
  <c r="F756" i="18" s="1"/>
  <c r="H756" i="18" s="1"/>
  <c r="I757" i="18" s="1"/>
  <c r="J756" i="18"/>
  <c r="G756" i="10"/>
  <c r="D757" i="10" s="1"/>
  <c r="E757" i="10" s="1"/>
  <c r="F757" i="10" s="1"/>
  <c r="H757" i="10" s="1"/>
  <c r="I758" i="10" s="1"/>
  <c r="J757" i="10"/>
  <c r="G756" i="15" l="1"/>
  <c r="D757" i="15" s="1"/>
  <c r="E757" i="15" s="1"/>
  <c r="F757" i="15" s="1"/>
  <c r="H757" i="15" s="1"/>
  <c r="I758" i="15" s="1"/>
  <c r="J757" i="15"/>
  <c r="J757" i="18"/>
  <c r="G756" i="18"/>
  <c r="D757" i="18" s="1"/>
  <c r="E757" i="18" s="1"/>
  <c r="F757" i="18" s="1"/>
  <c r="H757" i="18" s="1"/>
  <c r="I758" i="18" s="1"/>
  <c r="G757" i="10"/>
  <c r="D758" i="10" s="1"/>
  <c r="E758" i="10" s="1"/>
  <c r="F758" i="10" s="1"/>
  <c r="H758" i="10" s="1"/>
  <c r="I759" i="10" s="1"/>
  <c r="J758" i="10"/>
  <c r="J758" i="15" l="1"/>
  <c r="G757" i="15"/>
  <c r="D758" i="15" s="1"/>
  <c r="E758" i="15" s="1"/>
  <c r="F758" i="15" s="1"/>
  <c r="H758" i="15" s="1"/>
  <c r="I759" i="15" s="1"/>
  <c r="G757" i="18"/>
  <c r="D758" i="18" s="1"/>
  <c r="E758" i="18" s="1"/>
  <c r="F758" i="18" s="1"/>
  <c r="H758" i="18" s="1"/>
  <c r="I759" i="18" s="1"/>
  <c r="J758" i="18"/>
  <c r="J759" i="10"/>
  <c r="G758" i="10"/>
  <c r="D759" i="10" s="1"/>
  <c r="E759" i="10" s="1"/>
  <c r="F759" i="10" s="1"/>
  <c r="H759" i="10" s="1"/>
  <c r="I760" i="10" s="1"/>
  <c r="J759" i="15" l="1"/>
  <c r="G758" i="15"/>
  <c r="D759" i="15" s="1"/>
  <c r="E759" i="15" s="1"/>
  <c r="F759" i="15" s="1"/>
  <c r="H759" i="15" s="1"/>
  <c r="I760" i="15" s="1"/>
  <c r="J759" i="18"/>
  <c r="G758" i="18"/>
  <c r="D759" i="18" s="1"/>
  <c r="E759" i="18" s="1"/>
  <c r="F759" i="18" s="1"/>
  <c r="H759" i="18" s="1"/>
  <c r="I760" i="18" s="1"/>
  <c r="J760" i="10"/>
  <c r="G759" i="10"/>
  <c r="D760" i="10" s="1"/>
  <c r="E760" i="10" s="1"/>
  <c r="F760" i="10" s="1"/>
  <c r="H760" i="10" s="1"/>
  <c r="I761" i="10" s="1"/>
  <c r="G759" i="15" l="1"/>
  <c r="D760" i="15" s="1"/>
  <c r="E760" i="15" s="1"/>
  <c r="F760" i="15" s="1"/>
  <c r="H760" i="15" s="1"/>
  <c r="I761" i="15" s="1"/>
  <c r="J760" i="15"/>
  <c r="G759" i="18"/>
  <c r="D760" i="18" s="1"/>
  <c r="E760" i="18" s="1"/>
  <c r="F760" i="18" s="1"/>
  <c r="H760" i="18" s="1"/>
  <c r="I761" i="18" s="1"/>
  <c r="J760" i="18"/>
  <c r="J761" i="10"/>
  <c r="G760" i="10"/>
  <c r="D761" i="10" s="1"/>
  <c r="E761" i="10" s="1"/>
  <c r="F761" i="10" s="1"/>
  <c r="H761" i="10" s="1"/>
  <c r="I762" i="10" s="1"/>
  <c r="J761" i="15" l="1"/>
  <c r="G760" i="15"/>
  <c r="D761" i="15" s="1"/>
  <c r="E761" i="15" s="1"/>
  <c r="F761" i="15" s="1"/>
  <c r="H761" i="15" s="1"/>
  <c r="I762" i="15" s="1"/>
  <c r="J761" i="18"/>
  <c r="G760" i="18"/>
  <c r="D761" i="18" s="1"/>
  <c r="E761" i="18" s="1"/>
  <c r="F761" i="18" s="1"/>
  <c r="H761" i="18" s="1"/>
  <c r="I762" i="18" s="1"/>
  <c r="J762" i="10"/>
  <c r="G761" i="10"/>
  <c r="D762" i="10" s="1"/>
  <c r="E762" i="10" s="1"/>
  <c r="F762" i="10" s="1"/>
  <c r="H762" i="10" s="1"/>
  <c r="I763" i="10" s="1"/>
  <c r="J762" i="15" l="1"/>
  <c r="G761" i="15"/>
  <c r="D762" i="15" s="1"/>
  <c r="E762" i="15" s="1"/>
  <c r="F762" i="15" s="1"/>
  <c r="H762" i="15" s="1"/>
  <c r="I763" i="15" s="1"/>
  <c r="J762" i="18"/>
  <c r="G761" i="18"/>
  <c r="D762" i="18" s="1"/>
  <c r="E762" i="18" s="1"/>
  <c r="F762" i="18" s="1"/>
  <c r="H762" i="18" s="1"/>
  <c r="I763" i="18" s="1"/>
  <c r="J763" i="10"/>
  <c r="G762" i="10"/>
  <c r="D763" i="10" s="1"/>
  <c r="E763" i="10" s="1"/>
  <c r="F763" i="10" s="1"/>
  <c r="H763" i="10" s="1"/>
  <c r="I764" i="10" s="1"/>
  <c r="G762" i="15" l="1"/>
  <c r="D763" i="15" s="1"/>
  <c r="E763" i="15" s="1"/>
  <c r="F763" i="15" s="1"/>
  <c r="H763" i="15" s="1"/>
  <c r="I764" i="15" s="1"/>
  <c r="J763" i="15"/>
  <c r="G762" i="18"/>
  <c r="D763" i="18" s="1"/>
  <c r="E763" i="18" s="1"/>
  <c r="F763" i="18" s="1"/>
  <c r="H763" i="18" s="1"/>
  <c r="I764" i="18" s="1"/>
  <c r="J763" i="18"/>
  <c r="G763" i="10"/>
  <c r="D764" i="10" s="1"/>
  <c r="E764" i="10" s="1"/>
  <c r="F764" i="10" s="1"/>
  <c r="H764" i="10" s="1"/>
  <c r="I765" i="10" s="1"/>
  <c r="J764" i="10"/>
  <c r="J764" i="15" l="1"/>
  <c r="G763" i="15"/>
  <c r="D764" i="15" s="1"/>
  <c r="E764" i="15" s="1"/>
  <c r="F764" i="15" s="1"/>
  <c r="H764" i="15" s="1"/>
  <c r="I765" i="15" s="1"/>
  <c r="J764" i="18"/>
  <c r="G763" i="18"/>
  <c r="D764" i="18" s="1"/>
  <c r="E764" i="18" s="1"/>
  <c r="F764" i="18" s="1"/>
  <c r="H764" i="18" s="1"/>
  <c r="I765" i="18" s="1"/>
  <c r="G764" i="10"/>
  <c r="D765" i="10" s="1"/>
  <c r="E765" i="10" s="1"/>
  <c r="F765" i="10" s="1"/>
  <c r="H765" i="10" s="1"/>
  <c r="I766" i="10" s="1"/>
  <c r="J765" i="10"/>
  <c r="G764" i="15" l="1"/>
  <c r="D765" i="15" s="1"/>
  <c r="E765" i="15" s="1"/>
  <c r="F765" i="15" s="1"/>
  <c r="H765" i="15" s="1"/>
  <c r="I766" i="15" s="1"/>
  <c r="J765" i="15"/>
  <c r="J765" i="18"/>
  <c r="G764" i="18"/>
  <c r="D765" i="18" s="1"/>
  <c r="E765" i="18" s="1"/>
  <c r="F765" i="18" s="1"/>
  <c r="H765" i="18" s="1"/>
  <c r="I766" i="18" s="1"/>
  <c r="J766" i="10"/>
  <c r="G765" i="10"/>
  <c r="D766" i="10" s="1"/>
  <c r="E766" i="10" s="1"/>
  <c r="F766" i="10" s="1"/>
  <c r="H766" i="10" s="1"/>
  <c r="I767" i="10" s="1"/>
  <c r="J766" i="15" l="1"/>
  <c r="G765" i="15"/>
  <c r="D766" i="15" s="1"/>
  <c r="E766" i="15" s="1"/>
  <c r="F766" i="15" s="1"/>
  <c r="H766" i="15" s="1"/>
  <c r="I767" i="15" s="1"/>
  <c r="J766" i="18"/>
  <c r="G765" i="18"/>
  <c r="D766" i="18" s="1"/>
  <c r="E766" i="18" s="1"/>
  <c r="F766" i="18" s="1"/>
  <c r="H766" i="18" s="1"/>
  <c r="I767" i="18" s="1"/>
  <c r="J767" i="10"/>
  <c r="G766" i="10"/>
  <c r="D767" i="10" s="1"/>
  <c r="E767" i="10" s="1"/>
  <c r="F767" i="10" s="1"/>
  <c r="H767" i="10" s="1"/>
  <c r="I768" i="10" s="1"/>
  <c r="J767" i="15" l="1"/>
  <c r="G766" i="15"/>
  <c r="D767" i="15" s="1"/>
  <c r="E767" i="15" s="1"/>
  <c r="F767" i="15" s="1"/>
  <c r="H767" i="15" s="1"/>
  <c r="I768" i="15" s="1"/>
  <c r="J767" i="18"/>
  <c r="G766" i="18"/>
  <c r="D767" i="18" s="1"/>
  <c r="E767" i="18" s="1"/>
  <c r="F767" i="18" s="1"/>
  <c r="H767" i="18" s="1"/>
  <c r="I768" i="18" s="1"/>
  <c r="J768" i="10"/>
  <c r="G767" i="10"/>
  <c r="D768" i="10" s="1"/>
  <c r="E768" i="10" s="1"/>
  <c r="F768" i="10" s="1"/>
  <c r="H768" i="10" s="1"/>
  <c r="I769" i="10" s="1"/>
  <c r="J768" i="15" l="1"/>
  <c r="G767" i="15"/>
  <c r="D768" i="15" s="1"/>
  <c r="E768" i="15" s="1"/>
  <c r="F768" i="15" s="1"/>
  <c r="H768" i="15" s="1"/>
  <c r="I769" i="15" s="1"/>
  <c r="J768" i="18"/>
  <c r="G767" i="18"/>
  <c r="D768" i="18" s="1"/>
  <c r="E768" i="18" s="1"/>
  <c r="F768" i="18" s="1"/>
  <c r="H768" i="18" s="1"/>
  <c r="I769" i="18" s="1"/>
  <c r="G768" i="10"/>
  <c r="D769" i="10" s="1"/>
  <c r="E769" i="10" s="1"/>
  <c r="F769" i="10" s="1"/>
  <c r="H769" i="10" s="1"/>
  <c r="I770" i="10" s="1"/>
  <c r="J769" i="10"/>
  <c r="J769" i="15" l="1"/>
  <c r="G768" i="15"/>
  <c r="D769" i="15" s="1"/>
  <c r="E769" i="15" s="1"/>
  <c r="F769" i="15" s="1"/>
  <c r="H769" i="15" s="1"/>
  <c r="I770" i="15" s="1"/>
  <c r="J769" i="18"/>
  <c r="G768" i="18"/>
  <c r="D769" i="18" s="1"/>
  <c r="E769" i="18" s="1"/>
  <c r="F769" i="18" s="1"/>
  <c r="H769" i="18" s="1"/>
  <c r="I770" i="18" s="1"/>
  <c r="J770" i="10"/>
  <c r="G769" i="10"/>
  <c r="D770" i="10" s="1"/>
  <c r="E770" i="10" s="1"/>
  <c r="F770" i="10" s="1"/>
  <c r="H770" i="10" s="1"/>
  <c r="I771" i="10" s="1"/>
  <c r="J770" i="15" l="1"/>
  <c r="G769" i="15"/>
  <c r="D770" i="15" s="1"/>
  <c r="E770" i="15" s="1"/>
  <c r="F770" i="15" s="1"/>
  <c r="H770" i="15" s="1"/>
  <c r="I771" i="15" s="1"/>
  <c r="J770" i="18"/>
  <c r="G769" i="18"/>
  <c r="D770" i="18" s="1"/>
  <c r="E770" i="18" s="1"/>
  <c r="F770" i="18" s="1"/>
  <c r="H770" i="18" s="1"/>
  <c r="I771" i="18" s="1"/>
  <c r="G770" i="10"/>
  <c r="D771" i="10" s="1"/>
  <c r="E771" i="10" s="1"/>
  <c r="F771" i="10" s="1"/>
  <c r="H771" i="10" s="1"/>
  <c r="I772" i="10" s="1"/>
  <c r="J771" i="10"/>
  <c r="G770" i="15" l="1"/>
  <c r="D771" i="15" s="1"/>
  <c r="E771" i="15" s="1"/>
  <c r="F771" i="15" s="1"/>
  <c r="H771" i="15" s="1"/>
  <c r="I772" i="15" s="1"/>
  <c r="J771" i="15"/>
  <c r="J771" i="18"/>
  <c r="G770" i="18"/>
  <c r="D771" i="18" s="1"/>
  <c r="E771" i="18" s="1"/>
  <c r="F771" i="18" s="1"/>
  <c r="H771" i="18" s="1"/>
  <c r="I772" i="18" s="1"/>
  <c r="J772" i="10"/>
  <c r="G771" i="10"/>
  <c r="D772" i="10" s="1"/>
  <c r="E772" i="10" s="1"/>
  <c r="F772" i="10" s="1"/>
  <c r="H772" i="10" s="1"/>
  <c r="I773" i="10" s="1"/>
  <c r="J772" i="15" l="1"/>
  <c r="G771" i="15"/>
  <c r="D772" i="15" s="1"/>
  <c r="E772" i="15" s="1"/>
  <c r="F772" i="15" s="1"/>
  <c r="H772" i="15" s="1"/>
  <c r="I773" i="15" s="1"/>
  <c r="J772" i="18"/>
  <c r="G771" i="18"/>
  <c r="D772" i="18" s="1"/>
  <c r="E772" i="18" s="1"/>
  <c r="F772" i="18" s="1"/>
  <c r="H772" i="18" s="1"/>
  <c r="I773" i="18" s="1"/>
  <c r="J773" i="10"/>
  <c r="G772" i="10"/>
  <c r="D773" i="10" s="1"/>
  <c r="E773" i="10" s="1"/>
  <c r="F773" i="10" s="1"/>
  <c r="H773" i="10" s="1"/>
  <c r="I774" i="10" s="1"/>
  <c r="G772" i="15" l="1"/>
  <c r="D773" i="15" s="1"/>
  <c r="E773" i="15" s="1"/>
  <c r="F773" i="15" s="1"/>
  <c r="H773" i="15" s="1"/>
  <c r="I774" i="15" s="1"/>
  <c r="J773" i="15"/>
  <c r="J773" i="18"/>
  <c r="G772" i="18"/>
  <c r="D773" i="18" s="1"/>
  <c r="E773" i="18" s="1"/>
  <c r="F773" i="18" s="1"/>
  <c r="H773" i="18" s="1"/>
  <c r="I774" i="18" s="1"/>
  <c r="J774" i="10"/>
  <c r="G773" i="10"/>
  <c r="D774" i="10" s="1"/>
  <c r="E774" i="10" s="1"/>
  <c r="F774" i="10" s="1"/>
  <c r="H774" i="10" s="1"/>
  <c r="I775" i="10" s="1"/>
  <c r="J774" i="15" l="1"/>
  <c r="G773" i="15"/>
  <c r="D774" i="15" s="1"/>
  <c r="E774" i="15" s="1"/>
  <c r="F774" i="15" s="1"/>
  <c r="H774" i="15" s="1"/>
  <c r="I775" i="15" s="1"/>
  <c r="G773" i="18"/>
  <c r="D774" i="18" s="1"/>
  <c r="E774" i="18" s="1"/>
  <c r="F774" i="18" s="1"/>
  <c r="H774" i="18" s="1"/>
  <c r="I775" i="18" s="1"/>
  <c r="J774" i="18"/>
  <c r="G774" i="10"/>
  <c r="D775" i="10" s="1"/>
  <c r="E775" i="10" s="1"/>
  <c r="F775" i="10" s="1"/>
  <c r="H775" i="10" s="1"/>
  <c r="I776" i="10" s="1"/>
  <c r="J775" i="10"/>
  <c r="J775" i="15" l="1"/>
  <c r="G774" i="15"/>
  <c r="D775" i="15" s="1"/>
  <c r="E775" i="15" s="1"/>
  <c r="F775" i="15" s="1"/>
  <c r="H775" i="15" s="1"/>
  <c r="I776" i="15" s="1"/>
  <c r="J775" i="18"/>
  <c r="G774" i="18"/>
  <c r="D775" i="18" s="1"/>
  <c r="E775" i="18" s="1"/>
  <c r="F775" i="18" s="1"/>
  <c r="H775" i="18" s="1"/>
  <c r="I776" i="18" s="1"/>
  <c r="J776" i="10"/>
  <c r="G775" i="10"/>
  <c r="D776" i="10" s="1"/>
  <c r="E776" i="10" s="1"/>
  <c r="F776" i="10" s="1"/>
  <c r="H776" i="10" s="1"/>
  <c r="I777" i="10" s="1"/>
  <c r="G775" i="15" l="1"/>
  <c r="D776" i="15" s="1"/>
  <c r="E776" i="15" s="1"/>
  <c r="F776" i="15" s="1"/>
  <c r="H776" i="15" s="1"/>
  <c r="I777" i="15" s="1"/>
  <c r="J776" i="15"/>
  <c r="J776" i="18"/>
  <c r="G775" i="18"/>
  <c r="D776" i="18" s="1"/>
  <c r="E776" i="18" s="1"/>
  <c r="F776" i="18" s="1"/>
  <c r="H776" i="18" s="1"/>
  <c r="I777" i="18" s="1"/>
  <c r="J777" i="10"/>
  <c r="G776" i="10"/>
  <c r="D777" i="10" s="1"/>
  <c r="E777" i="10" s="1"/>
  <c r="F777" i="10" s="1"/>
  <c r="H777" i="10" s="1"/>
  <c r="I778" i="10" s="1"/>
  <c r="G776" i="15" l="1"/>
  <c r="D777" i="15" s="1"/>
  <c r="E777" i="15" s="1"/>
  <c r="F777" i="15" s="1"/>
  <c r="H777" i="15" s="1"/>
  <c r="I778" i="15" s="1"/>
  <c r="J777" i="15"/>
  <c r="G776" i="18"/>
  <c r="D777" i="18" s="1"/>
  <c r="E777" i="18" s="1"/>
  <c r="F777" i="18" s="1"/>
  <c r="H777" i="18" s="1"/>
  <c r="I778" i="18" s="1"/>
  <c r="J777" i="18"/>
  <c r="J778" i="10"/>
  <c r="G777" i="10"/>
  <c r="D778" i="10" s="1"/>
  <c r="E778" i="10" s="1"/>
  <c r="F778" i="10" s="1"/>
  <c r="H778" i="10" s="1"/>
  <c r="I779" i="10" s="1"/>
  <c r="G777" i="15" l="1"/>
  <c r="D778" i="15" s="1"/>
  <c r="E778" i="15" s="1"/>
  <c r="F778" i="15" s="1"/>
  <c r="H778" i="15" s="1"/>
  <c r="I779" i="15" s="1"/>
  <c r="J778" i="15"/>
  <c r="J778" i="18"/>
  <c r="G777" i="18"/>
  <c r="D778" i="18" s="1"/>
  <c r="E778" i="18" s="1"/>
  <c r="F778" i="18" s="1"/>
  <c r="H778" i="18" s="1"/>
  <c r="I779" i="18" s="1"/>
  <c r="J779" i="10"/>
  <c r="G778" i="10"/>
  <c r="D779" i="10" s="1"/>
  <c r="E779" i="10" s="1"/>
  <c r="F779" i="10" s="1"/>
  <c r="H779" i="10" s="1"/>
  <c r="I780" i="10" s="1"/>
  <c r="G778" i="15" l="1"/>
  <c r="D779" i="15" s="1"/>
  <c r="E779" i="15" s="1"/>
  <c r="F779" i="15" s="1"/>
  <c r="H779" i="15" s="1"/>
  <c r="I780" i="15" s="1"/>
  <c r="J779" i="15"/>
  <c r="G778" i="18"/>
  <c r="D779" i="18" s="1"/>
  <c r="E779" i="18" s="1"/>
  <c r="F779" i="18" s="1"/>
  <c r="H779" i="18" s="1"/>
  <c r="I780" i="18" s="1"/>
  <c r="J779" i="18"/>
  <c r="J780" i="10"/>
  <c r="G779" i="10"/>
  <c r="D780" i="10" s="1"/>
  <c r="E780" i="10" s="1"/>
  <c r="F780" i="10" s="1"/>
  <c r="H780" i="10" s="1"/>
  <c r="I781" i="10" s="1"/>
  <c r="G779" i="15" l="1"/>
  <c r="D780" i="15" s="1"/>
  <c r="E780" i="15" s="1"/>
  <c r="F780" i="15" s="1"/>
  <c r="H780" i="15" s="1"/>
  <c r="I781" i="15" s="1"/>
  <c r="J780" i="15"/>
  <c r="G779" i="18"/>
  <c r="D780" i="18" s="1"/>
  <c r="E780" i="18" s="1"/>
  <c r="F780" i="18" s="1"/>
  <c r="H780" i="18" s="1"/>
  <c r="I781" i="18" s="1"/>
  <c r="J780" i="18"/>
  <c r="J781" i="10"/>
  <c r="G780" i="10"/>
  <c r="D781" i="10" s="1"/>
  <c r="E781" i="10" s="1"/>
  <c r="F781" i="10" s="1"/>
  <c r="H781" i="10" s="1"/>
  <c r="I782" i="10" s="1"/>
  <c r="J781" i="15" l="1"/>
  <c r="G780" i="15"/>
  <c r="D781" i="15" s="1"/>
  <c r="E781" i="15" s="1"/>
  <c r="F781" i="15" s="1"/>
  <c r="H781" i="15" s="1"/>
  <c r="I782" i="15" s="1"/>
  <c r="J781" i="18"/>
  <c r="G780" i="18"/>
  <c r="D781" i="18" s="1"/>
  <c r="E781" i="18" s="1"/>
  <c r="F781" i="18" s="1"/>
  <c r="H781" i="18" s="1"/>
  <c r="I782" i="18" s="1"/>
  <c r="G781" i="10"/>
  <c r="D782" i="10" s="1"/>
  <c r="E782" i="10" s="1"/>
  <c r="F782" i="10" s="1"/>
  <c r="H782" i="10" s="1"/>
  <c r="I783" i="10" s="1"/>
  <c r="J782" i="10"/>
  <c r="G781" i="15" l="1"/>
  <c r="D782" i="15" s="1"/>
  <c r="E782" i="15" s="1"/>
  <c r="F782" i="15" s="1"/>
  <c r="H782" i="15" s="1"/>
  <c r="I783" i="15" s="1"/>
  <c r="J782" i="15"/>
  <c r="G781" i="18"/>
  <c r="D782" i="18" s="1"/>
  <c r="E782" i="18" s="1"/>
  <c r="F782" i="18" s="1"/>
  <c r="H782" i="18" s="1"/>
  <c r="I783" i="18" s="1"/>
  <c r="J782" i="18"/>
  <c r="G782" i="10"/>
  <c r="D783" i="10" s="1"/>
  <c r="E783" i="10" s="1"/>
  <c r="F783" i="10" s="1"/>
  <c r="H783" i="10" s="1"/>
  <c r="I784" i="10" s="1"/>
  <c r="J783" i="10"/>
  <c r="J783" i="15" l="1"/>
  <c r="G782" i="15"/>
  <c r="D783" i="15" s="1"/>
  <c r="E783" i="15" s="1"/>
  <c r="F783" i="15" s="1"/>
  <c r="H783" i="15" s="1"/>
  <c r="I784" i="15" s="1"/>
  <c r="G782" i="18"/>
  <c r="D783" i="18" s="1"/>
  <c r="E783" i="18" s="1"/>
  <c r="F783" i="18" s="1"/>
  <c r="H783" i="18" s="1"/>
  <c r="I784" i="18" s="1"/>
  <c r="J783" i="18"/>
  <c r="J784" i="10"/>
  <c r="G783" i="10"/>
  <c r="D784" i="10" s="1"/>
  <c r="E784" i="10" s="1"/>
  <c r="F784" i="10" s="1"/>
  <c r="H784" i="10" s="1"/>
  <c r="I785" i="10" s="1"/>
  <c r="J784" i="15" l="1"/>
  <c r="G783" i="15"/>
  <c r="D784" i="15" s="1"/>
  <c r="E784" i="15" s="1"/>
  <c r="F784" i="15" s="1"/>
  <c r="H784" i="15" s="1"/>
  <c r="I785" i="15" s="1"/>
  <c r="G783" i="18"/>
  <c r="D784" i="18" s="1"/>
  <c r="E784" i="18" s="1"/>
  <c r="F784" i="18" s="1"/>
  <c r="H784" i="18" s="1"/>
  <c r="I785" i="18" s="1"/>
  <c r="J784" i="18"/>
  <c r="G784" i="10"/>
  <c r="D785" i="10" s="1"/>
  <c r="E785" i="10" s="1"/>
  <c r="F785" i="10" s="1"/>
  <c r="H785" i="10" s="1"/>
  <c r="I786" i="10" s="1"/>
  <c r="J785" i="10"/>
  <c r="J785" i="15" l="1"/>
  <c r="G784" i="15"/>
  <c r="D785" i="15" s="1"/>
  <c r="E785" i="15" s="1"/>
  <c r="F785" i="15" s="1"/>
  <c r="H785" i="15" s="1"/>
  <c r="I786" i="15" s="1"/>
  <c r="G784" i="18"/>
  <c r="D785" i="18" s="1"/>
  <c r="E785" i="18" s="1"/>
  <c r="F785" i="18" s="1"/>
  <c r="H785" i="18" s="1"/>
  <c r="I786" i="18" s="1"/>
  <c r="J785" i="18"/>
  <c r="G785" i="10"/>
  <c r="D786" i="10" s="1"/>
  <c r="E786" i="10" s="1"/>
  <c r="F786" i="10" s="1"/>
  <c r="H786" i="10" s="1"/>
  <c r="I787" i="10" s="1"/>
  <c r="J786" i="10"/>
  <c r="G785" i="15" l="1"/>
  <c r="D786" i="15" s="1"/>
  <c r="E786" i="15" s="1"/>
  <c r="F786" i="15" s="1"/>
  <c r="H786" i="15" s="1"/>
  <c r="I787" i="15" s="1"/>
  <c r="J786" i="15"/>
  <c r="J786" i="18"/>
  <c r="G785" i="18"/>
  <c r="D786" i="18" s="1"/>
  <c r="E786" i="18" s="1"/>
  <c r="F786" i="18" s="1"/>
  <c r="H786" i="18" s="1"/>
  <c r="I787" i="18" s="1"/>
  <c r="G786" i="10"/>
  <c r="D787" i="10" s="1"/>
  <c r="E787" i="10" s="1"/>
  <c r="F787" i="10" s="1"/>
  <c r="H787" i="10" s="1"/>
  <c r="I788" i="10" s="1"/>
  <c r="J787" i="10"/>
  <c r="G786" i="15" l="1"/>
  <c r="D787" i="15" s="1"/>
  <c r="E787" i="15" s="1"/>
  <c r="F787" i="15" s="1"/>
  <c r="H787" i="15" s="1"/>
  <c r="I788" i="15" s="1"/>
  <c r="J787" i="15"/>
  <c r="G786" i="18"/>
  <c r="D787" i="18" s="1"/>
  <c r="E787" i="18" s="1"/>
  <c r="F787" i="18" s="1"/>
  <c r="H787" i="18" s="1"/>
  <c r="I788" i="18" s="1"/>
  <c r="J787" i="18"/>
  <c r="G787" i="10"/>
  <c r="D788" i="10" s="1"/>
  <c r="E788" i="10" s="1"/>
  <c r="F788" i="10" s="1"/>
  <c r="H788" i="10" s="1"/>
  <c r="I789" i="10" s="1"/>
  <c r="J788" i="10"/>
  <c r="J788" i="15" l="1"/>
  <c r="G787" i="15"/>
  <c r="D788" i="15" s="1"/>
  <c r="E788" i="15" s="1"/>
  <c r="F788" i="15" s="1"/>
  <c r="H788" i="15" s="1"/>
  <c r="I789" i="15" s="1"/>
  <c r="G787" i="18"/>
  <c r="D788" i="18" s="1"/>
  <c r="E788" i="18" s="1"/>
  <c r="F788" i="18" s="1"/>
  <c r="H788" i="18" s="1"/>
  <c r="I789" i="18" s="1"/>
  <c r="J788" i="18"/>
  <c r="J789" i="10"/>
  <c r="G788" i="10"/>
  <c r="D789" i="10" s="1"/>
  <c r="E789" i="10" s="1"/>
  <c r="F789" i="10" s="1"/>
  <c r="H789" i="10" s="1"/>
  <c r="I790" i="10" s="1"/>
  <c r="G788" i="15" l="1"/>
  <c r="D789" i="15" s="1"/>
  <c r="E789" i="15" s="1"/>
  <c r="F789" i="15" s="1"/>
  <c r="H789" i="15" s="1"/>
  <c r="I790" i="15" s="1"/>
  <c r="J789" i="15"/>
  <c r="J789" i="18"/>
  <c r="G788" i="18"/>
  <c r="D789" i="18" s="1"/>
  <c r="E789" i="18" s="1"/>
  <c r="F789" i="18" s="1"/>
  <c r="H789" i="18" s="1"/>
  <c r="I790" i="18" s="1"/>
  <c r="J790" i="10"/>
  <c r="G789" i="10"/>
  <c r="D790" i="10" s="1"/>
  <c r="E790" i="10" s="1"/>
  <c r="F790" i="10" s="1"/>
  <c r="H790" i="10" s="1"/>
  <c r="I791" i="10" s="1"/>
  <c r="J790" i="15" l="1"/>
  <c r="G789" i="15"/>
  <c r="D790" i="15" s="1"/>
  <c r="E790" i="15" s="1"/>
  <c r="F790" i="15" s="1"/>
  <c r="H790" i="15" s="1"/>
  <c r="I791" i="15" s="1"/>
  <c r="J790" i="18"/>
  <c r="G789" i="18"/>
  <c r="D790" i="18" s="1"/>
  <c r="E790" i="18" s="1"/>
  <c r="F790" i="18" s="1"/>
  <c r="H790" i="18" s="1"/>
  <c r="I791" i="18" s="1"/>
  <c r="J791" i="10"/>
  <c r="G790" i="10"/>
  <c r="D791" i="10" s="1"/>
  <c r="E791" i="10" s="1"/>
  <c r="F791" i="10" s="1"/>
  <c r="H791" i="10" s="1"/>
  <c r="I792" i="10" s="1"/>
  <c r="G790" i="15" l="1"/>
  <c r="D791" i="15" s="1"/>
  <c r="E791" i="15" s="1"/>
  <c r="F791" i="15" s="1"/>
  <c r="H791" i="15" s="1"/>
  <c r="I792" i="15" s="1"/>
  <c r="J791" i="15"/>
  <c r="G790" i="18"/>
  <c r="D791" i="18" s="1"/>
  <c r="E791" i="18" s="1"/>
  <c r="F791" i="18" s="1"/>
  <c r="H791" i="18" s="1"/>
  <c r="I792" i="18" s="1"/>
  <c r="J791" i="18"/>
  <c r="J792" i="10"/>
  <c r="G791" i="10"/>
  <c r="D792" i="10" s="1"/>
  <c r="E792" i="10" s="1"/>
  <c r="F792" i="10" s="1"/>
  <c r="H792" i="10" s="1"/>
  <c r="I793" i="10" s="1"/>
  <c r="J792" i="15" l="1"/>
  <c r="G791" i="15"/>
  <c r="D792" i="15" s="1"/>
  <c r="E792" i="15" s="1"/>
  <c r="F792" i="15" s="1"/>
  <c r="H792" i="15" s="1"/>
  <c r="I793" i="15" s="1"/>
  <c r="J792" i="18"/>
  <c r="G791" i="18"/>
  <c r="D792" i="18" s="1"/>
  <c r="E792" i="18" s="1"/>
  <c r="F792" i="18" s="1"/>
  <c r="H792" i="18" s="1"/>
  <c r="I793" i="18" s="1"/>
  <c r="J793" i="10"/>
  <c r="G792" i="10"/>
  <c r="D793" i="10" s="1"/>
  <c r="E793" i="10" s="1"/>
  <c r="F793" i="10" s="1"/>
  <c r="H793" i="10" s="1"/>
  <c r="I794" i="10" s="1"/>
  <c r="J793" i="15" l="1"/>
  <c r="G792" i="15"/>
  <c r="D793" i="15" s="1"/>
  <c r="E793" i="15" s="1"/>
  <c r="F793" i="15" s="1"/>
  <c r="H793" i="15" s="1"/>
  <c r="I794" i="15" s="1"/>
  <c r="J793" i="18"/>
  <c r="G792" i="18"/>
  <c r="D793" i="18" s="1"/>
  <c r="E793" i="18" s="1"/>
  <c r="F793" i="18" s="1"/>
  <c r="H793" i="18" s="1"/>
  <c r="I794" i="18" s="1"/>
  <c r="J794" i="10"/>
  <c r="G793" i="10"/>
  <c r="D794" i="10" s="1"/>
  <c r="E794" i="10" s="1"/>
  <c r="F794" i="10" s="1"/>
  <c r="H794" i="10" s="1"/>
  <c r="I795" i="10" s="1"/>
  <c r="G793" i="15" l="1"/>
  <c r="D794" i="15" s="1"/>
  <c r="E794" i="15" s="1"/>
  <c r="F794" i="15" s="1"/>
  <c r="H794" i="15" s="1"/>
  <c r="I795" i="15" s="1"/>
  <c r="J794" i="15"/>
  <c r="J794" i="18"/>
  <c r="G793" i="18"/>
  <c r="D794" i="18" s="1"/>
  <c r="E794" i="18" s="1"/>
  <c r="F794" i="18" s="1"/>
  <c r="H794" i="18" s="1"/>
  <c r="I795" i="18" s="1"/>
  <c r="J795" i="10"/>
  <c r="G794" i="10"/>
  <c r="D795" i="10" s="1"/>
  <c r="E795" i="10" s="1"/>
  <c r="F795" i="10" s="1"/>
  <c r="H795" i="10" s="1"/>
  <c r="I796" i="10" s="1"/>
  <c r="G794" i="15" l="1"/>
  <c r="D795" i="15" s="1"/>
  <c r="E795" i="15" s="1"/>
  <c r="F795" i="15" s="1"/>
  <c r="H795" i="15" s="1"/>
  <c r="I796" i="15" s="1"/>
  <c r="J795" i="15"/>
  <c r="G794" i="18"/>
  <c r="D795" i="18" s="1"/>
  <c r="E795" i="18" s="1"/>
  <c r="F795" i="18" s="1"/>
  <c r="H795" i="18" s="1"/>
  <c r="I796" i="18" s="1"/>
  <c r="J795" i="18"/>
  <c r="J796" i="10"/>
  <c r="G795" i="10"/>
  <c r="D796" i="10" s="1"/>
  <c r="E796" i="10" s="1"/>
  <c r="F796" i="10" s="1"/>
  <c r="H796" i="10" s="1"/>
  <c r="I797" i="10" s="1"/>
  <c r="G795" i="15" l="1"/>
  <c r="D796" i="15" s="1"/>
  <c r="E796" i="15" s="1"/>
  <c r="F796" i="15" s="1"/>
  <c r="H796" i="15" s="1"/>
  <c r="I797" i="15" s="1"/>
  <c r="J796" i="15"/>
  <c r="J796" i="18"/>
  <c r="G795" i="18"/>
  <c r="D796" i="18" s="1"/>
  <c r="E796" i="18" s="1"/>
  <c r="F796" i="18" s="1"/>
  <c r="H796" i="18" s="1"/>
  <c r="I797" i="18" s="1"/>
  <c r="G796" i="10"/>
  <c r="D797" i="10" s="1"/>
  <c r="E797" i="10" s="1"/>
  <c r="F797" i="10" s="1"/>
  <c r="H797" i="10" s="1"/>
  <c r="I798" i="10" s="1"/>
  <c r="J797" i="10"/>
  <c r="J797" i="15" l="1"/>
  <c r="G796" i="15"/>
  <c r="D797" i="15" s="1"/>
  <c r="E797" i="15" s="1"/>
  <c r="F797" i="15" s="1"/>
  <c r="H797" i="15" s="1"/>
  <c r="I798" i="15" s="1"/>
  <c r="G796" i="18"/>
  <c r="D797" i="18" s="1"/>
  <c r="E797" i="18" s="1"/>
  <c r="F797" i="18" s="1"/>
  <c r="H797" i="18" s="1"/>
  <c r="I798" i="18" s="1"/>
  <c r="J797" i="18"/>
  <c r="J798" i="10"/>
  <c r="G797" i="10"/>
  <c r="D798" i="10" s="1"/>
  <c r="E798" i="10" s="1"/>
  <c r="F798" i="10" s="1"/>
  <c r="H798" i="10" s="1"/>
  <c r="I799" i="10" s="1"/>
  <c r="J798" i="15" l="1"/>
  <c r="G797" i="15"/>
  <c r="D798" i="15" s="1"/>
  <c r="E798" i="15" s="1"/>
  <c r="F798" i="15" s="1"/>
  <c r="H798" i="15" s="1"/>
  <c r="I799" i="15" s="1"/>
  <c r="J798" i="18"/>
  <c r="G797" i="18"/>
  <c r="D798" i="18" s="1"/>
  <c r="E798" i="18" s="1"/>
  <c r="F798" i="18" s="1"/>
  <c r="H798" i="18" s="1"/>
  <c r="I799" i="18" s="1"/>
  <c r="J799" i="10"/>
  <c r="G798" i="10"/>
  <c r="D799" i="10" s="1"/>
  <c r="E799" i="10" s="1"/>
  <c r="F799" i="10" s="1"/>
  <c r="H799" i="10" s="1"/>
  <c r="I800" i="10" s="1"/>
  <c r="J799" i="15" l="1"/>
  <c r="G798" i="15"/>
  <c r="D799" i="15" s="1"/>
  <c r="E799" i="15" s="1"/>
  <c r="F799" i="15" s="1"/>
  <c r="H799" i="15" s="1"/>
  <c r="I800" i="15" s="1"/>
  <c r="G798" i="18"/>
  <c r="D799" i="18" s="1"/>
  <c r="E799" i="18" s="1"/>
  <c r="F799" i="18" s="1"/>
  <c r="H799" i="18" s="1"/>
  <c r="I800" i="18" s="1"/>
  <c r="J799" i="18"/>
  <c r="G799" i="10"/>
  <c r="D800" i="10" s="1"/>
  <c r="E800" i="10" s="1"/>
  <c r="F800" i="10" s="1"/>
  <c r="H800" i="10" s="1"/>
  <c r="I801" i="10" s="1"/>
  <c r="J800" i="10"/>
  <c r="J800" i="15" l="1"/>
  <c r="G799" i="15"/>
  <c r="D800" i="15" s="1"/>
  <c r="E800" i="15" s="1"/>
  <c r="F800" i="15" s="1"/>
  <c r="H800" i="15" s="1"/>
  <c r="I801" i="15" s="1"/>
  <c r="J800" i="18"/>
  <c r="G799" i="18"/>
  <c r="D800" i="18" s="1"/>
  <c r="E800" i="18" s="1"/>
  <c r="F800" i="18" s="1"/>
  <c r="H800" i="18" s="1"/>
  <c r="I801" i="18" s="1"/>
  <c r="J801" i="10"/>
  <c r="G800" i="10"/>
  <c r="D801" i="10" s="1"/>
  <c r="E801" i="10" s="1"/>
  <c r="F801" i="10" s="1"/>
  <c r="H801" i="10" s="1"/>
  <c r="I802" i="10" s="1"/>
  <c r="J801" i="15" l="1"/>
  <c r="G800" i="15"/>
  <c r="D801" i="15" s="1"/>
  <c r="E801" i="15" s="1"/>
  <c r="F801" i="15" s="1"/>
  <c r="H801" i="15" s="1"/>
  <c r="I802" i="15" s="1"/>
  <c r="G800" i="18"/>
  <c r="D801" i="18" s="1"/>
  <c r="E801" i="18" s="1"/>
  <c r="F801" i="18" s="1"/>
  <c r="H801" i="18" s="1"/>
  <c r="I802" i="18" s="1"/>
  <c r="J801" i="18"/>
  <c r="G801" i="10"/>
  <c r="D802" i="10" s="1"/>
  <c r="E802" i="10" s="1"/>
  <c r="F802" i="10" s="1"/>
  <c r="H802" i="10" s="1"/>
  <c r="I803" i="10" s="1"/>
  <c r="J802" i="10"/>
  <c r="G801" i="15" l="1"/>
  <c r="D802" i="15" s="1"/>
  <c r="E802" i="15" s="1"/>
  <c r="F802" i="15" s="1"/>
  <c r="H802" i="15" s="1"/>
  <c r="I803" i="15" s="1"/>
  <c r="J802" i="15"/>
  <c r="J802" i="18"/>
  <c r="G801" i="18"/>
  <c r="D802" i="18" s="1"/>
  <c r="E802" i="18" s="1"/>
  <c r="F802" i="18" s="1"/>
  <c r="H802" i="18" s="1"/>
  <c r="I803" i="18" s="1"/>
  <c r="J803" i="10"/>
  <c r="G802" i="10"/>
  <c r="D803" i="10" s="1"/>
  <c r="E803" i="10" s="1"/>
  <c r="F803" i="10" s="1"/>
  <c r="H803" i="10" s="1"/>
  <c r="I804" i="10" s="1"/>
  <c r="G802" i="15" l="1"/>
  <c r="D803" i="15" s="1"/>
  <c r="E803" i="15" s="1"/>
  <c r="F803" i="15" s="1"/>
  <c r="H803" i="15" s="1"/>
  <c r="I804" i="15" s="1"/>
  <c r="J803" i="15"/>
  <c r="J803" i="18"/>
  <c r="G802" i="18"/>
  <c r="D803" i="18" s="1"/>
  <c r="E803" i="18" s="1"/>
  <c r="F803" i="18" s="1"/>
  <c r="H803" i="18" s="1"/>
  <c r="I804" i="18" s="1"/>
  <c r="G803" i="10"/>
  <c r="D804" i="10" s="1"/>
  <c r="E804" i="10" s="1"/>
  <c r="F804" i="10" s="1"/>
  <c r="H804" i="10" s="1"/>
  <c r="I805" i="10" s="1"/>
  <c r="J804" i="10"/>
  <c r="G803" i="15" l="1"/>
  <c r="D804" i="15" s="1"/>
  <c r="E804" i="15" s="1"/>
  <c r="F804" i="15" s="1"/>
  <c r="H804" i="15" s="1"/>
  <c r="I805" i="15" s="1"/>
  <c r="J804" i="15"/>
  <c r="J804" i="18"/>
  <c r="G803" i="18"/>
  <c r="D804" i="18" s="1"/>
  <c r="E804" i="18" s="1"/>
  <c r="F804" i="18" s="1"/>
  <c r="H804" i="18" s="1"/>
  <c r="I805" i="18" s="1"/>
  <c r="J805" i="10"/>
  <c r="G804" i="10"/>
  <c r="D805" i="10" s="1"/>
  <c r="E805" i="10" s="1"/>
  <c r="F805" i="10" s="1"/>
  <c r="H805" i="10" s="1"/>
  <c r="I806" i="10" s="1"/>
  <c r="J805" i="15" l="1"/>
  <c r="G804" i="15"/>
  <c r="D805" i="15" s="1"/>
  <c r="E805" i="15" s="1"/>
  <c r="F805" i="15" s="1"/>
  <c r="H805" i="15" s="1"/>
  <c r="I806" i="15" s="1"/>
  <c r="J805" i="18"/>
  <c r="G804" i="18"/>
  <c r="D805" i="18" s="1"/>
  <c r="E805" i="18" s="1"/>
  <c r="F805" i="18" s="1"/>
  <c r="H805" i="18" s="1"/>
  <c r="I806" i="18" s="1"/>
  <c r="J806" i="10"/>
  <c r="G805" i="10"/>
  <c r="D806" i="10" s="1"/>
  <c r="E806" i="10" s="1"/>
  <c r="F806" i="10" s="1"/>
  <c r="H806" i="10" s="1"/>
  <c r="I807" i="10" s="1"/>
  <c r="J806" i="15" l="1"/>
  <c r="G805" i="15"/>
  <c r="D806" i="15" s="1"/>
  <c r="E806" i="15" s="1"/>
  <c r="F806" i="15" s="1"/>
  <c r="H806" i="15" s="1"/>
  <c r="I807" i="15" s="1"/>
  <c r="J806" i="18"/>
  <c r="G805" i="18"/>
  <c r="D806" i="18" s="1"/>
  <c r="E806" i="18" s="1"/>
  <c r="F806" i="18" s="1"/>
  <c r="H806" i="18" s="1"/>
  <c r="I807" i="18" s="1"/>
  <c r="J807" i="10"/>
  <c r="G806" i="10"/>
  <c r="D807" i="10" s="1"/>
  <c r="E807" i="10" s="1"/>
  <c r="F807" i="10" s="1"/>
  <c r="H807" i="10" s="1"/>
  <c r="I808" i="10" s="1"/>
  <c r="J807" i="15" l="1"/>
  <c r="G806" i="15"/>
  <c r="D807" i="15" s="1"/>
  <c r="E807" i="15" s="1"/>
  <c r="F807" i="15" s="1"/>
  <c r="H807" i="15" s="1"/>
  <c r="I808" i="15" s="1"/>
  <c r="G806" i="18"/>
  <c r="D807" i="18" s="1"/>
  <c r="E807" i="18" s="1"/>
  <c r="F807" i="18" s="1"/>
  <c r="H807" i="18" s="1"/>
  <c r="I808" i="18" s="1"/>
  <c r="J807" i="18"/>
  <c r="J808" i="10"/>
  <c r="G807" i="10"/>
  <c r="D808" i="10" s="1"/>
  <c r="E808" i="10" s="1"/>
  <c r="F808" i="10" s="1"/>
  <c r="H808" i="10" s="1"/>
  <c r="I809" i="10" s="1"/>
  <c r="G807" i="15" l="1"/>
  <c r="D808" i="15" s="1"/>
  <c r="E808" i="15" s="1"/>
  <c r="F808" i="15" s="1"/>
  <c r="H808" i="15" s="1"/>
  <c r="I809" i="15" s="1"/>
  <c r="J808" i="15"/>
  <c r="G807" i="18"/>
  <c r="D808" i="18" s="1"/>
  <c r="E808" i="18" s="1"/>
  <c r="F808" i="18" s="1"/>
  <c r="H808" i="18" s="1"/>
  <c r="I809" i="18" s="1"/>
  <c r="J808" i="18"/>
  <c r="G808" i="10"/>
  <c r="D809" i="10" s="1"/>
  <c r="E809" i="10" s="1"/>
  <c r="F809" i="10" s="1"/>
  <c r="H809" i="10" s="1"/>
  <c r="I810" i="10" s="1"/>
  <c r="J809" i="10"/>
  <c r="J809" i="15" l="1"/>
  <c r="G808" i="15"/>
  <c r="D809" i="15" s="1"/>
  <c r="E809" i="15" s="1"/>
  <c r="F809" i="15" s="1"/>
  <c r="H809" i="15" s="1"/>
  <c r="I810" i="15" s="1"/>
  <c r="J809" i="18"/>
  <c r="G808" i="18"/>
  <c r="D809" i="18" s="1"/>
  <c r="E809" i="18" s="1"/>
  <c r="F809" i="18" s="1"/>
  <c r="H809" i="18" s="1"/>
  <c r="I810" i="18" s="1"/>
  <c r="J810" i="10"/>
  <c r="G809" i="10"/>
  <c r="D810" i="10" s="1"/>
  <c r="E810" i="10" s="1"/>
  <c r="F810" i="10" s="1"/>
  <c r="H810" i="10" s="1"/>
  <c r="I811" i="10" s="1"/>
  <c r="G809" i="15" l="1"/>
  <c r="D810" i="15" s="1"/>
  <c r="E810" i="15" s="1"/>
  <c r="F810" i="15" s="1"/>
  <c r="H810" i="15" s="1"/>
  <c r="I811" i="15" s="1"/>
  <c r="J810" i="15"/>
  <c r="G809" i="18"/>
  <c r="D810" i="18" s="1"/>
  <c r="E810" i="18" s="1"/>
  <c r="F810" i="18" s="1"/>
  <c r="H810" i="18" s="1"/>
  <c r="I811" i="18" s="1"/>
  <c r="J810" i="18"/>
  <c r="J811" i="10"/>
  <c r="G810" i="10"/>
  <c r="D811" i="10" s="1"/>
  <c r="E811" i="10" s="1"/>
  <c r="F811" i="10" s="1"/>
  <c r="H811" i="10" s="1"/>
  <c r="I812" i="10" s="1"/>
  <c r="G810" i="15" l="1"/>
  <c r="D811" i="15" s="1"/>
  <c r="E811" i="15" s="1"/>
  <c r="F811" i="15" s="1"/>
  <c r="H811" i="15" s="1"/>
  <c r="I812" i="15" s="1"/>
  <c r="J811" i="15"/>
  <c r="G810" i="18"/>
  <c r="D811" i="18" s="1"/>
  <c r="E811" i="18" s="1"/>
  <c r="F811" i="18" s="1"/>
  <c r="H811" i="18" s="1"/>
  <c r="I812" i="18" s="1"/>
  <c r="J811" i="18"/>
  <c r="J812" i="10"/>
  <c r="G811" i="10"/>
  <c r="D812" i="10" s="1"/>
  <c r="E812" i="10" s="1"/>
  <c r="F812" i="10" s="1"/>
  <c r="H812" i="10" s="1"/>
  <c r="I813" i="10" s="1"/>
  <c r="G811" i="15" l="1"/>
  <c r="D812" i="15" s="1"/>
  <c r="E812" i="15" s="1"/>
  <c r="F812" i="15" s="1"/>
  <c r="H812" i="15" s="1"/>
  <c r="I813" i="15" s="1"/>
  <c r="J812" i="15"/>
  <c r="J812" i="18"/>
  <c r="G811" i="18"/>
  <c r="D812" i="18" s="1"/>
  <c r="E812" i="18" s="1"/>
  <c r="F812" i="18" s="1"/>
  <c r="H812" i="18" s="1"/>
  <c r="I813" i="18" s="1"/>
  <c r="G812" i="10"/>
  <c r="D813" i="10" s="1"/>
  <c r="E813" i="10" s="1"/>
  <c r="F813" i="10" s="1"/>
  <c r="H813" i="10" s="1"/>
  <c r="I814" i="10" s="1"/>
  <c r="J813" i="10"/>
  <c r="G812" i="15" l="1"/>
  <c r="D813" i="15" s="1"/>
  <c r="E813" i="15" s="1"/>
  <c r="F813" i="15" s="1"/>
  <c r="H813" i="15" s="1"/>
  <c r="I814" i="15" s="1"/>
  <c r="J813" i="15"/>
  <c r="J813" i="18"/>
  <c r="G812" i="18"/>
  <c r="D813" i="18" s="1"/>
  <c r="E813" i="18" s="1"/>
  <c r="F813" i="18" s="1"/>
  <c r="H813" i="18" s="1"/>
  <c r="I814" i="18" s="1"/>
  <c r="G813" i="10"/>
  <c r="D814" i="10" s="1"/>
  <c r="E814" i="10" s="1"/>
  <c r="F814" i="10" s="1"/>
  <c r="H814" i="10" s="1"/>
  <c r="I815" i="10" s="1"/>
  <c r="J814" i="10"/>
  <c r="G813" i="15" l="1"/>
  <c r="D814" i="15" s="1"/>
  <c r="E814" i="15" s="1"/>
  <c r="F814" i="15" s="1"/>
  <c r="H814" i="15" s="1"/>
  <c r="I815" i="15" s="1"/>
  <c r="J814" i="15"/>
  <c r="J814" i="18"/>
  <c r="G813" i="18"/>
  <c r="D814" i="18" s="1"/>
  <c r="E814" i="18" s="1"/>
  <c r="F814" i="18" s="1"/>
  <c r="H814" i="18" s="1"/>
  <c r="I815" i="18" s="1"/>
  <c r="J815" i="10"/>
  <c r="G814" i="10"/>
  <c r="D815" i="10" s="1"/>
  <c r="E815" i="10" s="1"/>
  <c r="F815" i="10" s="1"/>
  <c r="H815" i="10" s="1"/>
  <c r="I816" i="10" s="1"/>
  <c r="G814" i="15" l="1"/>
  <c r="D815" i="15" s="1"/>
  <c r="E815" i="15" s="1"/>
  <c r="F815" i="15" s="1"/>
  <c r="H815" i="15" s="1"/>
  <c r="I816" i="15" s="1"/>
  <c r="J815" i="15"/>
  <c r="J815" i="18"/>
  <c r="G814" i="18"/>
  <c r="D815" i="18" s="1"/>
  <c r="E815" i="18" s="1"/>
  <c r="F815" i="18" s="1"/>
  <c r="H815" i="18" s="1"/>
  <c r="I816" i="18" s="1"/>
  <c r="J816" i="10"/>
  <c r="G815" i="10"/>
  <c r="D816" i="10" s="1"/>
  <c r="E816" i="10" s="1"/>
  <c r="F816" i="10" s="1"/>
  <c r="H816" i="10" s="1"/>
  <c r="I817" i="10" s="1"/>
  <c r="J816" i="15" l="1"/>
  <c r="G815" i="15"/>
  <c r="D816" i="15" s="1"/>
  <c r="E816" i="15" s="1"/>
  <c r="F816" i="15" s="1"/>
  <c r="H816" i="15" s="1"/>
  <c r="I817" i="15" s="1"/>
  <c r="G815" i="18"/>
  <c r="D816" i="18" s="1"/>
  <c r="E816" i="18" s="1"/>
  <c r="F816" i="18" s="1"/>
  <c r="H816" i="18" s="1"/>
  <c r="I817" i="18" s="1"/>
  <c r="J816" i="18"/>
  <c r="J817" i="10"/>
  <c r="G816" i="10"/>
  <c r="D817" i="10" s="1"/>
  <c r="E817" i="10" s="1"/>
  <c r="F817" i="10" s="1"/>
  <c r="H817" i="10" s="1"/>
  <c r="I818" i="10" s="1"/>
  <c r="G816" i="15" l="1"/>
  <c r="D817" i="15" s="1"/>
  <c r="E817" i="15" s="1"/>
  <c r="F817" i="15" s="1"/>
  <c r="H817" i="15" s="1"/>
  <c r="I818" i="15" s="1"/>
  <c r="J817" i="15"/>
  <c r="G816" i="18"/>
  <c r="D817" i="18" s="1"/>
  <c r="E817" i="18" s="1"/>
  <c r="F817" i="18" s="1"/>
  <c r="H817" i="18" s="1"/>
  <c r="I818" i="18" s="1"/>
  <c r="J817" i="18"/>
  <c r="J818" i="10"/>
  <c r="G817" i="10"/>
  <c r="D818" i="10" s="1"/>
  <c r="E818" i="10" s="1"/>
  <c r="F818" i="10" s="1"/>
  <c r="H818" i="10" s="1"/>
  <c r="I819" i="10" s="1"/>
  <c r="G817" i="15" l="1"/>
  <c r="D818" i="15" s="1"/>
  <c r="E818" i="15" s="1"/>
  <c r="F818" i="15" s="1"/>
  <c r="H818" i="15" s="1"/>
  <c r="I819" i="15" s="1"/>
  <c r="J818" i="15"/>
  <c r="J818" i="18"/>
  <c r="G817" i="18"/>
  <c r="D818" i="18" s="1"/>
  <c r="E818" i="18" s="1"/>
  <c r="F818" i="18" s="1"/>
  <c r="H818" i="18" s="1"/>
  <c r="I819" i="18" s="1"/>
  <c r="J819" i="10"/>
  <c r="G818" i="10"/>
  <c r="D819" i="10" s="1"/>
  <c r="E819" i="10" s="1"/>
  <c r="F819" i="10" s="1"/>
  <c r="H819" i="10" s="1"/>
  <c r="I820" i="10" s="1"/>
  <c r="G818" i="15" l="1"/>
  <c r="D819" i="15" s="1"/>
  <c r="E819" i="15" s="1"/>
  <c r="F819" i="15" s="1"/>
  <c r="H819" i="15" s="1"/>
  <c r="I820" i="15" s="1"/>
  <c r="J819" i="15"/>
  <c r="J819" i="18"/>
  <c r="G818" i="18"/>
  <c r="D819" i="18" s="1"/>
  <c r="E819" i="18" s="1"/>
  <c r="F819" i="18" s="1"/>
  <c r="H819" i="18" s="1"/>
  <c r="I820" i="18" s="1"/>
  <c r="G819" i="10"/>
  <c r="D820" i="10" s="1"/>
  <c r="E820" i="10" s="1"/>
  <c r="F820" i="10" s="1"/>
  <c r="H820" i="10" s="1"/>
  <c r="I821" i="10" s="1"/>
  <c r="J820" i="10"/>
  <c r="G819" i="15" l="1"/>
  <c r="D820" i="15" s="1"/>
  <c r="E820" i="15" s="1"/>
  <c r="F820" i="15" s="1"/>
  <c r="H820" i="15" s="1"/>
  <c r="I821" i="15" s="1"/>
  <c r="J820" i="15"/>
  <c r="G819" i="18"/>
  <c r="D820" i="18" s="1"/>
  <c r="E820" i="18" s="1"/>
  <c r="F820" i="18" s="1"/>
  <c r="H820" i="18" s="1"/>
  <c r="I821" i="18" s="1"/>
  <c r="J820" i="18"/>
  <c r="J821" i="10"/>
  <c r="G820" i="10"/>
  <c r="D821" i="10" s="1"/>
  <c r="E821" i="10" s="1"/>
  <c r="F821" i="10" s="1"/>
  <c r="H821" i="10" s="1"/>
  <c r="I822" i="10" s="1"/>
  <c r="G820" i="15" l="1"/>
  <c r="D821" i="15" s="1"/>
  <c r="E821" i="15" s="1"/>
  <c r="F821" i="15" s="1"/>
  <c r="H821" i="15" s="1"/>
  <c r="I822" i="15" s="1"/>
  <c r="J821" i="15"/>
  <c r="G820" i="18"/>
  <c r="D821" i="18" s="1"/>
  <c r="E821" i="18" s="1"/>
  <c r="F821" i="18" s="1"/>
  <c r="H821" i="18" s="1"/>
  <c r="I822" i="18" s="1"/>
  <c r="J821" i="18"/>
  <c r="G821" i="10"/>
  <c r="D822" i="10" s="1"/>
  <c r="E822" i="10" s="1"/>
  <c r="F822" i="10" s="1"/>
  <c r="H822" i="10" s="1"/>
  <c r="I823" i="10" s="1"/>
  <c r="J822" i="10"/>
  <c r="J822" i="15" l="1"/>
  <c r="G821" i="15"/>
  <c r="D822" i="15" s="1"/>
  <c r="E822" i="15" s="1"/>
  <c r="F822" i="15" s="1"/>
  <c r="H822" i="15" s="1"/>
  <c r="I823" i="15" s="1"/>
  <c r="J822" i="18"/>
  <c r="G821" i="18"/>
  <c r="D822" i="18" s="1"/>
  <c r="E822" i="18" s="1"/>
  <c r="F822" i="18" s="1"/>
  <c r="H822" i="18" s="1"/>
  <c r="I823" i="18" s="1"/>
  <c r="J823" i="10"/>
  <c r="G822" i="10"/>
  <c r="D823" i="10" s="1"/>
  <c r="E823" i="10" s="1"/>
  <c r="F823" i="10" s="1"/>
  <c r="H823" i="10" s="1"/>
  <c r="I824" i="10" s="1"/>
  <c r="G822" i="15" l="1"/>
  <c r="D823" i="15" s="1"/>
  <c r="E823" i="15" s="1"/>
  <c r="F823" i="15" s="1"/>
  <c r="H823" i="15" s="1"/>
  <c r="I824" i="15" s="1"/>
  <c r="J823" i="15"/>
  <c r="J823" i="18"/>
  <c r="G822" i="18"/>
  <c r="D823" i="18" s="1"/>
  <c r="E823" i="18" s="1"/>
  <c r="F823" i="18" s="1"/>
  <c r="H823" i="18" s="1"/>
  <c r="I824" i="18" s="1"/>
  <c r="G823" i="10"/>
  <c r="D824" i="10" s="1"/>
  <c r="E824" i="10" s="1"/>
  <c r="F824" i="10" s="1"/>
  <c r="H824" i="10" s="1"/>
  <c r="I825" i="10" s="1"/>
  <c r="J824" i="10"/>
  <c r="J824" i="15" l="1"/>
  <c r="G823" i="15"/>
  <c r="D824" i="15" s="1"/>
  <c r="E824" i="15" s="1"/>
  <c r="F824" i="15" s="1"/>
  <c r="H824" i="15" s="1"/>
  <c r="I825" i="15" s="1"/>
  <c r="J824" i="18"/>
  <c r="G823" i="18"/>
  <c r="D824" i="18" s="1"/>
  <c r="E824" i="18" s="1"/>
  <c r="F824" i="18" s="1"/>
  <c r="H824" i="18" s="1"/>
  <c r="I825" i="18" s="1"/>
  <c r="J825" i="10"/>
  <c r="G824" i="10"/>
  <c r="D825" i="10" s="1"/>
  <c r="E825" i="10" s="1"/>
  <c r="F825" i="10" s="1"/>
  <c r="H825" i="10" s="1"/>
  <c r="I826" i="10" s="1"/>
  <c r="J825" i="15" l="1"/>
  <c r="G824" i="15"/>
  <c r="D825" i="15" s="1"/>
  <c r="E825" i="15" s="1"/>
  <c r="F825" i="15" s="1"/>
  <c r="H825" i="15" s="1"/>
  <c r="I826" i="15" s="1"/>
  <c r="G824" i="18"/>
  <c r="D825" i="18" s="1"/>
  <c r="E825" i="18" s="1"/>
  <c r="F825" i="18" s="1"/>
  <c r="H825" i="18" s="1"/>
  <c r="I826" i="18" s="1"/>
  <c r="J825" i="18"/>
  <c r="G825" i="10"/>
  <c r="D826" i="10" s="1"/>
  <c r="E826" i="10" s="1"/>
  <c r="F826" i="10" s="1"/>
  <c r="H826" i="10" s="1"/>
  <c r="I827" i="10" s="1"/>
  <c r="J826" i="10"/>
  <c r="J826" i="15" l="1"/>
  <c r="G825" i="15"/>
  <c r="D826" i="15" s="1"/>
  <c r="E826" i="15" s="1"/>
  <c r="F826" i="15" s="1"/>
  <c r="H826" i="15" s="1"/>
  <c r="I827" i="15" s="1"/>
  <c r="J826" i="18"/>
  <c r="G825" i="18"/>
  <c r="D826" i="18" s="1"/>
  <c r="E826" i="18" s="1"/>
  <c r="F826" i="18" s="1"/>
  <c r="H826" i="18" s="1"/>
  <c r="I827" i="18" s="1"/>
  <c r="G826" i="10"/>
  <c r="D827" i="10" s="1"/>
  <c r="E827" i="10" s="1"/>
  <c r="F827" i="10" s="1"/>
  <c r="H827" i="10" s="1"/>
  <c r="I828" i="10" s="1"/>
  <c r="J827" i="10"/>
  <c r="J827" i="15" l="1"/>
  <c r="G826" i="15"/>
  <c r="D827" i="15" s="1"/>
  <c r="E827" i="15" s="1"/>
  <c r="F827" i="15" s="1"/>
  <c r="H827" i="15" s="1"/>
  <c r="I828" i="15" s="1"/>
  <c r="G826" i="18"/>
  <c r="D827" i="18" s="1"/>
  <c r="E827" i="18" s="1"/>
  <c r="F827" i="18" s="1"/>
  <c r="H827" i="18" s="1"/>
  <c r="I828" i="18" s="1"/>
  <c r="J827" i="18"/>
  <c r="G827" i="10"/>
  <c r="D828" i="10" s="1"/>
  <c r="E828" i="10" s="1"/>
  <c r="F828" i="10" s="1"/>
  <c r="H828" i="10" s="1"/>
  <c r="I829" i="10" s="1"/>
  <c r="J828" i="10"/>
  <c r="G827" i="15" l="1"/>
  <c r="D828" i="15" s="1"/>
  <c r="E828" i="15" s="1"/>
  <c r="F828" i="15" s="1"/>
  <c r="H828" i="15" s="1"/>
  <c r="I829" i="15" s="1"/>
  <c r="J828" i="15"/>
  <c r="G827" i="18"/>
  <c r="D828" i="18" s="1"/>
  <c r="E828" i="18" s="1"/>
  <c r="F828" i="18" s="1"/>
  <c r="H828" i="18" s="1"/>
  <c r="I829" i="18" s="1"/>
  <c r="J828" i="18"/>
  <c r="J829" i="10"/>
  <c r="G828" i="10"/>
  <c r="D829" i="10" s="1"/>
  <c r="E829" i="10" s="1"/>
  <c r="F829" i="10" s="1"/>
  <c r="H829" i="10" s="1"/>
  <c r="I830" i="10" s="1"/>
  <c r="G828" i="15" l="1"/>
  <c r="D829" i="15" s="1"/>
  <c r="E829" i="15" s="1"/>
  <c r="F829" i="15" s="1"/>
  <c r="H829" i="15" s="1"/>
  <c r="I830" i="15" s="1"/>
  <c r="J829" i="15"/>
  <c r="J829" i="18"/>
  <c r="G828" i="18"/>
  <c r="D829" i="18" s="1"/>
  <c r="E829" i="18" s="1"/>
  <c r="F829" i="18" s="1"/>
  <c r="H829" i="18" s="1"/>
  <c r="I830" i="18" s="1"/>
  <c r="J830" i="10"/>
  <c r="G829" i="10"/>
  <c r="D830" i="10" s="1"/>
  <c r="E830" i="10" s="1"/>
  <c r="F830" i="10" s="1"/>
  <c r="H830" i="10" s="1"/>
  <c r="I831" i="10" s="1"/>
  <c r="J830" i="15" l="1"/>
  <c r="G829" i="15"/>
  <c r="D830" i="15" s="1"/>
  <c r="E830" i="15" s="1"/>
  <c r="F830" i="15" s="1"/>
  <c r="H830" i="15" s="1"/>
  <c r="I831" i="15" s="1"/>
  <c r="J830" i="18"/>
  <c r="G829" i="18"/>
  <c r="D830" i="18" s="1"/>
  <c r="E830" i="18" s="1"/>
  <c r="F830" i="18" s="1"/>
  <c r="H830" i="18" s="1"/>
  <c r="I831" i="18" s="1"/>
  <c r="G830" i="10"/>
  <c r="D831" i="10" s="1"/>
  <c r="E831" i="10" s="1"/>
  <c r="F831" i="10" s="1"/>
  <c r="H831" i="10" s="1"/>
  <c r="I832" i="10" s="1"/>
  <c r="J831" i="10"/>
  <c r="G830" i="15" l="1"/>
  <c r="D831" i="15" s="1"/>
  <c r="E831" i="15" s="1"/>
  <c r="F831" i="15" s="1"/>
  <c r="H831" i="15" s="1"/>
  <c r="I832" i="15" s="1"/>
  <c r="J831" i="15"/>
  <c r="J831" i="18"/>
  <c r="G830" i="18"/>
  <c r="D831" i="18" s="1"/>
  <c r="E831" i="18" s="1"/>
  <c r="F831" i="18" s="1"/>
  <c r="H831" i="18" s="1"/>
  <c r="I832" i="18" s="1"/>
  <c r="J832" i="10"/>
  <c r="G831" i="10"/>
  <c r="D832" i="10" s="1"/>
  <c r="E832" i="10" s="1"/>
  <c r="F832" i="10" s="1"/>
  <c r="H832" i="10" s="1"/>
  <c r="I833" i="10" s="1"/>
  <c r="J832" i="15" l="1"/>
  <c r="G831" i="15"/>
  <c r="D832" i="15" s="1"/>
  <c r="E832" i="15" s="1"/>
  <c r="F832" i="15" s="1"/>
  <c r="H832" i="15" s="1"/>
  <c r="I833" i="15" s="1"/>
  <c r="J832" i="18"/>
  <c r="G831" i="18"/>
  <c r="D832" i="18" s="1"/>
  <c r="E832" i="18" s="1"/>
  <c r="F832" i="18" s="1"/>
  <c r="H832" i="18" s="1"/>
  <c r="I833" i="18" s="1"/>
  <c r="J833" i="10"/>
  <c r="G832" i="10"/>
  <c r="D833" i="10" s="1"/>
  <c r="E833" i="10" s="1"/>
  <c r="F833" i="10" s="1"/>
  <c r="H833" i="10" s="1"/>
  <c r="I834" i="10" s="1"/>
  <c r="G832" i="15" l="1"/>
  <c r="D833" i="15" s="1"/>
  <c r="E833" i="15" s="1"/>
  <c r="F833" i="15" s="1"/>
  <c r="H833" i="15" s="1"/>
  <c r="I834" i="15" s="1"/>
  <c r="J833" i="15"/>
  <c r="G832" i="18"/>
  <c r="D833" i="18" s="1"/>
  <c r="E833" i="18" s="1"/>
  <c r="F833" i="18" s="1"/>
  <c r="H833" i="18" s="1"/>
  <c r="I834" i="18" s="1"/>
  <c r="J833" i="18"/>
  <c r="J834" i="10"/>
  <c r="G833" i="10"/>
  <c r="D834" i="10" s="1"/>
  <c r="E834" i="10" s="1"/>
  <c r="F834" i="10" s="1"/>
  <c r="H834" i="10" s="1"/>
  <c r="I835" i="10" s="1"/>
  <c r="G833" i="15" l="1"/>
  <c r="D834" i="15" s="1"/>
  <c r="E834" i="15" s="1"/>
  <c r="F834" i="15" s="1"/>
  <c r="H834" i="15" s="1"/>
  <c r="I835" i="15" s="1"/>
  <c r="J834" i="15"/>
  <c r="G833" i="18"/>
  <c r="D834" i="18" s="1"/>
  <c r="E834" i="18" s="1"/>
  <c r="F834" i="18" s="1"/>
  <c r="H834" i="18" s="1"/>
  <c r="I835" i="18" s="1"/>
  <c r="J834" i="18"/>
  <c r="G834" i="10"/>
  <c r="D835" i="10" s="1"/>
  <c r="E835" i="10" s="1"/>
  <c r="F835" i="10" s="1"/>
  <c r="H835" i="10" s="1"/>
  <c r="I836" i="10" s="1"/>
  <c r="J835" i="10"/>
  <c r="G834" i="15" l="1"/>
  <c r="D835" i="15" s="1"/>
  <c r="E835" i="15" s="1"/>
  <c r="F835" i="15" s="1"/>
  <c r="H835" i="15" s="1"/>
  <c r="I836" i="15" s="1"/>
  <c r="J835" i="15"/>
  <c r="J835" i="18"/>
  <c r="G834" i="18"/>
  <c r="D835" i="18" s="1"/>
  <c r="E835" i="18" s="1"/>
  <c r="F835" i="18" s="1"/>
  <c r="H835" i="18" s="1"/>
  <c r="I836" i="18" s="1"/>
  <c r="J836" i="10"/>
  <c r="G835" i="10"/>
  <c r="D836" i="10" s="1"/>
  <c r="E836" i="10" s="1"/>
  <c r="F836" i="10" s="1"/>
  <c r="H836" i="10" s="1"/>
  <c r="I837" i="10" s="1"/>
  <c r="G835" i="15" l="1"/>
  <c r="D836" i="15" s="1"/>
  <c r="E836" i="15" s="1"/>
  <c r="F836" i="15" s="1"/>
  <c r="H836" i="15" s="1"/>
  <c r="I837" i="15" s="1"/>
  <c r="J836" i="15"/>
  <c r="G835" i="18"/>
  <c r="D836" i="18" s="1"/>
  <c r="E836" i="18" s="1"/>
  <c r="F836" i="18" s="1"/>
  <c r="H836" i="18" s="1"/>
  <c r="I837" i="18" s="1"/>
  <c r="J836" i="18"/>
  <c r="J837" i="10"/>
  <c r="G836" i="10"/>
  <c r="D837" i="10" s="1"/>
  <c r="E837" i="10" s="1"/>
  <c r="F837" i="10" s="1"/>
  <c r="H837" i="10" s="1"/>
  <c r="I838" i="10" s="1"/>
  <c r="G836" i="15" l="1"/>
  <c r="D837" i="15" s="1"/>
  <c r="E837" i="15" s="1"/>
  <c r="F837" i="15" s="1"/>
  <c r="H837" i="15" s="1"/>
  <c r="I838" i="15" s="1"/>
  <c r="J837" i="15"/>
  <c r="J837" i="18"/>
  <c r="G836" i="18"/>
  <c r="D837" i="18" s="1"/>
  <c r="E837" i="18" s="1"/>
  <c r="F837" i="18" s="1"/>
  <c r="H837" i="18" s="1"/>
  <c r="I838" i="18" s="1"/>
  <c r="J838" i="10"/>
  <c r="G837" i="10"/>
  <c r="D838" i="10" s="1"/>
  <c r="E838" i="10" s="1"/>
  <c r="F838" i="10" s="1"/>
  <c r="H838" i="10" s="1"/>
  <c r="I839" i="10" s="1"/>
  <c r="J838" i="15" l="1"/>
  <c r="G837" i="15"/>
  <c r="D838" i="15" s="1"/>
  <c r="E838" i="15" s="1"/>
  <c r="F838" i="15" s="1"/>
  <c r="H838" i="15" s="1"/>
  <c r="I839" i="15" s="1"/>
  <c r="J838" i="18"/>
  <c r="G837" i="18"/>
  <c r="D838" i="18" s="1"/>
  <c r="E838" i="18" s="1"/>
  <c r="F838" i="18" s="1"/>
  <c r="H838" i="18" s="1"/>
  <c r="I839" i="18" s="1"/>
  <c r="J839" i="10"/>
  <c r="G838" i="10"/>
  <c r="D839" i="10" s="1"/>
  <c r="E839" i="10" s="1"/>
  <c r="F839" i="10" s="1"/>
  <c r="H839" i="10" s="1"/>
  <c r="I840" i="10" s="1"/>
  <c r="G838" i="15" l="1"/>
  <c r="D839" i="15" s="1"/>
  <c r="E839" i="15" s="1"/>
  <c r="F839" i="15" s="1"/>
  <c r="H839" i="15" s="1"/>
  <c r="I840" i="15" s="1"/>
  <c r="J839" i="15"/>
  <c r="J839" i="18"/>
  <c r="G838" i="18"/>
  <c r="D839" i="18" s="1"/>
  <c r="E839" i="18" s="1"/>
  <c r="F839" i="18" s="1"/>
  <c r="H839" i="18" s="1"/>
  <c r="I840" i="18" s="1"/>
  <c r="J840" i="10"/>
  <c r="G839" i="10"/>
  <c r="D840" i="10" s="1"/>
  <c r="E840" i="10" s="1"/>
  <c r="F840" i="10" s="1"/>
  <c r="H840" i="10" s="1"/>
  <c r="I841" i="10" s="1"/>
  <c r="J840" i="15" l="1"/>
  <c r="G839" i="15"/>
  <c r="D840" i="15" s="1"/>
  <c r="E840" i="15" s="1"/>
  <c r="F840" i="15" s="1"/>
  <c r="H840" i="15" s="1"/>
  <c r="I841" i="15" s="1"/>
  <c r="G839" i="18"/>
  <c r="D840" i="18" s="1"/>
  <c r="E840" i="18" s="1"/>
  <c r="F840" i="18" s="1"/>
  <c r="H840" i="18" s="1"/>
  <c r="I841" i="18" s="1"/>
  <c r="J840" i="18"/>
  <c r="G840" i="10"/>
  <c r="D841" i="10" s="1"/>
  <c r="E841" i="10" s="1"/>
  <c r="F841" i="10" s="1"/>
  <c r="H841" i="10" s="1"/>
  <c r="I842" i="10" s="1"/>
  <c r="J841" i="10"/>
  <c r="G840" i="15" l="1"/>
  <c r="D841" i="15" s="1"/>
  <c r="E841" i="15" s="1"/>
  <c r="F841" i="15" s="1"/>
  <c r="H841" i="15" s="1"/>
  <c r="I842" i="15" s="1"/>
  <c r="J841" i="15"/>
  <c r="J841" i="18"/>
  <c r="G840" i="18"/>
  <c r="D841" i="18" s="1"/>
  <c r="E841" i="18" s="1"/>
  <c r="F841" i="18" s="1"/>
  <c r="H841" i="18" s="1"/>
  <c r="I842" i="18" s="1"/>
  <c r="J842" i="10"/>
  <c r="G841" i="10"/>
  <c r="D842" i="10" s="1"/>
  <c r="E842" i="10" s="1"/>
  <c r="F842" i="10" s="1"/>
  <c r="H842" i="10" s="1"/>
  <c r="I843" i="10" s="1"/>
  <c r="J842" i="15" l="1"/>
  <c r="G841" i="15"/>
  <c r="D842" i="15" s="1"/>
  <c r="E842" i="15" s="1"/>
  <c r="F842" i="15" s="1"/>
  <c r="H842" i="15" s="1"/>
  <c r="I843" i="15" s="1"/>
  <c r="G841" i="18"/>
  <c r="D842" i="18" s="1"/>
  <c r="E842" i="18" s="1"/>
  <c r="F842" i="18" s="1"/>
  <c r="H842" i="18" s="1"/>
  <c r="I843" i="18" s="1"/>
  <c r="J842" i="18"/>
  <c r="G842" i="10"/>
  <c r="D843" i="10" s="1"/>
  <c r="E843" i="10" s="1"/>
  <c r="F843" i="10" s="1"/>
  <c r="H843" i="10" s="1"/>
  <c r="I844" i="10" s="1"/>
  <c r="J843" i="10"/>
  <c r="J843" i="15" l="1"/>
  <c r="G842" i="15"/>
  <c r="D843" i="15" s="1"/>
  <c r="E843" i="15" s="1"/>
  <c r="F843" i="15" s="1"/>
  <c r="H843" i="15" s="1"/>
  <c r="I844" i="15" s="1"/>
  <c r="J843" i="18"/>
  <c r="G842" i="18"/>
  <c r="D843" i="18" s="1"/>
  <c r="E843" i="18" s="1"/>
  <c r="F843" i="18" s="1"/>
  <c r="H843" i="18" s="1"/>
  <c r="I844" i="18" s="1"/>
  <c r="J844" i="10"/>
  <c r="G843" i="10"/>
  <c r="D844" i="10" s="1"/>
  <c r="E844" i="10" s="1"/>
  <c r="F844" i="10" s="1"/>
  <c r="H844" i="10" s="1"/>
  <c r="I845" i="10" s="1"/>
  <c r="J844" i="15" l="1"/>
  <c r="G843" i="15"/>
  <c r="D844" i="15" s="1"/>
  <c r="E844" i="15" s="1"/>
  <c r="F844" i="15" s="1"/>
  <c r="H844" i="15" s="1"/>
  <c r="I845" i="15" s="1"/>
  <c r="J844" i="18"/>
  <c r="G843" i="18"/>
  <c r="D844" i="18" s="1"/>
  <c r="E844" i="18" s="1"/>
  <c r="F844" i="18" s="1"/>
  <c r="H844" i="18" s="1"/>
  <c r="I845" i="18" s="1"/>
  <c r="J845" i="10"/>
  <c r="G844" i="10"/>
  <c r="D845" i="10" s="1"/>
  <c r="E845" i="10" s="1"/>
  <c r="F845" i="10" s="1"/>
  <c r="H845" i="10" s="1"/>
  <c r="I846" i="10" s="1"/>
  <c r="G844" i="15" l="1"/>
  <c r="D845" i="15" s="1"/>
  <c r="E845" i="15" s="1"/>
  <c r="F845" i="15" s="1"/>
  <c r="H845" i="15" s="1"/>
  <c r="I846" i="15" s="1"/>
  <c r="J845" i="15"/>
  <c r="J845" i="18"/>
  <c r="G844" i="18"/>
  <c r="D845" i="18" s="1"/>
  <c r="E845" i="18" s="1"/>
  <c r="F845" i="18" s="1"/>
  <c r="H845" i="18" s="1"/>
  <c r="I846" i="18" s="1"/>
  <c r="J846" i="10"/>
  <c r="G845" i="10"/>
  <c r="D846" i="10" s="1"/>
  <c r="E846" i="10" s="1"/>
  <c r="F846" i="10" s="1"/>
  <c r="H846" i="10" s="1"/>
  <c r="I847" i="10" s="1"/>
  <c r="G845" i="15" l="1"/>
  <c r="D846" i="15" s="1"/>
  <c r="E846" i="15" s="1"/>
  <c r="F846" i="15" s="1"/>
  <c r="H846" i="15" s="1"/>
  <c r="I847" i="15" s="1"/>
  <c r="J846" i="15"/>
  <c r="G845" i="18"/>
  <c r="D846" i="18" s="1"/>
  <c r="E846" i="18" s="1"/>
  <c r="F846" i="18" s="1"/>
  <c r="H846" i="18" s="1"/>
  <c r="I847" i="18" s="1"/>
  <c r="J846" i="18"/>
  <c r="J847" i="10"/>
  <c r="G846" i="10"/>
  <c r="D847" i="10" s="1"/>
  <c r="E847" i="10" s="1"/>
  <c r="F847" i="10" s="1"/>
  <c r="H847" i="10" s="1"/>
  <c r="I848" i="10" s="1"/>
  <c r="J847" i="15" l="1"/>
  <c r="G846" i="15"/>
  <c r="D847" i="15" s="1"/>
  <c r="E847" i="15" s="1"/>
  <c r="F847" i="15" s="1"/>
  <c r="H847" i="15" s="1"/>
  <c r="I848" i="15" s="1"/>
  <c r="J847" i="18"/>
  <c r="G846" i="18"/>
  <c r="D847" i="18" s="1"/>
  <c r="E847" i="18" s="1"/>
  <c r="F847" i="18" s="1"/>
  <c r="H847" i="18" s="1"/>
  <c r="I848" i="18" s="1"/>
  <c r="J848" i="10"/>
  <c r="G847" i="10"/>
  <c r="D848" i="10" s="1"/>
  <c r="E848" i="10" s="1"/>
  <c r="F848" i="10" s="1"/>
  <c r="H848" i="10" s="1"/>
  <c r="I849" i="10" s="1"/>
  <c r="J848" i="15" l="1"/>
  <c r="G847" i="15"/>
  <c r="D848" i="15" s="1"/>
  <c r="E848" i="15" s="1"/>
  <c r="F848" i="15" s="1"/>
  <c r="H848" i="15" s="1"/>
  <c r="I849" i="15" s="1"/>
  <c r="G847" i="18"/>
  <c r="D848" i="18" s="1"/>
  <c r="E848" i="18" s="1"/>
  <c r="F848" i="18" s="1"/>
  <c r="H848" i="18" s="1"/>
  <c r="I849" i="18" s="1"/>
  <c r="J848" i="18"/>
  <c r="J849" i="10"/>
  <c r="G848" i="10"/>
  <c r="D849" i="10" s="1"/>
  <c r="E849" i="10" s="1"/>
  <c r="F849" i="10" s="1"/>
  <c r="H849" i="10" s="1"/>
  <c r="I850" i="10" s="1"/>
  <c r="J849" i="15" l="1"/>
  <c r="G848" i="15"/>
  <c r="D849" i="15" s="1"/>
  <c r="E849" i="15" s="1"/>
  <c r="F849" i="15" s="1"/>
  <c r="H849" i="15" s="1"/>
  <c r="I850" i="15" s="1"/>
  <c r="J849" i="18"/>
  <c r="G848" i="18"/>
  <c r="D849" i="18" s="1"/>
  <c r="E849" i="18" s="1"/>
  <c r="F849" i="18" s="1"/>
  <c r="H849" i="18" s="1"/>
  <c r="I850" i="18" s="1"/>
  <c r="J850" i="10"/>
  <c r="G849" i="10"/>
  <c r="D850" i="10" s="1"/>
  <c r="E850" i="10" s="1"/>
  <c r="F850" i="10" s="1"/>
  <c r="H850" i="10" s="1"/>
  <c r="I851" i="10" s="1"/>
  <c r="J850" i="15" l="1"/>
  <c r="G849" i="15"/>
  <c r="D850" i="15" s="1"/>
  <c r="E850" i="15" s="1"/>
  <c r="F850" i="15" s="1"/>
  <c r="H850" i="15" s="1"/>
  <c r="I851" i="15" s="1"/>
  <c r="J850" i="18"/>
  <c r="G849" i="18"/>
  <c r="D850" i="18" s="1"/>
  <c r="E850" i="18" s="1"/>
  <c r="F850" i="18" s="1"/>
  <c r="H850" i="18" s="1"/>
  <c r="I851" i="18" s="1"/>
  <c r="J851" i="10"/>
  <c r="G850" i="10"/>
  <c r="D851" i="10" s="1"/>
  <c r="E851" i="10" s="1"/>
  <c r="F851" i="10" s="1"/>
  <c r="H851" i="10" s="1"/>
  <c r="I852" i="10" s="1"/>
  <c r="G850" i="15" l="1"/>
  <c r="D851" i="15" s="1"/>
  <c r="E851" i="15" s="1"/>
  <c r="F851" i="15" s="1"/>
  <c r="H851" i="15" s="1"/>
  <c r="I852" i="15" s="1"/>
  <c r="J851" i="15"/>
  <c r="G850" i="18"/>
  <c r="D851" i="18" s="1"/>
  <c r="E851" i="18" s="1"/>
  <c r="F851" i="18" s="1"/>
  <c r="H851" i="18" s="1"/>
  <c r="I852" i="18" s="1"/>
  <c r="J851" i="18"/>
  <c r="J852" i="10"/>
  <c r="G851" i="10"/>
  <c r="D852" i="10" s="1"/>
  <c r="E852" i="10" s="1"/>
  <c r="F852" i="10" s="1"/>
  <c r="H852" i="10" s="1"/>
  <c r="I853" i="10" s="1"/>
  <c r="G851" i="15" l="1"/>
  <c r="D852" i="15" s="1"/>
  <c r="E852" i="15" s="1"/>
  <c r="F852" i="15" s="1"/>
  <c r="H852" i="15" s="1"/>
  <c r="I853" i="15" s="1"/>
  <c r="J852" i="15"/>
  <c r="J852" i="18"/>
  <c r="G851" i="18"/>
  <c r="D852" i="18" s="1"/>
  <c r="E852" i="18" s="1"/>
  <c r="F852" i="18" s="1"/>
  <c r="H852" i="18" s="1"/>
  <c r="I853" i="18" s="1"/>
  <c r="G852" i="10"/>
  <c r="D853" i="10" s="1"/>
  <c r="E853" i="10" s="1"/>
  <c r="F853" i="10" s="1"/>
  <c r="H853" i="10" s="1"/>
  <c r="I854" i="10" s="1"/>
  <c r="J853" i="10"/>
  <c r="G852" i="15" l="1"/>
  <c r="D853" i="15" s="1"/>
  <c r="E853" i="15" s="1"/>
  <c r="F853" i="15" s="1"/>
  <c r="H853" i="15" s="1"/>
  <c r="I854" i="15" s="1"/>
  <c r="J853" i="15"/>
  <c r="J853" i="18"/>
  <c r="G852" i="18"/>
  <c r="D853" i="18" s="1"/>
  <c r="E853" i="18" s="1"/>
  <c r="F853" i="18" s="1"/>
  <c r="H853" i="18" s="1"/>
  <c r="I854" i="18" s="1"/>
  <c r="J854" i="10"/>
  <c r="G853" i="10"/>
  <c r="D854" i="10" s="1"/>
  <c r="E854" i="10" s="1"/>
  <c r="F854" i="10" s="1"/>
  <c r="H854" i="10" s="1"/>
  <c r="I855" i="10" s="1"/>
  <c r="J854" i="15" l="1"/>
  <c r="G853" i="15"/>
  <c r="D854" i="15" s="1"/>
  <c r="E854" i="15" s="1"/>
  <c r="F854" i="15" s="1"/>
  <c r="H854" i="15" s="1"/>
  <c r="I855" i="15" s="1"/>
  <c r="G853" i="18"/>
  <c r="D854" i="18" s="1"/>
  <c r="E854" i="18" s="1"/>
  <c r="F854" i="18" s="1"/>
  <c r="H854" i="18" s="1"/>
  <c r="I855" i="18" s="1"/>
  <c r="J854" i="18"/>
  <c r="G854" i="10"/>
  <c r="D855" i="10" s="1"/>
  <c r="E855" i="10" s="1"/>
  <c r="F855" i="10" s="1"/>
  <c r="H855" i="10" s="1"/>
  <c r="I856" i="10" s="1"/>
  <c r="J855" i="10"/>
  <c r="G854" i="15" l="1"/>
  <c r="D855" i="15" s="1"/>
  <c r="E855" i="15" s="1"/>
  <c r="F855" i="15" s="1"/>
  <c r="H855" i="15" s="1"/>
  <c r="I856" i="15" s="1"/>
  <c r="J855" i="15"/>
  <c r="G854" i="18"/>
  <c r="D855" i="18" s="1"/>
  <c r="E855" i="18" s="1"/>
  <c r="F855" i="18" s="1"/>
  <c r="H855" i="18" s="1"/>
  <c r="I856" i="18" s="1"/>
  <c r="J855" i="18"/>
  <c r="J856" i="10"/>
  <c r="G855" i="10"/>
  <c r="D856" i="10" s="1"/>
  <c r="E856" i="10" s="1"/>
  <c r="F856" i="10" s="1"/>
  <c r="H856" i="10" s="1"/>
  <c r="I857" i="10" s="1"/>
  <c r="J856" i="15" l="1"/>
  <c r="G855" i="15"/>
  <c r="D856" i="15" s="1"/>
  <c r="E856" i="15" s="1"/>
  <c r="F856" i="15" s="1"/>
  <c r="H856" i="15" s="1"/>
  <c r="I857" i="15" s="1"/>
  <c r="J856" i="18"/>
  <c r="G855" i="18"/>
  <c r="D856" i="18" s="1"/>
  <c r="E856" i="18" s="1"/>
  <c r="F856" i="18" s="1"/>
  <c r="H856" i="18" s="1"/>
  <c r="I857" i="18" s="1"/>
  <c r="G856" i="10"/>
  <c r="D857" i="10" s="1"/>
  <c r="E857" i="10" s="1"/>
  <c r="F857" i="10" s="1"/>
  <c r="H857" i="10" s="1"/>
  <c r="I858" i="10" s="1"/>
  <c r="J857" i="10"/>
  <c r="J857" i="15" l="1"/>
  <c r="G856" i="15"/>
  <c r="D857" i="15" s="1"/>
  <c r="E857" i="15" s="1"/>
  <c r="F857" i="15" s="1"/>
  <c r="H857" i="15" s="1"/>
  <c r="I858" i="15" s="1"/>
  <c r="G856" i="18"/>
  <c r="D857" i="18" s="1"/>
  <c r="E857" i="18" s="1"/>
  <c r="F857" i="18" s="1"/>
  <c r="H857" i="18" s="1"/>
  <c r="I858" i="18" s="1"/>
  <c r="J857" i="18"/>
  <c r="J858" i="10"/>
  <c r="G857" i="10"/>
  <c r="D858" i="10" s="1"/>
  <c r="E858" i="10" s="1"/>
  <c r="F858" i="10" s="1"/>
  <c r="H858" i="10" s="1"/>
  <c r="I859" i="10" s="1"/>
  <c r="G857" i="15" l="1"/>
  <c r="D858" i="15" s="1"/>
  <c r="E858" i="15" s="1"/>
  <c r="F858" i="15" s="1"/>
  <c r="H858" i="15" s="1"/>
  <c r="I859" i="15" s="1"/>
  <c r="J858" i="15"/>
  <c r="G857" i="18"/>
  <c r="D858" i="18" s="1"/>
  <c r="E858" i="18" s="1"/>
  <c r="F858" i="18" s="1"/>
  <c r="H858" i="18" s="1"/>
  <c r="I859" i="18" s="1"/>
  <c r="J858" i="18"/>
  <c r="G858" i="10"/>
  <c r="D859" i="10" s="1"/>
  <c r="E859" i="10" s="1"/>
  <c r="F859" i="10" s="1"/>
  <c r="H859" i="10" s="1"/>
  <c r="I860" i="10" s="1"/>
  <c r="J859" i="10"/>
  <c r="J859" i="15" l="1"/>
  <c r="G858" i="15"/>
  <c r="D859" i="15" s="1"/>
  <c r="E859" i="15" s="1"/>
  <c r="F859" i="15" s="1"/>
  <c r="H859" i="15" s="1"/>
  <c r="I860" i="15" s="1"/>
  <c r="J859" i="18"/>
  <c r="G858" i="18"/>
  <c r="D859" i="18" s="1"/>
  <c r="E859" i="18" s="1"/>
  <c r="F859" i="18" s="1"/>
  <c r="H859" i="18" s="1"/>
  <c r="I860" i="18" s="1"/>
  <c r="J860" i="10"/>
  <c r="G859" i="10"/>
  <c r="D860" i="10" s="1"/>
  <c r="E860" i="10" s="1"/>
  <c r="F860" i="10" s="1"/>
  <c r="H860" i="10" s="1"/>
  <c r="I861" i="10" s="1"/>
  <c r="G859" i="15" l="1"/>
  <c r="D860" i="15" s="1"/>
  <c r="E860" i="15" s="1"/>
  <c r="F860" i="15" s="1"/>
  <c r="H860" i="15" s="1"/>
  <c r="I861" i="15" s="1"/>
  <c r="J860" i="15"/>
  <c r="J860" i="18"/>
  <c r="G859" i="18"/>
  <c r="D860" i="18" s="1"/>
  <c r="E860" i="18" s="1"/>
  <c r="F860" i="18" s="1"/>
  <c r="H860" i="18" s="1"/>
  <c r="I861" i="18" s="1"/>
  <c r="G860" i="10"/>
  <c r="D861" i="10" s="1"/>
  <c r="E861" i="10" s="1"/>
  <c r="F861" i="10" s="1"/>
  <c r="H861" i="10" s="1"/>
  <c r="I862" i="10" s="1"/>
  <c r="J861" i="10"/>
  <c r="G860" i="15" l="1"/>
  <c r="D861" i="15" s="1"/>
  <c r="E861" i="15" s="1"/>
  <c r="F861" i="15" s="1"/>
  <c r="H861" i="15" s="1"/>
  <c r="I862" i="15" s="1"/>
  <c r="J861" i="15"/>
  <c r="G860" i="18"/>
  <c r="D861" i="18" s="1"/>
  <c r="E861" i="18" s="1"/>
  <c r="F861" i="18" s="1"/>
  <c r="H861" i="18" s="1"/>
  <c r="I862" i="18" s="1"/>
  <c r="J861" i="18"/>
  <c r="J862" i="10"/>
  <c r="G861" i="10"/>
  <c r="D862" i="10" s="1"/>
  <c r="E862" i="10" s="1"/>
  <c r="F862" i="10" s="1"/>
  <c r="H862" i="10" s="1"/>
  <c r="I863" i="10" s="1"/>
  <c r="G861" i="15" l="1"/>
  <c r="D862" i="15" s="1"/>
  <c r="E862" i="15" s="1"/>
  <c r="F862" i="15" s="1"/>
  <c r="H862" i="15" s="1"/>
  <c r="I863" i="15" s="1"/>
  <c r="J862" i="15"/>
  <c r="G861" i="18"/>
  <c r="D862" i="18" s="1"/>
  <c r="E862" i="18" s="1"/>
  <c r="F862" i="18" s="1"/>
  <c r="H862" i="18" s="1"/>
  <c r="I863" i="18" s="1"/>
  <c r="J862" i="18"/>
  <c r="J863" i="10"/>
  <c r="G862" i="10"/>
  <c r="D863" i="10" s="1"/>
  <c r="E863" i="10" s="1"/>
  <c r="F863" i="10" s="1"/>
  <c r="H863" i="10" s="1"/>
  <c r="I864" i="10" s="1"/>
  <c r="G862" i="15" l="1"/>
  <c r="D863" i="15" s="1"/>
  <c r="E863" i="15" s="1"/>
  <c r="F863" i="15" s="1"/>
  <c r="H863" i="15" s="1"/>
  <c r="I864" i="15" s="1"/>
  <c r="J863" i="15"/>
  <c r="G862" i="18"/>
  <c r="D863" i="18" s="1"/>
  <c r="E863" i="18" s="1"/>
  <c r="F863" i="18" s="1"/>
  <c r="H863" i="18" s="1"/>
  <c r="I864" i="18" s="1"/>
  <c r="J863" i="18"/>
  <c r="J864" i="10"/>
  <c r="G863" i="10"/>
  <c r="D864" i="10" s="1"/>
  <c r="E864" i="10" s="1"/>
  <c r="F864" i="10" s="1"/>
  <c r="H864" i="10" s="1"/>
  <c r="I865" i="10" s="1"/>
  <c r="J864" i="15" l="1"/>
  <c r="G863" i="15"/>
  <c r="D864" i="15" s="1"/>
  <c r="E864" i="15" s="1"/>
  <c r="F864" i="15" s="1"/>
  <c r="H864" i="15" s="1"/>
  <c r="I865" i="15" s="1"/>
  <c r="J864" i="18"/>
  <c r="G863" i="18"/>
  <c r="D864" i="18" s="1"/>
  <c r="E864" i="18" s="1"/>
  <c r="F864" i="18" s="1"/>
  <c r="H864" i="18" s="1"/>
  <c r="I865" i="18" s="1"/>
  <c r="J865" i="10"/>
  <c r="G864" i="10"/>
  <c r="D865" i="10" s="1"/>
  <c r="E865" i="10" s="1"/>
  <c r="F865" i="10" s="1"/>
  <c r="H865" i="10" s="1"/>
  <c r="I866" i="10" s="1"/>
  <c r="G864" i="15" l="1"/>
  <c r="D865" i="15" s="1"/>
  <c r="E865" i="15" s="1"/>
  <c r="F865" i="15" s="1"/>
  <c r="H865" i="15" s="1"/>
  <c r="I866" i="15" s="1"/>
  <c r="J865" i="15"/>
  <c r="J865" i="18"/>
  <c r="G864" i="18"/>
  <c r="D865" i="18" s="1"/>
  <c r="E865" i="18" s="1"/>
  <c r="F865" i="18" s="1"/>
  <c r="H865" i="18" s="1"/>
  <c r="I866" i="18" s="1"/>
  <c r="G865" i="10"/>
  <c r="D866" i="10" s="1"/>
  <c r="E866" i="10" s="1"/>
  <c r="F866" i="10" s="1"/>
  <c r="H866" i="10" s="1"/>
  <c r="I867" i="10" s="1"/>
  <c r="J866" i="10"/>
  <c r="J866" i="15" l="1"/>
  <c r="G865" i="15"/>
  <c r="D866" i="15" s="1"/>
  <c r="E866" i="15" s="1"/>
  <c r="F866" i="15" s="1"/>
  <c r="H866" i="15" s="1"/>
  <c r="I867" i="15" s="1"/>
  <c r="G865" i="18"/>
  <c r="D866" i="18" s="1"/>
  <c r="E866" i="18" s="1"/>
  <c r="F866" i="18" s="1"/>
  <c r="H866" i="18" s="1"/>
  <c r="I867" i="18" s="1"/>
  <c r="J866" i="18"/>
  <c r="J867" i="10"/>
  <c r="G866" i="10"/>
  <c r="D867" i="10" s="1"/>
  <c r="E867" i="10" s="1"/>
  <c r="F867" i="10" s="1"/>
  <c r="H867" i="10" s="1"/>
  <c r="I868" i="10" s="1"/>
  <c r="J867" i="15" l="1"/>
  <c r="G866" i="15"/>
  <c r="D867" i="15" s="1"/>
  <c r="E867" i="15" s="1"/>
  <c r="F867" i="15" s="1"/>
  <c r="H867" i="15" s="1"/>
  <c r="I868" i="15" s="1"/>
  <c r="G866" i="18"/>
  <c r="D867" i="18" s="1"/>
  <c r="E867" i="18" s="1"/>
  <c r="F867" i="18" s="1"/>
  <c r="H867" i="18" s="1"/>
  <c r="I868" i="18" s="1"/>
  <c r="J867" i="18"/>
  <c r="G867" i="10"/>
  <c r="D868" i="10" s="1"/>
  <c r="E868" i="10" s="1"/>
  <c r="F868" i="10" s="1"/>
  <c r="H868" i="10" s="1"/>
  <c r="I869" i="10" s="1"/>
  <c r="J868" i="10"/>
  <c r="J868" i="15" l="1"/>
  <c r="G867" i="15"/>
  <c r="D868" i="15" s="1"/>
  <c r="E868" i="15" s="1"/>
  <c r="F868" i="15" s="1"/>
  <c r="H868" i="15" s="1"/>
  <c r="I869" i="15" s="1"/>
  <c r="J868" i="18"/>
  <c r="G867" i="18"/>
  <c r="D868" i="18" s="1"/>
  <c r="E868" i="18" s="1"/>
  <c r="F868" i="18" s="1"/>
  <c r="H868" i="18" s="1"/>
  <c r="I869" i="18" s="1"/>
  <c r="J869" i="10"/>
  <c r="G868" i="10"/>
  <c r="D869" i="10" s="1"/>
  <c r="E869" i="10" s="1"/>
  <c r="F869" i="10" s="1"/>
  <c r="H869" i="10" s="1"/>
  <c r="I870" i="10" s="1"/>
  <c r="G868" i="15" l="1"/>
  <c r="D869" i="15" s="1"/>
  <c r="E869" i="15" s="1"/>
  <c r="F869" i="15" s="1"/>
  <c r="H869" i="15" s="1"/>
  <c r="I870" i="15" s="1"/>
  <c r="J869" i="15"/>
  <c r="J869" i="18"/>
  <c r="G868" i="18"/>
  <c r="D869" i="18" s="1"/>
  <c r="E869" i="18" s="1"/>
  <c r="F869" i="18" s="1"/>
  <c r="H869" i="18" s="1"/>
  <c r="I870" i="18" s="1"/>
  <c r="G869" i="10"/>
  <c r="D870" i="10" s="1"/>
  <c r="E870" i="10" s="1"/>
  <c r="F870" i="10" s="1"/>
  <c r="H870" i="10" s="1"/>
  <c r="I871" i="10" s="1"/>
  <c r="J870" i="10"/>
  <c r="G869" i="15" l="1"/>
  <c r="D870" i="15" s="1"/>
  <c r="E870" i="15" s="1"/>
  <c r="F870" i="15" s="1"/>
  <c r="H870" i="15" s="1"/>
  <c r="I871" i="15" s="1"/>
  <c r="J870" i="15"/>
  <c r="G869" i="18"/>
  <c r="D870" i="18" s="1"/>
  <c r="E870" i="18" s="1"/>
  <c r="F870" i="18" s="1"/>
  <c r="H870" i="18" s="1"/>
  <c r="I871" i="18" s="1"/>
  <c r="J870" i="18"/>
  <c r="J871" i="10"/>
  <c r="G870" i="10"/>
  <c r="D871" i="10" s="1"/>
  <c r="E871" i="10" s="1"/>
  <c r="F871" i="10" s="1"/>
  <c r="H871" i="10" s="1"/>
  <c r="I872" i="10" s="1"/>
  <c r="J871" i="15" l="1"/>
  <c r="G870" i="15"/>
  <c r="D871" i="15" s="1"/>
  <c r="E871" i="15" s="1"/>
  <c r="F871" i="15" s="1"/>
  <c r="H871" i="15" s="1"/>
  <c r="I872" i="15" s="1"/>
  <c r="J871" i="18"/>
  <c r="G870" i="18"/>
  <c r="D871" i="18" s="1"/>
  <c r="E871" i="18" s="1"/>
  <c r="F871" i="18" s="1"/>
  <c r="H871" i="18" s="1"/>
  <c r="I872" i="18" s="1"/>
  <c r="G871" i="10"/>
  <c r="D872" i="10" s="1"/>
  <c r="E872" i="10" s="1"/>
  <c r="F872" i="10" s="1"/>
  <c r="H872" i="10" s="1"/>
  <c r="I873" i="10" s="1"/>
  <c r="J872" i="10"/>
  <c r="G871" i="15" l="1"/>
  <c r="D872" i="15" s="1"/>
  <c r="E872" i="15" s="1"/>
  <c r="F872" i="15" s="1"/>
  <c r="H872" i="15" s="1"/>
  <c r="I873" i="15" s="1"/>
  <c r="J872" i="15"/>
  <c r="G871" i="18"/>
  <c r="D872" i="18" s="1"/>
  <c r="E872" i="18" s="1"/>
  <c r="F872" i="18" s="1"/>
  <c r="H872" i="18" s="1"/>
  <c r="I873" i="18" s="1"/>
  <c r="J872" i="18"/>
  <c r="G872" i="10"/>
  <c r="D873" i="10" s="1"/>
  <c r="E873" i="10" s="1"/>
  <c r="F873" i="10" s="1"/>
  <c r="H873" i="10" s="1"/>
  <c r="I874" i="10" s="1"/>
  <c r="J873" i="10"/>
  <c r="J873" i="15" l="1"/>
  <c r="G872" i="15"/>
  <c r="D873" i="15" s="1"/>
  <c r="E873" i="15" s="1"/>
  <c r="F873" i="15" s="1"/>
  <c r="H873" i="15" s="1"/>
  <c r="I874" i="15" s="1"/>
  <c r="G872" i="18"/>
  <c r="D873" i="18" s="1"/>
  <c r="E873" i="18" s="1"/>
  <c r="F873" i="18" s="1"/>
  <c r="H873" i="18" s="1"/>
  <c r="I874" i="18" s="1"/>
  <c r="J873" i="18"/>
  <c r="G873" i="10"/>
  <c r="D874" i="10" s="1"/>
  <c r="E874" i="10" s="1"/>
  <c r="F874" i="10" s="1"/>
  <c r="H874" i="10" s="1"/>
  <c r="I875" i="10" s="1"/>
  <c r="J874" i="10"/>
  <c r="J874" i="15" l="1"/>
  <c r="G873" i="15"/>
  <c r="D874" i="15" s="1"/>
  <c r="E874" i="15" s="1"/>
  <c r="F874" i="15" s="1"/>
  <c r="H874" i="15" s="1"/>
  <c r="I875" i="15" s="1"/>
  <c r="G873" i="18"/>
  <c r="D874" i="18" s="1"/>
  <c r="E874" i="18" s="1"/>
  <c r="F874" i="18" s="1"/>
  <c r="H874" i="18" s="1"/>
  <c r="I875" i="18" s="1"/>
  <c r="J874" i="18"/>
  <c r="J875" i="10"/>
  <c r="G874" i="10"/>
  <c r="D875" i="10" s="1"/>
  <c r="E875" i="10" s="1"/>
  <c r="F875" i="10" s="1"/>
  <c r="H875" i="10" s="1"/>
  <c r="I876" i="10" s="1"/>
  <c r="G874" i="15" l="1"/>
  <c r="D875" i="15" s="1"/>
  <c r="E875" i="15" s="1"/>
  <c r="F875" i="15" s="1"/>
  <c r="H875" i="15" s="1"/>
  <c r="I876" i="15" s="1"/>
  <c r="J875" i="15"/>
  <c r="J875" i="18"/>
  <c r="G874" i="18"/>
  <c r="D875" i="18" s="1"/>
  <c r="E875" i="18" s="1"/>
  <c r="F875" i="18" s="1"/>
  <c r="H875" i="18" s="1"/>
  <c r="I876" i="18" s="1"/>
  <c r="J876" i="10"/>
  <c r="G875" i="10"/>
  <c r="D876" i="10" s="1"/>
  <c r="E876" i="10" s="1"/>
  <c r="F876" i="10" s="1"/>
  <c r="H876" i="10" s="1"/>
  <c r="I877" i="10" s="1"/>
  <c r="G875" i="15" l="1"/>
  <c r="D876" i="15" s="1"/>
  <c r="E876" i="15" s="1"/>
  <c r="F876" i="15" s="1"/>
  <c r="H876" i="15" s="1"/>
  <c r="I877" i="15" s="1"/>
  <c r="J876" i="15"/>
  <c r="G875" i="18"/>
  <c r="D876" i="18" s="1"/>
  <c r="E876" i="18" s="1"/>
  <c r="F876" i="18" s="1"/>
  <c r="H876" i="18" s="1"/>
  <c r="I877" i="18" s="1"/>
  <c r="J876" i="18"/>
  <c r="G876" i="10"/>
  <c r="D877" i="10" s="1"/>
  <c r="E877" i="10" s="1"/>
  <c r="F877" i="10" s="1"/>
  <c r="H877" i="10" s="1"/>
  <c r="I878" i="10" s="1"/>
  <c r="J877" i="10"/>
  <c r="G876" i="15" l="1"/>
  <c r="D877" i="15" s="1"/>
  <c r="E877" i="15" s="1"/>
  <c r="F877" i="15" s="1"/>
  <c r="H877" i="15" s="1"/>
  <c r="I878" i="15" s="1"/>
  <c r="J877" i="15"/>
  <c r="G876" i="18"/>
  <c r="D877" i="18" s="1"/>
  <c r="E877" i="18" s="1"/>
  <c r="F877" i="18" s="1"/>
  <c r="H877" i="18" s="1"/>
  <c r="I878" i="18" s="1"/>
  <c r="J877" i="18"/>
  <c r="J878" i="10"/>
  <c r="G877" i="10"/>
  <c r="D878" i="10" s="1"/>
  <c r="E878" i="10" s="1"/>
  <c r="F878" i="10" s="1"/>
  <c r="H878" i="10" s="1"/>
  <c r="I879" i="10" s="1"/>
  <c r="G877" i="15" l="1"/>
  <c r="D878" i="15" s="1"/>
  <c r="E878" i="15" s="1"/>
  <c r="F878" i="15" s="1"/>
  <c r="H878" i="15" s="1"/>
  <c r="I879" i="15" s="1"/>
  <c r="J878" i="15"/>
  <c r="J878" i="18"/>
  <c r="G877" i="18"/>
  <c r="D878" i="18" s="1"/>
  <c r="E878" i="18" s="1"/>
  <c r="F878" i="18" s="1"/>
  <c r="H878" i="18" s="1"/>
  <c r="I879" i="18" s="1"/>
  <c r="J879" i="10"/>
  <c r="G878" i="10"/>
  <c r="D879" i="10" s="1"/>
  <c r="E879" i="10" s="1"/>
  <c r="F879" i="10" s="1"/>
  <c r="H879" i="10" s="1"/>
  <c r="I880" i="10" s="1"/>
  <c r="J879" i="15" l="1"/>
  <c r="G878" i="15"/>
  <c r="D879" i="15" s="1"/>
  <c r="E879" i="15" s="1"/>
  <c r="F879" i="15" s="1"/>
  <c r="H879" i="15" s="1"/>
  <c r="I880" i="15" s="1"/>
  <c r="G878" i="18"/>
  <c r="D879" i="18" s="1"/>
  <c r="E879" i="18" s="1"/>
  <c r="F879" i="18" s="1"/>
  <c r="H879" i="18" s="1"/>
  <c r="I880" i="18" s="1"/>
  <c r="J879" i="18"/>
  <c r="J880" i="10"/>
  <c r="G879" i="10"/>
  <c r="D880" i="10" s="1"/>
  <c r="E880" i="10" s="1"/>
  <c r="F880" i="10" s="1"/>
  <c r="H880" i="10" s="1"/>
  <c r="I881" i="10" s="1"/>
  <c r="J880" i="15" l="1"/>
  <c r="G879" i="15"/>
  <c r="D880" i="15" s="1"/>
  <c r="E880" i="15" s="1"/>
  <c r="F880" i="15" s="1"/>
  <c r="H880" i="15" s="1"/>
  <c r="I881" i="15" s="1"/>
  <c r="J880" i="18"/>
  <c r="G879" i="18"/>
  <c r="D880" i="18" s="1"/>
  <c r="E880" i="18" s="1"/>
  <c r="F880" i="18" s="1"/>
  <c r="H880" i="18" s="1"/>
  <c r="I881" i="18" s="1"/>
  <c r="J881" i="10"/>
  <c r="G880" i="10"/>
  <c r="D881" i="10" s="1"/>
  <c r="E881" i="10" s="1"/>
  <c r="F881" i="10" s="1"/>
  <c r="H881" i="10" s="1"/>
  <c r="I882" i="10" s="1"/>
  <c r="J881" i="15" l="1"/>
  <c r="G880" i="15"/>
  <c r="D881" i="15" s="1"/>
  <c r="E881" i="15" s="1"/>
  <c r="F881" i="15" s="1"/>
  <c r="H881" i="15" s="1"/>
  <c r="I882" i="15" s="1"/>
  <c r="G880" i="18"/>
  <c r="D881" i="18" s="1"/>
  <c r="E881" i="18" s="1"/>
  <c r="F881" i="18" s="1"/>
  <c r="H881" i="18" s="1"/>
  <c r="I882" i="18" s="1"/>
  <c r="J881" i="18"/>
  <c r="J882" i="10"/>
  <c r="G881" i="10"/>
  <c r="D882" i="10" s="1"/>
  <c r="E882" i="10" s="1"/>
  <c r="F882" i="10" s="1"/>
  <c r="H882" i="10" s="1"/>
  <c r="I883" i="10" s="1"/>
  <c r="J882" i="15" l="1"/>
  <c r="G881" i="15"/>
  <c r="D882" i="15" s="1"/>
  <c r="E882" i="15" s="1"/>
  <c r="F882" i="15" s="1"/>
  <c r="H882" i="15" s="1"/>
  <c r="I883" i="15" s="1"/>
  <c r="J882" i="18"/>
  <c r="G881" i="18"/>
  <c r="D882" i="18" s="1"/>
  <c r="E882" i="18" s="1"/>
  <c r="F882" i="18" s="1"/>
  <c r="H882" i="18" s="1"/>
  <c r="I883" i="18" s="1"/>
  <c r="J883" i="10"/>
  <c r="G882" i="10"/>
  <c r="D883" i="10" s="1"/>
  <c r="E883" i="10" s="1"/>
  <c r="F883" i="10" s="1"/>
  <c r="H883" i="10" s="1"/>
  <c r="I884" i="10" s="1"/>
  <c r="J883" i="15" l="1"/>
  <c r="G882" i="15"/>
  <c r="D883" i="15" s="1"/>
  <c r="E883" i="15" s="1"/>
  <c r="F883" i="15" s="1"/>
  <c r="H883" i="15" s="1"/>
  <c r="I884" i="15" s="1"/>
  <c r="G882" i="18"/>
  <c r="D883" i="18" s="1"/>
  <c r="E883" i="18" s="1"/>
  <c r="F883" i="18" s="1"/>
  <c r="H883" i="18" s="1"/>
  <c r="I884" i="18" s="1"/>
  <c r="J883" i="18"/>
  <c r="G883" i="10"/>
  <c r="D884" i="10" s="1"/>
  <c r="E884" i="10" s="1"/>
  <c r="F884" i="10" s="1"/>
  <c r="H884" i="10" s="1"/>
  <c r="I885" i="10" s="1"/>
  <c r="J884" i="10"/>
  <c r="G883" i="15" l="1"/>
  <c r="D884" i="15" s="1"/>
  <c r="E884" i="15" s="1"/>
  <c r="F884" i="15" s="1"/>
  <c r="H884" i="15" s="1"/>
  <c r="I885" i="15" s="1"/>
  <c r="J884" i="15"/>
  <c r="G883" i="18"/>
  <c r="D884" i="18" s="1"/>
  <c r="E884" i="18" s="1"/>
  <c r="F884" i="18" s="1"/>
  <c r="H884" i="18" s="1"/>
  <c r="I885" i="18" s="1"/>
  <c r="J884" i="18"/>
  <c r="G884" i="10"/>
  <c r="D885" i="10" s="1"/>
  <c r="E885" i="10" s="1"/>
  <c r="F885" i="10" s="1"/>
  <c r="H885" i="10" s="1"/>
  <c r="I886" i="10" s="1"/>
  <c r="J885" i="10"/>
  <c r="J885" i="15" l="1"/>
  <c r="G884" i="15"/>
  <c r="D885" i="15" s="1"/>
  <c r="E885" i="15" s="1"/>
  <c r="F885" i="15" s="1"/>
  <c r="H885" i="15" s="1"/>
  <c r="I886" i="15" s="1"/>
  <c r="J885" i="18"/>
  <c r="G884" i="18"/>
  <c r="D885" i="18" s="1"/>
  <c r="E885" i="18" s="1"/>
  <c r="F885" i="18" s="1"/>
  <c r="H885" i="18" s="1"/>
  <c r="I886" i="18" s="1"/>
  <c r="J886" i="10"/>
  <c r="G885" i="10"/>
  <c r="D886" i="10" s="1"/>
  <c r="E886" i="10" s="1"/>
  <c r="F886" i="10" s="1"/>
  <c r="H886" i="10" s="1"/>
  <c r="I887" i="10" s="1"/>
  <c r="G885" i="15" l="1"/>
  <c r="D886" i="15" s="1"/>
  <c r="E886" i="15" s="1"/>
  <c r="F886" i="15" s="1"/>
  <c r="H886" i="15" s="1"/>
  <c r="I887" i="15" s="1"/>
  <c r="J886" i="15"/>
  <c r="G885" i="18"/>
  <c r="D886" i="18" s="1"/>
  <c r="E886" i="18" s="1"/>
  <c r="F886" i="18" s="1"/>
  <c r="H886" i="18" s="1"/>
  <c r="I887" i="18" s="1"/>
  <c r="J886" i="18"/>
  <c r="J887" i="10"/>
  <c r="G886" i="10"/>
  <c r="D887" i="10" s="1"/>
  <c r="E887" i="10" s="1"/>
  <c r="F887" i="10" s="1"/>
  <c r="H887" i="10" s="1"/>
  <c r="I888" i="10" s="1"/>
  <c r="J887" i="15" l="1"/>
  <c r="G886" i="15"/>
  <c r="D887" i="15" s="1"/>
  <c r="E887" i="15" s="1"/>
  <c r="F887" i="15" s="1"/>
  <c r="H887" i="15" s="1"/>
  <c r="I888" i="15" s="1"/>
  <c r="J887" i="18"/>
  <c r="G886" i="18"/>
  <c r="D887" i="18" s="1"/>
  <c r="E887" i="18" s="1"/>
  <c r="F887" i="18" s="1"/>
  <c r="H887" i="18" s="1"/>
  <c r="I888" i="18" s="1"/>
  <c r="G887" i="10"/>
  <c r="D888" i="10" s="1"/>
  <c r="E888" i="10" s="1"/>
  <c r="F888" i="10" s="1"/>
  <c r="H888" i="10" s="1"/>
  <c r="I889" i="10" s="1"/>
  <c r="J888" i="10"/>
  <c r="J888" i="15" l="1"/>
  <c r="G887" i="15"/>
  <c r="D888" i="15" s="1"/>
  <c r="E888" i="15" s="1"/>
  <c r="F888" i="15" s="1"/>
  <c r="H888" i="15" s="1"/>
  <c r="I889" i="15" s="1"/>
  <c r="J888" i="18"/>
  <c r="G887" i="18"/>
  <c r="D888" i="18" s="1"/>
  <c r="E888" i="18" s="1"/>
  <c r="F888" i="18" s="1"/>
  <c r="H888" i="18" s="1"/>
  <c r="I889" i="18" s="1"/>
  <c r="J889" i="10"/>
  <c r="G888" i="10"/>
  <c r="D889" i="10" s="1"/>
  <c r="E889" i="10" s="1"/>
  <c r="F889" i="10" s="1"/>
  <c r="H889" i="10" s="1"/>
  <c r="I890" i="10" s="1"/>
  <c r="J889" i="15" l="1"/>
  <c r="G888" i="15"/>
  <c r="D889" i="15" s="1"/>
  <c r="E889" i="15" s="1"/>
  <c r="F889" i="15" s="1"/>
  <c r="H889" i="15" s="1"/>
  <c r="I890" i="15" s="1"/>
  <c r="G888" i="18"/>
  <c r="D889" i="18" s="1"/>
  <c r="E889" i="18" s="1"/>
  <c r="F889" i="18" s="1"/>
  <c r="H889" i="18" s="1"/>
  <c r="I890" i="18" s="1"/>
  <c r="J889" i="18"/>
  <c r="G889" i="10"/>
  <c r="D890" i="10" s="1"/>
  <c r="E890" i="10" s="1"/>
  <c r="F890" i="10" s="1"/>
  <c r="H890" i="10" s="1"/>
  <c r="I891" i="10" s="1"/>
  <c r="J890" i="10"/>
  <c r="J890" i="15" l="1"/>
  <c r="G889" i="15"/>
  <c r="D890" i="15" s="1"/>
  <c r="E890" i="15" s="1"/>
  <c r="F890" i="15" s="1"/>
  <c r="H890" i="15" s="1"/>
  <c r="I891" i="15" s="1"/>
  <c r="J890" i="18"/>
  <c r="G889" i="18"/>
  <c r="D890" i="18" s="1"/>
  <c r="E890" i="18" s="1"/>
  <c r="F890" i="18" s="1"/>
  <c r="H890" i="18" s="1"/>
  <c r="I891" i="18" s="1"/>
  <c r="G890" i="10"/>
  <c r="D891" i="10" s="1"/>
  <c r="E891" i="10" s="1"/>
  <c r="F891" i="10" s="1"/>
  <c r="H891" i="10" s="1"/>
  <c r="I892" i="10" s="1"/>
  <c r="J891" i="10"/>
  <c r="G890" i="15" l="1"/>
  <c r="D891" i="15" s="1"/>
  <c r="E891" i="15" s="1"/>
  <c r="F891" i="15" s="1"/>
  <c r="H891" i="15" s="1"/>
  <c r="I892" i="15" s="1"/>
  <c r="J891" i="15"/>
  <c r="G890" i="18"/>
  <c r="D891" i="18" s="1"/>
  <c r="E891" i="18" s="1"/>
  <c r="F891" i="18" s="1"/>
  <c r="H891" i="18" s="1"/>
  <c r="I892" i="18" s="1"/>
  <c r="J891" i="18"/>
  <c r="G891" i="10"/>
  <c r="D892" i="10" s="1"/>
  <c r="E892" i="10" s="1"/>
  <c r="F892" i="10" s="1"/>
  <c r="H892" i="10" s="1"/>
  <c r="I893" i="10" s="1"/>
  <c r="J892" i="10"/>
  <c r="G891" i="15" l="1"/>
  <c r="D892" i="15" s="1"/>
  <c r="E892" i="15" s="1"/>
  <c r="F892" i="15" s="1"/>
  <c r="H892" i="15" s="1"/>
  <c r="I893" i="15" s="1"/>
  <c r="J892" i="15"/>
  <c r="J892" i="18"/>
  <c r="G891" i="18"/>
  <c r="D892" i="18" s="1"/>
  <c r="E892" i="18" s="1"/>
  <c r="F892" i="18" s="1"/>
  <c r="H892" i="18" s="1"/>
  <c r="I893" i="18" s="1"/>
  <c r="J893" i="10"/>
  <c r="G892" i="10"/>
  <c r="D893" i="10" s="1"/>
  <c r="E893" i="10" s="1"/>
  <c r="F893" i="10" s="1"/>
  <c r="H893" i="10" s="1"/>
  <c r="I894" i="10" s="1"/>
  <c r="G892" i="15" l="1"/>
  <c r="D893" i="15" s="1"/>
  <c r="E893" i="15" s="1"/>
  <c r="F893" i="15" s="1"/>
  <c r="H893" i="15" s="1"/>
  <c r="I894" i="15" s="1"/>
  <c r="J893" i="15"/>
  <c r="G892" i="18"/>
  <c r="D893" i="18" s="1"/>
  <c r="E893" i="18" s="1"/>
  <c r="F893" i="18" s="1"/>
  <c r="H893" i="18" s="1"/>
  <c r="I894" i="18" s="1"/>
  <c r="J893" i="18"/>
  <c r="G893" i="10"/>
  <c r="D894" i="10" s="1"/>
  <c r="E894" i="10" s="1"/>
  <c r="F894" i="10" s="1"/>
  <c r="H894" i="10" s="1"/>
  <c r="I895" i="10" s="1"/>
  <c r="J894" i="10"/>
  <c r="G893" i="15" l="1"/>
  <c r="D894" i="15" s="1"/>
  <c r="E894" i="15" s="1"/>
  <c r="F894" i="15" s="1"/>
  <c r="H894" i="15" s="1"/>
  <c r="I895" i="15" s="1"/>
  <c r="J894" i="15"/>
  <c r="J894" i="18"/>
  <c r="G893" i="18"/>
  <c r="D894" i="18" s="1"/>
  <c r="E894" i="18" s="1"/>
  <c r="F894" i="18" s="1"/>
  <c r="H894" i="18" s="1"/>
  <c r="I895" i="18" s="1"/>
  <c r="G894" i="10"/>
  <c r="D895" i="10" s="1"/>
  <c r="E895" i="10" s="1"/>
  <c r="F895" i="10" s="1"/>
  <c r="H895" i="10" s="1"/>
  <c r="I896" i="10" s="1"/>
  <c r="J895" i="10"/>
  <c r="J895" i="15" l="1"/>
  <c r="G894" i="15"/>
  <c r="D895" i="15" s="1"/>
  <c r="E895" i="15" s="1"/>
  <c r="F895" i="15" s="1"/>
  <c r="H895" i="15" s="1"/>
  <c r="I896" i="15" s="1"/>
  <c r="J895" i="18"/>
  <c r="G894" i="18"/>
  <c r="D895" i="18" s="1"/>
  <c r="E895" i="18" s="1"/>
  <c r="F895" i="18" s="1"/>
  <c r="H895" i="18" s="1"/>
  <c r="I896" i="18" s="1"/>
  <c r="G895" i="10"/>
  <c r="D896" i="10" s="1"/>
  <c r="E896" i="10" s="1"/>
  <c r="F896" i="10" s="1"/>
  <c r="H896" i="10" s="1"/>
  <c r="I897" i="10" s="1"/>
  <c r="J896" i="10"/>
  <c r="J896" i="15" l="1"/>
  <c r="G895" i="15"/>
  <c r="D896" i="15" s="1"/>
  <c r="E896" i="15" s="1"/>
  <c r="F896" i="15" s="1"/>
  <c r="H896" i="15" s="1"/>
  <c r="I897" i="15" s="1"/>
  <c r="J896" i="18"/>
  <c r="G895" i="18"/>
  <c r="D896" i="18" s="1"/>
  <c r="E896" i="18" s="1"/>
  <c r="F896" i="18" s="1"/>
  <c r="H896" i="18" s="1"/>
  <c r="I897" i="18" s="1"/>
  <c r="G896" i="10"/>
  <c r="D897" i="10" s="1"/>
  <c r="E897" i="10" s="1"/>
  <c r="F897" i="10" s="1"/>
  <c r="H897" i="10" s="1"/>
  <c r="I898" i="10" s="1"/>
  <c r="J897" i="10"/>
  <c r="G896" i="15" l="1"/>
  <c r="D897" i="15" s="1"/>
  <c r="E897" i="15" s="1"/>
  <c r="F897" i="15" s="1"/>
  <c r="H897" i="15" s="1"/>
  <c r="I898" i="15" s="1"/>
  <c r="J897" i="15"/>
  <c r="G896" i="18"/>
  <c r="D897" i="18" s="1"/>
  <c r="E897" i="18" s="1"/>
  <c r="F897" i="18" s="1"/>
  <c r="H897" i="18" s="1"/>
  <c r="I898" i="18" s="1"/>
  <c r="J897" i="18"/>
  <c r="J898" i="10"/>
  <c r="G897" i="10"/>
  <c r="D898" i="10" s="1"/>
  <c r="E898" i="10" s="1"/>
  <c r="F898" i="10" s="1"/>
  <c r="H898" i="10" s="1"/>
  <c r="I899" i="10" s="1"/>
  <c r="G897" i="15" l="1"/>
  <c r="D898" i="15" s="1"/>
  <c r="E898" i="15" s="1"/>
  <c r="F898" i="15" s="1"/>
  <c r="H898" i="15" s="1"/>
  <c r="I899" i="15" s="1"/>
  <c r="J898" i="15"/>
  <c r="G897" i="18"/>
  <c r="D898" i="18" s="1"/>
  <c r="E898" i="18" s="1"/>
  <c r="F898" i="18" s="1"/>
  <c r="H898" i="18" s="1"/>
  <c r="I899" i="18" s="1"/>
  <c r="J898" i="18"/>
  <c r="J899" i="10"/>
  <c r="G898" i="10"/>
  <c r="D899" i="10" s="1"/>
  <c r="E899" i="10" s="1"/>
  <c r="F899" i="10" s="1"/>
  <c r="H899" i="10" s="1"/>
  <c r="I900" i="10" s="1"/>
  <c r="J899" i="15" l="1"/>
  <c r="G898" i="15"/>
  <c r="D899" i="15" s="1"/>
  <c r="E899" i="15" s="1"/>
  <c r="F899" i="15" s="1"/>
  <c r="H899" i="15" s="1"/>
  <c r="I900" i="15" s="1"/>
  <c r="J899" i="18"/>
  <c r="G898" i="18"/>
  <c r="D899" i="18" s="1"/>
  <c r="E899" i="18" s="1"/>
  <c r="F899" i="18" s="1"/>
  <c r="H899" i="18" s="1"/>
  <c r="I900" i="18" s="1"/>
  <c r="G899" i="10"/>
  <c r="D900" i="10" s="1"/>
  <c r="E900" i="10" s="1"/>
  <c r="F900" i="10" s="1"/>
  <c r="H900" i="10" s="1"/>
  <c r="I901" i="10" s="1"/>
  <c r="J900" i="10"/>
  <c r="J900" i="15" l="1"/>
  <c r="G899" i="15"/>
  <c r="D900" i="15" s="1"/>
  <c r="E900" i="15" s="1"/>
  <c r="F900" i="15" s="1"/>
  <c r="H900" i="15" s="1"/>
  <c r="I901" i="15" s="1"/>
  <c r="G899" i="18"/>
  <c r="D900" i="18" s="1"/>
  <c r="E900" i="18" s="1"/>
  <c r="F900" i="18" s="1"/>
  <c r="H900" i="18" s="1"/>
  <c r="I901" i="18" s="1"/>
  <c r="J900" i="18"/>
  <c r="J901" i="10"/>
  <c r="G900" i="10"/>
  <c r="D901" i="10" s="1"/>
  <c r="E901" i="10" s="1"/>
  <c r="F901" i="10" s="1"/>
  <c r="H901" i="10" s="1"/>
  <c r="I902" i="10" s="1"/>
  <c r="G900" i="15" l="1"/>
  <c r="D901" i="15" s="1"/>
  <c r="E901" i="15" s="1"/>
  <c r="F901" i="15" s="1"/>
  <c r="H901" i="15" s="1"/>
  <c r="I902" i="15" s="1"/>
  <c r="J901" i="15"/>
  <c r="J901" i="18"/>
  <c r="G900" i="18"/>
  <c r="D901" i="18" s="1"/>
  <c r="E901" i="18" s="1"/>
  <c r="F901" i="18" s="1"/>
  <c r="H901" i="18" s="1"/>
  <c r="I902" i="18" s="1"/>
  <c r="G901" i="10"/>
  <c r="D902" i="10" s="1"/>
  <c r="E902" i="10" s="1"/>
  <c r="F902" i="10" s="1"/>
  <c r="H902" i="10" s="1"/>
  <c r="I903" i="10" s="1"/>
  <c r="J902" i="10"/>
  <c r="J902" i="15" l="1"/>
  <c r="G901" i="15"/>
  <c r="D902" i="15" s="1"/>
  <c r="E902" i="15" s="1"/>
  <c r="F902" i="15" s="1"/>
  <c r="H902" i="15" s="1"/>
  <c r="I903" i="15" s="1"/>
  <c r="G901" i="18"/>
  <c r="D902" i="18" s="1"/>
  <c r="E902" i="18" s="1"/>
  <c r="F902" i="18" s="1"/>
  <c r="H902" i="18" s="1"/>
  <c r="I903" i="18" s="1"/>
  <c r="J902" i="18"/>
  <c r="J903" i="10"/>
  <c r="G902" i="10"/>
  <c r="D903" i="10" s="1"/>
  <c r="E903" i="10" s="1"/>
  <c r="F903" i="10" s="1"/>
  <c r="H903" i="10" s="1"/>
  <c r="I904" i="10" s="1"/>
  <c r="J903" i="15" l="1"/>
  <c r="G902" i="15"/>
  <c r="D903" i="15" s="1"/>
  <c r="E903" i="15" s="1"/>
  <c r="F903" i="15" s="1"/>
  <c r="H903" i="15" s="1"/>
  <c r="I904" i="15" s="1"/>
  <c r="G902" i="18"/>
  <c r="D903" i="18" s="1"/>
  <c r="E903" i="18" s="1"/>
  <c r="F903" i="18" s="1"/>
  <c r="H903" i="18" s="1"/>
  <c r="I904" i="18" s="1"/>
  <c r="J903" i="18"/>
  <c r="G903" i="10"/>
  <c r="D904" i="10" s="1"/>
  <c r="E904" i="10" s="1"/>
  <c r="F904" i="10" s="1"/>
  <c r="H904" i="10" s="1"/>
  <c r="I905" i="10" s="1"/>
  <c r="J904" i="10"/>
  <c r="J904" i="15" l="1"/>
  <c r="G903" i="15"/>
  <c r="D904" i="15" s="1"/>
  <c r="E904" i="15" s="1"/>
  <c r="F904" i="15" s="1"/>
  <c r="H904" i="15" s="1"/>
  <c r="I905" i="15" s="1"/>
  <c r="J904" i="18"/>
  <c r="G903" i="18"/>
  <c r="D904" i="18" s="1"/>
  <c r="E904" i="18" s="1"/>
  <c r="F904" i="18" s="1"/>
  <c r="H904" i="18" s="1"/>
  <c r="I905" i="18" s="1"/>
  <c r="J905" i="10"/>
  <c r="G904" i="10"/>
  <c r="D905" i="10" s="1"/>
  <c r="E905" i="10" s="1"/>
  <c r="F905" i="10" s="1"/>
  <c r="H905" i="10" s="1"/>
  <c r="I906" i="10" s="1"/>
  <c r="J905" i="15" l="1"/>
  <c r="G904" i="15"/>
  <c r="D905" i="15" s="1"/>
  <c r="E905" i="15" s="1"/>
  <c r="F905" i="15" s="1"/>
  <c r="H905" i="15" s="1"/>
  <c r="I906" i="15" s="1"/>
  <c r="G904" i="18"/>
  <c r="D905" i="18" s="1"/>
  <c r="E905" i="18" s="1"/>
  <c r="F905" i="18" s="1"/>
  <c r="H905" i="18" s="1"/>
  <c r="I906" i="18" s="1"/>
  <c r="J905" i="18"/>
  <c r="J906" i="10"/>
  <c r="G905" i="10"/>
  <c r="D906" i="10" s="1"/>
  <c r="E906" i="10" s="1"/>
  <c r="F906" i="10" s="1"/>
  <c r="H906" i="10" s="1"/>
  <c r="I907" i="10" s="1"/>
  <c r="J906" i="15" l="1"/>
  <c r="G905" i="15"/>
  <c r="D906" i="15" s="1"/>
  <c r="E906" i="15" s="1"/>
  <c r="F906" i="15" s="1"/>
  <c r="H906" i="15" s="1"/>
  <c r="I907" i="15" s="1"/>
  <c r="J906" i="18"/>
  <c r="G905" i="18"/>
  <c r="D906" i="18" s="1"/>
  <c r="E906" i="18" s="1"/>
  <c r="F906" i="18" s="1"/>
  <c r="H906" i="18" s="1"/>
  <c r="I907" i="18" s="1"/>
  <c r="J907" i="10"/>
  <c r="G906" i="10"/>
  <c r="D907" i="10" s="1"/>
  <c r="E907" i="10" s="1"/>
  <c r="F907" i="10" s="1"/>
  <c r="H907" i="10" s="1"/>
  <c r="I908" i="10" s="1"/>
  <c r="J907" i="15" l="1"/>
  <c r="G906" i="15"/>
  <c r="D907" i="15" s="1"/>
  <c r="E907" i="15" s="1"/>
  <c r="F907" i="15" s="1"/>
  <c r="H907" i="15" s="1"/>
  <c r="I908" i="15" s="1"/>
  <c r="G906" i="18"/>
  <c r="D907" i="18" s="1"/>
  <c r="E907" i="18" s="1"/>
  <c r="F907" i="18" s="1"/>
  <c r="H907" i="18" s="1"/>
  <c r="I908" i="18" s="1"/>
  <c r="J907" i="18"/>
  <c r="J908" i="10"/>
  <c r="G907" i="10"/>
  <c r="D908" i="10" s="1"/>
  <c r="E908" i="10" s="1"/>
  <c r="F908" i="10" s="1"/>
  <c r="H908" i="10" s="1"/>
  <c r="I909" i="10" s="1"/>
  <c r="G907" i="15" l="1"/>
  <c r="D908" i="15" s="1"/>
  <c r="E908" i="15" s="1"/>
  <c r="F908" i="15" s="1"/>
  <c r="H908" i="15" s="1"/>
  <c r="I909" i="15" s="1"/>
  <c r="J908" i="15"/>
  <c r="G907" i="18"/>
  <c r="D908" i="18" s="1"/>
  <c r="E908" i="18" s="1"/>
  <c r="F908" i="18" s="1"/>
  <c r="H908" i="18" s="1"/>
  <c r="I909" i="18" s="1"/>
  <c r="J908" i="18"/>
  <c r="G908" i="10"/>
  <c r="D909" i="10" s="1"/>
  <c r="E909" i="10" s="1"/>
  <c r="F909" i="10" s="1"/>
  <c r="H909" i="10" s="1"/>
  <c r="I910" i="10" s="1"/>
  <c r="J909" i="10"/>
  <c r="G908" i="15" l="1"/>
  <c r="D909" i="15" s="1"/>
  <c r="E909" i="15" s="1"/>
  <c r="F909" i="15" s="1"/>
  <c r="H909" i="15" s="1"/>
  <c r="I910" i="15" s="1"/>
  <c r="J909" i="15"/>
  <c r="J909" i="18"/>
  <c r="G908" i="18"/>
  <c r="D909" i="18" s="1"/>
  <c r="E909" i="18" s="1"/>
  <c r="F909" i="18" s="1"/>
  <c r="H909" i="18" s="1"/>
  <c r="I910" i="18" s="1"/>
  <c r="J910" i="10"/>
  <c r="G909" i="10"/>
  <c r="D910" i="10" s="1"/>
  <c r="E910" i="10" s="1"/>
  <c r="F910" i="10" s="1"/>
  <c r="H910" i="10" s="1"/>
  <c r="I911" i="10" s="1"/>
  <c r="J910" i="15" l="1"/>
  <c r="G909" i="15"/>
  <c r="D910" i="15" s="1"/>
  <c r="E910" i="15" s="1"/>
  <c r="F910" i="15" s="1"/>
  <c r="H910" i="15" s="1"/>
  <c r="I911" i="15" s="1"/>
  <c r="G909" i="18"/>
  <c r="D910" i="18" s="1"/>
  <c r="E910" i="18" s="1"/>
  <c r="F910" i="18" s="1"/>
  <c r="H910" i="18" s="1"/>
  <c r="I911" i="18" s="1"/>
  <c r="J910" i="18"/>
  <c r="G910" i="10"/>
  <c r="D911" i="10" s="1"/>
  <c r="E911" i="10" s="1"/>
  <c r="F911" i="10" s="1"/>
  <c r="H911" i="10" s="1"/>
  <c r="I912" i="10" s="1"/>
  <c r="J911" i="10"/>
  <c r="G910" i="15" l="1"/>
  <c r="D911" i="15" s="1"/>
  <c r="E911" i="15" s="1"/>
  <c r="F911" i="15" s="1"/>
  <c r="H911" i="15" s="1"/>
  <c r="I912" i="15" s="1"/>
  <c r="J911" i="15"/>
  <c r="G910" i="18"/>
  <c r="D911" i="18" s="1"/>
  <c r="E911" i="18" s="1"/>
  <c r="F911" i="18" s="1"/>
  <c r="H911" i="18" s="1"/>
  <c r="I912" i="18" s="1"/>
  <c r="J911" i="18"/>
  <c r="J912" i="10"/>
  <c r="G911" i="10"/>
  <c r="D912" i="10" s="1"/>
  <c r="E912" i="10" s="1"/>
  <c r="F912" i="10" s="1"/>
  <c r="H912" i="10" s="1"/>
  <c r="I913" i="10" s="1"/>
  <c r="J912" i="15" l="1"/>
  <c r="G911" i="15"/>
  <c r="D912" i="15" s="1"/>
  <c r="E912" i="15" s="1"/>
  <c r="F912" i="15" s="1"/>
  <c r="H912" i="15" s="1"/>
  <c r="I913" i="15" s="1"/>
  <c r="G911" i="18"/>
  <c r="D912" i="18" s="1"/>
  <c r="E912" i="18" s="1"/>
  <c r="F912" i="18" s="1"/>
  <c r="H912" i="18" s="1"/>
  <c r="I913" i="18" s="1"/>
  <c r="J912" i="18"/>
  <c r="G912" i="10"/>
  <c r="D913" i="10" s="1"/>
  <c r="E913" i="10" s="1"/>
  <c r="F913" i="10" s="1"/>
  <c r="H913" i="10" s="1"/>
  <c r="I914" i="10" s="1"/>
  <c r="J913" i="10"/>
  <c r="G912" i="15" l="1"/>
  <c r="D913" i="15" s="1"/>
  <c r="E913" i="15" s="1"/>
  <c r="F913" i="15" s="1"/>
  <c r="H913" i="15" s="1"/>
  <c r="I914" i="15" s="1"/>
  <c r="J913" i="15"/>
  <c r="J913" i="18"/>
  <c r="G912" i="18"/>
  <c r="D913" i="18" s="1"/>
  <c r="E913" i="18" s="1"/>
  <c r="F913" i="18" s="1"/>
  <c r="H913" i="18" s="1"/>
  <c r="I914" i="18" s="1"/>
  <c r="J914" i="10"/>
  <c r="G913" i="10"/>
  <c r="D914" i="10" s="1"/>
  <c r="E914" i="10" s="1"/>
  <c r="F914" i="10" s="1"/>
  <c r="H914" i="10" s="1"/>
  <c r="I915" i="10" s="1"/>
  <c r="G913" i="15" l="1"/>
  <c r="D914" i="15" s="1"/>
  <c r="E914" i="15" s="1"/>
  <c r="F914" i="15" s="1"/>
  <c r="H914" i="15" s="1"/>
  <c r="I915" i="15" s="1"/>
  <c r="J914" i="15"/>
  <c r="J914" i="18"/>
  <c r="G913" i="18"/>
  <c r="D914" i="18" s="1"/>
  <c r="E914" i="18" s="1"/>
  <c r="F914" i="18" s="1"/>
  <c r="H914" i="18" s="1"/>
  <c r="I915" i="18" s="1"/>
  <c r="G914" i="10"/>
  <c r="D915" i="10" s="1"/>
  <c r="E915" i="10" s="1"/>
  <c r="F915" i="10" s="1"/>
  <c r="H915" i="10" s="1"/>
  <c r="I916" i="10" s="1"/>
  <c r="J915" i="10"/>
  <c r="G914" i="15" l="1"/>
  <c r="D915" i="15" s="1"/>
  <c r="E915" i="15" s="1"/>
  <c r="F915" i="15" s="1"/>
  <c r="H915" i="15" s="1"/>
  <c r="I916" i="15" s="1"/>
  <c r="J915" i="15"/>
  <c r="G914" i="18"/>
  <c r="D915" i="18" s="1"/>
  <c r="E915" i="18" s="1"/>
  <c r="F915" i="18" s="1"/>
  <c r="H915" i="18" s="1"/>
  <c r="I916" i="18" s="1"/>
  <c r="J915" i="18"/>
  <c r="J916" i="10"/>
  <c r="G915" i="10"/>
  <c r="D916" i="10" s="1"/>
  <c r="E916" i="10" s="1"/>
  <c r="F916" i="10" s="1"/>
  <c r="H916" i="10" s="1"/>
  <c r="I917" i="10" s="1"/>
  <c r="J916" i="15" l="1"/>
  <c r="G915" i="15"/>
  <c r="D916" i="15" s="1"/>
  <c r="E916" i="15" s="1"/>
  <c r="F916" i="15" s="1"/>
  <c r="H916" i="15" s="1"/>
  <c r="I917" i="15" s="1"/>
  <c r="G915" i="18"/>
  <c r="D916" i="18" s="1"/>
  <c r="E916" i="18" s="1"/>
  <c r="F916" i="18" s="1"/>
  <c r="H916" i="18" s="1"/>
  <c r="I917" i="18" s="1"/>
  <c r="J916" i="18"/>
  <c r="J917" i="10"/>
  <c r="G916" i="10"/>
  <c r="D917" i="10" s="1"/>
  <c r="E917" i="10" s="1"/>
  <c r="F917" i="10" s="1"/>
  <c r="H917" i="10" s="1"/>
  <c r="I918" i="10" s="1"/>
  <c r="G916" i="15" l="1"/>
  <c r="D917" i="15" s="1"/>
  <c r="E917" i="15" s="1"/>
  <c r="F917" i="15" s="1"/>
  <c r="H917" i="15" s="1"/>
  <c r="I918" i="15" s="1"/>
  <c r="J917" i="15"/>
  <c r="G916" i="18"/>
  <c r="D917" i="18" s="1"/>
  <c r="E917" i="18" s="1"/>
  <c r="F917" i="18" s="1"/>
  <c r="H917" i="18" s="1"/>
  <c r="I918" i="18" s="1"/>
  <c r="J917" i="18"/>
  <c r="J918" i="10"/>
  <c r="G917" i="10"/>
  <c r="D918" i="10" s="1"/>
  <c r="E918" i="10" s="1"/>
  <c r="F918" i="10" s="1"/>
  <c r="H918" i="10" s="1"/>
  <c r="I919" i="10" s="1"/>
  <c r="G917" i="15" l="1"/>
  <c r="D918" i="15" s="1"/>
  <c r="E918" i="15" s="1"/>
  <c r="F918" i="15" s="1"/>
  <c r="H918" i="15" s="1"/>
  <c r="I919" i="15" s="1"/>
  <c r="J918" i="15"/>
  <c r="J918" i="18"/>
  <c r="G917" i="18"/>
  <c r="D918" i="18" s="1"/>
  <c r="E918" i="18" s="1"/>
  <c r="F918" i="18" s="1"/>
  <c r="H918" i="18" s="1"/>
  <c r="I919" i="18" s="1"/>
  <c r="G918" i="10"/>
  <c r="D919" i="10" s="1"/>
  <c r="E919" i="10" s="1"/>
  <c r="F919" i="10" s="1"/>
  <c r="H919" i="10" s="1"/>
  <c r="I920" i="10" s="1"/>
  <c r="J919" i="10"/>
  <c r="J919" i="15" l="1"/>
  <c r="G918" i="15"/>
  <c r="D919" i="15" s="1"/>
  <c r="E919" i="15" s="1"/>
  <c r="F919" i="15" s="1"/>
  <c r="H919" i="15" s="1"/>
  <c r="I920" i="15" s="1"/>
  <c r="J919" i="18"/>
  <c r="G918" i="18"/>
  <c r="D919" i="18" s="1"/>
  <c r="E919" i="18" s="1"/>
  <c r="F919" i="18" s="1"/>
  <c r="H919" i="18" s="1"/>
  <c r="I920" i="18" s="1"/>
  <c r="J920" i="10"/>
  <c r="G919" i="10"/>
  <c r="D920" i="10" s="1"/>
  <c r="E920" i="10" s="1"/>
  <c r="F920" i="10" s="1"/>
  <c r="H920" i="10" s="1"/>
  <c r="I921" i="10" s="1"/>
  <c r="J920" i="15" l="1"/>
  <c r="G919" i="15"/>
  <c r="D920" i="15" s="1"/>
  <c r="E920" i="15" s="1"/>
  <c r="F920" i="15" s="1"/>
  <c r="H920" i="15" s="1"/>
  <c r="I921" i="15" s="1"/>
  <c r="J920" i="18"/>
  <c r="G919" i="18"/>
  <c r="D920" i="18" s="1"/>
  <c r="E920" i="18" s="1"/>
  <c r="F920" i="18" s="1"/>
  <c r="H920" i="18" s="1"/>
  <c r="I921" i="18" s="1"/>
  <c r="J921" i="10"/>
  <c r="G920" i="10"/>
  <c r="D921" i="10" s="1"/>
  <c r="E921" i="10" s="1"/>
  <c r="F921" i="10" s="1"/>
  <c r="H921" i="10" s="1"/>
  <c r="I922" i="10" s="1"/>
  <c r="J921" i="15" l="1"/>
  <c r="G920" i="15"/>
  <c r="D921" i="15" s="1"/>
  <c r="E921" i="15" s="1"/>
  <c r="F921" i="15" s="1"/>
  <c r="H921" i="15" s="1"/>
  <c r="I922" i="15" s="1"/>
  <c r="G920" i="18"/>
  <c r="D921" i="18" s="1"/>
  <c r="E921" i="18" s="1"/>
  <c r="F921" i="18" s="1"/>
  <c r="H921" i="18" s="1"/>
  <c r="I922" i="18" s="1"/>
  <c r="J921" i="18"/>
  <c r="G921" i="10"/>
  <c r="D922" i="10" s="1"/>
  <c r="E922" i="10" s="1"/>
  <c r="F922" i="10" s="1"/>
  <c r="H922" i="10" s="1"/>
  <c r="I923" i="10" s="1"/>
  <c r="J922" i="10"/>
  <c r="J922" i="15" l="1"/>
  <c r="G921" i="15"/>
  <c r="D922" i="15" s="1"/>
  <c r="E922" i="15" s="1"/>
  <c r="F922" i="15" s="1"/>
  <c r="H922" i="15" s="1"/>
  <c r="I923" i="15" s="1"/>
  <c r="G921" i="18"/>
  <c r="D922" i="18" s="1"/>
  <c r="E922" i="18" s="1"/>
  <c r="F922" i="18" s="1"/>
  <c r="H922" i="18" s="1"/>
  <c r="I923" i="18" s="1"/>
  <c r="J922" i="18"/>
  <c r="G922" i="10"/>
  <c r="D923" i="10" s="1"/>
  <c r="E923" i="10" s="1"/>
  <c r="F923" i="10" s="1"/>
  <c r="H923" i="10" s="1"/>
  <c r="I924" i="10" s="1"/>
  <c r="J923" i="10"/>
  <c r="J923" i="15" l="1"/>
  <c r="G922" i="15"/>
  <c r="D923" i="15" s="1"/>
  <c r="E923" i="15" s="1"/>
  <c r="F923" i="15" s="1"/>
  <c r="H923" i="15" s="1"/>
  <c r="I924" i="15" s="1"/>
  <c r="G922" i="18"/>
  <c r="D923" i="18" s="1"/>
  <c r="E923" i="18" s="1"/>
  <c r="F923" i="18" s="1"/>
  <c r="H923" i="18" s="1"/>
  <c r="I924" i="18" s="1"/>
  <c r="J923" i="18"/>
  <c r="G923" i="10"/>
  <c r="D924" i="10" s="1"/>
  <c r="E924" i="10" s="1"/>
  <c r="F924" i="10" s="1"/>
  <c r="H924" i="10" s="1"/>
  <c r="I925" i="10" s="1"/>
  <c r="J924" i="10"/>
  <c r="G923" i="15" l="1"/>
  <c r="D924" i="15" s="1"/>
  <c r="E924" i="15" s="1"/>
  <c r="F924" i="15" s="1"/>
  <c r="H924" i="15" s="1"/>
  <c r="I925" i="15" s="1"/>
  <c r="J924" i="15"/>
  <c r="G923" i="18"/>
  <c r="D924" i="18" s="1"/>
  <c r="E924" i="18" s="1"/>
  <c r="F924" i="18" s="1"/>
  <c r="H924" i="18" s="1"/>
  <c r="I925" i="18" s="1"/>
  <c r="J924" i="18"/>
  <c r="J925" i="10"/>
  <c r="G924" i="10"/>
  <c r="D925" i="10" s="1"/>
  <c r="E925" i="10" s="1"/>
  <c r="F925" i="10" s="1"/>
  <c r="H925" i="10" s="1"/>
  <c r="I926" i="10" s="1"/>
  <c r="G924" i="15" l="1"/>
  <c r="D925" i="15" s="1"/>
  <c r="E925" i="15" s="1"/>
  <c r="F925" i="15" s="1"/>
  <c r="H925" i="15" s="1"/>
  <c r="I926" i="15" s="1"/>
  <c r="J925" i="15"/>
  <c r="G924" i="18"/>
  <c r="D925" i="18" s="1"/>
  <c r="E925" i="18" s="1"/>
  <c r="F925" i="18" s="1"/>
  <c r="H925" i="18" s="1"/>
  <c r="I926" i="18" s="1"/>
  <c r="J925" i="18"/>
  <c r="G925" i="10"/>
  <c r="D926" i="10" s="1"/>
  <c r="E926" i="10" s="1"/>
  <c r="F926" i="10" s="1"/>
  <c r="H926" i="10" s="1"/>
  <c r="I927" i="10" s="1"/>
  <c r="J926" i="10"/>
  <c r="G925" i="15" l="1"/>
  <c r="D926" i="15" s="1"/>
  <c r="E926" i="15" s="1"/>
  <c r="F926" i="15" s="1"/>
  <c r="H926" i="15" s="1"/>
  <c r="I927" i="15" s="1"/>
  <c r="J926" i="15"/>
  <c r="J926" i="18"/>
  <c r="G925" i="18"/>
  <c r="D926" i="18" s="1"/>
  <c r="E926" i="18" s="1"/>
  <c r="F926" i="18" s="1"/>
  <c r="H926" i="18" s="1"/>
  <c r="I927" i="18" s="1"/>
  <c r="G926" i="10"/>
  <c r="D927" i="10" s="1"/>
  <c r="E927" i="10" s="1"/>
  <c r="F927" i="10" s="1"/>
  <c r="H927" i="10" s="1"/>
  <c r="I928" i="10" s="1"/>
  <c r="J927" i="10"/>
  <c r="J927" i="15" l="1"/>
  <c r="G926" i="15"/>
  <c r="D927" i="15" s="1"/>
  <c r="E927" i="15" s="1"/>
  <c r="F927" i="15" s="1"/>
  <c r="H927" i="15" s="1"/>
  <c r="I928" i="15" s="1"/>
  <c r="G926" i="18"/>
  <c r="D927" i="18" s="1"/>
  <c r="E927" i="18" s="1"/>
  <c r="F927" i="18" s="1"/>
  <c r="H927" i="18" s="1"/>
  <c r="I928" i="18" s="1"/>
  <c r="J927" i="18"/>
  <c r="J928" i="10"/>
  <c r="G927" i="10"/>
  <c r="D928" i="10" s="1"/>
  <c r="E928" i="10" s="1"/>
  <c r="F928" i="10" s="1"/>
  <c r="H928" i="10" s="1"/>
  <c r="I929" i="10" s="1"/>
  <c r="J928" i="15" l="1"/>
  <c r="G927" i="15"/>
  <c r="D928" i="15" s="1"/>
  <c r="E928" i="15" s="1"/>
  <c r="F928" i="15" s="1"/>
  <c r="H928" i="15" s="1"/>
  <c r="I929" i="15" s="1"/>
  <c r="J928" i="18"/>
  <c r="G927" i="18"/>
  <c r="D928" i="18" s="1"/>
  <c r="E928" i="18" s="1"/>
  <c r="F928" i="18" s="1"/>
  <c r="H928" i="18" s="1"/>
  <c r="I929" i="18" s="1"/>
  <c r="G928" i="10"/>
  <c r="D929" i="10" s="1"/>
  <c r="E929" i="10" s="1"/>
  <c r="F929" i="10" s="1"/>
  <c r="H929" i="10" s="1"/>
  <c r="I930" i="10" s="1"/>
  <c r="J929" i="10"/>
  <c r="G928" i="15" l="1"/>
  <c r="D929" i="15" s="1"/>
  <c r="E929" i="15" s="1"/>
  <c r="F929" i="15" s="1"/>
  <c r="H929" i="15" s="1"/>
  <c r="I930" i="15" s="1"/>
  <c r="J929" i="15"/>
  <c r="G928" i="18"/>
  <c r="D929" i="18" s="1"/>
  <c r="E929" i="18" s="1"/>
  <c r="F929" i="18" s="1"/>
  <c r="H929" i="18" s="1"/>
  <c r="I930" i="18" s="1"/>
  <c r="J929" i="18"/>
  <c r="G929" i="10"/>
  <c r="D930" i="10" s="1"/>
  <c r="E930" i="10" s="1"/>
  <c r="F930" i="10" s="1"/>
  <c r="H930" i="10" s="1"/>
  <c r="I931" i="10" s="1"/>
  <c r="J930" i="10"/>
  <c r="J930" i="15" l="1"/>
  <c r="G929" i="15"/>
  <c r="D930" i="15" s="1"/>
  <c r="E930" i="15" s="1"/>
  <c r="F930" i="15" s="1"/>
  <c r="H930" i="15" s="1"/>
  <c r="I931" i="15" s="1"/>
  <c r="G929" i="18"/>
  <c r="D930" i="18" s="1"/>
  <c r="E930" i="18" s="1"/>
  <c r="F930" i="18" s="1"/>
  <c r="H930" i="18" s="1"/>
  <c r="I931" i="18" s="1"/>
  <c r="J930" i="18"/>
  <c r="G930" i="10"/>
  <c r="D931" i="10" s="1"/>
  <c r="E931" i="10" s="1"/>
  <c r="F931" i="10" s="1"/>
  <c r="H931" i="10" s="1"/>
  <c r="I932" i="10" s="1"/>
  <c r="J931" i="10"/>
  <c r="J931" i="15" l="1"/>
  <c r="G930" i="15"/>
  <c r="D931" i="15" s="1"/>
  <c r="E931" i="15" s="1"/>
  <c r="F931" i="15" s="1"/>
  <c r="H931" i="15" s="1"/>
  <c r="I932" i="15" s="1"/>
  <c r="G930" i="18"/>
  <c r="D931" i="18" s="1"/>
  <c r="E931" i="18" s="1"/>
  <c r="F931" i="18" s="1"/>
  <c r="H931" i="18" s="1"/>
  <c r="I932" i="18" s="1"/>
  <c r="J931" i="18"/>
  <c r="G931" i="10"/>
  <c r="D932" i="10" s="1"/>
  <c r="E932" i="10" s="1"/>
  <c r="F932" i="10" s="1"/>
  <c r="H932" i="10" s="1"/>
  <c r="I933" i="10" s="1"/>
  <c r="J932" i="10"/>
  <c r="G931" i="15" l="1"/>
  <c r="D932" i="15" s="1"/>
  <c r="E932" i="15" s="1"/>
  <c r="F932" i="15" s="1"/>
  <c r="H932" i="15" s="1"/>
  <c r="I933" i="15" s="1"/>
  <c r="J932" i="15"/>
  <c r="J932" i="18"/>
  <c r="G931" i="18"/>
  <c r="D932" i="18" s="1"/>
  <c r="E932" i="18" s="1"/>
  <c r="F932" i="18" s="1"/>
  <c r="H932" i="18" s="1"/>
  <c r="I933" i="18" s="1"/>
  <c r="G932" i="10"/>
  <c r="D933" i="10" s="1"/>
  <c r="E933" i="10" s="1"/>
  <c r="F933" i="10" s="1"/>
  <c r="H933" i="10" s="1"/>
  <c r="I934" i="10" s="1"/>
  <c r="J933" i="10"/>
  <c r="G932" i="15" l="1"/>
  <c r="D933" i="15" s="1"/>
  <c r="E933" i="15" s="1"/>
  <c r="F933" i="15" s="1"/>
  <c r="H933" i="15" s="1"/>
  <c r="I934" i="15" s="1"/>
  <c r="J933" i="15"/>
  <c r="J933" i="18"/>
  <c r="G932" i="18"/>
  <c r="D933" i="18" s="1"/>
  <c r="E933" i="18" s="1"/>
  <c r="F933" i="18" s="1"/>
  <c r="H933" i="18" s="1"/>
  <c r="I934" i="18" s="1"/>
  <c r="G933" i="10"/>
  <c r="D934" i="10" s="1"/>
  <c r="E934" i="10" s="1"/>
  <c r="F934" i="10" s="1"/>
  <c r="H934" i="10" s="1"/>
  <c r="I935" i="10" s="1"/>
  <c r="J934" i="10"/>
  <c r="J934" i="15" l="1"/>
  <c r="G933" i="15"/>
  <c r="D934" i="15" s="1"/>
  <c r="E934" i="15" s="1"/>
  <c r="F934" i="15" s="1"/>
  <c r="H934" i="15" s="1"/>
  <c r="I935" i="15" s="1"/>
  <c r="J934" i="18"/>
  <c r="G933" i="18"/>
  <c r="D934" i="18" s="1"/>
  <c r="E934" i="18" s="1"/>
  <c r="F934" i="18" s="1"/>
  <c r="H934" i="18" s="1"/>
  <c r="I935" i="18" s="1"/>
  <c r="J935" i="10"/>
  <c r="G934" i="10"/>
  <c r="D935" i="10" s="1"/>
  <c r="E935" i="10" s="1"/>
  <c r="F935" i="10" s="1"/>
  <c r="H935" i="10" s="1"/>
  <c r="I936" i="10" s="1"/>
  <c r="G934" i="15" l="1"/>
  <c r="D935" i="15" s="1"/>
  <c r="E935" i="15" s="1"/>
  <c r="F935" i="15" s="1"/>
  <c r="H935" i="15" s="1"/>
  <c r="I936" i="15" s="1"/>
  <c r="J935" i="15"/>
  <c r="G934" i="18"/>
  <c r="D935" i="18" s="1"/>
  <c r="E935" i="18" s="1"/>
  <c r="F935" i="18" s="1"/>
  <c r="H935" i="18" s="1"/>
  <c r="I936" i="18" s="1"/>
  <c r="J935" i="18"/>
  <c r="J936" i="10"/>
  <c r="G935" i="10"/>
  <c r="D936" i="10" s="1"/>
  <c r="E936" i="10" s="1"/>
  <c r="F936" i="10" s="1"/>
  <c r="H936" i="10" s="1"/>
  <c r="I937" i="10" s="1"/>
  <c r="J936" i="15" l="1"/>
  <c r="G935" i="15"/>
  <c r="D936" i="15" s="1"/>
  <c r="E936" i="15" s="1"/>
  <c r="F936" i="15" s="1"/>
  <c r="H936" i="15" s="1"/>
  <c r="I937" i="15" s="1"/>
  <c r="J936" i="18"/>
  <c r="G935" i="18"/>
  <c r="D936" i="18" s="1"/>
  <c r="E936" i="18" s="1"/>
  <c r="F936" i="18" s="1"/>
  <c r="H936" i="18" s="1"/>
  <c r="I937" i="18" s="1"/>
  <c r="G936" i="10"/>
  <c r="D937" i="10" s="1"/>
  <c r="E937" i="10" s="1"/>
  <c r="F937" i="10" s="1"/>
  <c r="H937" i="10" s="1"/>
  <c r="I938" i="10" s="1"/>
  <c r="J937" i="10"/>
  <c r="J937" i="15" l="1"/>
  <c r="G936" i="15"/>
  <c r="D937" i="15" s="1"/>
  <c r="E937" i="15" s="1"/>
  <c r="F937" i="15" s="1"/>
  <c r="H937" i="15" s="1"/>
  <c r="I938" i="15" s="1"/>
  <c r="J937" i="18"/>
  <c r="G936" i="18"/>
  <c r="D937" i="18" s="1"/>
  <c r="E937" i="18" s="1"/>
  <c r="F937" i="18" s="1"/>
  <c r="H937" i="18" s="1"/>
  <c r="I938" i="18" s="1"/>
  <c r="G937" i="10"/>
  <c r="D938" i="10" s="1"/>
  <c r="E938" i="10" s="1"/>
  <c r="F938" i="10" s="1"/>
  <c r="H938" i="10" s="1"/>
  <c r="I939" i="10" s="1"/>
  <c r="J938" i="10"/>
  <c r="J938" i="15" l="1"/>
  <c r="G937" i="15"/>
  <c r="D938" i="15" s="1"/>
  <c r="E938" i="15" s="1"/>
  <c r="F938" i="15" s="1"/>
  <c r="H938" i="15" s="1"/>
  <c r="I939" i="15" s="1"/>
  <c r="J938" i="18"/>
  <c r="G937" i="18"/>
  <c r="D938" i="18" s="1"/>
  <c r="E938" i="18" s="1"/>
  <c r="F938" i="18" s="1"/>
  <c r="H938" i="18" s="1"/>
  <c r="I939" i="18" s="1"/>
  <c r="J939" i="10"/>
  <c r="G938" i="10"/>
  <c r="D939" i="10" s="1"/>
  <c r="E939" i="10" s="1"/>
  <c r="F939" i="10" s="1"/>
  <c r="H939" i="10" s="1"/>
  <c r="I940" i="10" s="1"/>
  <c r="J939" i="15" l="1"/>
  <c r="G938" i="15"/>
  <c r="D939" i="15" s="1"/>
  <c r="E939" i="15" s="1"/>
  <c r="F939" i="15" s="1"/>
  <c r="H939" i="15" s="1"/>
  <c r="I940" i="15" s="1"/>
  <c r="G938" i="18"/>
  <c r="D939" i="18" s="1"/>
  <c r="E939" i="18" s="1"/>
  <c r="F939" i="18" s="1"/>
  <c r="H939" i="18" s="1"/>
  <c r="I940" i="18" s="1"/>
  <c r="J939" i="18"/>
  <c r="G939" i="10"/>
  <c r="D940" i="10" s="1"/>
  <c r="E940" i="10" s="1"/>
  <c r="F940" i="10" s="1"/>
  <c r="H940" i="10" s="1"/>
  <c r="I941" i="10" s="1"/>
  <c r="J940" i="10"/>
  <c r="G939" i="15" l="1"/>
  <c r="D940" i="15" s="1"/>
  <c r="E940" i="15" s="1"/>
  <c r="F940" i="15" s="1"/>
  <c r="H940" i="15" s="1"/>
  <c r="I941" i="15" s="1"/>
  <c r="J940" i="15"/>
  <c r="J940" i="18"/>
  <c r="G939" i="18"/>
  <c r="D940" i="18" s="1"/>
  <c r="E940" i="18" s="1"/>
  <c r="F940" i="18" s="1"/>
  <c r="H940" i="18" s="1"/>
  <c r="I941" i="18" s="1"/>
  <c r="J941" i="10"/>
  <c r="G940" i="10"/>
  <c r="D941" i="10" s="1"/>
  <c r="E941" i="10" s="1"/>
  <c r="F941" i="10" s="1"/>
  <c r="H941" i="10" s="1"/>
  <c r="I942" i="10" s="1"/>
  <c r="G940" i="15" l="1"/>
  <c r="D941" i="15" s="1"/>
  <c r="E941" i="15" s="1"/>
  <c r="F941" i="15" s="1"/>
  <c r="H941" i="15" s="1"/>
  <c r="I942" i="15" s="1"/>
  <c r="J941" i="15"/>
  <c r="J941" i="18"/>
  <c r="G940" i="18"/>
  <c r="D941" i="18" s="1"/>
  <c r="E941" i="18" s="1"/>
  <c r="F941" i="18" s="1"/>
  <c r="H941" i="18" s="1"/>
  <c r="I942" i="18" s="1"/>
  <c r="J942" i="10"/>
  <c r="G941" i="10"/>
  <c r="D942" i="10" s="1"/>
  <c r="E942" i="10" s="1"/>
  <c r="F942" i="10" s="1"/>
  <c r="H942" i="10" s="1"/>
  <c r="I943" i="10" s="1"/>
  <c r="G941" i="15" l="1"/>
  <c r="D942" i="15" s="1"/>
  <c r="E942" i="15" s="1"/>
  <c r="F942" i="15" s="1"/>
  <c r="H942" i="15" s="1"/>
  <c r="I943" i="15" s="1"/>
  <c r="J942" i="15"/>
  <c r="G941" i="18"/>
  <c r="D942" i="18" s="1"/>
  <c r="E942" i="18" s="1"/>
  <c r="F942" i="18" s="1"/>
  <c r="H942" i="18" s="1"/>
  <c r="I943" i="18" s="1"/>
  <c r="J942" i="18"/>
  <c r="J943" i="10"/>
  <c r="G942" i="10"/>
  <c r="D943" i="10" s="1"/>
  <c r="E943" i="10" s="1"/>
  <c r="F943" i="10" s="1"/>
  <c r="H943" i="10" s="1"/>
  <c r="I944" i="10" s="1"/>
  <c r="G942" i="15" l="1"/>
  <c r="D943" i="15" s="1"/>
  <c r="E943" i="15" s="1"/>
  <c r="F943" i="15" s="1"/>
  <c r="H943" i="15" s="1"/>
  <c r="I944" i="15" s="1"/>
  <c r="J943" i="15"/>
  <c r="J943" i="18"/>
  <c r="G942" i="18"/>
  <c r="D943" i="18" s="1"/>
  <c r="E943" i="18" s="1"/>
  <c r="F943" i="18" s="1"/>
  <c r="H943" i="18" s="1"/>
  <c r="I944" i="18" s="1"/>
  <c r="G943" i="10"/>
  <c r="D944" i="10" s="1"/>
  <c r="E944" i="10" s="1"/>
  <c r="F944" i="10" s="1"/>
  <c r="H944" i="10" s="1"/>
  <c r="I945" i="10" s="1"/>
  <c r="J944" i="10"/>
  <c r="J944" i="15" l="1"/>
  <c r="G943" i="15"/>
  <c r="D944" i="15" s="1"/>
  <c r="E944" i="15" s="1"/>
  <c r="F944" i="15" s="1"/>
  <c r="H944" i="15" s="1"/>
  <c r="I945" i="15" s="1"/>
  <c r="G943" i="18"/>
  <c r="D944" i="18" s="1"/>
  <c r="E944" i="18" s="1"/>
  <c r="F944" i="18" s="1"/>
  <c r="H944" i="18" s="1"/>
  <c r="I945" i="18" s="1"/>
  <c r="J944" i="18"/>
  <c r="G944" i="10"/>
  <c r="D945" i="10" s="1"/>
  <c r="E945" i="10" s="1"/>
  <c r="F945" i="10" s="1"/>
  <c r="H945" i="10" s="1"/>
  <c r="I946" i="10" s="1"/>
  <c r="J945" i="10"/>
  <c r="G944" i="15" l="1"/>
  <c r="D945" i="15" s="1"/>
  <c r="E945" i="15" s="1"/>
  <c r="F945" i="15" s="1"/>
  <c r="H945" i="15" s="1"/>
  <c r="I946" i="15" s="1"/>
  <c r="J945" i="15"/>
  <c r="J945" i="18"/>
  <c r="G944" i="18"/>
  <c r="D945" i="18" s="1"/>
  <c r="E945" i="18" s="1"/>
  <c r="F945" i="18" s="1"/>
  <c r="H945" i="18" s="1"/>
  <c r="I946" i="18" s="1"/>
  <c r="G945" i="10"/>
  <c r="D946" i="10" s="1"/>
  <c r="E946" i="10" s="1"/>
  <c r="F946" i="10" s="1"/>
  <c r="H946" i="10" s="1"/>
  <c r="I947" i="10" s="1"/>
  <c r="J946" i="10"/>
  <c r="J946" i="15" l="1"/>
  <c r="G945" i="15"/>
  <c r="D946" i="15" s="1"/>
  <c r="E946" i="15" s="1"/>
  <c r="F946" i="15" s="1"/>
  <c r="H946" i="15" s="1"/>
  <c r="I947" i="15" s="1"/>
  <c r="J946" i="18"/>
  <c r="G945" i="18"/>
  <c r="D946" i="18" s="1"/>
  <c r="E946" i="18" s="1"/>
  <c r="F946" i="18" s="1"/>
  <c r="H946" i="18" s="1"/>
  <c r="I947" i="18" s="1"/>
  <c r="G946" i="10"/>
  <c r="D947" i="10" s="1"/>
  <c r="E947" i="10" s="1"/>
  <c r="F947" i="10" s="1"/>
  <c r="H947" i="10" s="1"/>
  <c r="I948" i="10" s="1"/>
  <c r="J947" i="10"/>
  <c r="G946" i="15" l="1"/>
  <c r="D947" i="15" s="1"/>
  <c r="E947" i="15" s="1"/>
  <c r="F947" i="15" s="1"/>
  <c r="H947" i="15" s="1"/>
  <c r="I948" i="15" s="1"/>
  <c r="J947" i="15"/>
  <c r="G946" i="18"/>
  <c r="D947" i="18" s="1"/>
  <c r="E947" i="18" s="1"/>
  <c r="F947" i="18" s="1"/>
  <c r="H947" i="18" s="1"/>
  <c r="I948" i="18" s="1"/>
  <c r="J947" i="18"/>
  <c r="J948" i="10"/>
  <c r="G947" i="10"/>
  <c r="D948" i="10" s="1"/>
  <c r="E948" i="10" s="1"/>
  <c r="F948" i="10" s="1"/>
  <c r="H948" i="10" s="1"/>
  <c r="I949" i="10" s="1"/>
  <c r="J948" i="15" l="1"/>
  <c r="G947" i="15"/>
  <c r="D948" i="15" s="1"/>
  <c r="E948" i="15" s="1"/>
  <c r="F948" i="15" s="1"/>
  <c r="H948" i="15" s="1"/>
  <c r="I949" i="15" s="1"/>
  <c r="G947" i="18"/>
  <c r="D948" i="18" s="1"/>
  <c r="E948" i="18" s="1"/>
  <c r="F948" i="18" s="1"/>
  <c r="H948" i="18" s="1"/>
  <c r="I949" i="18" s="1"/>
  <c r="J948" i="18"/>
  <c r="J949" i="10"/>
  <c r="G948" i="10"/>
  <c r="D949" i="10" s="1"/>
  <c r="E949" i="10" s="1"/>
  <c r="F949" i="10" s="1"/>
  <c r="H949" i="10" s="1"/>
  <c r="I950" i="10" s="1"/>
  <c r="G948" i="15" l="1"/>
  <c r="D949" i="15" s="1"/>
  <c r="E949" i="15" s="1"/>
  <c r="F949" i="15" s="1"/>
  <c r="H949" i="15" s="1"/>
  <c r="I950" i="15" s="1"/>
  <c r="J949" i="15"/>
  <c r="J949" i="18"/>
  <c r="G948" i="18"/>
  <c r="D949" i="18" s="1"/>
  <c r="E949" i="18" s="1"/>
  <c r="F949" i="18" s="1"/>
  <c r="H949" i="18" s="1"/>
  <c r="I950" i="18" s="1"/>
  <c r="G949" i="10"/>
  <c r="D950" i="10" s="1"/>
  <c r="E950" i="10" s="1"/>
  <c r="F950" i="10" s="1"/>
  <c r="H950" i="10" s="1"/>
  <c r="I951" i="10" s="1"/>
  <c r="J950" i="10"/>
  <c r="G949" i="15" l="1"/>
  <c r="D950" i="15" s="1"/>
  <c r="E950" i="15" s="1"/>
  <c r="F950" i="15" s="1"/>
  <c r="H950" i="15" s="1"/>
  <c r="I951" i="15" s="1"/>
  <c r="J950" i="15"/>
  <c r="J950" i="18"/>
  <c r="G949" i="18"/>
  <c r="D950" i="18" s="1"/>
  <c r="E950" i="18" s="1"/>
  <c r="F950" i="18" s="1"/>
  <c r="H950" i="18" s="1"/>
  <c r="I951" i="18" s="1"/>
  <c r="G950" i="10"/>
  <c r="D951" i="10" s="1"/>
  <c r="E951" i="10" s="1"/>
  <c r="F951" i="10" s="1"/>
  <c r="H951" i="10" s="1"/>
  <c r="I952" i="10" s="1"/>
  <c r="J951" i="10"/>
  <c r="J951" i="15" l="1"/>
  <c r="G950" i="15"/>
  <c r="D951" i="15" s="1"/>
  <c r="E951" i="15" s="1"/>
  <c r="F951" i="15" s="1"/>
  <c r="H951" i="15" s="1"/>
  <c r="I952" i="15" s="1"/>
  <c r="J951" i="18"/>
  <c r="G950" i="18"/>
  <c r="D951" i="18" s="1"/>
  <c r="E951" i="18" s="1"/>
  <c r="F951" i="18" s="1"/>
  <c r="H951" i="18" s="1"/>
  <c r="I952" i="18" s="1"/>
  <c r="G951" i="10"/>
  <c r="D952" i="10" s="1"/>
  <c r="E952" i="10" s="1"/>
  <c r="F952" i="10" s="1"/>
  <c r="H952" i="10" s="1"/>
  <c r="I953" i="10" s="1"/>
  <c r="J952" i="10"/>
  <c r="J952" i="15" l="1"/>
  <c r="G951" i="15"/>
  <c r="D952" i="15" s="1"/>
  <c r="E952" i="15" s="1"/>
  <c r="F952" i="15" s="1"/>
  <c r="H952" i="15" s="1"/>
  <c r="I953" i="15" s="1"/>
  <c r="J952" i="18"/>
  <c r="G951" i="18"/>
  <c r="D952" i="18" s="1"/>
  <c r="E952" i="18" s="1"/>
  <c r="F952" i="18" s="1"/>
  <c r="H952" i="18" s="1"/>
  <c r="I953" i="18" s="1"/>
  <c r="G952" i="10"/>
  <c r="D953" i="10" s="1"/>
  <c r="E953" i="10" s="1"/>
  <c r="F953" i="10" s="1"/>
  <c r="H953" i="10" s="1"/>
  <c r="I954" i="10" s="1"/>
  <c r="J953" i="10"/>
  <c r="J953" i="15" l="1"/>
  <c r="G952" i="15"/>
  <c r="D953" i="15" s="1"/>
  <c r="E953" i="15" s="1"/>
  <c r="F953" i="15" s="1"/>
  <c r="H953" i="15" s="1"/>
  <c r="I954" i="15" s="1"/>
  <c r="G952" i="18"/>
  <c r="D953" i="18" s="1"/>
  <c r="E953" i="18" s="1"/>
  <c r="F953" i="18" s="1"/>
  <c r="H953" i="18" s="1"/>
  <c r="I954" i="18" s="1"/>
  <c r="J953" i="18"/>
  <c r="J954" i="10"/>
  <c r="G953" i="10"/>
  <c r="D954" i="10" s="1"/>
  <c r="E954" i="10" s="1"/>
  <c r="F954" i="10" s="1"/>
  <c r="H954" i="10" s="1"/>
  <c r="I955" i="10" s="1"/>
  <c r="J954" i="15" l="1"/>
  <c r="G953" i="15"/>
  <c r="D954" i="15" s="1"/>
  <c r="E954" i="15" s="1"/>
  <c r="F954" i="15" s="1"/>
  <c r="H954" i="15" s="1"/>
  <c r="I955" i="15" s="1"/>
  <c r="G953" i="18"/>
  <c r="D954" i="18" s="1"/>
  <c r="E954" i="18" s="1"/>
  <c r="F954" i="18" s="1"/>
  <c r="H954" i="18" s="1"/>
  <c r="I955" i="18" s="1"/>
  <c r="J954" i="18"/>
  <c r="G954" i="10"/>
  <c r="D955" i="10" s="1"/>
  <c r="E955" i="10" s="1"/>
  <c r="F955" i="10" s="1"/>
  <c r="H955" i="10" s="1"/>
  <c r="I956" i="10" s="1"/>
  <c r="J955" i="10"/>
  <c r="J955" i="15" l="1"/>
  <c r="G954" i="15"/>
  <c r="D955" i="15" s="1"/>
  <c r="E955" i="15" s="1"/>
  <c r="F955" i="15" s="1"/>
  <c r="H955" i="15" s="1"/>
  <c r="I956" i="15" s="1"/>
  <c r="J955" i="18"/>
  <c r="G954" i="18"/>
  <c r="D955" i="18" s="1"/>
  <c r="E955" i="18" s="1"/>
  <c r="F955" i="18" s="1"/>
  <c r="H955" i="18" s="1"/>
  <c r="I956" i="18" s="1"/>
  <c r="J956" i="10"/>
  <c r="G955" i="10"/>
  <c r="D956" i="10" s="1"/>
  <c r="E956" i="10" s="1"/>
  <c r="F956" i="10" s="1"/>
  <c r="H956" i="10" s="1"/>
  <c r="I957" i="10" s="1"/>
  <c r="G955" i="15" l="1"/>
  <c r="D956" i="15" s="1"/>
  <c r="E956" i="15" s="1"/>
  <c r="F956" i="15" s="1"/>
  <c r="H956" i="15" s="1"/>
  <c r="I957" i="15" s="1"/>
  <c r="J956" i="15"/>
  <c r="J956" i="18"/>
  <c r="G955" i="18"/>
  <c r="D956" i="18" s="1"/>
  <c r="E956" i="18" s="1"/>
  <c r="F956" i="18" s="1"/>
  <c r="H956" i="18" s="1"/>
  <c r="I957" i="18" s="1"/>
  <c r="J957" i="10"/>
  <c r="G956" i="10"/>
  <c r="D957" i="10" s="1"/>
  <c r="E957" i="10" s="1"/>
  <c r="F957" i="10" s="1"/>
  <c r="H957" i="10" s="1"/>
  <c r="I958" i="10" s="1"/>
  <c r="G956" i="15" l="1"/>
  <c r="D957" i="15" s="1"/>
  <c r="E957" i="15" s="1"/>
  <c r="F957" i="15" s="1"/>
  <c r="H957" i="15" s="1"/>
  <c r="I958" i="15" s="1"/>
  <c r="J957" i="15"/>
  <c r="J957" i="18"/>
  <c r="G956" i="18"/>
  <c r="D957" i="18" s="1"/>
  <c r="E957" i="18" s="1"/>
  <c r="F957" i="18" s="1"/>
  <c r="H957" i="18" s="1"/>
  <c r="I958" i="18" s="1"/>
  <c r="J958" i="10"/>
  <c r="G957" i="10"/>
  <c r="D958" i="10" s="1"/>
  <c r="E958" i="10" s="1"/>
  <c r="F958" i="10" s="1"/>
  <c r="H958" i="10" s="1"/>
  <c r="I959" i="10" s="1"/>
  <c r="G957" i="15" l="1"/>
  <c r="D958" i="15" s="1"/>
  <c r="E958" i="15" s="1"/>
  <c r="F958" i="15" s="1"/>
  <c r="H958" i="15" s="1"/>
  <c r="I959" i="15" s="1"/>
  <c r="J958" i="15"/>
  <c r="G957" i="18"/>
  <c r="D958" i="18" s="1"/>
  <c r="E958" i="18" s="1"/>
  <c r="F958" i="18" s="1"/>
  <c r="H958" i="18" s="1"/>
  <c r="I959" i="18" s="1"/>
  <c r="J958" i="18"/>
  <c r="J959" i="10"/>
  <c r="G958" i="10"/>
  <c r="D959" i="10" s="1"/>
  <c r="E959" i="10" s="1"/>
  <c r="F959" i="10" s="1"/>
  <c r="H959" i="10" s="1"/>
  <c r="I960" i="10" s="1"/>
  <c r="J959" i="15" l="1"/>
  <c r="G958" i="15"/>
  <c r="D959" i="15" s="1"/>
  <c r="E959" i="15" s="1"/>
  <c r="F959" i="15" s="1"/>
  <c r="H959" i="15" s="1"/>
  <c r="I960" i="15" s="1"/>
  <c r="J959" i="18"/>
  <c r="G958" i="18"/>
  <c r="D959" i="18" s="1"/>
  <c r="E959" i="18" s="1"/>
  <c r="F959" i="18" s="1"/>
  <c r="H959" i="18" s="1"/>
  <c r="I960" i="18" s="1"/>
  <c r="G959" i="10"/>
  <c r="D960" i="10" s="1"/>
  <c r="E960" i="10" s="1"/>
  <c r="F960" i="10" s="1"/>
  <c r="H960" i="10" s="1"/>
  <c r="I961" i="10" s="1"/>
  <c r="J960" i="10"/>
  <c r="J960" i="15" l="1"/>
  <c r="G959" i="15"/>
  <c r="D960" i="15" s="1"/>
  <c r="E960" i="15" s="1"/>
  <c r="F960" i="15" s="1"/>
  <c r="H960" i="15" s="1"/>
  <c r="I961" i="15" s="1"/>
  <c r="G959" i="18"/>
  <c r="D960" i="18" s="1"/>
  <c r="E960" i="18" s="1"/>
  <c r="F960" i="18" s="1"/>
  <c r="H960" i="18" s="1"/>
  <c r="I961" i="18" s="1"/>
  <c r="J960" i="18"/>
  <c r="J961" i="10"/>
  <c r="G960" i="10"/>
  <c r="D961" i="10" s="1"/>
  <c r="E961" i="10" s="1"/>
  <c r="F961" i="10" s="1"/>
  <c r="H961" i="10" s="1"/>
  <c r="I962" i="10" s="1"/>
  <c r="G960" i="15" l="1"/>
  <c r="D961" i="15" s="1"/>
  <c r="E961" i="15" s="1"/>
  <c r="F961" i="15" s="1"/>
  <c r="H961" i="15" s="1"/>
  <c r="I962" i="15" s="1"/>
  <c r="J961" i="15"/>
  <c r="J961" i="18"/>
  <c r="G960" i="18"/>
  <c r="D961" i="18" s="1"/>
  <c r="E961" i="18" s="1"/>
  <c r="F961" i="18" s="1"/>
  <c r="H961" i="18" s="1"/>
  <c r="I962" i="18" s="1"/>
  <c r="J962" i="10"/>
  <c r="G961" i="10"/>
  <c r="D962" i="10" s="1"/>
  <c r="E962" i="10" s="1"/>
  <c r="F962" i="10" s="1"/>
  <c r="H962" i="10" s="1"/>
  <c r="I963" i="10" s="1"/>
  <c r="J962" i="15" l="1"/>
  <c r="G961" i="15"/>
  <c r="D962" i="15" s="1"/>
  <c r="E962" i="15" s="1"/>
  <c r="F962" i="15" s="1"/>
  <c r="H962" i="15" s="1"/>
  <c r="I963" i="15" s="1"/>
  <c r="J962" i="18"/>
  <c r="G961" i="18"/>
  <c r="D962" i="18" s="1"/>
  <c r="E962" i="18" s="1"/>
  <c r="F962" i="18" s="1"/>
  <c r="H962" i="18" s="1"/>
  <c r="I963" i="18" s="1"/>
  <c r="G962" i="10"/>
  <c r="D963" i="10" s="1"/>
  <c r="E963" i="10" s="1"/>
  <c r="F963" i="10" s="1"/>
  <c r="H963" i="10" s="1"/>
  <c r="I964" i="10" s="1"/>
  <c r="J963" i="10"/>
  <c r="J963" i="15" l="1"/>
  <c r="G962" i="15"/>
  <c r="D963" i="15" s="1"/>
  <c r="E963" i="15" s="1"/>
  <c r="F963" i="15" s="1"/>
  <c r="H963" i="15" s="1"/>
  <c r="I964" i="15" s="1"/>
  <c r="G962" i="18"/>
  <c r="D963" i="18" s="1"/>
  <c r="E963" i="18" s="1"/>
  <c r="F963" i="18" s="1"/>
  <c r="H963" i="18" s="1"/>
  <c r="I964" i="18" s="1"/>
  <c r="J963" i="18"/>
  <c r="G963" i="10"/>
  <c r="D964" i="10" s="1"/>
  <c r="E964" i="10" s="1"/>
  <c r="F964" i="10" s="1"/>
  <c r="H964" i="10" s="1"/>
  <c r="I965" i="10" s="1"/>
  <c r="J964" i="10"/>
  <c r="J964" i="15" l="1"/>
  <c r="G963" i="15"/>
  <c r="D964" i="15" s="1"/>
  <c r="E964" i="15" s="1"/>
  <c r="F964" i="15" s="1"/>
  <c r="H964" i="15" s="1"/>
  <c r="I965" i="15" s="1"/>
  <c r="J964" i="18"/>
  <c r="G963" i="18"/>
  <c r="D964" i="18" s="1"/>
  <c r="E964" i="18" s="1"/>
  <c r="F964" i="18" s="1"/>
  <c r="H964" i="18" s="1"/>
  <c r="I965" i="18" s="1"/>
  <c r="G964" i="10"/>
  <c r="D965" i="10" s="1"/>
  <c r="E965" i="10" s="1"/>
  <c r="F965" i="10" s="1"/>
  <c r="H965" i="10" s="1"/>
  <c r="I966" i="10" s="1"/>
  <c r="J965" i="10"/>
  <c r="J965" i="15" l="1"/>
  <c r="G964" i="15"/>
  <c r="D965" i="15" s="1"/>
  <c r="E965" i="15" s="1"/>
  <c r="F965" i="15" s="1"/>
  <c r="H965" i="15" s="1"/>
  <c r="I966" i="15" s="1"/>
  <c r="J965" i="18"/>
  <c r="G964" i="18"/>
  <c r="D965" i="18" s="1"/>
  <c r="E965" i="18" s="1"/>
  <c r="F965" i="18" s="1"/>
  <c r="H965" i="18" s="1"/>
  <c r="I966" i="18" s="1"/>
  <c r="J966" i="10"/>
  <c r="G965" i="10"/>
  <c r="D966" i="10" s="1"/>
  <c r="E966" i="10" s="1"/>
  <c r="F966" i="10" s="1"/>
  <c r="H966" i="10" s="1"/>
  <c r="I967" i="10" s="1"/>
  <c r="G965" i="15" l="1"/>
  <c r="D966" i="15" s="1"/>
  <c r="E966" i="15" s="1"/>
  <c r="F966" i="15" s="1"/>
  <c r="H966" i="15" s="1"/>
  <c r="I967" i="15" s="1"/>
  <c r="J966" i="15"/>
  <c r="G965" i="18"/>
  <c r="D966" i="18" s="1"/>
  <c r="E966" i="18" s="1"/>
  <c r="F966" i="18" s="1"/>
  <c r="H966" i="18" s="1"/>
  <c r="I967" i="18" s="1"/>
  <c r="J966" i="18"/>
  <c r="G966" i="10"/>
  <c r="D967" i="10" s="1"/>
  <c r="E967" i="10" s="1"/>
  <c r="F967" i="10" s="1"/>
  <c r="H967" i="10" s="1"/>
  <c r="I968" i="10" s="1"/>
  <c r="J967" i="10"/>
  <c r="J967" i="15" l="1"/>
  <c r="G966" i="15"/>
  <c r="D967" i="15" s="1"/>
  <c r="E967" i="15" s="1"/>
  <c r="F967" i="15" s="1"/>
  <c r="H967" i="15" s="1"/>
  <c r="I968" i="15" s="1"/>
  <c r="J967" i="18"/>
  <c r="G966" i="18"/>
  <c r="D967" i="18" s="1"/>
  <c r="E967" i="18" s="1"/>
  <c r="F967" i="18" s="1"/>
  <c r="H967" i="18" s="1"/>
  <c r="I968" i="18" s="1"/>
  <c r="J968" i="10"/>
  <c r="G967" i="10"/>
  <c r="D968" i="10" s="1"/>
  <c r="E968" i="10" s="1"/>
  <c r="F968" i="10" s="1"/>
  <c r="H968" i="10" s="1"/>
  <c r="I969" i="10" s="1"/>
  <c r="J968" i="15" l="1"/>
  <c r="G967" i="15"/>
  <c r="D968" i="15" s="1"/>
  <c r="E968" i="15" s="1"/>
  <c r="F968" i="15" s="1"/>
  <c r="H968" i="15" s="1"/>
  <c r="I969" i="15" s="1"/>
  <c r="G967" i="18"/>
  <c r="D968" i="18" s="1"/>
  <c r="E968" i="18" s="1"/>
  <c r="F968" i="18" s="1"/>
  <c r="H968" i="18" s="1"/>
  <c r="I969" i="18" s="1"/>
  <c r="J968" i="18"/>
  <c r="G968" i="10"/>
  <c r="D969" i="10" s="1"/>
  <c r="E969" i="10" s="1"/>
  <c r="F969" i="10" s="1"/>
  <c r="H969" i="10" s="1"/>
  <c r="I970" i="10" s="1"/>
  <c r="J969" i="10"/>
  <c r="G968" i="15" l="1"/>
  <c r="D969" i="15" s="1"/>
  <c r="E969" i="15" s="1"/>
  <c r="F969" i="15" s="1"/>
  <c r="H969" i="15" s="1"/>
  <c r="I970" i="15" s="1"/>
  <c r="J969" i="15"/>
  <c r="G968" i="18"/>
  <c r="D969" i="18" s="1"/>
  <c r="E969" i="18" s="1"/>
  <c r="F969" i="18" s="1"/>
  <c r="H969" i="18" s="1"/>
  <c r="I970" i="18" s="1"/>
  <c r="J969" i="18"/>
  <c r="G969" i="10"/>
  <c r="D970" i="10" s="1"/>
  <c r="E970" i="10" s="1"/>
  <c r="F970" i="10" s="1"/>
  <c r="H970" i="10" s="1"/>
  <c r="I971" i="10" s="1"/>
  <c r="J970" i="10"/>
  <c r="J970" i="15" l="1"/>
  <c r="G969" i="15"/>
  <c r="D970" i="15" s="1"/>
  <c r="E970" i="15" s="1"/>
  <c r="F970" i="15" s="1"/>
  <c r="H970" i="15" s="1"/>
  <c r="I971" i="15" s="1"/>
  <c r="G969" i="18"/>
  <c r="D970" i="18" s="1"/>
  <c r="E970" i="18" s="1"/>
  <c r="F970" i="18" s="1"/>
  <c r="H970" i="18" s="1"/>
  <c r="I971" i="18" s="1"/>
  <c r="J970" i="18"/>
  <c r="G970" i="10"/>
  <c r="D971" i="10" s="1"/>
  <c r="E971" i="10" s="1"/>
  <c r="F971" i="10" s="1"/>
  <c r="H971" i="10" s="1"/>
  <c r="I972" i="10" s="1"/>
  <c r="J971" i="10"/>
  <c r="J971" i="15" l="1"/>
  <c r="G970" i="15"/>
  <c r="D971" i="15" s="1"/>
  <c r="E971" i="15" s="1"/>
  <c r="F971" i="15" s="1"/>
  <c r="H971" i="15" s="1"/>
  <c r="I972" i="15" s="1"/>
  <c r="G970" i="18"/>
  <c r="D971" i="18" s="1"/>
  <c r="E971" i="18" s="1"/>
  <c r="F971" i="18" s="1"/>
  <c r="H971" i="18" s="1"/>
  <c r="I972" i="18" s="1"/>
  <c r="J971" i="18"/>
  <c r="J972" i="10"/>
  <c r="G971" i="10"/>
  <c r="D972" i="10" s="1"/>
  <c r="E972" i="10" s="1"/>
  <c r="F972" i="10" s="1"/>
  <c r="H972" i="10" s="1"/>
  <c r="I973" i="10" s="1"/>
  <c r="G971" i="15" l="1"/>
  <c r="D972" i="15" s="1"/>
  <c r="E972" i="15" s="1"/>
  <c r="F972" i="15" s="1"/>
  <c r="H972" i="15" s="1"/>
  <c r="I973" i="15" s="1"/>
  <c r="J972" i="15"/>
  <c r="G971" i="18"/>
  <c r="D972" i="18" s="1"/>
  <c r="E972" i="18" s="1"/>
  <c r="F972" i="18" s="1"/>
  <c r="H972" i="18" s="1"/>
  <c r="I973" i="18" s="1"/>
  <c r="J972" i="18"/>
  <c r="J973" i="10"/>
  <c r="G972" i="10"/>
  <c r="D973" i="10" s="1"/>
  <c r="E973" i="10" s="1"/>
  <c r="F973" i="10" s="1"/>
  <c r="H973" i="10" s="1"/>
  <c r="I974" i="10" s="1"/>
  <c r="G972" i="15" l="1"/>
  <c r="D973" i="15" s="1"/>
  <c r="E973" i="15" s="1"/>
  <c r="F973" i="15" s="1"/>
  <c r="H973" i="15" s="1"/>
  <c r="I974" i="15" s="1"/>
  <c r="J973" i="15"/>
  <c r="G972" i="18"/>
  <c r="D973" i="18" s="1"/>
  <c r="E973" i="18" s="1"/>
  <c r="F973" i="18" s="1"/>
  <c r="H973" i="18" s="1"/>
  <c r="I974" i="18" s="1"/>
  <c r="J973" i="18"/>
  <c r="J974" i="10"/>
  <c r="G973" i="10"/>
  <c r="D974" i="10" s="1"/>
  <c r="E974" i="10" s="1"/>
  <c r="F974" i="10" s="1"/>
  <c r="H974" i="10" s="1"/>
  <c r="I975" i="10" s="1"/>
  <c r="G973" i="15" l="1"/>
  <c r="D974" i="15" s="1"/>
  <c r="E974" i="15" s="1"/>
  <c r="F974" i="15" s="1"/>
  <c r="H974" i="15" s="1"/>
  <c r="I975" i="15" s="1"/>
  <c r="J974" i="15"/>
  <c r="J974" i="18"/>
  <c r="G973" i="18"/>
  <c r="D974" i="18" s="1"/>
  <c r="E974" i="18" s="1"/>
  <c r="F974" i="18" s="1"/>
  <c r="H974" i="18" s="1"/>
  <c r="I975" i="18" s="1"/>
  <c r="J975" i="10"/>
  <c r="G974" i="10"/>
  <c r="D975" i="10" s="1"/>
  <c r="E975" i="10" s="1"/>
  <c r="F975" i="10" s="1"/>
  <c r="H975" i="10" s="1"/>
  <c r="I976" i="10" s="1"/>
  <c r="J975" i="15" l="1"/>
  <c r="G974" i="15"/>
  <c r="D975" i="15" s="1"/>
  <c r="E975" i="15" s="1"/>
  <c r="F975" i="15" s="1"/>
  <c r="H975" i="15" s="1"/>
  <c r="I976" i="15" s="1"/>
  <c r="G974" i="18"/>
  <c r="D975" i="18" s="1"/>
  <c r="E975" i="18" s="1"/>
  <c r="F975" i="18" s="1"/>
  <c r="H975" i="18" s="1"/>
  <c r="I976" i="18" s="1"/>
  <c r="J975" i="18"/>
  <c r="G975" i="10"/>
  <c r="D976" i="10" s="1"/>
  <c r="E976" i="10" s="1"/>
  <c r="F976" i="10" s="1"/>
  <c r="H976" i="10" s="1"/>
  <c r="I977" i="10" s="1"/>
  <c r="J976" i="10"/>
  <c r="J976" i="15" l="1"/>
  <c r="G975" i="15"/>
  <c r="D976" i="15" s="1"/>
  <c r="E976" i="15" s="1"/>
  <c r="F976" i="15" s="1"/>
  <c r="H976" i="15" s="1"/>
  <c r="I977" i="15" s="1"/>
  <c r="G975" i="18"/>
  <c r="D976" i="18" s="1"/>
  <c r="E976" i="18" s="1"/>
  <c r="F976" i="18" s="1"/>
  <c r="H976" i="18" s="1"/>
  <c r="I977" i="18" s="1"/>
  <c r="J976" i="18"/>
  <c r="J977" i="10"/>
  <c r="G976" i="10"/>
  <c r="D977" i="10" s="1"/>
  <c r="E977" i="10" s="1"/>
  <c r="F977" i="10" s="1"/>
  <c r="H977" i="10" s="1"/>
  <c r="I978" i="10" s="1"/>
  <c r="G976" i="15" l="1"/>
  <c r="D977" i="15" s="1"/>
  <c r="E977" i="15" s="1"/>
  <c r="F977" i="15" s="1"/>
  <c r="H977" i="15" s="1"/>
  <c r="I978" i="15" s="1"/>
  <c r="J977" i="15"/>
  <c r="G976" i="18"/>
  <c r="D977" i="18" s="1"/>
  <c r="E977" i="18" s="1"/>
  <c r="F977" i="18" s="1"/>
  <c r="H977" i="18" s="1"/>
  <c r="I978" i="18" s="1"/>
  <c r="J977" i="18"/>
  <c r="J978" i="10"/>
  <c r="G977" i="10"/>
  <c r="D978" i="10" s="1"/>
  <c r="E978" i="10" s="1"/>
  <c r="F978" i="10" s="1"/>
  <c r="H978" i="10" s="1"/>
  <c r="I979" i="10" s="1"/>
  <c r="G977" i="15" l="1"/>
  <c r="D978" i="15" s="1"/>
  <c r="E978" i="15" s="1"/>
  <c r="F978" i="15" s="1"/>
  <c r="H978" i="15" s="1"/>
  <c r="I979" i="15" s="1"/>
  <c r="J978" i="15"/>
  <c r="G977" i="18"/>
  <c r="D978" i="18" s="1"/>
  <c r="E978" i="18" s="1"/>
  <c r="F978" i="18" s="1"/>
  <c r="H978" i="18" s="1"/>
  <c r="I979" i="18" s="1"/>
  <c r="J978" i="18"/>
  <c r="G978" i="10"/>
  <c r="D979" i="10" s="1"/>
  <c r="E979" i="10" s="1"/>
  <c r="F979" i="10" s="1"/>
  <c r="H979" i="10" s="1"/>
  <c r="I980" i="10" s="1"/>
  <c r="J979" i="10"/>
  <c r="G978" i="15" l="1"/>
  <c r="D979" i="15" s="1"/>
  <c r="E979" i="15" s="1"/>
  <c r="F979" i="15" s="1"/>
  <c r="H979" i="15" s="1"/>
  <c r="I980" i="15" s="1"/>
  <c r="J979" i="15"/>
  <c r="J979" i="18"/>
  <c r="G978" i="18"/>
  <c r="D979" i="18" s="1"/>
  <c r="E979" i="18" s="1"/>
  <c r="F979" i="18" s="1"/>
  <c r="H979" i="18" s="1"/>
  <c r="I980" i="18" s="1"/>
  <c r="G979" i="10"/>
  <c r="D980" i="10" s="1"/>
  <c r="E980" i="10" s="1"/>
  <c r="F980" i="10" s="1"/>
  <c r="H980" i="10" s="1"/>
  <c r="I981" i="10" s="1"/>
  <c r="J980" i="10"/>
  <c r="G979" i="15" l="1"/>
  <c r="D980" i="15" s="1"/>
  <c r="E980" i="15" s="1"/>
  <c r="F980" i="15" s="1"/>
  <c r="H980" i="15" s="1"/>
  <c r="I981" i="15" s="1"/>
  <c r="J980" i="15"/>
  <c r="G979" i="18"/>
  <c r="D980" i="18" s="1"/>
  <c r="E980" i="18" s="1"/>
  <c r="F980" i="18" s="1"/>
  <c r="H980" i="18" s="1"/>
  <c r="I981" i="18" s="1"/>
  <c r="J980" i="18"/>
  <c r="J981" i="10"/>
  <c r="G980" i="10"/>
  <c r="D981" i="10" s="1"/>
  <c r="E981" i="10" s="1"/>
  <c r="F981" i="10" s="1"/>
  <c r="H981" i="10" s="1"/>
  <c r="I982" i="10" s="1"/>
  <c r="J981" i="15" l="1"/>
  <c r="G980" i="15"/>
  <c r="D981" i="15" s="1"/>
  <c r="E981" i="15" s="1"/>
  <c r="F981" i="15" s="1"/>
  <c r="H981" i="15" s="1"/>
  <c r="I982" i="15" s="1"/>
  <c r="G980" i="18"/>
  <c r="D981" i="18" s="1"/>
  <c r="E981" i="18" s="1"/>
  <c r="F981" i="18" s="1"/>
  <c r="H981" i="18" s="1"/>
  <c r="I982" i="18" s="1"/>
  <c r="J981" i="18"/>
  <c r="J982" i="10"/>
  <c r="G981" i="10"/>
  <c r="D982" i="10" s="1"/>
  <c r="E982" i="10" s="1"/>
  <c r="F982" i="10" s="1"/>
  <c r="H982" i="10" s="1"/>
  <c r="I983" i="10" s="1"/>
  <c r="G981" i="15" l="1"/>
  <c r="D982" i="15" s="1"/>
  <c r="E982" i="15" s="1"/>
  <c r="F982" i="15" s="1"/>
  <c r="H982" i="15" s="1"/>
  <c r="I983" i="15" s="1"/>
  <c r="J982" i="15"/>
  <c r="G981" i="18"/>
  <c r="D982" i="18" s="1"/>
  <c r="E982" i="18" s="1"/>
  <c r="F982" i="18" s="1"/>
  <c r="H982" i="18" s="1"/>
  <c r="I983" i="18" s="1"/>
  <c r="J982" i="18"/>
  <c r="J983" i="10"/>
  <c r="G982" i="10"/>
  <c r="D983" i="10" s="1"/>
  <c r="E983" i="10" s="1"/>
  <c r="F983" i="10" s="1"/>
  <c r="H983" i="10" s="1"/>
  <c r="I984" i="10" s="1"/>
  <c r="J983" i="15" l="1"/>
  <c r="G982" i="15"/>
  <c r="D983" i="15" s="1"/>
  <c r="E983" i="15" s="1"/>
  <c r="F983" i="15" s="1"/>
  <c r="H983" i="15" s="1"/>
  <c r="I984" i="15" s="1"/>
  <c r="G982" i="18"/>
  <c r="D983" i="18" s="1"/>
  <c r="E983" i="18" s="1"/>
  <c r="F983" i="18" s="1"/>
  <c r="H983" i="18" s="1"/>
  <c r="I984" i="18" s="1"/>
  <c r="J983" i="18"/>
  <c r="J984" i="10"/>
  <c r="G983" i="10"/>
  <c r="D984" i="10" s="1"/>
  <c r="E984" i="10" s="1"/>
  <c r="F984" i="10" s="1"/>
  <c r="H984" i="10" s="1"/>
  <c r="I985" i="10" s="1"/>
  <c r="J984" i="15" l="1"/>
  <c r="G983" i="15"/>
  <c r="D984" i="15" s="1"/>
  <c r="E984" i="15" s="1"/>
  <c r="F984" i="15" s="1"/>
  <c r="H984" i="15" s="1"/>
  <c r="I985" i="15" s="1"/>
  <c r="G983" i="18"/>
  <c r="D984" i="18" s="1"/>
  <c r="E984" i="18" s="1"/>
  <c r="F984" i="18" s="1"/>
  <c r="H984" i="18" s="1"/>
  <c r="I985" i="18" s="1"/>
  <c r="J984" i="18"/>
  <c r="G984" i="10"/>
  <c r="D985" i="10" s="1"/>
  <c r="E985" i="10" s="1"/>
  <c r="F985" i="10" s="1"/>
  <c r="H985" i="10" s="1"/>
  <c r="I986" i="10" s="1"/>
  <c r="J985" i="10"/>
  <c r="J985" i="15" l="1"/>
  <c r="G984" i="15"/>
  <c r="D985" i="15" s="1"/>
  <c r="E985" i="15" s="1"/>
  <c r="F985" i="15" s="1"/>
  <c r="H985" i="15" s="1"/>
  <c r="I986" i="15" s="1"/>
  <c r="G984" i="18"/>
  <c r="D985" i="18" s="1"/>
  <c r="E985" i="18" s="1"/>
  <c r="F985" i="18" s="1"/>
  <c r="H985" i="18" s="1"/>
  <c r="I986" i="18" s="1"/>
  <c r="J985" i="18"/>
  <c r="G985" i="10"/>
  <c r="D986" i="10" s="1"/>
  <c r="E986" i="10" s="1"/>
  <c r="F986" i="10" s="1"/>
  <c r="H986" i="10" s="1"/>
  <c r="I987" i="10" s="1"/>
  <c r="J986" i="10"/>
  <c r="G985" i="15" l="1"/>
  <c r="D986" i="15" s="1"/>
  <c r="E986" i="15" s="1"/>
  <c r="F986" i="15" s="1"/>
  <c r="H986" i="15" s="1"/>
  <c r="I987" i="15" s="1"/>
  <c r="J986" i="15"/>
  <c r="J986" i="18"/>
  <c r="G985" i="18"/>
  <c r="D986" i="18" s="1"/>
  <c r="E986" i="18" s="1"/>
  <c r="F986" i="18" s="1"/>
  <c r="H986" i="18" s="1"/>
  <c r="I987" i="18" s="1"/>
  <c r="G986" i="10"/>
  <c r="D987" i="10" s="1"/>
  <c r="E987" i="10" s="1"/>
  <c r="F987" i="10" s="1"/>
  <c r="H987" i="10" s="1"/>
  <c r="I988" i="10" s="1"/>
  <c r="J987" i="10"/>
  <c r="G986" i="15" l="1"/>
  <c r="D987" i="15" s="1"/>
  <c r="E987" i="15" s="1"/>
  <c r="F987" i="15" s="1"/>
  <c r="H987" i="15" s="1"/>
  <c r="I988" i="15" s="1"/>
  <c r="J987" i="15"/>
  <c r="G986" i="18"/>
  <c r="D987" i="18" s="1"/>
  <c r="E987" i="18" s="1"/>
  <c r="F987" i="18" s="1"/>
  <c r="H987" i="18" s="1"/>
  <c r="I988" i="18" s="1"/>
  <c r="J987" i="18"/>
  <c r="J988" i="10"/>
  <c r="G987" i="10"/>
  <c r="D988" i="10" s="1"/>
  <c r="E988" i="10" s="1"/>
  <c r="F988" i="10" s="1"/>
  <c r="H988" i="10" s="1"/>
  <c r="I989" i="10" s="1"/>
  <c r="G987" i="15" l="1"/>
  <c r="D988" i="15" s="1"/>
  <c r="E988" i="15" s="1"/>
  <c r="F988" i="15" s="1"/>
  <c r="H988" i="15" s="1"/>
  <c r="I989" i="15" s="1"/>
  <c r="J988" i="15"/>
  <c r="J988" i="18"/>
  <c r="G987" i="18"/>
  <c r="D988" i="18" s="1"/>
  <c r="E988" i="18" s="1"/>
  <c r="F988" i="18" s="1"/>
  <c r="H988" i="18" s="1"/>
  <c r="I989" i="18" s="1"/>
  <c r="J989" i="10"/>
  <c r="G988" i="10"/>
  <c r="D989" i="10" s="1"/>
  <c r="E989" i="10" s="1"/>
  <c r="F989" i="10" s="1"/>
  <c r="H989" i="10" s="1"/>
  <c r="I990" i="10" s="1"/>
  <c r="G988" i="15" l="1"/>
  <c r="D989" i="15" s="1"/>
  <c r="E989" i="15" s="1"/>
  <c r="F989" i="15" s="1"/>
  <c r="H989" i="15" s="1"/>
  <c r="I990" i="15" s="1"/>
  <c r="J989" i="15"/>
  <c r="G988" i="18"/>
  <c r="D989" i="18" s="1"/>
  <c r="E989" i="18" s="1"/>
  <c r="F989" i="18" s="1"/>
  <c r="H989" i="18" s="1"/>
  <c r="I990" i="18" s="1"/>
  <c r="J989" i="18"/>
  <c r="J990" i="10"/>
  <c r="G989" i="10"/>
  <c r="D990" i="10" s="1"/>
  <c r="E990" i="10" s="1"/>
  <c r="F990" i="10" s="1"/>
  <c r="H990" i="10" s="1"/>
  <c r="I991" i="10" s="1"/>
  <c r="G989" i="15" l="1"/>
  <c r="D990" i="15" s="1"/>
  <c r="E990" i="15" s="1"/>
  <c r="F990" i="15" s="1"/>
  <c r="H990" i="15" s="1"/>
  <c r="I991" i="15" s="1"/>
  <c r="J990" i="15"/>
  <c r="G989" i="18"/>
  <c r="D990" i="18" s="1"/>
  <c r="E990" i="18" s="1"/>
  <c r="F990" i="18" s="1"/>
  <c r="H990" i="18" s="1"/>
  <c r="I991" i="18" s="1"/>
  <c r="J990" i="18"/>
  <c r="G990" i="10"/>
  <c r="D991" i="10" s="1"/>
  <c r="E991" i="10" s="1"/>
  <c r="F991" i="10" s="1"/>
  <c r="H991" i="10" s="1"/>
  <c r="I992" i="10" s="1"/>
  <c r="J991" i="10"/>
  <c r="J991" i="15" l="1"/>
  <c r="G990" i="15"/>
  <c r="D991" i="15" s="1"/>
  <c r="E991" i="15" s="1"/>
  <c r="F991" i="15" s="1"/>
  <c r="H991" i="15" s="1"/>
  <c r="I992" i="15" s="1"/>
  <c r="J991" i="18"/>
  <c r="G990" i="18"/>
  <c r="D991" i="18" s="1"/>
  <c r="E991" i="18" s="1"/>
  <c r="F991" i="18" s="1"/>
  <c r="H991" i="18" s="1"/>
  <c r="I992" i="18" s="1"/>
  <c r="J992" i="10"/>
  <c r="G991" i="10"/>
  <c r="D992" i="10" s="1"/>
  <c r="E992" i="10" s="1"/>
  <c r="F992" i="10" s="1"/>
  <c r="H992" i="10" s="1"/>
  <c r="I993" i="10" s="1"/>
  <c r="J992" i="15" l="1"/>
  <c r="G991" i="15"/>
  <c r="D992" i="15" s="1"/>
  <c r="E992" i="15" s="1"/>
  <c r="F992" i="15" s="1"/>
  <c r="H992" i="15" s="1"/>
  <c r="I993" i="15" s="1"/>
  <c r="G991" i="18"/>
  <c r="D992" i="18" s="1"/>
  <c r="E992" i="18" s="1"/>
  <c r="F992" i="18" s="1"/>
  <c r="H992" i="18" s="1"/>
  <c r="I993" i="18" s="1"/>
  <c r="J992" i="18"/>
  <c r="G992" i="10"/>
  <c r="D993" i="10" s="1"/>
  <c r="E993" i="10" s="1"/>
  <c r="F993" i="10" s="1"/>
  <c r="H993" i="10" s="1"/>
  <c r="I994" i="10" s="1"/>
  <c r="J993" i="10"/>
  <c r="G992" i="15" l="1"/>
  <c r="D993" i="15" s="1"/>
  <c r="E993" i="15" s="1"/>
  <c r="F993" i="15" s="1"/>
  <c r="H993" i="15" s="1"/>
  <c r="I994" i="15" s="1"/>
  <c r="J993" i="15"/>
  <c r="G992" i="18"/>
  <c r="D993" i="18" s="1"/>
  <c r="E993" i="18" s="1"/>
  <c r="F993" i="18" s="1"/>
  <c r="H993" i="18" s="1"/>
  <c r="I994" i="18" s="1"/>
  <c r="J993" i="18"/>
  <c r="J994" i="10"/>
  <c r="G993" i="10"/>
  <c r="D994" i="10" s="1"/>
  <c r="E994" i="10" s="1"/>
  <c r="F994" i="10" s="1"/>
  <c r="H994" i="10" s="1"/>
  <c r="I995" i="10" s="1"/>
  <c r="G993" i="15" l="1"/>
  <c r="D994" i="15" s="1"/>
  <c r="E994" i="15" s="1"/>
  <c r="F994" i="15" s="1"/>
  <c r="H994" i="15" s="1"/>
  <c r="I995" i="15" s="1"/>
  <c r="J994" i="15"/>
  <c r="G993" i="18"/>
  <c r="D994" i="18" s="1"/>
  <c r="E994" i="18" s="1"/>
  <c r="F994" i="18" s="1"/>
  <c r="H994" i="18" s="1"/>
  <c r="I995" i="18" s="1"/>
  <c r="J994" i="18"/>
  <c r="J995" i="10"/>
  <c r="G994" i="10"/>
  <c r="D995" i="10" s="1"/>
  <c r="E995" i="10" s="1"/>
  <c r="F995" i="10" s="1"/>
  <c r="H995" i="10" s="1"/>
  <c r="I996" i="10" s="1"/>
  <c r="G994" i="15" l="1"/>
  <c r="D995" i="15" s="1"/>
  <c r="E995" i="15" s="1"/>
  <c r="F995" i="15" s="1"/>
  <c r="H995" i="15" s="1"/>
  <c r="I996" i="15" s="1"/>
  <c r="J995" i="15"/>
  <c r="J995" i="18"/>
  <c r="G994" i="18"/>
  <c r="D995" i="18" s="1"/>
  <c r="E995" i="18" s="1"/>
  <c r="F995" i="18" s="1"/>
  <c r="H995" i="18" s="1"/>
  <c r="I996" i="18" s="1"/>
  <c r="J996" i="10"/>
  <c r="G995" i="10"/>
  <c r="D996" i="10" s="1"/>
  <c r="E996" i="10" s="1"/>
  <c r="F996" i="10" s="1"/>
  <c r="H996" i="10" s="1"/>
  <c r="I997" i="10" s="1"/>
  <c r="G995" i="15" l="1"/>
  <c r="D996" i="15" s="1"/>
  <c r="E996" i="15" s="1"/>
  <c r="F996" i="15" s="1"/>
  <c r="H996" i="15" s="1"/>
  <c r="I997" i="15" s="1"/>
  <c r="J996" i="15"/>
  <c r="J996" i="18"/>
  <c r="G995" i="18"/>
  <c r="D996" i="18" s="1"/>
  <c r="E996" i="18" s="1"/>
  <c r="F996" i="18" s="1"/>
  <c r="H996" i="18" s="1"/>
  <c r="I997" i="18" s="1"/>
  <c r="J997" i="10"/>
  <c r="G996" i="10"/>
  <c r="D997" i="10" s="1"/>
  <c r="E997" i="10" s="1"/>
  <c r="F997" i="10" s="1"/>
  <c r="H997" i="10" s="1"/>
  <c r="I998" i="10" s="1"/>
  <c r="J997" i="15" l="1"/>
  <c r="G996" i="15"/>
  <c r="D997" i="15" s="1"/>
  <c r="E997" i="15" s="1"/>
  <c r="F997" i="15" s="1"/>
  <c r="H997" i="15" s="1"/>
  <c r="I998" i="15" s="1"/>
  <c r="G996" i="18"/>
  <c r="D997" i="18" s="1"/>
  <c r="E997" i="18" s="1"/>
  <c r="F997" i="18" s="1"/>
  <c r="H997" i="18" s="1"/>
  <c r="I998" i="18" s="1"/>
  <c r="J997" i="18"/>
  <c r="J998" i="10"/>
  <c r="G997" i="10"/>
  <c r="D998" i="10" s="1"/>
  <c r="E998" i="10" s="1"/>
  <c r="F998" i="10" s="1"/>
  <c r="H998" i="10" s="1"/>
  <c r="I999" i="10" s="1"/>
  <c r="G997" i="15" l="1"/>
  <c r="D998" i="15" s="1"/>
  <c r="E998" i="15" s="1"/>
  <c r="F998" i="15" s="1"/>
  <c r="H998" i="15" s="1"/>
  <c r="I999" i="15" s="1"/>
  <c r="J998" i="15"/>
  <c r="J998" i="18"/>
  <c r="G997" i="18"/>
  <c r="D998" i="18" s="1"/>
  <c r="E998" i="18" s="1"/>
  <c r="F998" i="18" s="1"/>
  <c r="H998" i="18" s="1"/>
  <c r="I999" i="18" s="1"/>
  <c r="J999" i="10"/>
  <c r="G998" i="10"/>
  <c r="D999" i="10" s="1"/>
  <c r="E999" i="10" s="1"/>
  <c r="F999" i="10" s="1"/>
  <c r="H999" i="10" s="1"/>
  <c r="I1000" i="10" s="1"/>
  <c r="G998" i="15" l="1"/>
  <c r="D999" i="15" s="1"/>
  <c r="E999" i="15" s="1"/>
  <c r="F999" i="15" s="1"/>
  <c r="H999" i="15" s="1"/>
  <c r="I1000" i="15" s="1"/>
  <c r="J999" i="15"/>
  <c r="J999" i="18"/>
  <c r="G998" i="18"/>
  <c r="D999" i="18" s="1"/>
  <c r="E999" i="18" s="1"/>
  <c r="F999" i="18" s="1"/>
  <c r="H999" i="18" s="1"/>
  <c r="I1000" i="18" s="1"/>
  <c r="J1000" i="10"/>
  <c r="G999" i="10"/>
  <c r="D1000" i="10" s="1"/>
  <c r="E1000" i="10" s="1"/>
  <c r="F1000" i="10" s="1"/>
  <c r="H1000" i="10" s="1"/>
  <c r="I1001" i="10" s="1"/>
  <c r="J1000" i="15" l="1"/>
  <c r="G999" i="15"/>
  <c r="D1000" i="15" s="1"/>
  <c r="E1000" i="15" s="1"/>
  <c r="F1000" i="15" s="1"/>
  <c r="H1000" i="15" s="1"/>
  <c r="I1001" i="15" s="1"/>
  <c r="G999" i="18"/>
  <c r="D1000" i="18" s="1"/>
  <c r="E1000" i="18" s="1"/>
  <c r="F1000" i="18" s="1"/>
  <c r="H1000" i="18" s="1"/>
  <c r="I1001" i="18" s="1"/>
  <c r="J1000" i="18"/>
  <c r="G1000" i="10"/>
  <c r="D1001" i="10" s="1"/>
  <c r="E1001" i="10" s="1"/>
  <c r="F1001" i="10" s="1"/>
  <c r="H1001" i="10" s="1"/>
  <c r="I1002" i="10" s="1"/>
  <c r="J1001" i="10"/>
  <c r="G1000" i="15" l="1"/>
  <c r="D1001" i="15" s="1"/>
  <c r="E1001" i="15" s="1"/>
  <c r="F1001" i="15" s="1"/>
  <c r="H1001" i="15" s="1"/>
  <c r="I1002" i="15" s="1"/>
  <c r="J1001" i="15"/>
  <c r="J1001" i="18"/>
  <c r="G1000" i="18"/>
  <c r="D1001" i="18" s="1"/>
  <c r="E1001" i="18" s="1"/>
  <c r="F1001" i="18" s="1"/>
  <c r="H1001" i="18" s="1"/>
  <c r="I1002" i="18" s="1"/>
  <c r="G1001" i="10"/>
  <c r="D1002" i="10" s="1"/>
  <c r="E1002" i="10" s="1"/>
  <c r="F1002" i="10" s="1"/>
  <c r="H1002" i="10" s="1"/>
  <c r="I1003" i="10" s="1"/>
  <c r="J1002" i="10"/>
  <c r="J1002" i="15" l="1"/>
  <c r="G1001" i="15"/>
  <c r="D1002" i="15" s="1"/>
  <c r="E1002" i="15" s="1"/>
  <c r="F1002" i="15" s="1"/>
  <c r="H1002" i="15" s="1"/>
  <c r="I1003" i="15" s="1"/>
  <c r="G1001" i="18"/>
  <c r="D1002" i="18" s="1"/>
  <c r="E1002" i="18" s="1"/>
  <c r="F1002" i="18" s="1"/>
  <c r="H1002" i="18" s="1"/>
  <c r="I1003" i="18" s="1"/>
  <c r="J1002" i="18"/>
  <c r="G1002" i="10"/>
  <c r="D1003" i="10" s="1"/>
  <c r="E1003" i="10" s="1"/>
  <c r="F1003" i="10" s="1"/>
  <c r="H1003" i="10" s="1"/>
  <c r="I1004" i="10" s="1"/>
  <c r="J1003" i="10"/>
  <c r="G1002" i="15" l="1"/>
  <c r="D1003" i="15" s="1"/>
  <c r="E1003" i="15" s="1"/>
  <c r="F1003" i="15" s="1"/>
  <c r="H1003" i="15" s="1"/>
  <c r="I1004" i="15" s="1"/>
  <c r="J1003" i="15"/>
  <c r="J1003" i="18"/>
  <c r="G1002" i="18"/>
  <c r="D1003" i="18" s="1"/>
  <c r="E1003" i="18" s="1"/>
  <c r="F1003" i="18" s="1"/>
  <c r="H1003" i="18" s="1"/>
  <c r="I1004" i="18" s="1"/>
  <c r="G1003" i="10"/>
  <c r="D1004" i="10" s="1"/>
  <c r="E1004" i="10" s="1"/>
  <c r="F1004" i="10" s="1"/>
  <c r="H1004" i="10" s="1"/>
  <c r="I1005" i="10" s="1"/>
  <c r="J1004" i="10"/>
  <c r="G1003" i="15" l="1"/>
  <c r="D1004" i="15" s="1"/>
  <c r="E1004" i="15" s="1"/>
  <c r="F1004" i="15" s="1"/>
  <c r="H1004" i="15" s="1"/>
  <c r="I1005" i="15" s="1"/>
  <c r="J1004" i="15"/>
  <c r="J1004" i="18"/>
  <c r="G1003" i="18"/>
  <c r="D1004" i="18" s="1"/>
  <c r="E1004" i="18" s="1"/>
  <c r="F1004" i="18" s="1"/>
  <c r="H1004" i="18" s="1"/>
  <c r="I1005" i="18" s="1"/>
  <c r="J1005" i="10"/>
  <c r="G1004" i="10"/>
  <c r="D1005" i="10" s="1"/>
  <c r="E1005" i="10" s="1"/>
  <c r="F1005" i="10" s="1"/>
  <c r="H1005" i="10" s="1"/>
  <c r="I1006" i="10" s="1"/>
  <c r="G1004" i="15" l="1"/>
  <c r="D1005" i="15" s="1"/>
  <c r="E1005" i="15" s="1"/>
  <c r="F1005" i="15" s="1"/>
  <c r="H1005" i="15" s="1"/>
  <c r="I1006" i="15" s="1"/>
  <c r="J1005" i="15"/>
  <c r="J1005" i="18"/>
  <c r="G1004" i="18"/>
  <c r="D1005" i="18" s="1"/>
  <c r="E1005" i="18" s="1"/>
  <c r="F1005" i="18" s="1"/>
  <c r="H1005" i="18" s="1"/>
  <c r="I1006" i="18" s="1"/>
  <c r="G1005" i="10"/>
  <c r="D1006" i="10" s="1"/>
  <c r="E1006" i="10" s="1"/>
  <c r="F1006" i="10" s="1"/>
  <c r="H1006" i="10" s="1"/>
  <c r="I1007" i="10" s="1"/>
  <c r="J1006" i="10"/>
  <c r="J1006" i="15" l="1"/>
  <c r="G1005" i="15"/>
  <c r="D1006" i="15" s="1"/>
  <c r="E1006" i="15" s="1"/>
  <c r="F1006" i="15" s="1"/>
  <c r="H1006" i="15" s="1"/>
  <c r="I1007" i="15" s="1"/>
  <c r="G1005" i="18"/>
  <c r="D1006" i="18" s="1"/>
  <c r="E1006" i="18" s="1"/>
  <c r="F1006" i="18" s="1"/>
  <c r="H1006" i="18" s="1"/>
  <c r="I1007" i="18" s="1"/>
  <c r="J1006" i="18"/>
  <c r="J1007" i="10"/>
  <c r="G1006" i="10"/>
  <c r="D1007" i="10" s="1"/>
  <c r="E1007" i="10" s="1"/>
  <c r="F1007" i="10" s="1"/>
  <c r="H1007" i="10" s="1"/>
  <c r="I1008" i="10" s="1"/>
  <c r="G1006" i="15" l="1"/>
  <c r="D1007" i="15" s="1"/>
  <c r="E1007" i="15" s="1"/>
  <c r="F1007" i="15" s="1"/>
  <c r="H1007" i="15" s="1"/>
  <c r="I1008" i="15" s="1"/>
  <c r="J1007" i="15"/>
  <c r="G1006" i="18"/>
  <c r="D1007" i="18" s="1"/>
  <c r="E1007" i="18" s="1"/>
  <c r="F1007" i="18" s="1"/>
  <c r="H1007" i="18" s="1"/>
  <c r="I1008" i="18" s="1"/>
  <c r="J1007" i="18"/>
  <c r="J1008" i="10"/>
  <c r="G1007" i="10"/>
  <c r="D1008" i="10" s="1"/>
  <c r="E1008" i="10" s="1"/>
  <c r="F1008" i="10" s="1"/>
  <c r="H1008" i="10" s="1"/>
  <c r="I1009" i="10" s="1"/>
  <c r="G1007" i="15" l="1"/>
  <c r="D1008" i="15" s="1"/>
  <c r="E1008" i="15" s="1"/>
  <c r="F1008" i="15" s="1"/>
  <c r="H1008" i="15" s="1"/>
  <c r="I1009" i="15" s="1"/>
  <c r="J1008" i="15"/>
  <c r="G1007" i="18"/>
  <c r="D1008" i="18" s="1"/>
  <c r="E1008" i="18" s="1"/>
  <c r="F1008" i="18" s="1"/>
  <c r="H1008" i="18" s="1"/>
  <c r="I1009" i="18" s="1"/>
  <c r="J1008" i="18"/>
  <c r="J1009" i="10"/>
  <c r="G1008" i="10"/>
  <c r="D1009" i="10" s="1"/>
  <c r="E1009" i="10" s="1"/>
  <c r="F1009" i="10" s="1"/>
  <c r="H1009" i="10" s="1"/>
  <c r="I1010" i="10" s="1"/>
  <c r="G1008" i="15" l="1"/>
  <c r="D1009" i="15" s="1"/>
  <c r="E1009" i="15" s="1"/>
  <c r="F1009" i="15" s="1"/>
  <c r="H1009" i="15" s="1"/>
  <c r="I1010" i="15" s="1"/>
  <c r="J1009" i="15"/>
  <c r="J1009" i="18"/>
  <c r="G1008" i="18"/>
  <c r="D1009" i="18" s="1"/>
  <c r="E1009" i="18" s="1"/>
  <c r="F1009" i="18" s="1"/>
  <c r="H1009" i="18" s="1"/>
  <c r="I1010" i="18" s="1"/>
  <c r="J1010" i="10"/>
  <c r="G1009" i="10"/>
  <c r="D1010" i="10" s="1"/>
  <c r="E1010" i="10" s="1"/>
  <c r="F1010" i="10" s="1"/>
  <c r="H1010" i="10" s="1"/>
  <c r="I1011" i="10" s="1"/>
  <c r="G1009" i="15" l="1"/>
  <c r="D1010" i="15" s="1"/>
  <c r="E1010" i="15" s="1"/>
  <c r="F1010" i="15" s="1"/>
  <c r="H1010" i="15" s="1"/>
  <c r="I1011" i="15" s="1"/>
  <c r="J1010" i="15"/>
  <c r="J1010" i="18"/>
  <c r="G1009" i="18"/>
  <c r="D1010" i="18" s="1"/>
  <c r="E1010" i="18" s="1"/>
  <c r="F1010" i="18" s="1"/>
  <c r="H1010" i="18" s="1"/>
  <c r="I1011" i="18" s="1"/>
  <c r="J1011" i="10"/>
  <c r="G1010" i="10"/>
  <c r="D1011" i="10" s="1"/>
  <c r="E1011" i="10" s="1"/>
  <c r="F1011" i="10" s="1"/>
  <c r="H1011" i="10" s="1"/>
  <c r="I1012" i="10" s="1"/>
  <c r="G1010" i="15" l="1"/>
  <c r="D1011" i="15" s="1"/>
  <c r="E1011" i="15" s="1"/>
  <c r="F1011" i="15" s="1"/>
  <c r="H1011" i="15" s="1"/>
  <c r="I1012" i="15" s="1"/>
  <c r="J1011" i="15"/>
  <c r="J1011" i="18"/>
  <c r="G1010" i="18"/>
  <c r="D1011" i="18" s="1"/>
  <c r="E1011" i="18" s="1"/>
  <c r="F1011" i="18" s="1"/>
  <c r="H1011" i="18" s="1"/>
  <c r="I1012" i="18" s="1"/>
  <c r="J1012" i="10"/>
  <c r="G1011" i="10"/>
  <c r="D1012" i="10" s="1"/>
  <c r="E1012" i="10" s="1"/>
  <c r="F1012" i="10" s="1"/>
  <c r="H1012" i="10" s="1"/>
  <c r="I1013" i="10" s="1"/>
  <c r="G1011" i="15" l="1"/>
  <c r="D1012" i="15" s="1"/>
  <c r="E1012" i="15" s="1"/>
  <c r="F1012" i="15" s="1"/>
  <c r="H1012" i="15" s="1"/>
  <c r="I1013" i="15" s="1"/>
  <c r="J1012" i="15"/>
  <c r="G1011" i="18"/>
  <c r="D1012" i="18" s="1"/>
  <c r="E1012" i="18" s="1"/>
  <c r="F1012" i="18" s="1"/>
  <c r="H1012" i="18" s="1"/>
  <c r="I1013" i="18" s="1"/>
  <c r="J1012" i="18"/>
  <c r="J1013" i="10"/>
  <c r="G1012" i="10"/>
  <c r="D1013" i="10" s="1"/>
  <c r="E1013" i="10" s="1"/>
  <c r="F1013" i="10" s="1"/>
  <c r="H1013" i="10" s="1"/>
  <c r="I1014" i="10" s="1"/>
  <c r="G1012" i="15" l="1"/>
  <c r="D1013" i="15" s="1"/>
  <c r="E1013" i="15" s="1"/>
  <c r="F1013" i="15" s="1"/>
  <c r="H1013" i="15" s="1"/>
  <c r="I1014" i="15" s="1"/>
  <c r="J1013" i="15"/>
  <c r="J1013" i="18"/>
  <c r="G1012" i="18"/>
  <c r="D1013" i="18" s="1"/>
  <c r="E1013" i="18" s="1"/>
  <c r="F1013" i="18" s="1"/>
  <c r="H1013" i="18" s="1"/>
  <c r="I1014" i="18" s="1"/>
  <c r="J1014" i="10"/>
  <c r="G1013" i="10"/>
  <c r="D1014" i="10" s="1"/>
  <c r="E1014" i="10" s="1"/>
  <c r="F1014" i="10" s="1"/>
  <c r="H1014" i="10" s="1"/>
  <c r="I1015" i="10" s="1"/>
  <c r="G1013" i="15" l="1"/>
  <c r="D1014" i="15" s="1"/>
  <c r="E1014" i="15" s="1"/>
  <c r="F1014" i="15" s="1"/>
  <c r="H1014" i="15" s="1"/>
  <c r="I1015" i="15" s="1"/>
  <c r="J1014" i="15"/>
  <c r="J1014" i="18"/>
  <c r="G1013" i="18"/>
  <c r="D1014" i="18" s="1"/>
  <c r="E1014" i="18" s="1"/>
  <c r="F1014" i="18" s="1"/>
  <c r="H1014" i="18" s="1"/>
  <c r="I1015" i="18" s="1"/>
  <c r="G1014" i="10"/>
  <c r="D1015" i="10" s="1"/>
  <c r="E1015" i="10" s="1"/>
  <c r="F1015" i="10" s="1"/>
  <c r="H1015" i="10" s="1"/>
  <c r="I1016" i="10" s="1"/>
  <c r="J1015" i="10"/>
  <c r="J1015" i="15" l="1"/>
  <c r="G1014" i="15"/>
  <c r="D1015" i="15" s="1"/>
  <c r="E1015" i="15" s="1"/>
  <c r="F1015" i="15" s="1"/>
  <c r="H1015" i="15" s="1"/>
  <c r="I1016" i="15" s="1"/>
  <c r="G1014" i="18"/>
  <c r="D1015" i="18" s="1"/>
  <c r="E1015" i="18" s="1"/>
  <c r="F1015" i="18" s="1"/>
  <c r="H1015" i="18" s="1"/>
  <c r="I1016" i="18" s="1"/>
  <c r="J1015" i="18"/>
  <c r="J1016" i="10"/>
  <c r="G1015" i="10"/>
  <c r="D1016" i="10" s="1"/>
  <c r="E1016" i="10" s="1"/>
  <c r="F1016" i="10" s="1"/>
  <c r="H1016" i="10" s="1"/>
  <c r="I1017" i="10" s="1"/>
  <c r="J1016" i="15" l="1"/>
  <c r="G1015" i="15"/>
  <c r="D1016" i="15" s="1"/>
  <c r="E1016" i="15" s="1"/>
  <c r="F1016" i="15" s="1"/>
  <c r="H1016" i="15" s="1"/>
  <c r="I1017" i="15" s="1"/>
  <c r="G1015" i="18"/>
  <c r="D1016" i="18" s="1"/>
  <c r="E1016" i="18" s="1"/>
  <c r="F1016" i="18" s="1"/>
  <c r="H1016" i="18" s="1"/>
  <c r="I1017" i="18" s="1"/>
  <c r="J1016" i="18"/>
  <c r="J1017" i="10"/>
  <c r="G1016" i="10"/>
  <c r="D1017" i="10" s="1"/>
  <c r="E1017" i="10" s="1"/>
  <c r="F1017" i="10" s="1"/>
  <c r="H1017" i="10" s="1"/>
  <c r="I1018" i="10" s="1"/>
  <c r="J1017" i="15" l="1"/>
  <c r="G1016" i="15"/>
  <c r="D1017" i="15" s="1"/>
  <c r="E1017" i="15" s="1"/>
  <c r="F1017" i="15" s="1"/>
  <c r="H1017" i="15" s="1"/>
  <c r="I1018" i="15" s="1"/>
  <c r="J1017" i="18"/>
  <c r="G1016" i="18"/>
  <c r="D1017" i="18" s="1"/>
  <c r="E1017" i="18" s="1"/>
  <c r="F1017" i="18" s="1"/>
  <c r="H1017" i="18" s="1"/>
  <c r="I1018" i="18" s="1"/>
  <c r="G1017" i="10"/>
  <c r="D1018" i="10" s="1"/>
  <c r="E1018" i="10" s="1"/>
  <c r="F1018" i="10" s="1"/>
  <c r="H1018" i="10" s="1"/>
  <c r="I1019" i="10" s="1"/>
  <c r="J1018" i="10"/>
  <c r="G1017" i="15" l="1"/>
  <c r="D1018" i="15" s="1"/>
  <c r="E1018" i="15" s="1"/>
  <c r="F1018" i="15" s="1"/>
  <c r="H1018" i="15" s="1"/>
  <c r="I1019" i="15" s="1"/>
  <c r="J1018" i="15"/>
  <c r="G1017" i="18"/>
  <c r="D1018" i="18" s="1"/>
  <c r="E1018" i="18" s="1"/>
  <c r="F1018" i="18" s="1"/>
  <c r="H1018" i="18" s="1"/>
  <c r="I1019" i="18" s="1"/>
  <c r="J1018" i="18"/>
  <c r="J1019" i="10"/>
  <c r="G1018" i="10"/>
  <c r="D1019" i="10" s="1"/>
  <c r="E1019" i="10" s="1"/>
  <c r="F1019" i="10" s="1"/>
  <c r="H1019" i="10" s="1"/>
  <c r="I1020" i="10" s="1"/>
  <c r="J1019" i="15" l="1"/>
  <c r="G1018" i="15"/>
  <c r="D1019" i="15" s="1"/>
  <c r="E1019" i="15" s="1"/>
  <c r="F1019" i="15" s="1"/>
  <c r="H1019" i="15" s="1"/>
  <c r="I1020" i="15" s="1"/>
  <c r="J1019" i="18"/>
  <c r="G1018" i="18"/>
  <c r="D1019" i="18" s="1"/>
  <c r="E1019" i="18" s="1"/>
  <c r="F1019" i="18" s="1"/>
  <c r="H1019" i="18" s="1"/>
  <c r="I1020" i="18" s="1"/>
  <c r="J1020" i="10"/>
  <c r="G1019" i="10"/>
  <c r="D1020" i="10" s="1"/>
  <c r="E1020" i="10" s="1"/>
  <c r="F1020" i="10" s="1"/>
  <c r="H1020" i="10" s="1"/>
  <c r="I1021" i="10" s="1"/>
  <c r="G1019" i="15" l="1"/>
  <c r="D1020" i="15" s="1"/>
  <c r="E1020" i="15" s="1"/>
  <c r="F1020" i="15" s="1"/>
  <c r="H1020" i="15" s="1"/>
  <c r="I1021" i="15" s="1"/>
  <c r="J1020" i="15"/>
  <c r="J1020" i="18"/>
  <c r="G1019" i="18"/>
  <c r="D1020" i="18" s="1"/>
  <c r="E1020" i="18" s="1"/>
  <c r="F1020" i="18" s="1"/>
  <c r="H1020" i="18" s="1"/>
  <c r="I1021" i="18" s="1"/>
  <c r="J1021" i="10"/>
  <c r="G1020" i="10"/>
  <c r="D1021" i="10" s="1"/>
  <c r="E1021" i="10" s="1"/>
  <c r="F1021" i="10" s="1"/>
  <c r="H1021" i="10" s="1"/>
  <c r="I1022" i="10" s="1"/>
  <c r="G1020" i="15" l="1"/>
  <c r="D1021" i="15" s="1"/>
  <c r="E1021" i="15" s="1"/>
  <c r="F1021" i="15" s="1"/>
  <c r="H1021" i="15" s="1"/>
  <c r="I1022" i="15" s="1"/>
  <c r="J1021" i="15"/>
  <c r="J1021" i="18"/>
  <c r="G1020" i="18"/>
  <c r="D1021" i="18" s="1"/>
  <c r="E1021" i="18" s="1"/>
  <c r="F1021" i="18" s="1"/>
  <c r="H1021" i="18" s="1"/>
  <c r="I1022" i="18" s="1"/>
  <c r="J1022" i="10"/>
  <c r="G1021" i="10"/>
  <c r="D1022" i="10" s="1"/>
  <c r="E1022" i="10" s="1"/>
  <c r="F1022" i="10" s="1"/>
  <c r="H1022" i="10" s="1"/>
  <c r="I1023" i="10" s="1"/>
  <c r="G1021" i="15" l="1"/>
  <c r="D1022" i="15" s="1"/>
  <c r="E1022" i="15" s="1"/>
  <c r="F1022" i="15" s="1"/>
  <c r="H1022" i="15" s="1"/>
  <c r="I1023" i="15" s="1"/>
  <c r="J1022" i="15"/>
  <c r="J1022" i="18"/>
  <c r="G1021" i="18"/>
  <c r="D1022" i="18" s="1"/>
  <c r="E1022" i="18" s="1"/>
  <c r="F1022" i="18" s="1"/>
  <c r="H1022" i="18" s="1"/>
  <c r="I1023" i="18" s="1"/>
  <c r="J1023" i="10"/>
  <c r="G1022" i="10"/>
  <c r="D1023" i="10" s="1"/>
  <c r="E1023" i="10" s="1"/>
  <c r="F1023" i="10" s="1"/>
  <c r="H1023" i="10" s="1"/>
  <c r="I1024" i="10" s="1"/>
  <c r="J1023" i="15" l="1"/>
  <c r="G1022" i="15"/>
  <c r="D1023" i="15" s="1"/>
  <c r="E1023" i="15" s="1"/>
  <c r="F1023" i="15" s="1"/>
  <c r="H1023" i="15" s="1"/>
  <c r="I1024" i="15" s="1"/>
  <c r="J1023" i="18"/>
  <c r="G1022" i="18"/>
  <c r="D1023" i="18" s="1"/>
  <c r="E1023" i="18" s="1"/>
  <c r="F1023" i="18" s="1"/>
  <c r="H1023" i="18" s="1"/>
  <c r="I1024" i="18" s="1"/>
  <c r="J1024" i="10"/>
  <c r="G1023" i="10"/>
  <c r="D1024" i="10" s="1"/>
  <c r="E1024" i="10" s="1"/>
  <c r="F1024" i="10" s="1"/>
  <c r="H1024" i="10" s="1"/>
  <c r="I1025" i="10" s="1"/>
  <c r="G1023" i="15" l="1"/>
  <c r="D1024" i="15" s="1"/>
  <c r="E1024" i="15" s="1"/>
  <c r="F1024" i="15" s="1"/>
  <c r="H1024" i="15" s="1"/>
  <c r="I1025" i="15" s="1"/>
  <c r="J1024" i="15"/>
  <c r="J1024" i="18"/>
  <c r="G1023" i="18"/>
  <c r="D1024" i="18" s="1"/>
  <c r="E1024" i="18" s="1"/>
  <c r="F1024" i="18" s="1"/>
  <c r="H1024" i="18" s="1"/>
  <c r="I1025" i="18" s="1"/>
  <c r="J1025" i="10"/>
  <c r="G1024" i="10"/>
  <c r="D1025" i="10" s="1"/>
  <c r="E1025" i="10" s="1"/>
  <c r="F1025" i="10" s="1"/>
  <c r="H1025" i="10" s="1"/>
  <c r="I1026" i="10" s="1"/>
  <c r="G1024" i="15" l="1"/>
  <c r="D1025" i="15" s="1"/>
  <c r="E1025" i="15" s="1"/>
  <c r="F1025" i="15" s="1"/>
  <c r="H1025" i="15" s="1"/>
  <c r="I1026" i="15" s="1"/>
  <c r="J1025" i="15"/>
  <c r="G1024" i="18"/>
  <c r="D1025" i="18" s="1"/>
  <c r="E1025" i="18" s="1"/>
  <c r="F1025" i="18" s="1"/>
  <c r="H1025" i="18" s="1"/>
  <c r="I1026" i="18" s="1"/>
  <c r="J1025" i="18"/>
  <c r="J1026" i="10"/>
  <c r="G1025" i="10"/>
  <c r="D1026" i="10" s="1"/>
  <c r="E1026" i="10" s="1"/>
  <c r="F1026" i="10" s="1"/>
  <c r="H1026" i="10" s="1"/>
  <c r="I1027" i="10" s="1"/>
  <c r="J1026" i="15" l="1"/>
  <c r="G1025" i="15"/>
  <c r="D1026" i="15" s="1"/>
  <c r="E1026" i="15" s="1"/>
  <c r="F1026" i="15" s="1"/>
  <c r="H1026" i="15" s="1"/>
  <c r="I1027" i="15" s="1"/>
  <c r="J1026" i="18"/>
  <c r="G1025" i="18"/>
  <c r="D1026" i="18" s="1"/>
  <c r="E1026" i="18" s="1"/>
  <c r="F1026" i="18" s="1"/>
  <c r="H1026" i="18" s="1"/>
  <c r="I1027" i="18" s="1"/>
  <c r="J1027" i="10"/>
  <c r="G1026" i="10"/>
  <c r="D1027" i="10" s="1"/>
  <c r="E1027" i="10" s="1"/>
  <c r="F1027" i="10" s="1"/>
  <c r="H1027" i="10" s="1"/>
  <c r="I1028" i="10" s="1"/>
  <c r="J1027" i="15" l="1"/>
  <c r="G1026" i="15"/>
  <c r="D1027" i="15" s="1"/>
  <c r="E1027" i="15" s="1"/>
  <c r="F1027" i="15" s="1"/>
  <c r="H1027" i="15" s="1"/>
  <c r="I1028" i="15" s="1"/>
  <c r="G1026" i="18"/>
  <c r="D1027" i="18" s="1"/>
  <c r="E1027" i="18" s="1"/>
  <c r="F1027" i="18" s="1"/>
  <c r="H1027" i="18" s="1"/>
  <c r="I1028" i="18" s="1"/>
  <c r="J1027" i="18"/>
  <c r="G1027" i="10"/>
  <c r="D1028" i="10" s="1"/>
  <c r="E1028" i="10" s="1"/>
  <c r="F1028" i="10" s="1"/>
  <c r="H1028" i="10" s="1"/>
  <c r="I1029" i="10" s="1"/>
  <c r="J1028" i="10"/>
  <c r="J1028" i="15" l="1"/>
  <c r="G1027" i="15"/>
  <c r="D1028" i="15" s="1"/>
  <c r="E1028" i="15" s="1"/>
  <c r="F1028" i="15" s="1"/>
  <c r="H1028" i="15" s="1"/>
  <c r="I1029" i="15" s="1"/>
  <c r="J1028" i="18"/>
  <c r="G1027" i="18"/>
  <c r="D1028" i="18" s="1"/>
  <c r="E1028" i="18" s="1"/>
  <c r="F1028" i="18" s="1"/>
  <c r="H1028" i="18" s="1"/>
  <c r="I1029" i="18" s="1"/>
  <c r="J1029" i="10"/>
  <c r="G1028" i="10"/>
  <c r="D1029" i="10" s="1"/>
  <c r="E1029" i="10" s="1"/>
  <c r="F1029" i="10" s="1"/>
  <c r="H1029" i="10" s="1"/>
  <c r="I1030" i="10" s="1"/>
  <c r="G1028" i="15" l="1"/>
  <c r="D1029" i="15" s="1"/>
  <c r="E1029" i="15" s="1"/>
  <c r="F1029" i="15" s="1"/>
  <c r="H1029" i="15" s="1"/>
  <c r="I1030" i="15" s="1"/>
  <c r="J1029" i="15"/>
  <c r="J1029" i="18"/>
  <c r="G1028" i="18"/>
  <c r="D1029" i="18" s="1"/>
  <c r="E1029" i="18" s="1"/>
  <c r="F1029" i="18" s="1"/>
  <c r="H1029" i="18" s="1"/>
  <c r="I1030" i="18" s="1"/>
  <c r="J1030" i="10"/>
  <c r="G1029" i="10"/>
  <c r="D1030" i="10" s="1"/>
  <c r="E1030" i="10" s="1"/>
  <c r="F1030" i="10" s="1"/>
  <c r="H1030" i="10" s="1"/>
  <c r="I1031" i="10" s="1"/>
  <c r="J1030" i="15" l="1"/>
  <c r="G1029" i="15"/>
  <c r="D1030" i="15" s="1"/>
  <c r="E1030" i="15" s="1"/>
  <c r="F1030" i="15" s="1"/>
  <c r="H1030" i="15" s="1"/>
  <c r="I1031" i="15" s="1"/>
  <c r="G1029" i="18"/>
  <c r="D1030" i="18" s="1"/>
  <c r="E1030" i="18" s="1"/>
  <c r="F1030" i="18" s="1"/>
  <c r="H1030" i="18" s="1"/>
  <c r="I1031" i="18" s="1"/>
  <c r="J1030" i="18"/>
  <c r="J1031" i="10"/>
  <c r="G1030" i="10"/>
  <c r="D1031" i="10" s="1"/>
  <c r="E1031" i="10" s="1"/>
  <c r="F1031" i="10" s="1"/>
  <c r="H1031" i="10" s="1"/>
  <c r="I1032" i="10" s="1"/>
  <c r="G1030" i="15" l="1"/>
  <c r="D1031" i="15" s="1"/>
  <c r="E1031" i="15" s="1"/>
  <c r="F1031" i="15" s="1"/>
  <c r="H1031" i="15" s="1"/>
  <c r="I1032" i="15" s="1"/>
  <c r="J1031" i="15"/>
  <c r="J1031" i="18"/>
  <c r="G1030" i="18"/>
  <c r="D1031" i="18" s="1"/>
  <c r="E1031" i="18" s="1"/>
  <c r="F1031" i="18" s="1"/>
  <c r="H1031" i="18" s="1"/>
  <c r="I1032" i="18" s="1"/>
  <c r="G1031" i="10"/>
  <c r="D1032" i="10" s="1"/>
  <c r="E1032" i="10" s="1"/>
  <c r="F1032" i="10" s="1"/>
  <c r="H1032" i="10" s="1"/>
  <c r="I1033" i="10" s="1"/>
  <c r="J1032" i="10"/>
  <c r="J1032" i="15" l="1"/>
  <c r="G1031" i="15"/>
  <c r="D1032" i="15" s="1"/>
  <c r="E1032" i="15" s="1"/>
  <c r="F1032" i="15" s="1"/>
  <c r="H1032" i="15" s="1"/>
  <c r="I1033" i="15" s="1"/>
  <c r="J1032" i="18"/>
  <c r="G1031" i="18"/>
  <c r="D1032" i="18" s="1"/>
  <c r="E1032" i="18" s="1"/>
  <c r="F1032" i="18" s="1"/>
  <c r="H1032" i="18" s="1"/>
  <c r="I1033" i="18" s="1"/>
  <c r="J1033" i="10"/>
  <c r="G1032" i="10"/>
  <c r="D1033" i="10" s="1"/>
  <c r="E1033" i="10" s="1"/>
  <c r="F1033" i="10" s="1"/>
  <c r="H1033" i="10" s="1"/>
  <c r="I1034" i="10" s="1"/>
  <c r="G1032" i="15" l="1"/>
  <c r="D1033" i="15" s="1"/>
  <c r="E1033" i="15" s="1"/>
  <c r="F1033" i="15" s="1"/>
  <c r="H1033" i="15" s="1"/>
  <c r="I1034" i="15" s="1"/>
  <c r="J1033" i="15"/>
  <c r="J1033" i="18"/>
  <c r="G1032" i="18"/>
  <c r="D1033" i="18" s="1"/>
  <c r="E1033" i="18" s="1"/>
  <c r="F1033" i="18" s="1"/>
  <c r="H1033" i="18" s="1"/>
  <c r="I1034" i="18" s="1"/>
  <c r="G1033" i="10"/>
  <c r="D1034" i="10" s="1"/>
  <c r="E1034" i="10" s="1"/>
  <c r="F1034" i="10" s="1"/>
  <c r="H1034" i="10" s="1"/>
  <c r="I1035" i="10" s="1"/>
  <c r="J1034" i="10"/>
  <c r="G1033" i="15" l="1"/>
  <c r="D1034" i="15" s="1"/>
  <c r="E1034" i="15" s="1"/>
  <c r="F1034" i="15" s="1"/>
  <c r="H1034" i="15" s="1"/>
  <c r="I1035" i="15" s="1"/>
  <c r="J1034" i="15"/>
  <c r="J1034" i="18"/>
  <c r="G1033" i="18"/>
  <c r="D1034" i="18" s="1"/>
  <c r="E1034" i="18" s="1"/>
  <c r="F1034" i="18" s="1"/>
  <c r="H1034" i="18" s="1"/>
  <c r="I1035" i="18" s="1"/>
  <c r="J1035" i="10"/>
  <c r="G1034" i="10"/>
  <c r="D1035" i="10" s="1"/>
  <c r="E1035" i="10" s="1"/>
  <c r="F1035" i="10" s="1"/>
  <c r="H1035" i="10" s="1"/>
  <c r="I1036" i="10" s="1"/>
  <c r="J1035" i="15" l="1"/>
  <c r="G1034" i="15"/>
  <c r="D1035" i="15" s="1"/>
  <c r="E1035" i="15" s="1"/>
  <c r="F1035" i="15" s="1"/>
  <c r="H1035" i="15" s="1"/>
  <c r="I1036" i="15" s="1"/>
  <c r="J1035" i="18"/>
  <c r="G1034" i="18"/>
  <c r="D1035" i="18" s="1"/>
  <c r="E1035" i="18" s="1"/>
  <c r="F1035" i="18" s="1"/>
  <c r="H1035" i="18" s="1"/>
  <c r="I1036" i="18" s="1"/>
  <c r="G1035" i="10"/>
  <c r="D1036" i="10" s="1"/>
  <c r="E1036" i="10" s="1"/>
  <c r="F1036" i="10" s="1"/>
  <c r="H1036" i="10" s="1"/>
  <c r="I1037" i="10" s="1"/>
  <c r="J1036" i="10"/>
  <c r="J1036" i="15" l="1"/>
  <c r="G1035" i="15"/>
  <c r="D1036" i="15" s="1"/>
  <c r="E1036" i="15" s="1"/>
  <c r="F1036" i="15" s="1"/>
  <c r="H1036" i="15" s="1"/>
  <c r="I1037" i="15" s="1"/>
  <c r="J1036" i="18"/>
  <c r="G1035" i="18"/>
  <c r="D1036" i="18" s="1"/>
  <c r="E1036" i="18" s="1"/>
  <c r="F1036" i="18" s="1"/>
  <c r="H1036" i="18" s="1"/>
  <c r="I1037" i="18" s="1"/>
  <c r="G1036" i="10"/>
  <c r="D1037" i="10" s="1"/>
  <c r="E1037" i="10" s="1"/>
  <c r="F1037" i="10" s="1"/>
  <c r="H1037" i="10" s="1"/>
  <c r="I1038" i="10" s="1"/>
  <c r="J1037" i="10"/>
  <c r="G1036" i="15" l="1"/>
  <c r="D1037" i="15" s="1"/>
  <c r="E1037" i="15" s="1"/>
  <c r="F1037" i="15" s="1"/>
  <c r="H1037" i="15" s="1"/>
  <c r="I1038" i="15" s="1"/>
  <c r="J1037" i="15"/>
  <c r="G1036" i="18"/>
  <c r="D1037" i="18" s="1"/>
  <c r="E1037" i="18" s="1"/>
  <c r="F1037" i="18" s="1"/>
  <c r="H1037" i="18" s="1"/>
  <c r="I1038" i="18" s="1"/>
  <c r="J1037" i="18"/>
  <c r="J1038" i="10"/>
  <c r="G1037" i="10"/>
  <c r="D1038" i="10" s="1"/>
  <c r="E1038" i="10" s="1"/>
  <c r="F1038" i="10" s="1"/>
  <c r="H1038" i="10" s="1"/>
  <c r="I1039" i="10" s="1"/>
  <c r="J1038" i="15" l="1"/>
  <c r="G1037" i="15"/>
  <c r="D1038" i="15" s="1"/>
  <c r="E1038" i="15" s="1"/>
  <c r="F1038" i="15" s="1"/>
  <c r="H1038" i="15" s="1"/>
  <c r="I1039" i="15" s="1"/>
  <c r="G1037" i="18"/>
  <c r="D1038" i="18" s="1"/>
  <c r="E1038" i="18" s="1"/>
  <c r="F1038" i="18" s="1"/>
  <c r="H1038" i="18" s="1"/>
  <c r="I1039" i="18" s="1"/>
  <c r="J1038" i="18"/>
  <c r="G1038" i="10"/>
  <c r="D1039" i="10" s="1"/>
  <c r="E1039" i="10" s="1"/>
  <c r="F1039" i="10" s="1"/>
  <c r="H1039" i="10" s="1"/>
  <c r="I1040" i="10" s="1"/>
  <c r="J1039" i="10"/>
  <c r="G1038" i="15" l="1"/>
  <c r="D1039" i="15" s="1"/>
  <c r="E1039" i="15" s="1"/>
  <c r="F1039" i="15" s="1"/>
  <c r="H1039" i="15" s="1"/>
  <c r="I1040" i="15" s="1"/>
  <c r="J1039" i="15"/>
  <c r="J1039" i="18"/>
  <c r="G1038" i="18"/>
  <c r="D1039" i="18" s="1"/>
  <c r="E1039" i="18" s="1"/>
  <c r="F1039" i="18" s="1"/>
  <c r="H1039" i="18" s="1"/>
  <c r="I1040" i="18" s="1"/>
  <c r="G1039" i="10"/>
  <c r="D1040" i="10" s="1"/>
  <c r="E1040" i="10" s="1"/>
  <c r="F1040" i="10" s="1"/>
  <c r="H1040" i="10" s="1"/>
  <c r="I1041" i="10" s="1"/>
  <c r="J1040" i="10"/>
  <c r="J1040" i="15" l="1"/>
  <c r="G1039" i="15"/>
  <c r="D1040" i="15" s="1"/>
  <c r="E1040" i="15" s="1"/>
  <c r="F1040" i="15" s="1"/>
  <c r="H1040" i="15" s="1"/>
  <c r="I1041" i="15" s="1"/>
  <c r="G1039" i="18"/>
  <c r="D1040" i="18" s="1"/>
  <c r="E1040" i="18" s="1"/>
  <c r="F1040" i="18" s="1"/>
  <c r="H1040" i="18" s="1"/>
  <c r="I1041" i="18" s="1"/>
  <c r="J1040" i="18"/>
  <c r="J1041" i="10"/>
  <c r="G1040" i="10"/>
  <c r="D1041" i="10" s="1"/>
  <c r="E1041" i="10" s="1"/>
  <c r="F1041" i="10" s="1"/>
  <c r="H1041" i="10" s="1"/>
  <c r="I1042" i="10" s="1"/>
  <c r="G1040" i="15" l="1"/>
  <c r="D1041" i="15" s="1"/>
  <c r="E1041" i="15" s="1"/>
  <c r="F1041" i="15" s="1"/>
  <c r="H1041" i="15" s="1"/>
  <c r="I1042" i="15" s="1"/>
  <c r="J1041" i="15"/>
  <c r="J1041" i="18"/>
  <c r="G1040" i="18"/>
  <c r="D1041" i="18" s="1"/>
  <c r="E1041" i="18" s="1"/>
  <c r="F1041" i="18" s="1"/>
  <c r="H1041" i="18" s="1"/>
  <c r="I1042" i="18" s="1"/>
  <c r="G1041" i="10"/>
  <c r="D1042" i="10" s="1"/>
  <c r="E1042" i="10" s="1"/>
  <c r="F1042" i="10" s="1"/>
  <c r="H1042" i="10" s="1"/>
  <c r="I1043" i="10" s="1"/>
  <c r="J1042" i="10"/>
  <c r="G1041" i="15" l="1"/>
  <c r="D1042" i="15" s="1"/>
  <c r="E1042" i="15" s="1"/>
  <c r="F1042" i="15" s="1"/>
  <c r="H1042" i="15" s="1"/>
  <c r="I1043" i="15" s="1"/>
  <c r="J1042" i="15"/>
  <c r="G1041" i="18"/>
  <c r="D1042" i="18" s="1"/>
  <c r="E1042" i="18" s="1"/>
  <c r="F1042" i="18" s="1"/>
  <c r="H1042" i="18" s="1"/>
  <c r="I1043" i="18" s="1"/>
  <c r="J1042" i="18"/>
  <c r="G1042" i="10"/>
  <c r="D1043" i="10" s="1"/>
  <c r="E1043" i="10" s="1"/>
  <c r="F1043" i="10" s="1"/>
  <c r="H1043" i="10" s="1"/>
  <c r="I1044" i="10" s="1"/>
  <c r="J1043" i="10"/>
  <c r="J1043" i="15" l="1"/>
  <c r="G1042" i="15"/>
  <c r="D1043" i="15" s="1"/>
  <c r="E1043" i="15" s="1"/>
  <c r="F1043" i="15" s="1"/>
  <c r="H1043" i="15" s="1"/>
  <c r="I1044" i="15" s="1"/>
  <c r="J1043" i="18"/>
  <c r="G1042" i="18"/>
  <c r="D1043" i="18" s="1"/>
  <c r="E1043" i="18" s="1"/>
  <c r="F1043" i="18" s="1"/>
  <c r="H1043" i="18" s="1"/>
  <c r="I1044" i="18" s="1"/>
  <c r="J1044" i="10"/>
  <c r="G1043" i="10"/>
  <c r="D1044" i="10" s="1"/>
  <c r="E1044" i="10" s="1"/>
  <c r="F1044" i="10" s="1"/>
  <c r="H1044" i="10" s="1"/>
  <c r="I1045" i="10" s="1"/>
  <c r="J1044" i="15" l="1"/>
  <c r="G1043" i="15"/>
  <c r="D1044" i="15" s="1"/>
  <c r="E1044" i="15" s="1"/>
  <c r="F1044" i="15" s="1"/>
  <c r="H1044" i="15" s="1"/>
  <c r="I1045" i="15" s="1"/>
  <c r="G1043" i="18"/>
  <c r="D1044" i="18" s="1"/>
  <c r="E1044" i="18" s="1"/>
  <c r="F1044" i="18" s="1"/>
  <c r="H1044" i="18" s="1"/>
  <c r="I1045" i="18" s="1"/>
  <c r="J1044" i="18"/>
  <c r="G1044" i="10"/>
  <c r="D1045" i="10" s="1"/>
  <c r="E1045" i="10" s="1"/>
  <c r="F1045" i="10" s="1"/>
  <c r="H1045" i="10" s="1"/>
  <c r="I1046" i="10" s="1"/>
  <c r="J1045" i="10"/>
  <c r="G1044" i="15" l="1"/>
  <c r="D1045" i="15" s="1"/>
  <c r="E1045" i="15" s="1"/>
  <c r="F1045" i="15" s="1"/>
  <c r="H1045" i="15" s="1"/>
  <c r="I1046" i="15" s="1"/>
  <c r="J1045" i="15"/>
  <c r="J1045" i="18"/>
  <c r="G1044" i="18"/>
  <c r="D1045" i="18" s="1"/>
  <c r="E1045" i="18" s="1"/>
  <c r="F1045" i="18" s="1"/>
  <c r="H1045" i="18" s="1"/>
  <c r="I1046" i="18" s="1"/>
  <c r="J1046" i="10"/>
  <c r="G1045" i="10"/>
  <c r="D1046" i="10" s="1"/>
  <c r="E1046" i="10" s="1"/>
  <c r="F1046" i="10" s="1"/>
  <c r="H1046" i="10" s="1"/>
  <c r="I1047" i="10" s="1"/>
  <c r="G1045" i="15" l="1"/>
  <c r="D1046" i="15" s="1"/>
  <c r="E1046" i="15" s="1"/>
  <c r="F1046" i="15" s="1"/>
  <c r="H1046" i="15" s="1"/>
  <c r="I1047" i="15" s="1"/>
  <c r="J1046" i="15"/>
  <c r="J1046" i="18"/>
  <c r="G1045" i="18"/>
  <c r="D1046" i="18" s="1"/>
  <c r="E1046" i="18" s="1"/>
  <c r="F1046" i="18" s="1"/>
  <c r="H1046" i="18" s="1"/>
  <c r="I1047" i="18" s="1"/>
  <c r="J1047" i="10"/>
  <c r="G1046" i="10"/>
  <c r="D1047" i="10" s="1"/>
  <c r="E1047" i="10" s="1"/>
  <c r="F1047" i="10" s="1"/>
  <c r="H1047" i="10" s="1"/>
  <c r="I1048" i="10" s="1"/>
  <c r="G1046" i="15" l="1"/>
  <c r="D1047" i="15" s="1"/>
  <c r="E1047" i="15" s="1"/>
  <c r="F1047" i="15" s="1"/>
  <c r="H1047" i="15" s="1"/>
  <c r="I1048" i="15" s="1"/>
  <c r="J1047" i="15"/>
  <c r="J1047" i="18"/>
  <c r="G1046" i="18"/>
  <c r="D1047" i="18" s="1"/>
  <c r="E1047" i="18" s="1"/>
  <c r="F1047" i="18" s="1"/>
  <c r="H1047" i="18" s="1"/>
  <c r="I1048" i="18" s="1"/>
  <c r="J1048" i="10"/>
  <c r="G1047" i="10"/>
  <c r="D1048" i="10" s="1"/>
  <c r="E1048" i="10" s="1"/>
  <c r="F1048" i="10" s="1"/>
  <c r="H1048" i="10" s="1"/>
  <c r="I1049" i="10" s="1"/>
  <c r="J1048" i="15" l="1"/>
  <c r="G1047" i="15"/>
  <c r="D1048" i="15" s="1"/>
  <c r="E1048" i="15" s="1"/>
  <c r="F1048" i="15" s="1"/>
  <c r="H1048" i="15" s="1"/>
  <c r="I1049" i="15" s="1"/>
  <c r="J1048" i="18"/>
  <c r="G1047" i="18"/>
  <c r="D1048" i="18" s="1"/>
  <c r="E1048" i="18" s="1"/>
  <c r="F1048" i="18" s="1"/>
  <c r="H1048" i="18" s="1"/>
  <c r="I1049" i="18" s="1"/>
  <c r="G1048" i="10"/>
  <c r="D1049" i="10" s="1"/>
  <c r="E1049" i="10" s="1"/>
  <c r="F1049" i="10" s="1"/>
  <c r="H1049" i="10" s="1"/>
  <c r="I1050" i="10" s="1"/>
  <c r="J1049" i="10"/>
  <c r="G1048" i="15" l="1"/>
  <c r="D1049" i="15" s="1"/>
  <c r="E1049" i="15" s="1"/>
  <c r="F1049" i="15" s="1"/>
  <c r="H1049" i="15" s="1"/>
  <c r="I1050" i="15" s="1"/>
  <c r="J1049" i="15"/>
  <c r="G1048" i="18"/>
  <c r="D1049" i="18" s="1"/>
  <c r="E1049" i="18" s="1"/>
  <c r="F1049" i="18" s="1"/>
  <c r="H1049" i="18" s="1"/>
  <c r="I1050" i="18" s="1"/>
  <c r="J1049" i="18"/>
  <c r="J1050" i="10"/>
  <c r="G1049" i="10"/>
  <c r="D1050" i="10" s="1"/>
  <c r="E1050" i="10" s="1"/>
  <c r="F1050" i="10" s="1"/>
  <c r="H1050" i="10" s="1"/>
  <c r="I1051" i="10" s="1"/>
  <c r="G1049" i="15" l="1"/>
  <c r="D1050" i="15" s="1"/>
  <c r="E1050" i="15" s="1"/>
  <c r="F1050" i="15" s="1"/>
  <c r="H1050" i="15" s="1"/>
  <c r="I1051" i="15" s="1"/>
  <c r="J1050" i="15"/>
  <c r="G1049" i="18"/>
  <c r="D1050" i="18" s="1"/>
  <c r="E1050" i="18" s="1"/>
  <c r="F1050" i="18" s="1"/>
  <c r="H1050" i="18" s="1"/>
  <c r="I1051" i="18" s="1"/>
  <c r="J1050" i="18"/>
  <c r="J1051" i="10"/>
  <c r="G1050" i="10"/>
  <c r="D1051" i="10" s="1"/>
  <c r="E1051" i="10" s="1"/>
  <c r="F1051" i="10" s="1"/>
  <c r="H1051" i="10" s="1"/>
  <c r="I1052" i="10" s="1"/>
  <c r="J1051" i="15" l="1"/>
  <c r="G1050" i="15"/>
  <c r="D1051" i="15" s="1"/>
  <c r="E1051" i="15" s="1"/>
  <c r="F1051" i="15" s="1"/>
  <c r="H1051" i="15" s="1"/>
  <c r="I1052" i="15" s="1"/>
  <c r="G1050" i="18"/>
  <c r="D1051" i="18" s="1"/>
  <c r="E1051" i="18" s="1"/>
  <c r="F1051" i="18" s="1"/>
  <c r="H1051" i="18" s="1"/>
  <c r="I1052" i="18" s="1"/>
  <c r="J1051" i="18"/>
  <c r="J1052" i="10"/>
  <c r="G1051" i="10"/>
  <c r="D1052" i="10" s="1"/>
  <c r="E1052" i="10" s="1"/>
  <c r="F1052" i="10" s="1"/>
  <c r="H1052" i="10" s="1"/>
  <c r="I1053" i="10" s="1"/>
  <c r="J1052" i="15" l="1"/>
  <c r="G1051" i="15"/>
  <c r="D1052" i="15" s="1"/>
  <c r="E1052" i="15" s="1"/>
  <c r="F1052" i="15" s="1"/>
  <c r="H1052" i="15" s="1"/>
  <c r="I1053" i="15" s="1"/>
  <c r="J1052" i="18"/>
  <c r="G1051" i="18"/>
  <c r="D1052" i="18" s="1"/>
  <c r="E1052" i="18" s="1"/>
  <c r="F1052" i="18" s="1"/>
  <c r="H1052" i="18" s="1"/>
  <c r="I1053" i="18" s="1"/>
  <c r="G1052" i="10"/>
  <c r="D1053" i="10" s="1"/>
  <c r="E1053" i="10" s="1"/>
  <c r="F1053" i="10" s="1"/>
  <c r="H1053" i="10" s="1"/>
  <c r="I1054" i="10" s="1"/>
  <c r="J1053" i="10"/>
  <c r="G1052" i="15" l="1"/>
  <c r="D1053" i="15" s="1"/>
  <c r="E1053" i="15" s="1"/>
  <c r="F1053" i="15" s="1"/>
  <c r="H1053" i="15" s="1"/>
  <c r="I1054" i="15" s="1"/>
  <c r="J1053" i="15"/>
  <c r="J1053" i="18"/>
  <c r="G1052" i="18"/>
  <c r="D1053" i="18" s="1"/>
  <c r="E1053" i="18" s="1"/>
  <c r="F1053" i="18" s="1"/>
  <c r="H1053" i="18" s="1"/>
  <c r="I1054" i="18" s="1"/>
  <c r="J1054" i="10"/>
  <c r="G1053" i="10"/>
  <c r="D1054" i="10" s="1"/>
  <c r="E1054" i="10" s="1"/>
  <c r="F1054" i="10" s="1"/>
  <c r="H1054" i="10" s="1"/>
  <c r="I1055" i="10" s="1"/>
  <c r="J1054" i="15" l="1"/>
  <c r="G1053" i="15"/>
  <c r="D1054" i="15" s="1"/>
  <c r="E1054" i="15" s="1"/>
  <c r="F1054" i="15" s="1"/>
  <c r="H1054" i="15" s="1"/>
  <c r="I1055" i="15" s="1"/>
  <c r="J1054" i="18"/>
  <c r="G1053" i="18"/>
  <c r="D1054" i="18" s="1"/>
  <c r="E1054" i="18" s="1"/>
  <c r="F1054" i="18" s="1"/>
  <c r="H1054" i="18" s="1"/>
  <c r="I1055" i="18" s="1"/>
  <c r="J1055" i="10"/>
  <c r="G1054" i="10"/>
  <c r="D1055" i="10" s="1"/>
  <c r="E1055" i="10" s="1"/>
  <c r="F1055" i="10" s="1"/>
  <c r="H1055" i="10" s="1"/>
  <c r="I1056" i="10" s="1"/>
  <c r="J1055" i="15" l="1"/>
  <c r="G1054" i="15"/>
  <c r="D1055" i="15" s="1"/>
  <c r="E1055" i="15" s="1"/>
  <c r="F1055" i="15" s="1"/>
  <c r="H1055" i="15" s="1"/>
  <c r="I1056" i="15" s="1"/>
  <c r="J1055" i="18"/>
  <c r="G1054" i="18"/>
  <c r="D1055" i="18" s="1"/>
  <c r="E1055" i="18" s="1"/>
  <c r="F1055" i="18" s="1"/>
  <c r="H1055" i="18" s="1"/>
  <c r="I1056" i="18" s="1"/>
  <c r="J1056" i="10"/>
  <c r="G1055" i="10"/>
  <c r="D1056" i="10" s="1"/>
  <c r="E1056" i="10" s="1"/>
  <c r="F1056" i="10" s="1"/>
  <c r="H1056" i="10" s="1"/>
  <c r="I1057" i="10" s="1"/>
  <c r="J1056" i="15" l="1"/>
  <c r="G1055" i="15"/>
  <c r="D1056" i="15" s="1"/>
  <c r="E1056" i="15" s="1"/>
  <c r="F1056" i="15" s="1"/>
  <c r="H1056" i="15" s="1"/>
  <c r="I1057" i="15" s="1"/>
  <c r="J1056" i="18"/>
  <c r="G1055" i="18"/>
  <c r="D1056" i="18" s="1"/>
  <c r="E1056" i="18" s="1"/>
  <c r="F1056" i="18" s="1"/>
  <c r="H1056" i="18" s="1"/>
  <c r="I1057" i="18" s="1"/>
  <c r="J1057" i="10"/>
  <c r="G1056" i="10"/>
  <c r="D1057" i="10" s="1"/>
  <c r="E1057" i="10" s="1"/>
  <c r="F1057" i="10" s="1"/>
  <c r="H1057" i="10" s="1"/>
  <c r="I1058" i="10" s="1"/>
  <c r="G1056" i="15" l="1"/>
  <c r="D1057" i="15" s="1"/>
  <c r="E1057" i="15" s="1"/>
  <c r="F1057" i="15" s="1"/>
  <c r="H1057" i="15" s="1"/>
  <c r="I1058" i="15" s="1"/>
  <c r="J1057" i="15"/>
  <c r="J1057" i="18"/>
  <c r="G1056" i="18"/>
  <c r="D1057" i="18" s="1"/>
  <c r="E1057" i="18" s="1"/>
  <c r="F1057" i="18" s="1"/>
  <c r="H1057" i="18" s="1"/>
  <c r="I1058" i="18" s="1"/>
  <c r="G1057" i="10"/>
  <c r="D1058" i="10" s="1"/>
  <c r="E1058" i="10" s="1"/>
  <c r="F1058" i="10" s="1"/>
  <c r="H1058" i="10" s="1"/>
  <c r="I1059" i="10" s="1"/>
  <c r="J1058" i="10"/>
  <c r="J1058" i="15" l="1"/>
  <c r="G1057" i="15"/>
  <c r="D1058" i="15" s="1"/>
  <c r="E1058" i="15" s="1"/>
  <c r="F1058" i="15" s="1"/>
  <c r="H1058" i="15" s="1"/>
  <c r="I1059" i="15" s="1"/>
  <c r="G1057" i="18"/>
  <c r="D1058" i="18" s="1"/>
  <c r="E1058" i="18" s="1"/>
  <c r="F1058" i="18" s="1"/>
  <c r="H1058" i="18" s="1"/>
  <c r="I1059" i="18" s="1"/>
  <c r="J1058" i="18"/>
  <c r="G1058" i="10"/>
  <c r="D1059" i="10" s="1"/>
  <c r="E1059" i="10" s="1"/>
  <c r="F1059" i="10" s="1"/>
  <c r="H1059" i="10" s="1"/>
  <c r="I1060" i="10" s="1"/>
  <c r="J1059" i="10"/>
  <c r="G1058" i="15" l="1"/>
  <c r="D1059" i="15" s="1"/>
  <c r="E1059" i="15" s="1"/>
  <c r="F1059" i="15" s="1"/>
  <c r="H1059" i="15" s="1"/>
  <c r="I1060" i="15" s="1"/>
  <c r="J1059" i="15"/>
  <c r="G1058" i="18"/>
  <c r="D1059" i="18" s="1"/>
  <c r="E1059" i="18" s="1"/>
  <c r="F1059" i="18" s="1"/>
  <c r="H1059" i="18" s="1"/>
  <c r="I1060" i="18" s="1"/>
  <c r="J1059" i="18"/>
  <c r="J1060" i="10"/>
  <c r="G1059" i="10"/>
  <c r="D1060" i="10" s="1"/>
  <c r="E1060" i="10" s="1"/>
  <c r="F1060" i="10" s="1"/>
  <c r="H1060" i="10" s="1"/>
  <c r="I1061" i="10" s="1"/>
  <c r="G1059" i="15" l="1"/>
  <c r="D1060" i="15" s="1"/>
  <c r="E1060" i="15" s="1"/>
  <c r="F1060" i="15" s="1"/>
  <c r="H1060" i="15" s="1"/>
  <c r="I1061" i="15" s="1"/>
  <c r="J1060" i="15"/>
  <c r="G1059" i="18"/>
  <c r="D1060" i="18" s="1"/>
  <c r="E1060" i="18" s="1"/>
  <c r="F1060" i="18" s="1"/>
  <c r="H1060" i="18" s="1"/>
  <c r="I1061" i="18" s="1"/>
  <c r="J1060" i="18"/>
  <c r="J1061" i="10"/>
  <c r="G1060" i="10"/>
  <c r="D1061" i="10" s="1"/>
  <c r="E1061" i="10" s="1"/>
  <c r="F1061" i="10" s="1"/>
  <c r="H1061" i="10" s="1"/>
  <c r="I1062" i="10" s="1"/>
  <c r="G1060" i="15" l="1"/>
  <c r="D1061" i="15" s="1"/>
  <c r="E1061" i="15" s="1"/>
  <c r="F1061" i="15" s="1"/>
  <c r="H1061" i="15" s="1"/>
  <c r="I1062" i="15" s="1"/>
  <c r="J1061" i="15"/>
  <c r="J1061" i="18"/>
  <c r="G1060" i="18"/>
  <c r="D1061" i="18" s="1"/>
  <c r="E1061" i="18" s="1"/>
  <c r="F1061" i="18" s="1"/>
  <c r="H1061" i="18" s="1"/>
  <c r="I1062" i="18" s="1"/>
  <c r="J1062" i="10"/>
  <c r="G1061" i="10"/>
  <c r="D1062" i="10" s="1"/>
  <c r="E1062" i="10" s="1"/>
  <c r="F1062" i="10" s="1"/>
  <c r="H1062" i="10" s="1"/>
  <c r="I1063" i="10" s="1"/>
  <c r="J1062" i="15" l="1"/>
  <c r="G1061" i="15"/>
  <c r="D1062" i="15" s="1"/>
  <c r="E1062" i="15" s="1"/>
  <c r="F1062" i="15" s="1"/>
  <c r="H1062" i="15" s="1"/>
  <c r="I1063" i="15" s="1"/>
  <c r="J1062" i="18"/>
  <c r="G1061" i="18"/>
  <c r="D1062" i="18" s="1"/>
  <c r="E1062" i="18" s="1"/>
  <c r="F1062" i="18" s="1"/>
  <c r="H1062" i="18" s="1"/>
  <c r="I1063" i="18" s="1"/>
  <c r="G1062" i="10"/>
  <c r="D1063" i="10" s="1"/>
  <c r="E1063" i="10" s="1"/>
  <c r="F1063" i="10" s="1"/>
  <c r="H1063" i="10" s="1"/>
  <c r="I1064" i="10" s="1"/>
  <c r="J1063" i="10"/>
  <c r="G1062" i="15" l="1"/>
  <c r="D1063" i="15" s="1"/>
  <c r="E1063" i="15" s="1"/>
  <c r="F1063" i="15" s="1"/>
  <c r="H1063" i="15" s="1"/>
  <c r="I1064" i="15" s="1"/>
  <c r="J1063" i="15"/>
  <c r="G1062" i="18"/>
  <c r="D1063" i="18" s="1"/>
  <c r="E1063" i="18" s="1"/>
  <c r="F1063" i="18" s="1"/>
  <c r="H1063" i="18" s="1"/>
  <c r="I1064" i="18" s="1"/>
  <c r="J1063" i="18"/>
  <c r="G1063" i="10"/>
  <c r="D1064" i="10" s="1"/>
  <c r="E1064" i="10" s="1"/>
  <c r="F1064" i="10" s="1"/>
  <c r="H1064" i="10" s="1"/>
  <c r="I1065" i="10" s="1"/>
  <c r="J1064" i="10"/>
  <c r="J1064" i="15" l="1"/>
  <c r="G1063" i="15"/>
  <c r="D1064" i="15" s="1"/>
  <c r="E1064" i="15" s="1"/>
  <c r="F1064" i="15" s="1"/>
  <c r="H1064" i="15" s="1"/>
  <c r="I1065" i="15" s="1"/>
  <c r="G1063" i="18"/>
  <c r="D1064" i="18" s="1"/>
  <c r="E1064" i="18" s="1"/>
  <c r="F1064" i="18" s="1"/>
  <c r="H1064" i="18" s="1"/>
  <c r="I1065" i="18" s="1"/>
  <c r="J1064" i="18"/>
  <c r="J1065" i="10"/>
  <c r="G1064" i="10"/>
  <c r="D1065" i="10" s="1"/>
  <c r="E1065" i="10" s="1"/>
  <c r="F1065" i="10" s="1"/>
  <c r="H1065" i="10" s="1"/>
  <c r="I1066" i="10" s="1"/>
  <c r="G1064" i="15" l="1"/>
  <c r="D1065" i="15" s="1"/>
  <c r="E1065" i="15" s="1"/>
  <c r="F1065" i="15" s="1"/>
  <c r="H1065" i="15" s="1"/>
  <c r="I1066" i="15" s="1"/>
  <c r="J1065" i="15"/>
  <c r="G1064" i="18"/>
  <c r="D1065" i="18" s="1"/>
  <c r="E1065" i="18" s="1"/>
  <c r="F1065" i="18" s="1"/>
  <c r="H1065" i="18" s="1"/>
  <c r="I1066" i="18" s="1"/>
  <c r="J1065" i="18"/>
  <c r="J1066" i="10"/>
  <c r="G1065" i="10"/>
  <c r="D1066" i="10" s="1"/>
  <c r="E1066" i="10" s="1"/>
  <c r="F1066" i="10" s="1"/>
  <c r="H1066" i="10" s="1"/>
  <c r="I1067" i="10" s="1"/>
  <c r="G1065" i="15" l="1"/>
  <c r="D1066" i="15" s="1"/>
  <c r="E1066" i="15" s="1"/>
  <c r="F1066" i="15" s="1"/>
  <c r="H1066" i="15" s="1"/>
  <c r="I1067" i="15" s="1"/>
  <c r="J1066" i="15"/>
  <c r="J1066" i="18"/>
  <c r="G1065" i="18"/>
  <c r="D1066" i="18" s="1"/>
  <c r="E1066" i="18" s="1"/>
  <c r="F1066" i="18" s="1"/>
  <c r="H1066" i="18" s="1"/>
  <c r="I1067" i="18" s="1"/>
  <c r="J1067" i="10"/>
  <c r="G1066" i="10"/>
  <c r="D1067" i="10" s="1"/>
  <c r="E1067" i="10" s="1"/>
  <c r="F1067" i="10" s="1"/>
  <c r="H1067" i="10" s="1"/>
  <c r="I1068" i="10" s="1"/>
  <c r="J1067" i="15" l="1"/>
  <c r="G1066" i="15"/>
  <c r="D1067" i="15" s="1"/>
  <c r="E1067" i="15" s="1"/>
  <c r="F1067" i="15" s="1"/>
  <c r="H1067" i="15" s="1"/>
  <c r="I1068" i="15" s="1"/>
  <c r="J1067" i="18"/>
  <c r="G1066" i="18"/>
  <c r="D1067" i="18" s="1"/>
  <c r="E1067" i="18" s="1"/>
  <c r="F1067" i="18" s="1"/>
  <c r="H1067" i="18" s="1"/>
  <c r="I1068" i="18" s="1"/>
  <c r="J1068" i="10"/>
  <c r="G1067" i="10"/>
  <c r="D1068" i="10" s="1"/>
  <c r="E1068" i="10" s="1"/>
  <c r="F1068" i="10" s="1"/>
  <c r="H1068" i="10" s="1"/>
  <c r="I1069" i="10" s="1"/>
  <c r="J1068" i="15" l="1"/>
  <c r="G1067" i="15"/>
  <c r="D1068" i="15" s="1"/>
  <c r="E1068" i="15" s="1"/>
  <c r="F1068" i="15" s="1"/>
  <c r="H1068" i="15" s="1"/>
  <c r="I1069" i="15" s="1"/>
  <c r="J1068" i="18"/>
  <c r="G1067" i="18"/>
  <c r="D1068" i="18" s="1"/>
  <c r="E1068" i="18" s="1"/>
  <c r="F1068" i="18" s="1"/>
  <c r="H1068" i="18" s="1"/>
  <c r="I1069" i="18" s="1"/>
  <c r="J1069" i="10"/>
  <c r="G1068" i="10"/>
  <c r="D1069" i="10" s="1"/>
  <c r="E1069" i="10" s="1"/>
  <c r="F1069" i="10" s="1"/>
  <c r="H1069" i="10" s="1"/>
  <c r="I1070" i="10" s="1"/>
  <c r="G1068" i="15" l="1"/>
  <c r="D1069" i="15" s="1"/>
  <c r="E1069" i="15" s="1"/>
  <c r="F1069" i="15" s="1"/>
  <c r="H1069" i="15" s="1"/>
  <c r="I1070" i="15" s="1"/>
  <c r="J1069" i="15"/>
  <c r="J1069" i="18"/>
  <c r="G1068" i="18"/>
  <c r="D1069" i="18" s="1"/>
  <c r="E1069" i="18" s="1"/>
  <c r="F1069" i="18" s="1"/>
  <c r="H1069" i="18" s="1"/>
  <c r="I1070" i="18" s="1"/>
  <c r="G1069" i="10"/>
  <c r="D1070" i="10" s="1"/>
  <c r="E1070" i="10" s="1"/>
  <c r="F1070" i="10" s="1"/>
  <c r="H1070" i="10" s="1"/>
  <c r="I1071" i="10" s="1"/>
  <c r="J1070" i="10"/>
  <c r="G1069" i="15" l="1"/>
  <c r="D1070" i="15" s="1"/>
  <c r="E1070" i="15" s="1"/>
  <c r="F1070" i="15" s="1"/>
  <c r="H1070" i="15" s="1"/>
  <c r="I1071" i="15" s="1"/>
  <c r="J1070" i="15"/>
  <c r="J1070" i="18"/>
  <c r="G1069" i="18"/>
  <c r="D1070" i="18" s="1"/>
  <c r="E1070" i="18" s="1"/>
  <c r="F1070" i="18" s="1"/>
  <c r="H1070" i="18" s="1"/>
  <c r="I1071" i="18" s="1"/>
  <c r="G1070" i="10"/>
  <c r="D1071" i="10" s="1"/>
  <c r="E1071" i="10" s="1"/>
  <c r="F1071" i="10" s="1"/>
  <c r="H1071" i="10" s="1"/>
  <c r="I1072" i="10" s="1"/>
  <c r="J1071" i="10"/>
  <c r="J1071" i="15" l="1"/>
  <c r="G1070" i="15"/>
  <c r="D1071" i="15" s="1"/>
  <c r="E1071" i="15" s="1"/>
  <c r="F1071" i="15" s="1"/>
  <c r="H1071" i="15" s="1"/>
  <c r="I1072" i="15" s="1"/>
  <c r="J1071" i="18"/>
  <c r="G1070" i="18"/>
  <c r="D1071" i="18" s="1"/>
  <c r="E1071" i="18" s="1"/>
  <c r="F1071" i="18" s="1"/>
  <c r="H1071" i="18" s="1"/>
  <c r="I1072" i="18" s="1"/>
  <c r="J1072" i="10"/>
  <c r="G1071" i="10"/>
  <c r="D1072" i="10" s="1"/>
  <c r="E1072" i="10" s="1"/>
  <c r="F1072" i="10" s="1"/>
  <c r="H1072" i="10" s="1"/>
  <c r="I1073" i="10" s="1"/>
  <c r="J1072" i="15" l="1"/>
  <c r="G1071" i="15"/>
  <c r="D1072" i="15" s="1"/>
  <c r="E1072" i="15" s="1"/>
  <c r="F1072" i="15" s="1"/>
  <c r="H1072" i="15" s="1"/>
  <c r="I1073" i="15" s="1"/>
  <c r="G1071" i="18"/>
  <c r="D1072" i="18" s="1"/>
  <c r="E1072" i="18" s="1"/>
  <c r="F1072" i="18" s="1"/>
  <c r="H1072" i="18" s="1"/>
  <c r="I1073" i="18" s="1"/>
  <c r="J1072" i="18"/>
  <c r="J1073" i="10"/>
  <c r="G1072" i="10"/>
  <c r="D1073" i="10" s="1"/>
  <c r="E1073" i="10" s="1"/>
  <c r="F1073" i="10" s="1"/>
  <c r="H1073" i="10" s="1"/>
  <c r="I1074" i="10" s="1"/>
  <c r="G1072" i="15" l="1"/>
  <c r="D1073" i="15" s="1"/>
  <c r="E1073" i="15" s="1"/>
  <c r="F1073" i="15" s="1"/>
  <c r="H1073" i="15" s="1"/>
  <c r="I1074" i="15" s="1"/>
  <c r="J1073" i="15"/>
  <c r="G1072" i="18"/>
  <c r="D1073" i="18" s="1"/>
  <c r="E1073" i="18" s="1"/>
  <c r="F1073" i="18" s="1"/>
  <c r="H1073" i="18" s="1"/>
  <c r="I1074" i="18" s="1"/>
  <c r="J1073" i="18"/>
  <c r="G1073" i="10"/>
  <c r="D1074" i="10" s="1"/>
  <c r="E1074" i="10" s="1"/>
  <c r="F1074" i="10" s="1"/>
  <c r="H1074" i="10" s="1"/>
  <c r="I1075" i="10" s="1"/>
  <c r="J1074" i="10"/>
  <c r="G1073" i="15" l="1"/>
  <c r="D1074" i="15" s="1"/>
  <c r="E1074" i="15" s="1"/>
  <c r="F1074" i="15" s="1"/>
  <c r="H1074" i="15" s="1"/>
  <c r="I1075" i="15" s="1"/>
  <c r="J1074" i="15"/>
  <c r="G1073" i="18"/>
  <c r="D1074" i="18" s="1"/>
  <c r="E1074" i="18" s="1"/>
  <c r="F1074" i="18" s="1"/>
  <c r="H1074" i="18" s="1"/>
  <c r="I1075" i="18" s="1"/>
  <c r="J1074" i="18"/>
  <c r="J1075" i="10"/>
  <c r="G1074" i="10"/>
  <c r="D1075" i="10" s="1"/>
  <c r="E1075" i="10" s="1"/>
  <c r="F1075" i="10" s="1"/>
  <c r="H1075" i="10" s="1"/>
  <c r="I1076" i="10" s="1"/>
  <c r="J1075" i="15" l="1"/>
  <c r="G1074" i="15"/>
  <c r="D1075" i="15" s="1"/>
  <c r="E1075" i="15" s="1"/>
  <c r="F1075" i="15" s="1"/>
  <c r="H1075" i="15" s="1"/>
  <c r="I1076" i="15" s="1"/>
  <c r="J1075" i="18"/>
  <c r="G1074" i="18"/>
  <c r="D1075" i="18" s="1"/>
  <c r="E1075" i="18" s="1"/>
  <c r="F1075" i="18" s="1"/>
  <c r="H1075" i="18" s="1"/>
  <c r="I1076" i="18" s="1"/>
  <c r="J1076" i="10"/>
  <c r="G1075" i="10"/>
  <c r="D1076" i="10" s="1"/>
  <c r="E1076" i="10" s="1"/>
  <c r="F1076" i="10" s="1"/>
  <c r="H1076" i="10" s="1"/>
  <c r="I1077" i="10" s="1"/>
  <c r="G1075" i="15" l="1"/>
  <c r="D1076" i="15" s="1"/>
  <c r="E1076" i="15" s="1"/>
  <c r="F1076" i="15" s="1"/>
  <c r="H1076" i="15" s="1"/>
  <c r="I1077" i="15" s="1"/>
  <c r="J1076" i="15"/>
  <c r="J1076" i="18"/>
  <c r="G1075" i="18"/>
  <c r="D1076" i="18" s="1"/>
  <c r="E1076" i="18" s="1"/>
  <c r="F1076" i="18" s="1"/>
  <c r="H1076" i="18" s="1"/>
  <c r="I1077" i="18" s="1"/>
  <c r="J1077" i="10"/>
  <c r="G1076" i="10"/>
  <c r="D1077" i="10" s="1"/>
  <c r="E1077" i="10" s="1"/>
  <c r="F1077" i="10" s="1"/>
  <c r="H1077" i="10" s="1"/>
  <c r="I1078" i="10" s="1"/>
  <c r="G1076" i="15" l="1"/>
  <c r="D1077" i="15" s="1"/>
  <c r="E1077" i="15" s="1"/>
  <c r="F1077" i="15" s="1"/>
  <c r="H1077" i="15" s="1"/>
  <c r="I1078" i="15" s="1"/>
  <c r="J1077" i="15"/>
  <c r="J1077" i="18"/>
  <c r="G1076" i="18"/>
  <c r="D1077" i="18" s="1"/>
  <c r="E1077" i="18" s="1"/>
  <c r="F1077" i="18" s="1"/>
  <c r="H1077" i="18" s="1"/>
  <c r="I1078" i="18" s="1"/>
  <c r="J1078" i="10"/>
  <c r="G1077" i="10"/>
  <c r="D1078" i="10" s="1"/>
  <c r="E1078" i="10" s="1"/>
  <c r="F1078" i="10" s="1"/>
  <c r="H1078" i="10" s="1"/>
  <c r="I1079" i="10" s="1"/>
  <c r="G1077" i="15" l="1"/>
  <c r="D1078" i="15" s="1"/>
  <c r="E1078" i="15" s="1"/>
  <c r="F1078" i="15" s="1"/>
  <c r="H1078" i="15" s="1"/>
  <c r="I1079" i="15" s="1"/>
  <c r="J1078" i="15"/>
  <c r="G1077" i="18"/>
  <c r="D1078" i="18" s="1"/>
  <c r="E1078" i="18" s="1"/>
  <c r="F1078" i="18" s="1"/>
  <c r="H1078" i="18" s="1"/>
  <c r="I1079" i="18" s="1"/>
  <c r="J1078" i="18"/>
  <c r="J1079" i="10"/>
  <c r="G1078" i="10"/>
  <c r="D1079" i="10" s="1"/>
  <c r="E1079" i="10" s="1"/>
  <c r="F1079" i="10" s="1"/>
  <c r="H1079" i="10" s="1"/>
  <c r="I1080" i="10" s="1"/>
  <c r="J1079" i="15" l="1"/>
  <c r="G1078" i="15"/>
  <c r="D1079" i="15" s="1"/>
  <c r="E1079" i="15" s="1"/>
  <c r="F1079" i="15" s="1"/>
  <c r="H1079" i="15" s="1"/>
  <c r="I1080" i="15" s="1"/>
  <c r="J1079" i="18"/>
  <c r="G1078" i="18"/>
  <c r="D1079" i="18" s="1"/>
  <c r="E1079" i="18" s="1"/>
  <c r="F1079" i="18" s="1"/>
  <c r="H1079" i="18" s="1"/>
  <c r="I1080" i="18" s="1"/>
  <c r="J1080" i="10"/>
  <c r="G1079" i="10"/>
  <c r="D1080" i="10" s="1"/>
  <c r="E1080" i="10" s="1"/>
  <c r="F1080" i="10" s="1"/>
  <c r="H1080" i="10" s="1"/>
  <c r="I1081" i="10" s="1"/>
  <c r="G1079" i="15" l="1"/>
  <c r="D1080" i="15" s="1"/>
  <c r="E1080" i="15" s="1"/>
  <c r="F1080" i="15" s="1"/>
  <c r="H1080" i="15" s="1"/>
  <c r="I1081" i="15" s="1"/>
  <c r="J1080" i="15"/>
  <c r="J1080" i="18"/>
  <c r="G1079" i="18"/>
  <c r="D1080" i="18" s="1"/>
  <c r="E1080" i="18" s="1"/>
  <c r="F1080" i="18" s="1"/>
  <c r="H1080" i="18" s="1"/>
  <c r="I1081" i="18" s="1"/>
  <c r="G1080" i="10"/>
  <c r="D1081" i="10" s="1"/>
  <c r="E1081" i="10" s="1"/>
  <c r="F1081" i="10" s="1"/>
  <c r="H1081" i="10" s="1"/>
  <c r="I1082" i="10" s="1"/>
  <c r="J1081" i="10"/>
  <c r="G1080" i="15" l="1"/>
  <c r="D1081" i="15" s="1"/>
  <c r="E1081" i="15" s="1"/>
  <c r="F1081" i="15" s="1"/>
  <c r="H1081" i="15" s="1"/>
  <c r="I1082" i="15" s="1"/>
  <c r="J1081" i="15"/>
  <c r="J1081" i="18"/>
  <c r="G1080" i="18"/>
  <c r="D1081" i="18" s="1"/>
  <c r="E1081" i="18" s="1"/>
  <c r="F1081" i="18" s="1"/>
  <c r="H1081" i="18" s="1"/>
  <c r="I1082" i="18" s="1"/>
  <c r="J1082" i="10"/>
  <c r="G1081" i="10"/>
  <c r="D1082" i="10" s="1"/>
  <c r="E1082" i="10" s="1"/>
  <c r="F1082" i="10" s="1"/>
  <c r="H1082" i="10" s="1"/>
  <c r="I1083" i="10" s="1"/>
  <c r="J1082" i="15" l="1"/>
  <c r="G1081" i="15"/>
  <c r="D1082" i="15" s="1"/>
  <c r="E1082" i="15" s="1"/>
  <c r="F1082" i="15" s="1"/>
  <c r="H1082" i="15" s="1"/>
  <c r="I1083" i="15" s="1"/>
  <c r="J1082" i="18"/>
  <c r="G1081" i="18"/>
  <c r="D1082" i="18" s="1"/>
  <c r="E1082" i="18" s="1"/>
  <c r="F1082" i="18" s="1"/>
  <c r="H1082" i="18" s="1"/>
  <c r="I1083" i="18" s="1"/>
  <c r="G1082" i="10"/>
  <c r="D1083" i="10" s="1"/>
  <c r="E1083" i="10" s="1"/>
  <c r="F1083" i="10" s="1"/>
  <c r="H1083" i="10" s="1"/>
  <c r="I1084" i="10" s="1"/>
  <c r="J1083" i="10"/>
  <c r="J1083" i="15" l="1"/>
  <c r="G1082" i="15"/>
  <c r="D1083" i="15" s="1"/>
  <c r="E1083" i="15" s="1"/>
  <c r="F1083" i="15" s="1"/>
  <c r="H1083" i="15" s="1"/>
  <c r="I1084" i="15" s="1"/>
  <c r="G1082" i="18"/>
  <c r="D1083" i="18" s="1"/>
  <c r="E1083" i="18" s="1"/>
  <c r="F1083" i="18" s="1"/>
  <c r="H1083" i="18" s="1"/>
  <c r="I1084" i="18" s="1"/>
  <c r="J1083" i="18"/>
  <c r="G1083" i="10"/>
  <c r="D1084" i="10" s="1"/>
  <c r="E1084" i="10" s="1"/>
  <c r="F1084" i="10" s="1"/>
  <c r="H1084" i="10" s="1"/>
  <c r="I1085" i="10" s="1"/>
  <c r="J1084" i="10"/>
  <c r="J1084" i="15" l="1"/>
  <c r="G1083" i="15"/>
  <c r="D1084" i="15" s="1"/>
  <c r="E1084" i="15" s="1"/>
  <c r="F1084" i="15" s="1"/>
  <c r="H1084" i="15" s="1"/>
  <c r="I1085" i="15" s="1"/>
  <c r="J1084" i="18"/>
  <c r="G1083" i="18"/>
  <c r="D1084" i="18" s="1"/>
  <c r="E1084" i="18" s="1"/>
  <c r="F1084" i="18" s="1"/>
  <c r="H1084" i="18" s="1"/>
  <c r="I1085" i="18" s="1"/>
  <c r="J1085" i="10"/>
  <c r="G1084" i="10"/>
  <c r="D1085" i="10" s="1"/>
  <c r="E1085" i="10" s="1"/>
  <c r="F1085" i="10" s="1"/>
  <c r="H1085" i="10" s="1"/>
  <c r="I1086" i="10" s="1"/>
  <c r="G1084" i="15" l="1"/>
  <c r="D1085" i="15" s="1"/>
  <c r="E1085" i="15" s="1"/>
  <c r="F1085" i="15" s="1"/>
  <c r="H1085" i="15" s="1"/>
  <c r="I1086" i="15" s="1"/>
  <c r="J1085" i="15"/>
  <c r="J1085" i="18"/>
  <c r="G1084" i="18"/>
  <c r="D1085" i="18" s="1"/>
  <c r="E1085" i="18" s="1"/>
  <c r="F1085" i="18" s="1"/>
  <c r="H1085" i="18" s="1"/>
  <c r="I1086" i="18" s="1"/>
  <c r="G1085" i="10"/>
  <c r="D1086" i="10" s="1"/>
  <c r="E1086" i="10" s="1"/>
  <c r="F1086" i="10" s="1"/>
  <c r="H1086" i="10" s="1"/>
  <c r="I1087" i="10" s="1"/>
  <c r="J1086" i="10"/>
  <c r="G1085" i="15" l="1"/>
  <c r="D1086" i="15" s="1"/>
  <c r="E1086" i="15" s="1"/>
  <c r="F1086" i="15" s="1"/>
  <c r="H1086" i="15" s="1"/>
  <c r="I1087" i="15" s="1"/>
  <c r="J1086" i="15"/>
  <c r="G1085" i="18"/>
  <c r="D1086" i="18" s="1"/>
  <c r="E1086" i="18" s="1"/>
  <c r="F1086" i="18" s="1"/>
  <c r="H1086" i="18" s="1"/>
  <c r="I1087" i="18" s="1"/>
  <c r="J1086" i="18"/>
  <c r="G1086" i="10"/>
  <c r="D1087" i="10" s="1"/>
  <c r="E1087" i="10" s="1"/>
  <c r="F1087" i="10" s="1"/>
  <c r="H1087" i="10" s="1"/>
  <c r="I1088" i="10" s="1"/>
  <c r="J1087" i="10"/>
  <c r="J1087" i="15" l="1"/>
  <c r="G1086" i="15"/>
  <c r="D1087" i="15" s="1"/>
  <c r="E1087" i="15" s="1"/>
  <c r="F1087" i="15" s="1"/>
  <c r="H1087" i="15" s="1"/>
  <c r="I1088" i="15" s="1"/>
  <c r="J1087" i="18"/>
  <c r="G1086" i="18"/>
  <c r="D1087" i="18" s="1"/>
  <c r="E1087" i="18" s="1"/>
  <c r="F1087" i="18" s="1"/>
  <c r="H1087" i="18" s="1"/>
  <c r="I1088" i="18" s="1"/>
  <c r="G1087" i="10"/>
  <c r="D1088" i="10" s="1"/>
  <c r="E1088" i="10" s="1"/>
  <c r="F1088" i="10" s="1"/>
  <c r="H1088" i="10" s="1"/>
  <c r="I1089" i="10" s="1"/>
  <c r="J1088" i="10"/>
  <c r="J1088" i="15" l="1"/>
  <c r="G1087" i="15"/>
  <c r="D1088" i="15" s="1"/>
  <c r="E1088" i="15" s="1"/>
  <c r="F1088" i="15" s="1"/>
  <c r="H1088" i="15" s="1"/>
  <c r="I1089" i="15" s="1"/>
  <c r="G1087" i="18"/>
  <c r="D1088" i="18" s="1"/>
  <c r="E1088" i="18" s="1"/>
  <c r="F1088" i="18" s="1"/>
  <c r="H1088" i="18" s="1"/>
  <c r="I1089" i="18" s="1"/>
  <c r="J1088" i="18"/>
  <c r="G1088" i="10"/>
  <c r="D1089" i="10" s="1"/>
  <c r="E1089" i="10" s="1"/>
  <c r="F1089" i="10" s="1"/>
  <c r="H1089" i="10" s="1"/>
  <c r="I1090" i="10" s="1"/>
  <c r="J1089" i="10"/>
  <c r="G1088" i="15" l="1"/>
  <c r="D1089" i="15" s="1"/>
  <c r="E1089" i="15" s="1"/>
  <c r="F1089" i="15" s="1"/>
  <c r="H1089" i="15" s="1"/>
  <c r="I1090" i="15" s="1"/>
  <c r="J1089" i="15"/>
  <c r="J1089" i="18"/>
  <c r="G1088" i="18"/>
  <c r="D1089" i="18" s="1"/>
  <c r="E1089" i="18" s="1"/>
  <c r="F1089" i="18" s="1"/>
  <c r="H1089" i="18" s="1"/>
  <c r="I1090" i="18" s="1"/>
  <c r="G1089" i="10"/>
  <c r="D1090" i="10" s="1"/>
  <c r="E1090" i="10" s="1"/>
  <c r="F1090" i="10" s="1"/>
  <c r="H1090" i="10" s="1"/>
  <c r="I1091" i="10" s="1"/>
  <c r="J1090" i="10"/>
  <c r="G1089" i="15" l="1"/>
  <c r="D1090" i="15" s="1"/>
  <c r="E1090" i="15" s="1"/>
  <c r="F1090" i="15" s="1"/>
  <c r="H1090" i="15" s="1"/>
  <c r="I1091" i="15" s="1"/>
  <c r="J1090" i="15"/>
  <c r="J1090" i="18"/>
  <c r="G1089" i="18"/>
  <c r="D1090" i="18" s="1"/>
  <c r="E1090" i="18" s="1"/>
  <c r="F1090" i="18" s="1"/>
  <c r="H1090" i="18" s="1"/>
  <c r="I1091" i="18" s="1"/>
  <c r="J1091" i="10"/>
  <c r="G1090" i="10"/>
  <c r="D1091" i="10" s="1"/>
  <c r="E1091" i="10" s="1"/>
  <c r="F1091" i="10" s="1"/>
  <c r="H1091" i="10" s="1"/>
  <c r="I1092" i="10" s="1"/>
  <c r="G1090" i="15" l="1"/>
  <c r="D1091" i="15" s="1"/>
  <c r="E1091" i="15" s="1"/>
  <c r="F1091" i="15" s="1"/>
  <c r="H1091" i="15" s="1"/>
  <c r="I1092" i="15" s="1"/>
  <c r="J1091" i="15"/>
  <c r="J1091" i="18"/>
  <c r="G1090" i="18"/>
  <c r="D1091" i="18" s="1"/>
  <c r="E1091" i="18" s="1"/>
  <c r="F1091" i="18" s="1"/>
  <c r="H1091" i="18" s="1"/>
  <c r="I1092" i="18" s="1"/>
  <c r="J1092" i="10"/>
  <c r="G1091" i="10"/>
  <c r="D1092" i="10" s="1"/>
  <c r="E1092" i="10" s="1"/>
  <c r="F1092" i="10" s="1"/>
  <c r="H1092" i="10" s="1"/>
  <c r="I1093" i="10" s="1"/>
  <c r="J1092" i="15" l="1"/>
  <c r="G1091" i="15"/>
  <c r="D1092" i="15" s="1"/>
  <c r="E1092" i="15" s="1"/>
  <c r="F1092" i="15" s="1"/>
  <c r="H1092" i="15" s="1"/>
  <c r="I1093" i="15" s="1"/>
  <c r="J1092" i="18"/>
  <c r="G1091" i="18"/>
  <c r="D1092" i="18" s="1"/>
  <c r="E1092" i="18" s="1"/>
  <c r="F1092" i="18" s="1"/>
  <c r="H1092" i="18" s="1"/>
  <c r="I1093" i="18" s="1"/>
  <c r="J1093" i="10"/>
  <c r="G1092" i="10"/>
  <c r="D1093" i="10" s="1"/>
  <c r="E1093" i="10" s="1"/>
  <c r="F1093" i="10" s="1"/>
  <c r="H1093" i="10" s="1"/>
  <c r="I1094" i="10" s="1"/>
  <c r="J1093" i="15" l="1"/>
  <c r="G1092" i="15"/>
  <c r="D1093" i="15" s="1"/>
  <c r="E1093" i="15" s="1"/>
  <c r="F1093" i="15" s="1"/>
  <c r="H1093" i="15" s="1"/>
  <c r="I1094" i="15" s="1"/>
  <c r="G1092" i="18"/>
  <c r="D1093" i="18" s="1"/>
  <c r="E1093" i="18" s="1"/>
  <c r="F1093" i="18" s="1"/>
  <c r="H1093" i="18" s="1"/>
  <c r="I1094" i="18" s="1"/>
  <c r="J1093" i="18"/>
  <c r="G1093" i="10"/>
  <c r="D1094" i="10" s="1"/>
  <c r="E1094" i="10" s="1"/>
  <c r="F1094" i="10" s="1"/>
  <c r="H1094" i="10" s="1"/>
  <c r="I1095" i="10" s="1"/>
  <c r="J1094" i="10"/>
  <c r="J1094" i="15" l="1"/>
  <c r="G1093" i="15"/>
  <c r="D1094" i="15" s="1"/>
  <c r="E1094" i="15" s="1"/>
  <c r="F1094" i="15" s="1"/>
  <c r="H1094" i="15" s="1"/>
  <c r="I1095" i="15" s="1"/>
  <c r="J1094" i="18"/>
  <c r="G1093" i="18"/>
  <c r="D1094" i="18" s="1"/>
  <c r="E1094" i="18" s="1"/>
  <c r="F1094" i="18" s="1"/>
  <c r="H1094" i="18" s="1"/>
  <c r="I1095" i="18" s="1"/>
  <c r="J1095" i="10"/>
  <c r="G1094" i="10"/>
  <c r="D1095" i="10" s="1"/>
  <c r="E1095" i="10" s="1"/>
  <c r="F1095" i="10" s="1"/>
  <c r="H1095" i="10" s="1"/>
  <c r="I1096" i="10" s="1"/>
  <c r="J1095" i="15" l="1"/>
  <c r="G1094" i="15"/>
  <c r="D1095" i="15" s="1"/>
  <c r="E1095" i="15" s="1"/>
  <c r="F1095" i="15" s="1"/>
  <c r="H1095" i="15" s="1"/>
  <c r="I1096" i="15" s="1"/>
  <c r="G1094" i="18"/>
  <c r="D1095" i="18" s="1"/>
  <c r="E1095" i="18" s="1"/>
  <c r="F1095" i="18" s="1"/>
  <c r="H1095" i="18" s="1"/>
  <c r="I1096" i="18" s="1"/>
  <c r="J1095" i="18"/>
  <c r="J1096" i="10"/>
  <c r="G1095" i="10"/>
  <c r="D1096" i="10" s="1"/>
  <c r="E1096" i="10" s="1"/>
  <c r="F1096" i="10" s="1"/>
  <c r="H1096" i="10" s="1"/>
  <c r="I1097" i="10" s="1"/>
  <c r="J1096" i="15" l="1"/>
  <c r="G1095" i="15"/>
  <c r="D1096" i="15" s="1"/>
  <c r="E1096" i="15" s="1"/>
  <c r="F1096" i="15" s="1"/>
  <c r="H1096" i="15" s="1"/>
  <c r="I1097" i="15" s="1"/>
  <c r="G1095" i="18"/>
  <c r="D1096" i="18" s="1"/>
  <c r="E1096" i="18" s="1"/>
  <c r="F1096" i="18" s="1"/>
  <c r="H1096" i="18" s="1"/>
  <c r="I1097" i="18" s="1"/>
  <c r="J1096" i="18"/>
  <c r="J1097" i="10"/>
  <c r="G1096" i="10"/>
  <c r="D1097" i="10" s="1"/>
  <c r="E1097" i="10" s="1"/>
  <c r="F1097" i="10" s="1"/>
  <c r="H1097" i="10" s="1"/>
  <c r="I1098" i="10" s="1"/>
  <c r="G1096" i="15" l="1"/>
  <c r="D1097" i="15" s="1"/>
  <c r="E1097" i="15" s="1"/>
  <c r="F1097" i="15" s="1"/>
  <c r="H1097" i="15" s="1"/>
  <c r="I1098" i="15" s="1"/>
  <c r="J1097" i="15"/>
  <c r="J1097" i="18"/>
  <c r="G1096" i="18"/>
  <c r="D1097" i="18" s="1"/>
  <c r="E1097" i="18" s="1"/>
  <c r="F1097" i="18" s="1"/>
  <c r="H1097" i="18" s="1"/>
  <c r="I1098" i="18" s="1"/>
  <c r="G1097" i="10"/>
  <c r="D1098" i="10" s="1"/>
  <c r="E1098" i="10" s="1"/>
  <c r="F1098" i="10" s="1"/>
  <c r="H1098" i="10" s="1"/>
  <c r="I1099" i="10" s="1"/>
  <c r="J1098" i="10"/>
  <c r="G1097" i="15" l="1"/>
  <c r="D1098" i="15" s="1"/>
  <c r="E1098" i="15" s="1"/>
  <c r="F1098" i="15" s="1"/>
  <c r="H1098" i="15" s="1"/>
  <c r="I1099" i="15" s="1"/>
  <c r="J1098" i="15"/>
  <c r="G1097" i="18"/>
  <c r="D1098" i="18" s="1"/>
  <c r="E1098" i="18" s="1"/>
  <c r="F1098" i="18" s="1"/>
  <c r="H1098" i="18" s="1"/>
  <c r="I1099" i="18" s="1"/>
  <c r="J1098" i="18"/>
  <c r="G1098" i="10"/>
  <c r="D1099" i="10" s="1"/>
  <c r="E1099" i="10" s="1"/>
  <c r="F1099" i="10" s="1"/>
  <c r="H1099" i="10" s="1"/>
  <c r="I1100" i="10" s="1"/>
  <c r="J1099" i="10"/>
  <c r="J1099" i="15" l="1"/>
  <c r="G1098" i="15"/>
  <c r="D1099" i="15" s="1"/>
  <c r="E1099" i="15" s="1"/>
  <c r="F1099" i="15" s="1"/>
  <c r="H1099" i="15" s="1"/>
  <c r="I1100" i="15" s="1"/>
  <c r="J1099" i="18"/>
  <c r="G1098" i="18"/>
  <c r="D1099" i="18" s="1"/>
  <c r="E1099" i="18" s="1"/>
  <c r="F1099" i="18" s="1"/>
  <c r="H1099" i="18" s="1"/>
  <c r="I1100" i="18" s="1"/>
  <c r="G1099" i="10"/>
  <c r="D1100" i="10" s="1"/>
  <c r="E1100" i="10" s="1"/>
  <c r="F1100" i="10" s="1"/>
  <c r="H1100" i="10" s="1"/>
  <c r="I1101" i="10" s="1"/>
  <c r="J1100" i="10"/>
  <c r="J1100" i="15" l="1"/>
  <c r="G1099" i="15"/>
  <c r="D1100" i="15" s="1"/>
  <c r="E1100" i="15" s="1"/>
  <c r="F1100" i="15" s="1"/>
  <c r="H1100" i="15" s="1"/>
  <c r="I1101" i="15" s="1"/>
  <c r="G1099" i="18"/>
  <c r="D1100" i="18" s="1"/>
  <c r="E1100" i="18" s="1"/>
  <c r="F1100" i="18" s="1"/>
  <c r="H1100" i="18" s="1"/>
  <c r="I1101" i="18" s="1"/>
  <c r="J1100" i="18"/>
  <c r="J1101" i="10"/>
  <c r="G1100" i="10"/>
  <c r="D1101" i="10" s="1"/>
  <c r="E1101" i="10" s="1"/>
  <c r="F1101" i="10" s="1"/>
  <c r="H1101" i="10" s="1"/>
  <c r="I1102" i="10" s="1"/>
  <c r="G1100" i="15" l="1"/>
  <c r="D1101" i="15" s="1"/>
  <c r="E1101" i="15" s="1"/>
  <c r="F1101" i="15" s="1"/>
  <c r="H1101" i="15" s="1"/>
  <c r="I1102" i="15" s="1"/>
  <c r="J1101" i="15"/>
  <c r="J1101" i="18"/>
  <c r="G1100" i="18"/>
  <c r="D1101" i="18" s="1"/>
  <c r="E1101" i="18" s="1"/>
  <c r="F1101" i="18" s="1"/>
  <c r="H1101" i="18" s="1"/>
  <c r="I1102" i="18" s="1"/>
  <c r="J1102" i="10"/>
  <c r="G1101" i="10"/>
  <c r="D1102" i="10" s="1"/>
  <c r="E1102" i="10" s="1"/>
  <c r="F1102" i="10" s="1"/>
  <c r="H1102" i="10" s="1"/>
  <c r="I1103" i="10" s="1"/>
  <c r="G1101" i="15" l="1"/>
  <c r="D1102" i="15" s="1"/>
  <c r="E1102" i="15" s="1"/>
  <c r="F1102" i="15" s="1"/>
  <c r="H1102" i="15" s="1"/>
  <c r="I1103" i="15" s="1"/>
  <c r="J1102" i="15"/>
  <c r="G1101" i="18"/>
  <c r="D1102" i="18" s="1"/>
  <c r="E1102" i="18" s="1"/>
  <c r="F1102" i="18" s="1"/>
  <c r="H1102" i="18" s="1"/>
  <c r="I1103" i="18" s="1"/>
  <c r="J1102" i="18"/>
  <c r="G1102" i="10"/>
  <c r="D1103" i="10" s="1"/>
  <c r="E1103" i="10" s="1"/>
  <c r="F1103" i="10" s="1"/>
  <c r="H1103" i="10" s="1"/>
  <c r="I1104" i="10" s="1"/>
  <c r="J1103" i="10"/>
  <c r="J1103" i="15" l="1"/>
  <c r="G1102" i="15"/>
  <c r="D1103" i="15" s="1"/>
  <c r="E1103" i="15" s="1"/>
  <c r="F1103" i="15" s="1"/>
  <c r="H1103" i="15" s="1"/>
  <c r="I1104" i="15" s="1"/>
  <c r="J1103" i="18"/>
  <c r="G1102" i="18"/>
  <c r="D1103" i="18" s="1"/>
  <c r="E1103" i="18" s="1"/>
  <c r="F1103" i="18" s="1"/>
  <c r="H1103" i="18" s="1"/>
  <c r="I1104" i="18" s="1"/>
  <c r="J1104" i="10"/>
  <c r="G1103" i="10"/>
  <c r="D1104" i="10" s="1"/>
  <c r="E1104" i="10" s="1"/>
  <c r="F1104" i="10" s="1"/>
  <c r="H1104" i="10" s="1"/>
  <c r="I1105" i="10" s="1"/>
  <c r="J1104" i="15" l="1"/>
  <c r="G1103" i="15"/>
  <c r="D1104" i="15" s="1"/>
  <c r="E1104" i="15" s="1"/>
  <c r="F1104" i="15" s="1"/>
  <c r="H1104" i="15" s="1"/>
  <c r="I1105" i="15" s="1"/>
  <c r="G1103" i="18"/>
  <c r="D1104" i="18" s="1"/>
  <c r="E1104" i="18" s="1"/>
  <c r="F1104" i="18" s="1"/>
  <c r="H1104" i="18" s="1"/>
  <c r="I1105" i="18" s="1"/>
  <c r="J1104" i="18"/>
  <c r="J1105" i="10"/>
  <c r="G1104" i="10"/>
  <c r="D1105" i="10" s="1"/>
  <c r="E1105" i="10" s="1"/>
  <c r="F1105" i="10" s="1"/>
  <c r="H1105" i="10" s="1"/>
  <c r="I1106" i="10" s="1"/>
  <c r="G1104" i="15" l="1"/>
  <c r="D1105" i="15" s="1"/>
  <c r="E1105" i="15" s="1"/>
  <c r="F1105" i="15" s="1"/>
  <c r="H1105" i="15" s="1"/>
  <c r="I1106" i="15" s="1"/>
  <c r="J1105" i="15"/>
  <c r="G1104" i="18"/>
  <c r="D1105" i="18" s="1"/>
  <c r="E1105" i="18" s="1"/>
  <c r="F1105" i="18" s="1"/>
  <c r="H1105" i="18" s="1"/>
  <c r="I1106" i="18" s="1"/>
  <c r="J1105" i="18"/>
  <c r="J1106" i="10"/>
  <c r="G1105" i="10"/>
  <c r="D1106" i="10" s="1"/>
  <c r="E1106" i="10" s="1"/>
  <c r="F1106" i="10" s="1"/>
  <c r="H1106" i="10" s="1"/>
  <c r="I1107" i="10" s="1"/>
  <c r="G1105" i="15" l="1"/>
  <c r="D1106" i="15" s="1"/>
  <c r="E1106" i="15" s="1"/>
  <c r="F1106" i="15" s="1"/>
  <c r="H1106" i="15" s="1"/>
  <c r="I1107" i="15" s="1"/>
  <c r="J1106" i="15"/>
  <c r="G1105" i="18"/>
  <c r="D1106" i="18" s="1"/>
  <c r="E1106" i="18" s="1"/>
  <c r="F1106" i="18" s="1"/>
  <c r="H1106" i="18" s="1"/>
  <c r="I1107" i="18" s="1"/>
  <c r="J1106" i="18"/>
  <c r="J1107" i="10"/>
  <c r="G1106" i="10"/>
  <c r="D1107" i="10" s="1"/>
  <c r="E1107" i="10" s="1"/>
  <c r="F1107" i="10" s="1"/>
  <c r="H1107" i="10" s="1"/>
  <c r="I1108" i="10" s="1"/>
  <c r="G1106" i="15" l="1"/>
  <c r="D1107" i="15" s="1"/>
  <c r="E1107" i="15" s="1"/>
  <c r="F1107" i="15" s="1"/>
  <c r="H1107" i="15" s="1"/>
  <c r="I1108" i="15" s="1"/>
  <c r="J1107" i="15"/>
  <c r="G1106" i="18"/>
  <c r="D1107" i="18" s="1"/>
  <c r="E1107" i="18" s="1"/>
  <c r="F1107" i="18" s="1"/>
  <c r="H1107" i="18" s="1"/>
  <c r="I1108" i="18" s="1"/>
  <c r="J1107" i="18"/>
  <c r="J1108" i="10"/>
  <c r="G1107" i="10"/>
  <c r="D1108" i="10" s="1"/>
  <c r="E1108" i="10" s="1"/>
  <c r="F1108" i="10" s="1"/>
  <c r="H1108" i="10" s="1"/>
  <c r="I1109" i="10" s="1"/>
  <c r="J1108" i="15" l="1"/>
  <c r="G1107" i="15"/>
  <c r="D1108" i="15" s="1"/>
  <c r="E1108" i="15" s="1"/>
  <c r="F1108" i="15" s="1"/>
  <c r="H1108" i="15" s="1"/>
  <c r="I1109" i="15" s="1"/>
  <c r="J1108" i="18"/>
  <c r="G1107" i="18"/>
  <c r="D1108" i="18" s="1"/>
  <c r="E1108" i="18" s="1"/>
  <c r="F1108" i="18" s="1"/>
  <c r="H1108" i="18" s="1"/>
  <c r="I1109" i="18" s="1"/>
  <c r="G1108" i="10"/>
  <c r="D1109" i="10" s="1"/>
  <c r="E1109" i="10" s="1"/>
  <c r="F1109" i="10" s="1"/>
  <c r="H1109" i="10" s="1"/>
  <c r="I1110" i="10" s="1"/>
  <c r="J1109" i="10"/>
  <c r="G1108" i="15" l="1"/>
  <c r="D1109" i="15" s="1"/>
  <c r="E1109" i="15" s="1"/>
  <c r="F1109" i="15" s="1"/>
  <c r="H1109" i="15" s="1"/>
  <c r="I1110" i="15" s="1"/>
  <c r="J1109" i="15"/>
  <c r="J1109" i="18"/>
  <c r="G1108" i="18"/>
  <c r="D1109" i="18" s="1"/>
  <c r="E1109" i="18" s="1"/>
  <c r="F1109" i="18" s="1"/>
  <c r="H1109" i="18" s="1"/>
  <c r="I1110" i="18" s="1"/>
  <c r="G1109" i="10"/>
  <c r="D1110" i="10" s="1"/>
  <c r="E1110" i="10" s="1"/>
  <c r="F1110" i="10" s="1"/>
  <c r="H1110" i="10" s="1"/>
  <c r="I1111" i="10" s="1"/>
  <c r="J1110" i="10"/>
  <c r="J1110" i="15" l="1"/>
  <c r="G1109" i="15"/>
  <c r="D1110" i="15" s="1"/>
  <c r="E1110" i="15" s="1"/>
  <c r="F1110" i="15" s="1"/>
  <c r="H1110" i="15" s="1"/>
  <c r="I1111" i="15" s="1"/>
  <c r="G1109" i="18"/>
  <c r="D1110" i="18" s="1"/>
  <c r="E1110" i="18" s="1"/>
  <c r="F1110" i="18" s="1"/>
  <c r="H1110" i="18" s="1"/>
  <c r="I1111" i="18" s="1"/>
  <c r="J1110" i="18"/>
  <c r="G1110" i="10"/>
  <c r="D1111" i="10" s="1"/>
  <c r="E1111" i="10" s="1"/>
  <c r="F1111" i="10" s="1"/>
  <c r="H1111" i="10" s="1"/>
  <c r="I1112" i="10" s="1"/>
  <c r="J1111" i="10"/>
  <c r="J1111" i="15" l="1"/>
  <c r="G1110" i="15"/>
  <c r="D1111" i="15" s="1"/>
  <c r="E1111" i="15" s="1"/>
  <c r="F1111" i="15" s="1"/>
  <c r="H1111" i="15" s="1"/>
  <c r="I1112" i="15" s="1"/>
  <c r="G1110" i="18"/>
  <c r="D1111" i="18" s="1"/>
  <c r="E1111" i="18" s="1"/>
  <c r="F1111" i="18" s="1"/>
  <c r="H1111" i="18" s="1"/>
  <c r="I1112" i="18" s="1"/>
  <c r="J1111" i="18"/>
  <c r="G1111" i="10"/>
  <c r="D1112" i="10" s="1"/>
  <c r="E1112" i="10" s="1"/>
  <c r="F1112" i="10" s="1"/>
  <c r="H1112" i="10" s="1"/>
  <c r="I1113" i="10" s="1"/>
  <c r="J1112" i="10"/>
  <c r="G1111" i="15" l="1"/>
  <c r="D1112" i="15" s="1"/>
  <c r="E1112" i="15" s="1"/>
  <c r="F1112" i="15" s="1"/>
  <c r="H1112" i="15" s="1"/>
  <c r="I1113" i="15" s="1"/>
  <c r="J1112" i="15"/>
  <c r="G1111" i="18"/>
  <c r="D1112" i="18" s="1"/>
  <c r="E1112" i="18" s="1"/>
  <c r="F1112" i="18" s="1"/>
  <c r="H1112" i="18" s="1"/>
  <c r="I1113" i="18" s="1"/>
  <c r="J1112" i="18"/>
  <c r="G1112" i="10"/>
  <c r="D1113" i="10" s="1"/>
  <c r="E1113" i="10" s="1"/>
  <c r="F1113" i="10" s="1"/>
  <c r="H1113" i="10" s="1"/>
  <c r="I1114" i="10" s="1"/>
  <c r="J1113" i="10"/>
  <c r="G1112" i="15" l="1"/>
  <c r="D1113" i="15" s="1"/>
  <c r="E1113" i="15" s="1"/>
  <c r="F1113" i="15" s="1"/>
  <c r="H1113" i="15" s="1"/>
  <c r="I1114" i="15" s="1"/>
  <c r="J1113" i="15"/>
  <c r="J1113" i="18"/>
  <c r="G1112" i="18"/>
  <c r="D1113" i="18" s="1"/>
  <c r="E1113" i="18" s="1"/>
  <c r="F1113" i="18" s="1"/>
  <c r="H1113" i="18" s="1"/>
  <c r="I1114" i="18" s="1"/>
  <c r="J1114" i="10"/>
  <c r="G1113" i="10"/>
  <c r="D1114" i="10" s="1"/>
  <c r="E1114" i="10" s="1"/>
  <c r="F1114" i="10" s="1"/>
  <c r="H1114" i="10" s="1"/>
  <c r="I1115" i="10" s="1"/>
  <c r="J1114" i="15" l="1"/>
  <c r="G1113" i="15"/>
  <c r="D1114" i="15" s="1"/>
  <c r="E1114" i="15" s="1"/>
  <c r="F1114" i="15" s="1"/>
  <c r="H1114" i="15" s="1"/>
  <c r="I1115" i="15" s="1"/>
  <c r="G1113" i="18"/>
  <c r="D1114" i="18" s="1"/>
  <c r="E1114" i="18" s="1"/>
  <c r="F1114" i="18" s="1"/>
  <c r="H1114" i="18" s="1"/>
  <c r="I1115" i="18" s="1"/>
  <c r="J1114" i="18"/>
  <c r="J1115" i="10"/>
  <c r="G1114" i="10"/>
  <c r="D1115" i="10" s="1"/>
  <c r="E1115" i="10" s="1"/>
  <c r="F1115" i="10" s="1"/>
  <c r="H1115" i="10" s="1"/>
  <c r="I1116" i="10" s="1"/>
  <c r="J1115" i="15" l="1"/>
  <c r="G1114" i="15"/>
  <c r="D1115" i="15" s="1"/>
  <c r="E1115" i="15" s="1"/>
  <c r="F1115" i="15" s="1"/>
  <c r="H1115" i="15" s="1"/>
  <c r="I1116" i="15" s="1"/>
  <c r="G1114" i="18"/>
  <c r="D1115" i="18" s="1"/>
  <c r="E1115" i="18" s="1"/>
  <c r="F1115" i="18" s="1"/>
  <c r="H1115" i="18" s="1"/>
  <c r="I1116" i="18" s="1"/>
  <c r="J1115" i="18"/>
  <c r="J1116" i="10"/>
  <c r="G1115" i="10"/>
  <c r="D1116" i="10" s="1"/>
  <c r="E1116" i="10" s="1"/>
  <c r="F1116" i="10" s="1"/>
  <c r="H1116" i="10" s="1"/>
  <c r="I1117" i="10" s="1"/>
  <c r="J1116" i="15" l="1"/>
  <c r="G1115" i="15"/>
  <c r="D1116" i="15" s="1"/>
  <c r="E1116" i="15" s="1"/>
  <c r="F1116" i="15" s="1"/>
  <c r="H1116" i="15" s="1"/>
  <c r="I1117" i="15" s="1"/>
  <c r="J1116" i="18"/>
  <c r="G1115" i="18"/>
  <c r="D1116" i="18" s="1"/>
  <c r="E1116" i="18" s="1"/>
  <c r="F1116" i="18" s="1"/>
  <c r="H1116" i="18" s="1"/>
  <c r="I1117" i="18" s="1"/>
  <c r="G1116" i="10"/>
  <c r="D1117" i="10" s="1"/>
  <c r="E1117" i="10" s="1"/>
  <c r="F1117" i="10" s="1"/>
  <c r="H1117" i="10" s="1"/>
  <c r="I1118" i="10" s="1"/>
  <c r="J1117" i="10"/>
  <c r="G1116" i="15" l="1"/>
  <c r="D1117" i="15" s="1"/>
  <c r="E1117" i="15" s="1"/>
  <c r="F1117" i="15" s="1"/>
  <c r="H1117" i="15" s="1"/>
  <c r="I1118" i="15" s="1"/>
  <c r="J1117" i="15"/>
  <c r="G1116" i="18"/>
  <c r="D1117" i="18" s="1"/>
  <c r="E1117" i="18" s="1"/>
  <c r="F1117" i="18" s="1"/>
  <c r="H1117" i="18" s="1"/>
  <c r="I1118" i="18" s="1"/>
  <c r="J1117" i="18"/>
  <c r="J1118" i="10"/>
  <c r="G1117" i="10"/>
  <c r="D1118" i="10" s="1"/>
  <c r="E1118" i="10" s="1"/>
  <c r="F1118" i="10" s="1"/>
  <c r="H1118" i="10" s="1"/>
  <c r="I1119" i="10" s="1"/>
  <c r="J1118" i="15" l="1"/>
  <c r="G1117" i="15"/>
  <c r="D1118" i="15" s="1"/>
  <c r="E1118" i="15" s="1"/>
  <c r="F1118" i="15" s="1"/>
  <c r="H1118" i="15" s="1"/>
  <c r="I1119" i="15" s="1"/>
  <c r="G1117" i="18"/>
  <c r="D1118" i="18" s="1"/>
  <c r="E1118" i="18" s="1"/>
  <c r="F1118" i="18" s="1"/>
  <c r="H1118" i="18" s="1"/>
  <c r="I1119" i="18" s="1"/>
  <c r="J1118" i="18"/>
  <c r="J1119" i="10"/>
  <c r="G1118" i="10"/>
  <c r="D1119" i="10" s="1"/>
  <c r="E1119" i="10" s="1"/>
  <c r="F1119" i="10" s="1"/>
  <c r="H1119" i="10" s="1"/>
  <c r="I1120" i="10" s="1"/>
  <c r="J1119" i="15" l="1"/>
  <c r="G1118" i="15"/>
  <c r="D1119" i="15" s="1"/>
  <c r="E1119" i="15" s="1"/>
  <c r="F1119" i="15" s="1"/>
  <c r="H1119" i="15" s="1"/>
  <c r="I1120" i="15" s="1"/>
  <c r="G1118" i="18"/>
  <c r="D1119" i="18" s="1"/>
  <c r="E1119" i="18" s="1"/>
  <c r="F1119" i="18" s="1"/>
  <c r="H1119" i="18" s="1"/>
  <c r="I1120" i="18" s="1"/>
  <c r="J1119" i="18"/>
  <c r="J1120" i="10"/>
  <c r="G1119" i="10"/>
  <c r="D1120" i="10" s="1"/>
  <c r="E1120" i="10" s="1"/>
  <c r="F1120" i="10" s="1"/>
  <c r="H1120" i="10" s="1"/>
  <c r="I1121" i="10" s="1"/>
  <c r="G1119" i="15" l="1"/>
  <c r="D1120" i="15" s="1"/>
  <c r="E1120" i="15" s="1"/>
  <c r="F1120" i="15" s="1"/>
  <c r="H1120" i="15" s="1"/>
  <c r="I1121" i="15" s="1"/>
  <c r="J1120" i="15"/>
  <c r="G1119" i="18"/>
  <c r="D1120" i="18" s="1"/>
  <c r="E1120" i="18" s="1"/>
  <c r="F1120" i="18" s="1"/>
  <c r="H1120" i="18" s="1"/>
  <c r="I1121" i="18" s="1"/>
  <c r="J1120" i="18"/>
  <c r="G1120" i="10"/>
  <c r="D1121" i="10" s="1"/>
  <c r="E1121" i="10" s="1"/>
  <c r="F1121" i="10" s="1"/>
  <c r="H1121" i="10" s="1"/>
  <c r="I1122" i="10" s="1"/>
  <c r="J1121" i="10"/>
  <c r="G1120" i="15" l="1"/>
  <c r="D1121" i="15" s="1"/>
  <c r="E1121" i="15" s="1"/>
  <c r="F1121" i="15" s="1"/>
  <c r="H1121" i="15" s="1"/>
  <c r="I1122" i="15" s="1"/>
  <c r="J1121" i="15"/>
  <c r="J1121" i="18"/>
  <c r="G1120" i="18"/>
  <c r="D1121" i="18" s="1"/>
  <c r="E1121" i="18" s="1"/>
  <c r="F1121" i="18" s="1"/>
  <c r="H1121" i="18" s="1"/>
  <c r="I1122" i="18" s="1"/>
  <c r="J1122" i="10"/>
  <c r="G1121" i="10"/>
  <c r="D1122" i="10" s="1"/>
  <c r="E1122" i="10" s="1"/>
  <c r="F1122" i="10" s="1"/>
  <c r="H1122" i="10" s="1"/>
  <c r="I1123" i="10" s="1"/>
  <c r="J1122" i="15" l="1"/>
  <c r="G1121" i="15"/>
  <c r="D1122" i="15" s="1"/>
  <c r="E1122" i="15" s="1"/>
  <c r="F1122" i="15" s="1"/>
  <c r="H1122" i="15" s="1"/>
  <c r="I1123" i="15" s="1"/>
  <c r="G1121" i="18"/>
  <c r="D1122" i="18" s="1"/>
  <c r="E1122" i="18" s="1"/>
  <c r="F1122" i="18" s="1"/>
  <c r="H1122" i="18" s="1"/>
  <c r="I1123" i="18" s="1"/>
  <c r="J1122" i="18"/>
  <c r="G1122" i="10"/>
  <c r="D1123" i="10" s="1"/>
  <c r="E1123" i="10" s="1"/>
  <c r="F1123" i="10" s="1"/>
  <c r="H1123" i="10" s="1"/>
  <c r="I1124" i="10" s="1"/>
  <c r="J1123" i="10"/>
  <c r="J1123" i="15" l="1"/>
  <c r="G1122" i="15"/>
  <c r="D1123" i="15" s="1"/>
  <c r="E1123" i="15" s="1"/>
  <c r="F1123" i="15" s="1"/>
  <c r="H1123" i="15" s="1"/>
  <c r="I1124" i="15" s="1"/>
  <c r="G1122" i="18"/>
  <c r="D1123" i="18" s="1"/>
  <c r="E1123" i="18" s="1"/>
  <c r="F1123" i="18" s="1"/>
  <c r="H1123" i="18" s="1"/>
  <c r="I1124" i="18" s="1"/>
  <c r="J1123" i="18"/>
  <c r="G1123" i="10"/>
  <c r="D1124" i="10" s="1"/>
  <c r="E1124" i="10" s="1"/>
  <c r="F1124" i="10" s="1"/>
  <c r="H1124" i="10" s="1"/>
  <c r="I1125" i="10" s="1"/>
  <c r="J1124" i="10"/>
  <c r="G1123" i="15" l="1"/>
  <c r="D1124" i="15" s="1"/>
  <c r="E1124" i="15" s="1"/>
  <c r="F1124" i="15" s="1"/>
  <c r="H1124" i="15" s="1"/>
  <c r="I1125" i="15" s="1"/>
  <c r="J1124" i="15"/>
  <c r="G1123" i="18"/>
  <c r="D1124" i="18" s="1"/>
  <c r="E1124" i="18" s="1"/>
  <c r="F1124" i="18" s="1"/>
  <c r="H1124" i="18" s="1"/>
  <c r="I1125" i="18" s="1"/>
  <c r="J1124" i="18"/>
  <c r="G1124" i="10"/>
  <c r="D1125" i="10" s="1"/>
  <c r="E1125" i="10" s="1"/>
  <c r="F1125" i="10" s="1"/>
  <c r="H1125" i="10" s="1"/>
  <c r="I1126" i="10" s="1"/>
  <c r="J1125" i="10"/>
  <c r="G1124" i="15" l="1"/>
  <c r="D1125" i="15" s="1"/>
  <c r="E1125" i="15" s="1"/>
  <c r="F1125" i="15" s="1"/>
  <c r="H1125" i="15" s="1"/>
  <c r="I1126" i="15" s="1"/>
  <c r="J1125" i="15"/>
  <c r="J1125" i="18"/>
  <c r="G1124" i="18"/>
  <c r="D1125" i="18" s="1"/>
  <c r="E1125" i="18" s="1"/>
  <c r="F1125" i="18" s="1"/>
  <c r="H1125" i="18" s="1"/>
  <c r="I1126" i="18" s="1"/>
  <c r="G1125" i="10"/>
  <c r="D1126" i="10" s="1"/>
  <c r="E1126" i="10" s="1"/>
  <c r="F1126" i="10" s="1"/>
  <c r="H1126" i="10" s="1"/>
  <c r="I1127" i="10" s="1"/>
  <c r="J1126" i="10"/>
  <c r="J1126" i="15" l="1"/>
  <c r="G1125" i="15"/>
  <c r="D1126" i="15" s="1"/>
  <c r="E1126" i="15" s="1"/>
  <c r="F1126" i="15" s="1"/>
  <c r="H1126" i="15" s="1"/>
  <c r="I1127" i="15" s="1"/>
  <c r="J1126" i="18"/>
  <c r="G1125" i="18"/>
  <c r="D1126" i="18" s="1"/>
  <c r="E1126" i="18" s="1"/>
  <c r="F1126" i="18" s="1"/>
  <c r="H1126" i="18" s="1"/>
  <c r="I1127" i="18" s="1"/>
  <c r="J1127" i="10"/>
  <c r="G1126" i="10"/>
  <c r="D1127" i="10" s="1"/>
  <c r="E1127" i="10" s="1"/>
  <c r="F1127" i="10" s="1"/>
  <c r="H1127" i="10" s="1"/>
  <c r="I1128" i="10" s="1"/>
  <c r="J1127" i="15" l="1"/>
  <c r="G1126" i="15"/>
  <c r="D1127" i="15" s="1"/>
  <c r="E1127" i="15" s="1"/>
  <c r="F1127" i="15" s="1"/>
  <c r="H1127" i="15" s="1"/>
  <c r="I1128" i="15" s="1"/>
  <c r="G1126" i="18"/>
  <c r="D1127" i="18" s="1"/>
  <c r="E1127" i="18" s="1"/>
  <c r="F1127" i="18" s="1"/>
  <c r="H1127" i="18" s="1"/>
  <c r="I1128" i="18" s="1"/>
  <c r="J1127" i="18"/>
  <c r="G1127" i="10"/>
  <c r="D1128" i="10" s="1"/>
  <c r="E1128" i="10" s="1"/>
  <c r="F1128" i="10" s="1"/>
  <c r="H1128" i="10" s="1"/>
  <c r="I1129" i="10" s="1"/>
  <c r="J1128" i="10"/>
  <c r="J1128" i="15" l="1"/>
  <c r="G1127" i="15"/>
  <c r="D1128" i="15" s="1"/>
  <c r="E1128" i="15" s="1"/>
  <c r="F1128" i="15" s="1"/>
  <c r="H1128" i="15" s="1"/>
  <c r="I1129" i="15" s="1"/>
  <c r="J1128" i="18"/>
  <c r="G1127" i="18"/>
  <c r="D1128" i="18" s="1"/>
  <c r="E1128" i="18" s="1"/>
  <c r="F1128" i="18" s="1"/>
  <c r="H1128" i="18" s="1"/>
  <c r="I1129" i="18" s="1"/>
  <c r="J1129" i="10"/>
  <c r="G1128" i="10"/>
  <c r="D1129" i="10" s="1"/>
  <c r="E1129" i="10" s="1"/>
  <c r="F1129" i="10" s="1"/>
  <c r="H1129" i="10" s="1"/>
  <c r="I1130" i="10" s="1"/>
  <c r="G1128" i="15" l="1"/>
  <c r="D1129" i="15" s="1"/>
  <c r="E1129" i="15" s="1"/>
  <c r="F1129" i="15" s="1"/>
  <c r="H1129" i="15" s="1"/>
  <c r="I1130" i="15" s="1"/>
  <c r="J1129" i="15"/>
  <c r="G1128" i="18"/>
  <c r="D1129" i="18" s="1"/>
  <c r="E1129" i="18" s="1"/>
  <c r="F1129" i="18" s="1"/>
  <c r="H1129" i="18" s="1"/>
  <c r="I1130" i="18" s="1"/>
  <c r="J1129" i="18"/>
  <c r="G1129" i="10"/>
  <c r="D1130" i="10" s="1"/>
  <c r="E1130" i="10" s="1"/>
  <c r="F1130" i="10" s="1"/>
  <c r="H1130" i="10" s="1"/>
  <c r="I1131" i="10" s="1"/>
  <c r="J1130" i="10"/>
  <c r="J1130" i="15" l="1"/>
  <c r="G1129" i="15"/>
  <c r="D1130" i="15" s="1"/>
  <c r="E1130" i="15" s="1"/>
  <c r="F1130" i="15" s="1"/>
  <c r="H1130" i="15" s="1"/>
  <c r="I1131" i="15" s="1"/>
  <c r="G1129" i="18"/>
  <c r="D1130" i="18" s="1"/>
  <c r="E1130" i="18" s="1"/>
  <c r="F1130" i="18" s="1"/>
  <c r="H1130" i="18" s="1"/>
  <c r="I1131" i="18" s="1"/>
  <c r="J1130" i="18"/>
  <c r="G1130" i="10"/>
  <c r="D1131" i="10" s="1"/>
  <c r="E1131" i="10" s="1"/>
  <c r="F1131" i="10" s="1"/>
  <c r="H1131" i="10" s="1"/>
  <c r="I1132" i="10" s="1"/>
  <c r="J1131" i="10"/>
  <c r="J1131" i="15" l="1"/>
  <c r="G1130" i="15"/>
  <c r="D1131" i="15" s="1"/>
  <c r="E1131" i="15" s="1"/>
  <c r="F1131" i="15" s="1"/>
  <c r="H1131" i="15" s="1"/>
  <c r="I1132" i="15" s="1"/>
  <c r="J1131" i="18"/>
  <c r="G1130" i="18"/>
  <c r="D1131" i="18" s="1"/>
  <c r="E1131" i="18" s="1"/>
  <c r="F1131" i="18" s="1"/>
  <c r="H1131" i="18" s="1"/>
  <c r="I1132" i="18" s="1"/>
  <c r="J1132" i="10"/>
  <c r="G1131" i="10"/>
  <c r="D1132" i="10" s="1"/>
  <c r="E1132" i="10" s="1"/>
  <c r="F1132" i="10" s="1"/>
  <c r="H1132" i="10" s="1"/>
  <c r="I1133" i="10" s="1"/>
  <c r="J1132" i="15" l="1"/>
  <c r="G1131" i="15"/>
  <c r="D1132" i="15" s="1"/>
  <c r="E1132" i="15" s="1"/>
  <c r="F1132" i="15" s="1"/>
  <c r="H1132" i="15" s="1"/>
  <c r="I1133" i="15" s="1"/>
  <c r="J1132" i="18"/>
  <c r="G1131" i="18"/>
  <c r="D1132" i="18" s="1"/>
  <c r="E1132" i="18" s="1"/>
  <c r="F1132" i="18" s="1"/>
  <c r="H1132" i="18" s="1"/>
  <c r="I1133" i="18" s="1"/>
  <c r="J1133" i="10"/>
  <c r="G1132" i="10"/>
  <c r="D1133" i="10" s="1"/>
  <c r="E1133" i="10" s="1"/>
  <c r="F1133" i="10" s="1"/>
  <c r="H1133" i="10" s="1"/>
  <c r="I1134" i="10" s="1"/>
  <c r="G1132" i="15" l="1"/>
  <c r="D1133" i="15" s="1"/>
  <c r="E1133" i="15" s="1"/>
  <c r="F1133" i="15" s="1"/>
  <c r="H1133" i="15" s="1"/>
  <c r="I1134" i="15" s="1"/>
  <c r="J1133" i="15"/>
  <c r="J1133" i="18"/>
  <c r="G1132" i="18"/>
  <c r="D1133" i="18" s="1"/>
  <c r="E1133" i="18" s="1"/>
  <c r="F1133" i="18" s="1"/>
  <c r="H1133" i="18" s="1"/>
  <c r="I1134" i="18" s="1"/>
  <c r="G1133" i="10"/>
  <c r="D1134" i="10" s="1"/>
  <c r="E1134" i="10" s="1"/>
  <c r="F1134" i="10" s="1"/>
  <c r="H1134" i="10" s="1"/>
  <c r="I1135" i="10" s="1"/>
  <c r="J1134" i="10"/>
  <c r="J1134" i="15" l="1"/>
  <c r="G1133" i="15"/>
  <c r="D1134" i="15" s="1"/>
  <c r="E1134" i="15" s="1"/>
  <c r="F1134" i="15" s="1"/>
  <c r="H1134" i="15" s="1"/>
  <c r="I1135" i="15" s="1"/>
  <c r="J1134" i="18"/>
  <c r="G1133" i="18"/>
  <c r="D1134" i="18" s="1"/>
  <c r="E1134" i="18" s="1"/>
  <c r="F1134" i="18" s="1"/>
  <c r="H1134" i="18" s="1"/>
  <c r="I1135" i="18" s="1"/>
  <c r="G1134" i="10"/>
  <c r="D1135" i="10" s="1"/>
  <c r="E1135" i="10" s="1"/>
  <c r="F1135" i="10" s="1"/>
  <c r="H1135" i="10" s="1"/>
  <c r="I1136" i="10" s="1"/>
  <c r="J1135" i="10"/>
  <c r="J1135" i="15" l="1"/>
  <c r="G1134" i="15"/>
  <c r="D1135" i="15" s="1"/>
  <c r="E1135" i="15" s="1"/>
  <c r="F1135" i="15" s="1"/>
  <c r="H1135" i="15" s="1"/>
  <c r="I1136" i="15" s="1"/>
  <c r="J1135" i="18"/>
  <c r="G1134" i="18"/>
  <c r="D1135" i="18" s="1"/>
  <c r="E1135" i="18" s="1"/>
  <c r="F1135" i="18" s="1"/>
  <c r="H1135" i="18" s="1"/>
  <c r="I1136" i="18" s="1"/>
  <c r="J1136" i="10"/>
  <c r="G1135" i="10"/>
  <c r="D1136" i="10" s="1"/>
  <c r="E1136" i="10" s="1"/>
  <c r="F1136" i="10" s="1"/>
  <c r="H1136" i="10" s="1"/>
  <c r="I1137" i="10" s="1"/>
  <c r="J1136" i="15" l="1"/>
  <c r="G1135" i="15"/>
  <c r="D1136" i="15" s="1"/>
  <c r="E1136" i="15" s="1"/>
  <c r="F1136" i="15" s="1"/>
  <c r="H1136" i="15" s="1"/>
  <c r="I1137" i="15" s="1"/>
  <c r="G1135" i="18"/>
  <c r="D1136" i="18" s="1"/>
  <c r="E1136" i="18" s="1"/>
  <c r="F1136" i="18" s="1"/>
  <c r="H1136" i="18" s="1"/>
  <c r="I1137" i="18" s="1"/>
  <c r="J1136" i="18"/>
  <c r="J1137" i="10"/>
  <c r="G1136" i="10"/>
  <c r="D1137" i="10" s="1"/>
  <c r="E1137" i="10" s="1"/>
  <c r="F1137" i="10" s="1"/>
  <c r="H1137" i="10" s="1"/>
  <c r="I1138" i="10" s="1"/>
  <c r="G1136" i="15" l="1"/>
  <c r="D1137" i="15" s="1"/>
  <c r="E1137" i="15" s="1"/>
  <c r="F1137" i="15" s="1"/>
  <c r="H1137" i="15" s="1"/>
  <c r="I1138" i="15" s="1"/>
  <c r="J1137" i="15"/>
  <c r="J1137" i="18"/>
  <c r="G1136" i="18"/>
  <c r="D1137" i="18" s="1"/>
  <c r="E1137" i="18" s="1"/>
  <c r="F1137" i="18" s="1"/>
  <c r="H1137" i="18" s="1"/>
  <c r="I1138" i="18" s="1"/>
  <c r="J1138" i="10"/>
  <c r="G1137" i="10"/>
  <c r="D1138" i="10" s="1"/>
  <c r="E1138" i="10" s="1"/>
  <c r="F1138" i="10" s="1"/>
  <c r="H1138" i="10" s="1"/>
  <c r="I1139" i="10" s="1"/>
  <c r="G1137" i="15" l="1"/>
  <c r="D1138" i="15" s="1"/>
  <c r="E1138" i="15" s="1"/>
  <c r="F1138" i="15" s="1"/>
  <c r="H1138" i="15" s="1"/>
  <c r="I1139" i="15" s="1"/>
  <c r="J1138" i="15"/>
  <c r="J1138" i="18"/>
  <c r="G1137" i="18"/>
  <c r="D1138" i="18" s="1"/>
  <c r="E1138" i="18" s="1"/>
  <c r="F1138" i="18" s="1"/>
  <c r="H1138" i="18" s="1"/>
  <c r="I1139" i="18" s="1"/>
  <c r="J1139" i="10"/>
  <c r="G1138" i="10"/>
  <c r="D1139" i="10" s="1"/>
  <c r="E1139" i="10" s="1"/>
  <c r="F1139" i="10" s="1"/>
  <c r="H1139" i="10" s="1"/>
  <c r="I1140" i="10" s="1"/>
  <c r="G1138" i="15" l="1"/>
  <c r="D1139" i="15" s="1"/>
  <c r="E1139" i="15" s="1"/>
  <c r="F1139" i="15" s="1"/>
  <c r="H1139" i="15" s="1"/>
  <c r="I1140" i="15" s="1"/>
  <c r="J1139" i="15"/>
  <c r="G1138" i="18"/>
  <c r="D1139" i="18" s="1"/>
  <c r="E1139" i="18" s="1"/>
  <c r="F1139" i="18" s="1"/>
  <c r="H1139" i="18" s="1"/>
  <c r="I1140" i="18" s="1"/>
  <c r="J1139" i="18"/>
  <c r="J1140" i="10"/>
  <c r="G1139" i="10"/>
  <c r="D1140" i="10" s="1"/>
  <c r="E1140" i="10" s="1"/>
  <c r="F1140" i="10" s="1"/>
  <c r="H1140" i="10" s="1"/>
  <c r="I1141" i="10" s="1"/>
  <c r="J1140" i="15" l="1"/>
  <c r="G1139" i="15"/>
  <c r="D1140" i="15" s="1"/>
  <c r="E1140" i="15" s="1"/>
  <c r="F1140" i="15" s="1"/>
  <c r="H1140" i="15" s="1"/>
  <c r="I1141" i="15" s="1"/>
  <c r="G1139" i="18"/>
  <c r="D1140" i="18" s="1"/>
  <c r="E1140" i="18" s="1"/>
  <c r="F1140" i="18" s="1"/>
  <c r="H1140" i="18" s="1"/>
  <c r="I1141" i="18" s="1"/>
  <c r="J1140" i="18"/>
  <c r="J1141" i="10"/>
  <c r="G1140" i="10"/>
  <c r="D1141" i="10" s="1"/>
  <c r="E1141" i="10" s="1"/>
  <c r="F1141" i="10" s="1"/>
  <c r="H1141" i="10" s="1"/>
  <c r="I1142" i="10" s="1"/>
  <c r="J1141" i="15" l="1"/>
  <c r="G1140" i="15"/>
  <c r="D1141" i="15" s="1"/>
  <c r="E1141" i="15" s="1"/>
  <c r="F1141" i="15" s="1"/>
  <c r="H1141" i="15" s="1"/>
  <c r="I1142" i="15" s="1"/>
  <c r="J1141" i="18"/>
  <c r="G1140" i="18"/>
  <c r="D1141" i="18" s="1"/>
  <c r="E1141" i="18" s="1"/>
  <c r="F1141" i="18" s="1"/>
  <c r="H1141" i="18" s="1"/>
  <c r="I1142" i="18" s="1"/>
  <c r="G1141" i="10"/>
  <c r="D1142" i="10" s="1"/>
  <c r="E1142" i="10" s="1"/>
  <c r="F1142" i="10" s="1"/>
  <c r="H1142" i="10" s="1"/>
  <c r="I1143" i="10" s="1"/>
  <c r="J1142" i="10"/>
  <c r="J1142" i="15" l="1"/>
  <c r="G1141" i="15"/>
  <c r="D1142" i="15" s="1"/>
  <c r="E1142" i="15" s="1"/>
  <c r="F1142" i="15" s="1"/>
  <c r="H1142" i="15" s="1"/>
  <c r="I1143" i="15" s="1"/>
  <c r="G1141" i="18"/>
  <c r="D1142" i="18" s="1"/>
  <c r="E1142" i="18" s="1"/>
  <c r="F1142" i="18" s="1"/>
  <c r="H1142" i="18" s="1"/>
  <c r="I1143" i="18" s="1"/>
  <c r="J1142" i="18"/>
  <c r="J1143" i="10"/>
  <c r="G1142" i="10"/>
  <c r="D1143" i="10" s="1"/>
  <c r="E1143" i="10" s="1"/>
  <c r="F1143" i="10" s="1"/>
  <c r="H1143" i="10" s="1"/>
  <c r="I1144" i="10" s="1"/>
  <c r="G1142" i="15" l="1"/>
  <c r="D1143" i="15" s="1"/>
  <c r="E1143" i="15" s="1"/>
  <c r="F1143" i="15" s="1"/>
  <c r="H1143" i="15" s="1"/>
  <c r="I1144" i="15" s="1"/>
  <c r="J1143" i="15"/>
  <c r="G1142" i="18"/>
  <c r="D1143" i="18" s="1"/>
  <c r="E1143" i="18" s="1"/>
  <c r="F1143" i="18" s="1"/>
  <c r="H1143" i="18" s="1"/>
  <c r="I1144" i="18" s="1"/>
  <c r="J1143" i="18"/>
  <c r="J1144" i="10"/>
  <c r="G1143" i="10"/>
  <c r="D1144" i="10" s="1"/>
  <c r="E1144" i="10" s="1"/>
  <c r="F1144" i="10" s="1"/>
  <c r="H1144" i="10" s="1"/>
  <c r="I1145" i="10" s="1"/>
  <c r="J1144" i="15" l="1"/>
  <c r="G1143" i="15"/>
  <c r="D1144" i="15" s="1"/>
  <c r="E1144" i="15" s="1"/>
  <c r="F1144" i="15" s="1"/>
  <c r="H1144" i="15" s="1"/>
  <c r="I1145" i="15" s="1"/>
  <c r="J1144" i="18"/>
  <c r="G1143" i="18"/>
  <c r="D1144" i="18" s="1"/>
  <c r="E1144" i="18" s="1"/>
  <c r="F1144" i="18" s="1"/>
  <c r="H1144" i="18" s="1"/>
  <c r="I1145" i="18" s="1"/>
  <c r="J1145" i="10"/>
  <c r="G1144" i="10"/>
  <c r="D1145" i="10" s="1"/>
  <c r="E1145" i="10" s="1"/>
  <c r="F1145" i="10" s="1"/>
  <c r="H1145" i="10" s="1"/>
  <c r="I1146" i="10" s="1"/>
  <c r="G1144" i="15" l="1"/>
  <c r="D1145" i="15" s="1"/>
  <c r="E1145" i="15" s="1"/>
  <c r="F1145" i="15" s="1"/>
  <c r="H1145" i="15" s="1"/>
  <c r="I1146" i="15" s="1"/>
  <c r="J1145" i="15"/>
  <c r="G1144" i="18"/>
  <c r="D1145" i="18" s="1"/>
  <c r="E1145" i="18" s="1"/>
  <c r="F1145" i="18" s="1"/>
  <c r="H1145" i="18" s="1"/>
  <c r="I1146" i="18" s="1"/>
  <c r="J1145" i="18"/>
  <c r="G1145" i="10"/>
  <c r="D1146" i="10" s="1"/>
  <c r="E1146" i="10" s="1"/>
  <c r="F1146" i="10" s="1"/>
  <c r="H1146" i="10" s="1"/>
  <c r="I1147" i="10" s="1"/>
  <c r="J1146" i="10"/>
  <c r="G1145" i="15" l="1"/>
  <c r="D1146" i="15" s="1"/>
  <c r="E1146" i="15" s="1"/>
  <c r="F1146" i="15" s="1"/>
  <c r="H1146" i="15" s="1"/>
  <c r="I1147" i="15" s="1"/>
  <c r="J1146" i="15"/>
  <c r="G1145" i="18"/>
  <c r="D1146" i="18" s="1"/>
  <c r="E1146" i="18" s="1"/>
  <c r="F1146" i="18" s="1"/>
  <c r="H1146" i="18" s="1"/>
  <c r="I1147" i="18" s="1"/>
  <c r="J1146" i="18"/>
  <c r="G1146" i="10"/>
  <c r="D1147" i="10" s="1"/>
  <c r="E1147" i="10" s="1"/>
  <c r="F1147" i="10" s="1"/>
  <c r="H1147" i="10" s="1"/>
  <c r="I1148" i="10" s="1"/>
  <c r="J1147" i="10"/>
  <c r="J1147" i="15" l="1"/>
  <c r="G1146" i="15"/>
  <c r="D1147" i="15" s="1"/>
  <c r="E1147" i="15" s="1"/>
  <c r="F1147" i="15" s="1"/>
  <c r="H1147" i="15" s="1"/>
  <c r="I1148" i="15" s="1"/>
  <c r="G1146" i="18"/>
  <c r="D1147" i="18" s="1"/>
  <c r="E1147" i="18" s="1"/>
  <c r="F1147" i="18" s="1"/>
  <c r="H1147" i="18" s="1"/>
  <c r="I1148" i="18" s="1"/>
  <c r="J1147" i="18"/>
  <c r="G1147" i="10"/>
  <c r="D1148" i="10" s="1"/>
  <c r="E1148" i="10" s="1"/>
  <c r="F1148" i="10" s="1"/>
  <c r="H1148" i="10" s="1"/>
  <c r="I1149" i="10" s="1"/>
  <c r="J1148" i="10"/>
  <c r="J1148" i="15" l="1"/>
  <c r="G1147" i="15"/>
  <c r="D1148" i="15" s="1"/>
  <c r="E1148" i="15" s="1"/>
  <c r="F1148" i="15" s="1"/>
  <c r="H1148" i="15" s="1"/>
  <c r="I1149" i="15" s="1"/>
  <c r="J1148" i="18"/>
  <c r="G1147" i="18"/>
  <c r="D1148" i="18" s="1"/>
  <c r="E1148" i="18" s="1"/>
  <c r="F1148" i="18" s="1"/>
  <c r="H1148" i="18" s="1"/>
  <c r="I1149" i="18" s="1"/>
  <c r="G1148" i="10"/>
  <c r="D1149" i="10" s="1"/>
  <c r="E1149" i="10" s="1"/>
  <c r="F1149" i="10" s="1"/>
  <c r="H1149" i="10" s="1"/>
  <c r="I1150" i="10" s="1"/>
  <c r="J1149" i="10"/>
  <c r="G1148" i="15" l="1"/>
  <c r="D1149" i="15" s="1"/>
  <c r="E1149" i="15" s="1"/>
  <c r="F1149" i="15" s="1"/>
  <c r="H1149" i="15" s="1"/>
  <c r="I1150" i="15" s="1"/>
  <c r="J1149" i="15"/>
  <c r="G1148" i="18"/>
  <c r="D1149" i="18" s="1"/>
  <c r="E1149" i="18" s="1"/>
  <c r="F1149" i="18" s="1"/>
  <c r="H1149" i="18" s="1"/>
  <c r="I1150" i="18" s="1"/>
  <c r="J1149" i="18"/>
  <c r="J1150" i="10"/>
  <c r="G1149" i="10"/>
  <c r="D1150" i="10" s="1"/>
  <c r="E1150" i="10" s="1"/>
  <c r="F1150" i="10" s="1"/>
  <c r="H1150" i="10" s="1"/>
  <c r="I1151" i="10" s="1"/>
  <c r="G1149" i="15" l="1"/>
  <c r="D1150" i="15" s="1"/>
  <c r="E1150" i="15" s="1"/>
  <c r="F1150" i="15" s="1"/>
  <c r="H1150" i="15" s="1"/>
  <c r="I1151" i="15" s="1"/>
  <c r="J1150" i="15"/>
  <c r="G1149" i="18"/>
  <c r="D1150" i="18" s="1"/>
  <c r="E1150" i="18" s="1"/>
  <c r="F1150" i="18" s="1"/>
  <c r="H1150" i="18" s="1"/>
  <c r="I1151" i="18" s="1"/>
  <c r="J1150" i="18"/>
  <c r="G1150" i="10"/>
  <c r="D1151" i="10" s="1"/>
  <c r="E1151" i="10" s="1"/>
  <c r="F1151" i="10" s="1"/>
  <c r="H1151" i="10" s="1"/>
  <c r="I1152" i="10" s="1"/>
  <c r="J1151" i="10"/>
  <c r="J1151" i="15" l="1"/>
  <c r="G1150" i="15"/>
  <c r="D1151" i="15" s="1"/>
  <c r="E1151" i="15" s="1"/>
  <c r="F1151" i="15" s="1"/>
  <c r="H1151" i="15" s="1"/>
  <c r="I1152" i="15" s="1"/>
  <c r="J1151" i="18"/>
  <c r="G1150" i="18"/>
  <c r="D1151" i="18" s="1"/>
  <c r="E1151" i="18" s="1"/>
  <c r="F1151" i="18" s="1"/>
  <c r="H1151" i="18" s="1"/>
  <c r="I1152" i="18" s="1"/>
  <c r="J1152" i="10"/>
  <c r="G1151" i="10"/>
  <c r="D1152" i="10" s="1"/>
  <c r="E1152" i="10" s="1"/>
  <c r="F1152" i="10" s="1"/>
  <c r="H1152" i="10" s="1"/>
  <c r="I1153" i="10" s="1"/>
  <c r="G1151" i="15" l="1"/>
  <c r="D1152" i="15" s="1"/>
  <c r="E1152" i="15" s="1"/>
  <c r="F1152" i="15" s="1"/>
  <c r="H1152" i="15" s="1"/>
  <c r="I1153" i="15" s="1"/>
  <c r="J1152" i="15"/>
  <c r="J1152" i="18"/>
  <c r="G1151" i="18"/>
  <c r="D1152" i="18" s="1"/>
  <c r="E1152" i="18" s="1"/>
  <c r="F1152" i="18" s="1"/>
  <c r="H1152" i="18" s="1"/>
  <c r="I1153" i="18" s="1"/>
  <c r="J1153" i="10"/>
  <c r="G1152" i="10"/>
  <c r="D1153" i="10" s="1"/>
  <c r="E1153" i="10" s="1"/>
  <c r="F1153" i="10" s="1"/>
  <c r="H1153" i="10" s="1"/>
  <c r="I1154" i="10" s="1"/>
  <c r="G1152" i="15" l="1"/>
  <c r="D1153" i="15" s="1"/>
  <c r="E1153" i="15" s="1"/>
  <c r="F1153" i="15" s="1"/>
  <c r="H1153" i="15" s="1"/>
  <c r="I1154" i="15" s="1"/>
  <c r="J1153" i="15"/>
  <c r="J1153" i="18"/>
  <c r="G1152" i="18"/>
  <c r="D1153" i="18" s="1"/>
  <c r="E1153" i="18" s="1"/>
  <c r="F1153" i="18" s="1"/>
  <c r="H1153" i="18" s="1"/>
  <c r="I1154" i="18" s="1"/>
  <c r="J1154" i="10"/>
  <c r="G1153" i="10"/>
  <c r="D1154" i="10" s="1"/>
  <c r="E1154" i="10" s="1"/>
  <c r="F1154" i="10" s="1"/>
  <c r="H1154" i="10" s="1"/>
  <c r="I1155" i="10" s="1"/>
  <c r="G1153" i="15" l="1"/>
  <c r="D1154" i="15" s="1"/>
  <c r="E1154" i="15" s="1"/>
  <c r="F1154" i="15" s="1"/>
  <c r="H1154" i="15" s="1"/>
  <c r="I1155" i="15" s="1"/>
  <c r="J1154" i="15"/>
  <c r="J1154" i="18"/>
  <c r="G1153" i="18"/>
  <c r="D1154" i="18" s="1"/>
  <c r="E1154" i="18" s="1"/>
  <c r="F1154" i="18" s="1"/>
  <c r="H1154" i="18" s="1"/>
  <c r="I1155" i="18" s="1"/>
  <c r="J1155" i="10"/>
  <c r="G1154" i="10"/>
  <c r="D1155" i="10" s="1"/>
  <c r="E1155" i="10" s="1"/>
  <c r="F1155" i="10" s="1"/>
  <c r="H1155" i="10" s="1"/>
  <c r="I1156" i="10" s="1"/>
  <c r="J1155" i="15" l="1"/>
  <c r="G1154" i="15"/>
  <c r="D1155" i="15" s="1"/>
  <c r="E1155" i="15" s="1"/>
  <c r="F1155" i="15" s="1"/>
  <c r="H1155" i="15" s="1"/>
  <c r="I1156" i="15" s="1"/>
  <c r="G1154" i="18"/>
  <c r="D1155" i="18" s="1"/>
  <c r="E1155" i="18" s="1"/>
  <c r="F1155" i="18" s="1"/>
  <c r="H1155" i="18" s="1"/>
  <c r="I1156" i="18" s="1"/>
  <c r="J1155" i="18"/>
  <c r="J1156" i="10"/>
  <c r="G1155" i="10"/>
  <c r="D1156" i="10" s="1"/>
  <c r="E1156" i="10" s="1"/>
  <c r="F1156" i="10" s="1"/>
  <c r="H1156" i="10" s="1"/>
  <c r="I1157" i="10" s="1"/>
  <c r="J1156" i="15" l="1"/>
  <c r="G1155" i="15"/>
  <c r="D1156" i="15" s="1"/>
  <c r="E1156" i="15" s="1"/>
  <c r="F1156" i="15" s="1"/>
  <c r="H1156" i="15" s="1"/>
  <c r="I1157" i="15" s="1"/>
  <c r="G1155" i="18"/>
  <c r="D1156" i="18" s="1"/>
  <c r="E1156" i="18" s="1"/>
  <c r="F1156" i="18" s="1"/>
  <c r="H1156" i="18" s="1"/>
  <c r="I1157" i="18" s="1"/>
  <c r="J1156" i="18"/>
  <c r="J1157" i="10"/>
  <c r="G1156" i="10"/>
  <c r="D1157" i="10" s="1"/>
  <c r="E1157" i="10" s="1"/>
  <c r="F1157" i="10" s="1"/>
  <c r="H1157" i="10" s="1"/>
  <c r="I1158" i="10" s="1"/>
  <c r="G1156" i="15" l="1"/>
  <c r="D1157" i="15" s="1"/>
  <c r="E1157" i="15" s="1"/>
  <c r="F1157" i="15" s="1"/>
  <c r="H1157" i="15" s="1"/>
  <c r="I1158" i="15" s="1"/>
  <c r="J1157" i="15"/>
  <c r="G1156" i="18"/>
  <c r="D1157" i="18" s="1"/>
  <c r="E1157" i="18" s="1"/>
  <c r="F1157" i="18" s="1"/>
  <c r="H1157" i="18" s="1"/>
  <c r="I1158" i="18" s="1"/>
  <c r="J1157" i="18"/>
  <c r="J1158" i="10"/>
  <c r="G1157" i="10"/>
  <c r="D1158" i="10" s="1"/>
  <c r="E1158" i="10" s="1"/>
  <c r="F1158" i="10" s="1"/>
  <c r="H1158" i="10" s="1"/>
  <c r="I1159" i="10" s="1"/>
  <c r="G1157" i="15" l="1"/>
  <c r="D1158" i="15" s="1"/>
  <c r="E1158" i="15" s="1"/>
  <c r="F1158" i="15" s="1"/>
  <c r="H1158" i="15" s="1"/>
  <c r="I1159" i="15" s="1"/>
  <c r="J1158" i="15"/>
  <c r="J1158" i="18"/>
  <c r="G1157" i="18"/>
  <c r="D1158" i="18" s="1"/>
  <c r="E1158" i="18" s="1"/>
  <c r="F1158" i="18" s="1"/>
  <c r="H1158" i="18" s="1"/>
  <c r="I1159" i="18" s="1"/>
  <c r="J1159" i="10"/>
  <c r="G1158" i="10"/>
  <c r="D1159" i="10" s="1"/>
  <c r="E1159" i="10" s="1"/>
  <c r="F1159" i="10" s="1"/>
  <c r="H1159" i="10" s="1"/>
  <c r="I1160" i="10" s="1"/>
  <c r="G1158" i="15" l="1"/>
  <c r="D1159" i="15" s="1"/>
  <c r="E1159" i="15" s="1"/>
  <c r="F1159" i="15" s="1"/>
  <c r="H1159" i="15" s="1"/>
  <c r="I1160" i="15" s="1"/>
  <c r="J1159" i="15"/>
  <c r="J1159" i="18"/>
  <c r="G1158" i="18"/>
  <c r="D1159" i="18" s="1"/>
  <c r="E1159" i="18" s="1"/>
  <c r="F1159" i="18" s="1"/>
  <c r="H1159" i="18" s="1"/>
  <c r="I1160" i="18" s="1"/>
  <c r="J1160" i="10"/>
  <c r="G1159" i="10"/>
  <c r="D1160" i="10" s="1"/>
  <c r="E1160" i="10" s="1"/>
  <c r="F1160" i="10" s="1"/>
  <c r="H1160" i="10" s="1"/>
  <c r="I1161" i="10" s="1"/>
  <c r="J1160" i="15" l="1"/>
  <c r="G1159" i="15"/>
  <c r="D1160" i="15" s="1"/>
  <c r="E1160" i="15" s="1"/>
  <c r="F1160" i="15" s="1"/>
  <c r="H1160" i="15" s="1"/>
  <c r="I1161" i="15" s="1"/>
  <c r="G1159" i="18"/>
  <c r="D1160" i="18" s="1"/>
  <c r="E1160" i="18" s="1"/>
  <c r="F1160" i="18" s="1"/>
  <c r="H1160" i="18" s="1"/>
  <c r="I1161" i="18" s="1"/>
  <c r="J1160" i="18"/>
  <c r="G1160" i="10"/>
  <c r="D1161" i="10" s="1"/>
  <c r="E1161" i="10" s="1"/>
  <c r="F1161" i="10" s="1"/>
  <c r="H1161" i="10" s="1"/>
  <c r="I1162" i="10" s="1"/>
  <c r="J1161" i="10"/>
  <c r="G1160" i="15" l="1"/>
  <c r="D1161" i="15" s="1"/>
  <c r="E1161" i="15" s="1"/>
  <c r="F1161" i="15" s="1"/>
  <c r="H1161" i="15" s="1"/>
  <c r="I1162" i="15" s="1"/>
  <c r="J1161" i="15"/>
  <c r="J1161" i="18"/>
  <c r="G1160" i="18"/>
  <c r="D1161" i="18" s="1"/>
  <c r="E1161" i="18" s="1"/>
  <c r="F1161" i="18" s="1"/>
  <c r="H1161" i="18" s="1"/>
  <c r="I1162" i="18" s="1"/>
  <c r="G1161" i="10"/>
  <c r="D1162" i="10" s="1"/>
  <c r="E1162" i="10" s="1"/>
  <c r="F1162" i="10" s="1"/>
  <c r="H1162" i="10" s="1"/>
  <c r="I1163" i="10" s="1"/>
  <c r="J1162" i="10"/>
  <c r="G1161" i="15" l="1"/>
  <c r="D1162" i="15" s="1"/>
  <c r="E1162" i="15" s="1"/>
  <c r="F1162" i="15" s="1"/>
  <c r="H1162" i="15" s="1"/>
  <c r="I1163" i="15" s="1"/>
  <c r="J1162" i="15"/>
  <c r="J1162" i="18"/>
  <c r="G1161" i="18"/>
  <c r="D1162" i="18" s="1"/>
  <c r="E1162" i="18" s="1"/>
  <c r="F1162" i="18" s="1"/>
  <c r="H1162" i="18" s="1"/>
  <c r="I1163" i="18" s="1"/>
  <c r="G1162" i="10"/>
  <c r="D1163" i="10" s="1"/>
  <c r="E1163" i="10" s="1"/>
  <c r="F1163" i="10" s="1"/>
  <c r="H1163" i="10" s="1"/>
  <c r="I1164" i="10" s="1"/>
  <c r="J1163" i="10"/>
  <c r="J1163" i="15" l="1"/>
  <c r="G1162" i="15"/>
  <c r="D1163" i="15" s="1"/>
  <c r="E1163" i="15" s="1"/>
  <c r="F1163" i="15" s="1"/>
  <c r="H1163" i="15" s="1"/>
  <c r="I1164" i="15" s="1"/>
  <c r="G1162" i="18"/>
  <c r="D1163" i="18" s="1"/>
  <c r="E1163" i="18" s="1"/>
  <c r="F1163" i="18" s="1"/>
  <c r="H1163" i="18" s="1"/>
  <c r="I1164" i="18" s="1"/>
  <c r="J1163" i="18"/>
  <c r="G1163" i="10"/>
  <c r="D1164" i="10" s="1"/>
  <c r="E1164" i="10" s="1"/>
  <c r="F1164" i="10" s="1"/>
  <c r="H1164" i="10" s="1"/>
  <c r="I1165" i="10" s="1"/>
  <c r="J1164" i="10"/>
  <c r="J1164" i="15" l="1"/>
  <c r="G1163" i="15"/>
  <c r="D1164" i="15" s="1"/>
  <c r="E1164" i="15" s="1"/>
  <c r="F1164" i="15" s="1"/>
  <c r="H1164" i="15" s="1"/>
  <c r="I1165" i="15" s="1"/>
  <c r="G1163" i="18"/>
  <c r="D1164" i="18" s="1"/>
  <c r="E1164" i="18" s="1"/>
  <c r="F1164" i="18" s="1"/>
  <c r="H1164" i="18" s="1"/>
  <c r="I1165" i="18" s="1"/>
  <c r="J1164" i="18"/>
  <c r="G1164" i="10"/>
  <c r="D1165" i="10" s="1"/>
  <c r="E1165" i="10" s="1"/>
  <c r="F1165" i="10" s="1"/>
  <c r="H1165" i="10" s="1"/>
  <c r="I1166" i="10" s="1"/>
  <c r="J1165" i="10"/>
  <c r="G1164" i="15" l="1"/>
  <c r="D1165" i="15" s="1"/>
  <c r="E1165" i="15" s="1"/>
  <c r="F1165" i="15" s="1"/>
  <c r="H1165" i="15" s="1"/>
  <c r="I1166" i="15" s="1"/>
  <c r="J1165" i="15"/>
  <c r="G1164" i="18"/>
  <c r="D1165" i="18" s="1"/>
  <c r="E1165" i="18" s="1"/>
  <c r="F1165" i="18" s="1"/>
  <c r="H1165" i="18" s="1"/>
  <c r="I1166" i="18" s="1"/>
  <c r="J1165" i="18"/>
  <c r="J1166" i="10"/>
  <c r="G1165" i="10"/>
  <c r="D1166" i="10" s="1"/>
  <c r="E1166" i="10" s="1"/>
  <c r="F1166" i="10" s="1"/>
  <c r="H1166" i="10" s="1"/>
  <c r="I1167" i="10" s="1"/>
  <c r="G1165" i="15" l="1"/>
  <c r="D1166" i="15" s="1"/>
  <c r="E1166" i="15" s="1"/>
  <c r="F1166" i="15" s="1"/>
  <c r="H1166" i="15" s="1"/>
  <c r="I1167" i="15" s="1"/>
  <c r="J1166" i="15"/>
  <c r="J1166" i="18"/>
  <c r="G1165" i="18"/>
  <c r="D1166" i="18" s="1"/>
  <c r="E1166" i="18" s="1"/>
  <c r="F1166" i="18" s="1"/>
  <c r="H1166" i="18" s="1"/>
  <c r="I1167" i="18" s="1"/>
  <c r="J1167" i="10"/>
  <c r="G1166" i="10"/>
  <c r="D1167" i="10" s="1"/>
  <c r="E1167" i="10" s="1"/>
  <c r="F1167" i="10" s="1"/>
  <c r="H1167" i="10" s="1"/>
  <c r="I1168" i="10" s="1"/>
  <c r="J1167" i="15" l="1"/>
  <c r="G1166" i="15"/>
  <c r="D1167" i="15" s="1"/>
  <c r="E1167" i="15" s="1"/>
  <c r="F1167" i="15" s="1"/>
  <c r="H1167" i="15" s="1"/>
  <c r="I1168" i="15" s="1"/>
  <c r="G1166" i="18"/>
  <c r="D1167" i="18" s="1"/>
  <c r="E1167" i="18" s="1"/>
  <c r="F1167" i="18" s="1"/>
  <c r="H1167" i="18" s="1"/>
  <c r="I1168" i="18" s="1"/>
  <c r="J1167" i="18"/>
  <c r="J1168" i="10"/>
  <c r="G1167" i="10"/>
  <c r="D1168" i="10" s="1"/>
  <c r="E1168" i="10" s="1"/>
  <c r="F1168" i="10" s="1"/>
  <c r="H1168" i="10" s="1"/>
  <c r="I1169" i="10" s="1"/>
  <c r="J1168" i="15" l="1"/>
  <c r="G1167" i="15"/>
  <c r="D1168" i="15" s="1"/>
  <c r="E1168" i="15" s="1"/>
  <c r="F1168" i="15" s="1"/>
  <c r="H1168" i="15" s="1"/>
  <c r="I1169" i="15" s="1"/>
  <c r="J1168" i="18"/>
  <c r="G1167" i="18"/>
  <c r="D1168" i="18" s="1"/>
  <c r="E1168" i="18" s="1"/>
  <c r="F1168" i="18" s="1"/>
  <c r="H1168" i="18" s="1"/>
  <c r="I1169" i="18" s="1"/>
  <c r="G1168" i="10"/>
  <c r="D1169" i="10" s="1"/>
  <c r="E1169" i="10" s="1"/>
  <c r="F1169" i="10" s="1"/>
  <c r="H1169" i="10" s="1"/>
  <c r="I1170" i="10" s="1"/>
  <c r="J1169" i="10"/>
  <c r="G1168" i="15" l="1"/>
  <c r="D1169" i="15" s="1"/>
  <c r="E1169" i="15" s="1"/>
  <c r="F1169" i="15" s="1"/>
  <c r="H1169" i="15" s="1"/>
  <c r="I1170" i="15" s="1"/>
  <c r="J1169" i="15"/>
  <c r="J1169" i="18"/>
  <c r="G1168" i="18"/>
  <c r="D1169" i="18" s="1"/>
  <c r="E1169" i="18" s="1"/>
  <c r="F1169" i="18" s="1"/>
  <c r="H1169" i="18" s="1"/>
  <c r="I1170" i="18" s="1"/>
  <c r="G1169" i="10"/>
  <c r="D1170" i="10" s="1"/>
  <c r="E1170" i="10" s="1"/>
  <c r="F1170" i="10" s="1"/>
  <c r="H1170" i="10" s="1"/>
  <c r="I1171" i="10" s="1"/>
  <c r="J1170" i="10"/>
  <c r="J1170" i="15" l="1"/>
  <c r="G1169" i="15"/>
  <c r="D1170" i="15" s="1"/>
  <c r="E1170" i="15" s="1"/>
  <c r="F1170" i="15" s="1"/>
  <c r="H1170" i="15" s="1"/>
  <c r="I1171" i="15" s="1"/>
  <c r="G1169" i="18"/>
  <c r="D1170" i="18" s="1"/>
  <c r="E1170" i="18" s="1"/>
  <c r="F1170" i="18" s="1"/>
  <c r="H1170" i="18" s="1"/>
  <c r="I1171" i="18" s="1"/>
  <c r="J1170" i="18"/>
  <c r="J1171" i="10"/>
  <c r="G1170" i="10"/>
  <c r="D1171" i="10" s="1"/>
  <c r="E1171" i="10" s="1"/>
  <c r="F1171" i="10" s="1"/>
  <c r="H1171" i="10" s="1"/>
  <c r="I1172" i="10" s="1"/>
  <c r="J1171" i="15" l="1"/>
  <c r="G1170" i="15"/>
  <c r="D1171" i="15" s="1"/>
  <c r="E1171" i="15" s="1"/>
  <c r="F1171" i="15" s="1"/>
  <c r="H1171" i="15" s="1"/>
  <c r="I1172" i="15" s="1"/>
  <c r="J1171" i="18"/>
  <c r="G1170" i="18"/>
  <c r="D1171" i="18" s="1"/>
  <c r="E1171" i="18" s="1"/>
  <c r="F1171" i="18" s="1"/>
  <c r="H1171" i="18" s="1"/>
  <c r="I1172" i="18" s="1"/>
  <c r="J1172" i="10"/>
  <c r="G1171" i="10"/>
  <c r="D1172" i="10" s="1"/>
  <c r="E1172" i="10" s="1"/>
  <c r="F1172" i="10" s="1"/>
  <c r="H1172" i="10" s="1"/>
  <c r="I1173" i="10" s="1"/>
  <c r="G1171" i="15" l="1"/>
  <c r="D1172" i="15" s="1"/>
  <c r="E1172" i="15" s="1"/>
  <c r="F1172" i="15" s="1"/>
  <c r="H1172" i="15" s="1"/>
  <c r="I1173" i="15" s="1"/>
  <c r="J1172" i="15"/>
  <c r="G1171" i="18"/>
  <c r="D1172" i="18" s="1"/>
  <c r="E1172" i="18" s="1"/>
  <c r="F1172" i="18" s="1"/>
  <c r="H1172" i="18" s="1"/>
  <c r="I1173" i="18" s="1"/>
  <c r="J1172" i="18"/>
  <c r="J1173" i="10"/>
  <c r="G1172" i="10"/>
  <c r="D1173" i="10" s="1"/>
  <c r="E1173" i="10" s="1"/>
  <c r="F1173" i="10" s="1"/>
  <c r="H1173" i="10" s="1"/>
  <c r="I1174" i="10" s="1"/>
  <c r="G1172" i="15" l="1"/>
  <c r="D1173" i="15" s="1"/>
  <c r="E1173" i="15" s="1"/>
  <c r="F1173" i="15" s="1"/>
  <c r="H1173" i="15" s="1"/>
  <c r="I1174" i="15" s="1"/>
  <c r="J1173" i="15"/>
  <c r="J1173" i="18"/>
  <c r="G1172" i="18"/>
  <c r="D1173" i="18" s="1"/>
  <c r="E1173" i="18" s="1"/>
  <c r="F1173" i="18" s="1"/>
  <c r="H1173" i="18" s="1"/>
  <c r="I1174" i="18" s="1"/>
  <c r="J1174" i="10"/>
  <c r="G1173" i="10"/>
  <c r="D1174" i="10" s="1"/>
  <c r="E1174" i="10" s="1"/>
  <c r="F1174" i="10" s="1"/>
  <c r="H1174" i="10" s="1"/>
  <c r="I1175" i="10" s="1"/>
  <c r="J1174" i="15" l="1"/>
  <c r="G1173" i="15"/>
  <c r="D1174" i="15" s="1"/>
  <c r="E1174" i="15" s="1"/>
  <c r="F1174" i="15" s="1"/>
  <c r="H1174" i="15" s="1"/>
  <c r="I1175" i="15" s="1"/>
  <c r="G1173" i="18"/>
  <c r="D1174" i="18" s="1"/>
  <c r="E1174" i="18" s="1"/>
  <c r="F1174" i="18" s="1"/>
  <c r="H1174" i="18" s="1"/>
  <c r="I1175" i="18" s="1"/>
  <c r="J1174" i="18"/>
  <c r="G1174" i="10"/>
  <c r="D1175" i="10" s="1"/>
  <c r="E1175" i="10" s="1"/>
  <c r="F1175" i="10" s="1"/>
  <c r="H1175" i="10" s="1"/>
  <c r="I1176" i="10" s="1"/>
  <c r="J1175" i="10"/>
  <c r="J1175" i="15" l="1"/>
  <c r="G1174" i="15"/>
  <c r="D1175" i="15" s="1"/>
  <c r="E1175" i="15" s="1"/>
  <c r="F1175" i="15" s="1"/>
  <c r="H1175" i="15" s="1"/>
  <c r="I1176" i="15" s="1"/>
  <c r="J1175" i="18"/>
  <c r="G1174" i="18"/>
  <c r="D1175" i="18" s="1"/>
  <c r="E1175" i="18" s="1"/>
  <c r="F1175" i="18" s="1"/>
  <c r="H1175" i="18" s="1"/>
  <c r="I1176" i="18" s="1"/>
  <c r="J1176" i="10"/>
  <c r="G1175" i="10"/>
  <c r="D1176" i="10" s="1"/>
  <c r="E1176" i="10" s="1"/>
  <c r="F1176" i="10" s="1"/>
  <c r="H1176" i="10" s="1"/>
  <c r="I1177" i="10" s="1"/>
  <c r="G1175" i="15" l="1"/>
  <c r="D1176" i="15" s="1"/>
  <c r="E1176" i="15" s="1"/>
  <c r="F1176" i="15" s="1"/>
  <c r="H1176" i="15" s="1"/>
  <c r="I1177" i="15" s="1"/>
  <c r="J1176" i="15"/>
  <c r="G1175" i="18"/>
  <c r="D1176" i="18" s="1"/>
  <c r="E1176" i="18" s="1"/>
  <c r="F1176" i="18" s="1"/>
  <c r="H1176" i="18" s="1"/>
  <c r="I1177" i="18" s="1"/>
  <c r="J1176" i="18"/>
  <c r="J1177" i="10"/>
  <c r="G1176" i="10"/>
  <c r="D1177" i="10" s="1"/>
  <c r="E1177" i="10" s="1"/>
  <c r="F1177" i="10" s="1"/>
  <c r="H1177" i="10" s="1"/>
  <c r="I1178" i="10" s="1"/>
  <c r="G1176" i="15" l="1"/>
  <c r="D1177" i="15" s="1"/>
  <c r="E1177" i="15" s="1"/>
  <c r="F1177" i="15" s="1"/>
  <c r="H1177" i="15" s="1"/>
  <c r="I1178" i="15" s="1"/>
  <c r="J1177" i="15"/>
  <c r="J1177" i="18"/>
  <c r="G1176" i="18"/>
  <c r="D1177" i="18" s="1"/>
  <c r="E1177" i="18" s="1"/>
  <c r="F1177" i="18" s="1"/>
  <c r="H1177" i="18" s="1"/>
  <c r="I1178" i="18" s="1"/>
  <c r="J1178" i="10"/>
  <c r="G1177" i="10"/>
  <c r="D1178" i="10" s="1"/>
  <c r="E1178" i="10" s="1"/>
  <c r="F1178" i="10" s="1"/>
  <c r="H1178" i="10" s="1"/>
  <c r="I1179" i="10" s="1"/>
  <c r="J1178" i="15" l="1"/>
  <c r="G1177" i="15"/>
  <c r="D1178" i="15" s="1"/>
  <c r="E1178" i="15" s="1"/>
  <c r="F1178" i="15" s="1"/>
  <c r="H1178" i="15" s="1"/>
  <c r="I1179" i="15" s="1"/>
  <c r="G1177" i="18"/>
  <c r="D1178" i="18" s="1"/>
  <c r="E1178" i="18" s="1"/>
  <c r="F1178" i="18" s="1"/>
  <c r="H1178" i="18" s="1"/>
  <c r="I1179" i="18" s="1"/>
  <c r="J1178" i="18"/>
  <c r="J1179" i="10"/>
  <c r="G1178" i="10"/>
  <c r="D1179" i="10" s="1"/>
  <c r="E1179" i="10" s="1"/>
  <c r="F1179" i="10" s="1"/>
  <c r="H1179" i="10" s="1"/>
  <c r="I1180" i="10" s="1"/>
  <c r="J1179" i="15" l="1"/>
  <c r="G1178" i="15"/>
  <c r="D1179" i="15" s="1"/>
  <c r="E1179" i="15" s="1"/>
  <c r="F1179" i="15" s="1"/>
  <c r="H1179" i="15" s="1"/>
  <c r="I1180" i="15" s="1"/>
  <c r="J1179" i="18"/>
  <c r="G1178" i="18"/>
  <c r="D1179" i="18" s="1"/>
  <c r="E1179" i="18" s="1"/>
  <c r="F1179" i="18" s="1"/>
  <c r="H1179" i="18" s="1"/>
  <c r="I1180" i="18" s="1"/>
  <c r="G1179" i="10"/>
  <c r="D1180" i="10" s="1"/>
  <c r="E1180" i="10" s="1"/>
  <c r="F1180" i="10" s="1"/>
  <c r="H1180" i="10" s="1"/>
  <c r="I1181" i="10" s="1"/>
  <c r="J1180" i="10"/>
  <c r="G1179" i="15" l="1"/>
  <c r="D1180" i="15" s="1"/>
  <c r="E1180" i="15" s="1"/>
  <c r="F1180" i="15" s="1"/>
  <c r="H1180" i="15" s="1"/>
  <c r="I1181" i="15" s="1"/>
  <c r="J1180" i="15"/>
  <c r="G1179" i="18"/>
  <c r="D1180" i="18" s="1"/>
  <c r="E1180" i="18" s="1"/>
  <c r="F1180" i="18" s="1"/>
  <c r="H1180" i="18" s="1"/>
  <c r="I1181" i="18" s="1"/>
  <c r="J1180" i="18"/>
  <c r="J1181" i="10"/>
  <c r="G1180" i="10"/>
  <c r="D1181" i="10" s="1"/>
  <c r="E1181" i="10" s="1"/>
  <c r="F1181" i="10" s="1"/>
  <c r="H1181" i="10" s="1"/>
  <c r="I1182" i="10" s="1"/>
  <c r="G1180" i="15" l="1"/>
  <c r="D1181" i="15" s="1"/>
  <c r="E1181" i="15" s="1"/>
  <c r="F1181" i="15" s="1"/>
  <c r="H1181" i="15" s="1"/>
  <c r="I1182" i="15" s="1"/>
  <c r="J1181" i="15"/>
  <c r="J1181" i="18"/>
  <c r="G1180" i="18"/>
  <c r="D1181" i="18" s="1"/>
  <c r="E1181" i="18" s="1"/>
  <c r="F1181" i="18" s="1"/>
  <c r="H1181" i="18" s="1"/>
  <c r="I1182" i="18" s="1"/>
  <c r="J1182" i="10"/>
  <c r="G1181" i="10"/>
  <c r="D1182" i="10" s="1"/>
  <c r="E1182" i="10" s="1"/>
  <c r="F1182" i="10" s="1"/>
  <c r="H1182" i="10" s="1"/>
  <c r="I1183" i="10" s="1"/>
  <c r="G1181" i="15" l="1"/>
  <c r="D1182" i="15" s="1"/>
  <c r="E1182" i="15" s="1"/>
  <c r="F1182" i="15" s="1"/>
  <c r="H1182" i="15" s="1"/>
  <c r="I1183" i="15" s="1"/>
  <c r="J1182" i="15"/>
  <c r="G1181" i="18"/>
  <c r="D1182" i="18" s="1"/>
  <c r="E1182" i="18" s="1"/>
  <c r="F1182" i="18" s="1"/>
  <c r="H1182" i="18" s="1"/>
  <c r="I1183" i="18" s="1"/>
  <c r="J1182" i="18"/>
  <c r="G1182" i="10"/>
  <c r="D1183" i="10" s="1"/>
  <c r="E1183" i="10" s="1"/>
  <c r="F1183" i="10" s="1"/>
  <c r="H1183" i="10" s="1"/>
  <c r="I1184" i="10" s="1"/>
  <c r="J1183" i="10"/>
  <c r="J1183" i="15" l="1"/>
  <c r="G1182" i="15"/>
  <c r="D1183" i="15" s="1"/>
  <c r="E1183" i="15" s="1"/>
  <c r="F1183" i="15" s="1"/>
  <c r="H1183" i="15" s="1"/>
  <c r="I1184" i="15" s="1"/>
  <c r="G1182" i="18"/>
  <c r="D1183" i="18" s="1"/>
  <c r="E1183" i="18" s="1"/>
  <c r="F1183" i="18" s="1"/>
  <c r="H1183" i="18" s="1"/>
  <c r="I1184" i="18" s="1"/>
  <c r="J1183" i="18"/>
  <c r="G1183" i="10"/>
  <c r="D1184" i="10" s="1"/>
  <c r="E1184" i="10" s="1"/>
  <c r="F1184" i="10" s="1"/>
  <c r="H1184" i="10" s="1"/>
  <c r="I1185" i="10" s="1"/>
  <c r="J1184" i="10"/>
  <c r="G1183" i="15" l="1"/>
  <c r="D1184" i="15" s="1"/>
  <c r="E1184" i="15" s="1"/>
  <c r="F1184" i="15" s="1"/>
  <c r="H1184" i="15" s="1"/>
  <c r="I1185" i="15" s="1"/>
  <c r="J1184" i="15"/>
  <c r="G1183" i="18"/>
  <c r="D1184" i="18" s="1"/>
  <c r="E1184" i="18" s="1"/>
  <c r="F1184" i="18" s="1"/>
  <c r="H1184" i="18" s="1"/>
  <c r="I1185" i="18" s="1"/>
  <c r="J1184" i="18"/>
  <c r="J1185" i="10"/>
  <c r="G1184" i="10"/>
  <c r="D1185" i="10" s="1"/>
  <c r="E1185" i="10" s="1"/>
  <c r="F1185" i="10" s="1"/>
  <c r="H1185" i="10" s="1"/>
  <c r="I1186" i="10" s="1"/>
  <c r="G1184" i="15" l="1"/>
  <c r="D1185" i="15" s="1"/>
  <c r="E1185" i="15" s="1"/>
  <c r="F1185" i="15" s="1"/>
  <c r="H1185" i="15" s="1"/>
  <c r="I1186" i="15" s="1"/>
  <c r="J1185" i="15"/>
  <c r="J1185" i="18"/>
  <c r="G1184" i="18"/>
  <c r="D1185" i="18" s="1"/>
  <c r="E1185" i="18" s="1"/>
  <c r="F1185" i="18" s="1"/>
  <c r="H1185" i="18" s="1"/>
  <c r="I1186" i="18" s="1"/>
  <c r="J1186" i="10"/>
  <c r="G1185" i="10"/>
  <c r="D1186" i="10" s="1"/>
  <c r="E1186" i="10" s="1"/>
  <c r="F1186" i="10" s="1"/>
  <c r="H1186" i="10" s="1"/>
  <c r="I1187" i="10" s="1"/>
  <c r="G1185" i="15" l="1"/>
  <c r="D1186" i="15" s="1"/>
  <c r="E1186" i="15" s="1"/>
  <c r="F1186" i="15" s="1"/>
  <c r="H1186" i="15" s="1"/>
  <c r="I1187" i="15" s="1"/>
  <c r="J1186" i="15"/>
  <c r="J1186" i="18"/>
  <c r="G1185" i="18"/>
  <c r="D1186" i="18" s="1"/>
  <c r="E1186" i="18" s="1"/>
  <c r="F1186" i="18" s="1"/>
  <c r="H1186" i="18" s="1"/>
  <c r="I1187" i="18" s="1"/>
  <c r="G1186" i="10"/>
  <c r="D1187" i="10" s="1"/>
  <c r="E1187" i="10" s="1"/>
  <c r="F1187" i="10" s="1"/>
  <c r="H1187" i="10" s="1"/>
  <c r="I1188" i="10" s="1"/>
  <c r="J1187" i="10"/>
  <c r="G1186" i="15" l="1"/>
  <c r="D1187" i="15" s="1"/>
  <c r="E1187" i="15" s="1"/>
  <c r="F1187" i="15" s="1"/>
  <c r="H1187" i="15" s="1"/>
  <c r="I1188" i="15" s="1"/>
  <c r="J1187" i="15"/>
  <c r="J1187" i="18"/>
  <c r="G1186" i="18"/>
  <c r="D1187" i="18" s="1"/>
  <c r="E1187" i="18" s="1"/>
  <c r="F1187" i="18" s="1"/>
  <c r="H1187" i="18" s="1"/>
  <c r="I1188" i="18" s="1"/>
  <c r="G1187" i="10"/>
  <c r="D1188" i="10" s="1"/>
  <c r="E1188" i="10" s="1"/>
  <c r="F1188" i="10" s="1"/>
  <c r="H1188" i="10" s="1"/>
  <c r="I1189" i="10" s="1"/>
  <c r="J1188" i="10"/>
  <c r="G1187" i="15" l="1"/>
  <c r="D1188" i="15" s="1"/>
  <c r="E1188" i="15" s="1"/>
  <c r="F1188" i="15" s="1"/>
  <c r="H1188" i="15" s="1"/>
  <c r="I1189" i="15" s="1"/>
  <c r="J1188" i="15"/>
  <c r="G1187" i="18"/>
  <c r="D1188" i="18" s="1"/>
  <c r="E1188" i="18" s="1"/>
  <c r="F1188" i="18" s="1"/>
  <c r="H1188" i="18" s="1"/>
  <c r="I1189" i="18" s="1"/>
  <c r="J1188" i="18"/>
  <c r="G1188" i="10"/>
  <c r="D1189" i="10" s="1"/>
  <c r="E1189" i="10" s="1"/>
  <c r="F1189" i="10" s="1"/>
  <c r="H1189" i="10" s="1"/>
  <c r="I1190" i="10" s="1"/>
  <c r="J1189" i="10"/>
  <c r="J1189" i="15" l="1"/>
  <c r="G1188" i="15"/>
  <c r="D1189" i="15" s="1"/>
  <c r="E1189" i="15" s="1"/>
  <c r="F1189" i="15" s="1"/>
  <c r="H1189" i="15" s="1"/>
  <c r="I1190" i="15" s="1"/>
  <c r="J1189" i="18"/>
  <c r="G1188" i="18"/>
  <c r="D1189" i="18" s="1"/>
  <c r="E1189" i="18" s="1"/>
  <c r="F1189" i="18" s="1"/>
  <c r="H1189" i="18" s="1"/>
  <c r="I1190" i="18" s="1"/>
  <c r="G1189" i="10"/>
  <c r="D1190" i="10" s="1"/>
  <c r="E1190" i="10" s="1"/>
  <c r="F1190" i="10" s="1"/>
  <c r="H1190" i="10" s="1"/>
  <c r="I1191" i="10" s="1"/>
  <c r="J1190" i="10"/>
  <c r="J1190" i="15" l="1"/>
  <c r="G1189" i="15"/>
  <c r="D1190" i="15" s="1"/>
  <c r="E1190" i="15" s="1"/>
  <c r="F1190" i="15" s="1"/>
  <c r="H1190" i="15" s="1"/>
  <c r="I1191" i="15" s="1"/>
  <c r="J1190" i="18"/>
  <c r="G1189" i="18"/>
  <c r="D1190" i="18" s="1"/>
  <c r="E1190" i="18" s="1"/>
  <c r="F1190" i="18" s="1"/>
  <c r="H1190" i="18" s="1"/>
  <c r="I1191" i="18" s="1"/>
  <c r="J1191" i="10"/>
  <c r="G1190" i="10"/>
  <c r="D1191" i="10" s="1"/>
  <c r="E1191" i="10" s="1"/>
  <c r="F1191" i="10" s="1"/>
  <c r="H1191" i="10" s="1"/>
  <c r="I1192" i="10" s="1"/>
  <c r="J1191" i="15" l="1"/>
  <c r="G1190" i="15"/>
  <c r="D1191" i="15" s="1"/>
  <c r="E1191" i="15" s="1"/>
  <c r="F1191" i="15" s="1"/>
  <c r="H1191" i="15" s="1"/>
  <c r="I1192" i="15" s="1"/>
  <c r="G1190" i="18"/>
  <c r="D1191" i="18" s="1"/>
  <c r="E1191" i="18" s="1"/>
  <c r="F1191" i="18" s="1"/>
  <c r="H1191" i="18" s="1"/>
  <c r="I1192" i="18" s="1"/>
  <c r="J1191" i="18"/>
  <c r="J1192" i="10"/>
  <c r="G1191" i="10"/>
  <c r="D1192" i="10" s="1"/>
  <c r="E1192" i="10" s="1"/>
  <c r="F1192" i="10" s="1"/>
  <c r="H1192" i="10" s="1"/>
  <c r="I1193" i="10" s="1"/>
  <c r="G1191" i="15" l="1"/>
  <c r="D1192" i="15" s="1"/>
  <c r="E1192" i="15" s="1"/>
  <c r="F1192" i="15" s="1"/>
  <c r="H1192" i="15" s="1"/>
  <c r="I1193" i="15" s="1"/>
  <c r="J1192" i="15"/>
  <c r="G1191" i="18"/>
  <c r="D1192" i="18" s="1"/>
  <c r="E1192" i="18" s="1"/>
  <c r="F1192" i="18" s="1"/>
  <c r="H1192" i="18" s="1"/>
  <c r="I1193" i="18" s="1"/>
  <c r="J1192" i="18"/>
  <c r="J1193" i="10"/>
  <c r="G1192" i="10"/>
  <c r="D1193" i="10" s="1"/>
  <c r="E1193" i="10" s="1"/>
  <c r="F1193" i="10" s="1"/>
  <c r="H1193" i="10" s="1"/>
  <c r="I1194" i="10" s="1"/>
  <c r="J1193" i="15" l="1"/>
  <c r="G1192" i="15"/>
  <c r="D1193" i="15" s="1"/>
  <c r="E1193" i="15" s="1"/>
  <c r="F1193" i="15" s="1"/>
  <c r="H1193" i="15" s="1"/>
  <c r="I1194" i="15" s="1"/>
  <c r="G1192" i="18"/>
  <c r="D1193" i="18" s="1"/>
  <c r="E1193" i="18" s="1"/>
  <c r="F1193" i="18" s="1"/>
  <c r="H1193" i="18" s="1"/>
  <c r="I1194" i="18" s="1"/>
  <c r="J1193" i="18"/>
  <c r="J1194" i="10"/>
  <c r="G1193" i="10"/>
  <c r="D1194" i="10" s="1"/>
  <c r="E1194" i="10" s="1"/>
  <c r="F1194" i="10" s="1"/>
  <c r="H1194" i="10" s="1"/>
  <c r="I1195" i="10" s="1"/>
  <c r="J1194" i="15" l="1"/>
  <c r="G1193" i="15"/>
  <c r="D1194" i="15" s="1"/>
  <c r="E1194" i="15" s="1"/>
  <c r="F1194" i="15" s="1"/>
  <c r="H1194" i="15" s="1"/>
  <c r="I1195" i="15" s="1"/>
  <c r="J1194" i="18"/>
  <c r="G1193" i="18"/>
  <c r="D1194" i="18" s="1"/>
  <c r="E1194" i="18" s="1"/>
  <c r="F1194" i="18" s="1"/>
  <c r="H1194" i="18" s="1"/>
  <c r="I1195" i="18" s="1"/>
  <c r="J1195" i="10"/>
  <c r="G1194" i="10"/>
  <c r="D1195" i="10" s="1"/>
  <c r="E1195" i="10" s="1"/>
  <c r="F1195" i="10" s="1"/>
  <c r="H1195" i="10" s="1"/>
  <c r="I1196" i="10" s="1"/>
  <c r="J1195" i="15" l="1"/>
  <c r="G1194" i="15"/>
  <c r="D1195" i="15" s="1"/>
  <c r="E1195" i="15" s="1"/>
  <c r="F1195" i="15" s="1"/>
  <c r="H1195" i="15" s="1"/>
  <c r="I1196" i="15" s="1"/>
  <c r="J1195" i="18"/>
  <c r="G1194" i="18"/>
  <c r="D1195" i="18" s="1"/>
  <c r="E1195" i="18" s="1"/>
  <c r="F1195" i="18" s="1"/>
  <c r="H1195" i="18" s="1"/>
  <c r="I1196" i="18" s="1"/>
  <c r="J1196" i="10"/>
  <c r="G1195" i="10"/>
  <c r="D1196" i="10" s="1"/>
  <c r="E1196" i="10" s="1"/>
  <c r="F1196" i="10" s="1"/>
  <c r="H1196" i="10" s="1"/>
  <c r="I1197" i="10" s="1"/>
  <c r="J1196" i="15" l="1"/>
  <c r="G1195" i="15"/>
  <c r="D1196" i="15" s="1"/>
  <c r="E1196" i="15" s="1"/>
  <c r="F1196" i="15" s="1"/>
  <c r="H1196" i="15" s="1"/>
  <c r="I1197" i="15" s="1"/>
  <c r="G1195" i="18"/>
  <c r="D1196" i="18" s="1"/>
  <c r="E1196" i="18" s="1"/>
  <c r="F1196" i="18" s="1"/>
  <c r="H1196" i="18" s="1"/>
  <c r="I1197" i="18" s="1"/>
  <c r="J1196" i="18"/>
  <c r="J1197" i="10"/>
  <c r="G1196" i="10"/>
  <c r="D1197" i="10" s="1"/>
  <c r="E1197" i="10" s="1"/>
  <c r="F1197" i="10" s="1"/>
  <c r="H1197" i="10" s="1"/>
  <c r="I1198" i="10" s="1"/>
  <c r="J1197" i="15" l="1"/>
  <c r="G1196" i="15"/>
  <c r="D1197" i="15" s="1"/>
  <c r="E1197" i="15" s="1"/>
  <c r="F1197" i="15" s="1"/>
  <c r="H1197" i="15" s="1"/>
  <c r="I1198" i="15" s="1"/>
  <c r="J1197" i="18"/>
  <c r="G1196" i="18"/>
  <c r="D1197" i="18" s="1"/>
  <c r="E1197" i="18" s="1"/>
  <c r="F1197" i="18" s="1"/>
  <c r="H1197" i="18" s="1"/>
  <c r="I1198" i="18" s="1"/>
  <c r="J1198" i="10"/>
  <c r="G1197" i="10"/>
  <c r="D1198" i="10" s="1"/>
  <c r="E1198" i="10" s="1"/>
  <c r="F1198" i="10" s="1"/>
  <c r="H1198" i="10" s="1"/>
  <c r="I1199" i="10" s="1"/>
  <c r="G1197" i="15" l="1"/>
  <c r="D1198" i="15" s="1"/>
  <c r="E1198" i="15" s="1"/>
  <c r="F1198" i="15" s="1"/>
  <c r="H1198" i="15" s="1"/>
  <c r="I1199" i="15" s="1"/>
  <c r="J1198" i="15"/>
  <c r="G1197" i="18"/>
  <c r="D1198" i="18" s="1"/>
  <c r="E1198" i="18" s="1"/>
  <c r="F1198" i="18" s="1"/>
  <c r="H1198" i="18" s="1"/>
  <c r="I1199" i="18" s="1"/>
  <c r="J1198" i="18"/>
  <c r="J1199" i="10"/>
  <c r="G1198" i="10"/>
  <c r="D1199" i="10" s="1"/>
  <c r="E1199" i="10" s="1"/>
  <c r="F1199" i="10" s="1"/>
  <c r="H1199" i="10" s="1"/>
  <c r="I1200" i="10" s="1"/>
  <c r="J1199" i="15" l="1"/>
  <c r="G1198" i="15"/>
  <c r="D1199" i="15" s="1"/>
  <c r="E1199" i="15" s="1"/>
  <c r="F1199" i="15" s="1"/>
  <c r="H1199" i="15" s="1"/>
  <c r="I1200" i="15" s="1"/>
  <c r="J1199" i="18"/>
  <c r="G1198" i="18"/>
  <c r="D1199" i="18" s="1"/>
  <c r="E1199" i="18" s="1"/>
  <c r="F1199" i="18" s="1"/>
  <c r="H1199" i="18" s="1"/>
  <c r="I1200" i="18" s="1"/>
  <c r="G1199" i="10"/>
  <c r="D1200" i="10" s="1"/>
  <c r="E1200" i="10" s="1"/>
  <c r="F1200" i="10" s="1"/>
  <c r="H1200" i="10" s="1"/>
  <c r="I1201" i="10" s="1"/>
  <c r="J1200" i="10"/>
  <c r="J1200" i="15" l="1"/>
  <c r="G1199" i="15"/>
  <c r="D1200" i="15" s="1"/>
  <c r="E1200" i="15" s="1"/>
  <c r="F1200" i="15" s="1"/>
  <c r="H1200" i="15" s="1"/>
  <c r="I1201" i="15" s="1"/>
  <c r="G1199" i="18"/>
  <c r="D1200" i="18" s="1"/>
  <c r="E1200" i="18" s="1"/>
  <c r="F1200" i="18" s="1"/>
  <c r="H1200" i="18" s="1"/>
  <c r="I1201" i="18" s="1"/>
  <c r="J1200" i="18"/>
  <c r="J1201" i="10"/>
  <c r="G1200" i="10"/>
  <c r="D1201" i="10" s="1"/>
  <c r="E1201" i="10" s="1"/>
  <c r="F1201" i="10" s="1"/>
  <c r="H1201" i="10" s="1"/>
  <c r="I1202" i="10" s="1"/>
  <c r="G1200" i="15" l="1"/>
  <c r="D1201" i="15" s="1"/>
  <c r="E1201" i="15" s="1"/>
  <c r="F1201" i="15" s="1"/>
  <c r="H1201" i="15" s="1"/>
  <c r="I1202" i="15" s="1"/>
  <c r="J1201" i="15"/>
  <c r="J1201" i="18"/>
  <c r="G1200" i="18"/>
  <c r="D1201" i="18" s="1"/>
  <c r="E1201" i="18" s="1"/>
  <c r="F1201" i="18" s="1"/>
  <c r="H1201" i="18" s="1"/>
  <c r="I1202" i="18" s="1"/>
  <c r="J1202" i="10"/>
  <c r="G1201" i="10"/>
  <c r="D1202" i="10" s="1"/>
  <c r="E1202" i="10" s="1"/>
  <c r="F1202" i="10" s="1"/>
  <c r="H1202" i="10" s="1"/>
  <c r="I1203" i="10" s="1"/>
  <c r="G1201" i="15" l="1"/>
  <c r="D1202" i="15" s="1"/>
  <c r="E1202" i="15" s="1"/>
  <c r="F1202" i="15" s="1"/>
  <c r="H1202" i="15" s="1"/>
  <c r="I1203" i="15" s="1"/>
  <c r="J1202" i="15"/>
  <c r="J1202" i="18"/>
  <c r="G1201" i="18"/>
  <c r="D1202" i="18" s="1"/>
  <c r="E1202" i="18" s="1"/>
  <c r="F1202" i="18" s="1"/>
  <c r="H1202" i="18" s="1"/>
  <c r="I1203" i="18" s="1"/>
  <c r="G1202" i="10"/>
  <c r="D1203" i="10" s="1"/>
  <c r="E1203" i="10" s="1"/>
  <c r="F1203" i="10" s="1"/>
  <c r="H1203" i="10" s="1"/>
  <c r="I1204" i="10" s="1"/>
  <c r="J1203" i="10"/>
  <c r="J1203" i="15" l="1"/>
  <c r="G1202" i="15"/>
  <c r="D1203" i="15" s="1"/>
  <c r="E1203" i="15" s="1"/>
  <c r="F1203" i="15" s="1"/>
  <c r="H1203" i="15" s="1"/>
  <c r="I1204" i="15" s="1"/>
  <c r="G1202" i="18"/>
  <c r="D1203" i="18" s="1"/>
  <c r="E1203" i="18" s="1"/>
  <c r="F1203" i="18" s="1"/>
  <c r="H1203" i="18" s="1"/>
  <c r="I1204" i="18" s="1"/>
  <c r="J1203" i="18"/>
  <c r="J1204" i="10"/>
  <c r="G1203" i="10"/>
  <c r="D1204" i="10" s="1"/>
  <c r="E1204" i="10" s="1"/>
  <c r="F1204" i="10" s="1"/>
  <c r="H1204" i="10" s="1"/>
  <c r="I1205" i="10" s="1"/>
  <c r="G1203" i="15" l="1"/>
  <c r="D1204" i="15" s="1"/>
  <c r="E1204" i="15" s="1"/>
  <c r="F1204" i="15" s="1"/>
  <c r="H1204" i="15" s="1"/>
  <c r="I1205" i="15" s="1"/>
  <c r="J1204" i="15"/>
  <c r="J1204" i="18"/>
  <c r="G1203" i="18"/>
  <c r="D1204" i="18" s="1"/>
  <c r="E1204" i="18" s="1"/>
  <c r="F1204" i="18" s="1"/>
  <c r="H1204" i="18" s="1"/>
  <c r="I1205" i="18" s="1"/>
  <c r="G1204" i="10"/>
  <c r="D1205" i="10" s="1"/>
  <c r="E1205" i="10" s="1"/>
  <c r="F1205" i="10" s="1"/>
  <c r="H1205" i="10" s="1"/>
  <c r="I1206" i="10" s="1"/>
  <c r="J1205" i="10"/>
  <c r="G1204" i="15" l="1"/>
  <c r="D1205" i="15" s="1"/>
  <c r="E1205" i="15" s="1"/>
  <c r="F1205" i="15" s="1"/>
  <c r="H1205" i="15" s="1"/>
  <c r="I1206" i="15" s="1"/>
  <c r="J1205" i="15"/>
  <c r="G1204" i="18"/>
  <c r="D1205" i="18" s="1"/>
  <c r="E1205" i="18" s="1"/>
  <c r="F1205" i="18" s="1"/>
  <c r="H1205" i="18" s="1"/>
  <c r="I1206" i="18" s="1"/>
  <c r="J1205" i="18"/>
  <c r="J1206" i="10"/>
  <c r="G1205" i="10"/>
  <c r="D1206" i="10" s="1"/>
  <c r="E1206" i="10" s="1"/>
  <c r="F1206" i="10" s="1"/>
  <c r="H1206" i="10" s="1"/>
  <c r="I1207" i="10" s="1"/>
  <c r="J1206" i="15" l="1"/>
  <c r="G1205" i="15"/>
  <c r="D1206" i="15" s="1"/>
  <c r="E1206" i="15" s="1"/>
  <c r="F1206" i="15" s="1"/>
  <c r="H1206" i="15" s="1"/>
  <c r="I1207" i="15" s="1"/>
  <c r="J1206" i="18"/>
  <c r="G1205" i="18"/>
  <c r="D1206" i="18" s="1"/>
  <c r="E1206" i="18" s="1"/>
  <c r="F1206" i="18" s="1"/>
  <c r="H1206" i="18" s="1"/>
  <c r="I1207" i="18" s="1"/>
  <c r="J1207" i="10"/>
  <c r="G1206" i="10"/>
  <c r="D1207" i="10" s="1"/>
  <c r="E1207" i="10" s="1"/>
  <c r="F1207" i="10" s="1"/>
  <c r="H1207" i="10" s="1"/>
  <c r="I1208" i="10" s="1"/>
  <c r="J1207" i="15" l="1"/>
  <c r="G1206" i="15"/>
  <c r="D1207" i="15" s="1"/>
  <c r="E1207" i="15" s="1"/>
  <c r="F1207" i="15" s="1"/>
  <c r="H1207" i="15" s="1"/>
  <c r="I1208" i="15" s="1"/>
  <c r="J1207" i="18"/>
  <c r="G1206" i="18"/>
  <c r="D1207" i="18" s="1"/>
  <c r="E1207" i="18" s="1"/>
  <c r="F1207" i="18" s="1"/>
  <c r="H1207" i="18" s="1"/>
  <c r="I1208" i="18" s="1"/>
  <c r="G1207" i="10"/>
  <c r="D1208" i="10" s="1"/>
  <c r="E1208" i="10" s="1"/>
  <c r="F1208" i="10" s="1"/>
  <c r="H1208" i="10" s="1"/>
  <c r="I1209" i="10" s="1"/>
  <c r="J1208" i="10"/>
  <c r="J1208" i="15" l="1"/>
  <c r="G1207" i="15"/>
  <c r="D1208" i="15" s="1"/>
  <c r="E1208" i="15" s="1"/>
  <c r="F1208" i="15" s="1"/>
  <c r="H1208" i="15" s="1"/>
  <c r="I1209" i="15" s="1"/>
  <c r="J1208" i="18"/>
  <c r="G1207" i="18"/>
  <c r="D1208" i="18" s="1"/>
  <c r="E1208" i="18" s="1"/>
  <c r="F1208" i="18" s="1"/>
  <c r="H1208" i="18" s="1"/>
  <c r="I1209" i="18" s="1"/>
  <c r="J1209" i="10"/>
  <c r="G1208" i="10"/>
  <c r="D1209" i="10" s="1"/>
  <c r="E1209" i="10" s="1"/>
  <c r="F1209" i="10" s="1"/>
  <c r="H1209" i="10" s="1"/>
  <c r="I1210" i="10" s="1"/>
  <c r="G1208" i="15" l="1"/>
  <c r="D1209" i="15" s="1"/>
  <c r="E1209" i="15" s="1"/>
  <c r="F1209" i="15" s="1"/>
  <c r="H1209" i="15" s="1"/>
  <c r="I1210" i="15" s="1"/>
  <c r="J1209" i="15"/>
  <c r="G1208" i="18"/>
  <c r="D1209" i="18" s="1"/>
  <c r="E1209" i="18" s="1"/>
  <c r="F1209" i="18" s="1"/>
  <c r="H1209" i="18" s="1"/>
  <c r="I1210" i="18" s="1"/>
  <c r="J1209" i="18"/>
  <c r="J1210" i="10"/>
  <c r="G1209" i="10"/>
  <c r="D1210" i="10" s="1"/>
  <c r="E1210" i="10" s="1"/>
  <c r="F1210" i="10" s="1"/>
  <c r="H1210" i="10" s="1"/>
  <c r="I1211" i="10" s="1"/>
  <c r="G1209" i="15" l="1"/>
  <c r="D1210" i="15" s="1"/>
  <c r="E1210" i="15" s="1"/>
  <c r="F1210" i="15" s="1"/>
  <c r="H1210" i="15" s="1"/>
  <c r="I1211" i="15" s="1"/>
  <c r="J1210" i="15"/>
  <c r="G1209" i="18"/>
  <c r="D1210" i="18" s="1"/>
  <c r="E1210" i="18" s="1"/>
  <c r="F1210" i="18" s="1"/>
  <c r="H1210" i="18" s="1"/>
  <c r="I1211" i="18" s="1"/>
  <c r="J1210" i="18"/>
  <c r="J1211" i="10"/>
  <c r="G1210" i="10"/>
  <c r="D1211" i="10" s="1"/>
  <c r="E1211" i="10" s="1"/>
  <c r="F1211" i="10" s="1"/>
  <c r="H1211" i="10" s="1"/>
  <c r="I1212" i="10" s="1"/>
  <c r="G1210" i="15" l="1"/>
  <c r="D1211" i="15" s="1"/>
  <c r="E1211" i="15" s="1"/>
  <c r="F1211" i="15" s="1"/>
  <c r="H1211" i="15" s="1"/>
  <c r="I1212" i="15" s="1"/>
  <c r="J1211" i="15"/>
  <c r="G1210" i="18"/>
  <c r="D1211" i="18" s="1"/>
  <c r="E1211" i="18" s="1"/>
  <c r="F1211" i="18" s="1"/>
  <c r="H1211" i="18" s="1"/>
  <c r="I1212" i="18" s="1"/>
  <c r="J1211" i="18"/>
  <c r="G1211" i="10"/>
  <c r="D1212" i="10" s="1"/>
  <c r="E1212" i="10" s="1"/>
  <c r="F1212" i="10" s="1"/>
  <c r="H1212" i="10" s="1"/>
  <c r="I1213" i="10" s="1"/>
  <c r="J1212" i="10"/>
  <c r="J1212" i="15" l="1"/>
  <c r="G1211" i="15"/>
  <c r="D1212" i="15" s="1"/>
  <c r="E1212" i="15" s="1"/>
  <c r="F1212" i="15" s="1"/>
  <c r="H1212" i="15" s="1"/>
  <c r="I1213" i="15" s="1"/>
  <c r="G1211" i="18"/>
  <c r="D1212" i="18" s="1"/>
  <c r="E1212" i="18" s="1"/>
  <c r="F1212" i="18" s="1"/>
  <c r="H1212" i="18" s="1"/>
  <c r="I1213" i="18" s="1"/>
  <c r="J1212" i="18"/>
  <c r="J1213" i="10"/>
  <c r="G1212" i="10"/>
  <c r="D1213" i="10" s="1"/>
  <c r="E1213" i="10" s="1"/>
  <c r="F1213" i="10" s="1"/>
  <c r="H1213" i="10" s="1"/>
  <c r="I1214" i="10" s="1"/>
  <c r="J1213" i="15" l="1"/>
  <c r="G1212" i="15"/>
  <c r="D1213" i="15" s="1"/>
  <c r="E1213" i="15" s="1"/>
  <c r="F1213" i="15" s="1"/>
  <c r="H1213" i="15" s="1"/>
  <c r="I1214" i="15" s="1"/>
  <c r="G1212" i="18"/>
  <c r="D1213" i="18" s="1"/>
  <c r="E1213" i="18" s="1"/>
  <c r="F1213" i="18" s="1"/>
  <c r="H1213" i="18" s="1"/>
  <c r="I1214" i="18" s="1"/>
  <c r="J1213" i="18"/>
  <c r="J1214" i="10"/>
  <c r="G1213" i="10"/>
  <c r="D1214" i="10" s="1"/>
  <c r="E1214" i="10" s="1"/>
  <c r="F1214" i="10" s="1"/>
  <c r="H1214" i="10" s="1"/>
  <c r="I1215" i="10" s="1"/>
  <c r="G1213" i="15" l="1"/>
  <c r="D1214" i="15" s="1"/>
  <c r="E1214" i="15" s="1"/>
  <c r="F1214" i="15" s="1"/>
  <c r="H1214" i="15" s="1"/>
  <c r="I1215" i="15" s="1"/>
  <c r="J1214" i="15"/>
  <c r="G1213" i="18"/>
  <c r="D1214" i="18" s="1"/>
  <c r="E1214" i="18" s="1"/>
  <c r="F1214" i="18" s="1"/>
  <c r="H1214" i="18" s="1"/>
  <c r="I1215" i="18" s="1"/>
  <c r="J1214" i="18"/>
  <c r="J1215" i="10"/>
  <c r="G1214" i="10"/>
  <c r="D1215" i="10" s="1"/>
  <c r="E1215" i="10" s="1"/>
  <c r="F1215" i="10" s="1"/>
  <c r="H1215" i="10" s="1"/>
  <c r="I1216" i="10" s="1"/>
  <c r="G1214" i="15" l="1"/>
  <c r="D1215" i="15" s="1"/>
  <c r="E1215" i="15" s="1"/>
  <c r="F1215" i="15" s="1"/>
  <c r="H1215" i="15" s="1"/>
  <c r="I1216" i="15" s="1"/>
  <c r="J1215" i="15"/>
  <c r="J1215" i="18"/>
  <c r="G1214" i="18"/>
  <c r="D1215" i="18" s="1"/>
  <c r="E1215" i="18" s="1"/>
  <c r="F1215" i="18" s="1"/>
  <c r="H1215" i="18" s="1"/>
  <c r="I1216" i="18" s="1"/>
  <c r="G1215" i="10"/>
  <c r="D1216" i="10" s="1"/>
  <c r="E1216" i="10" s="1"/>
  <c r="F1216" i="10" s="1"/>
  <c r="H1216" i="10" s="1"/>
  <c r="I1217" i="10" s="1"/>
  <c r="J1216" i="10"/>
  <c r="G1215" i="15" l="1"/>
  <c r="D1216" i="15" s="1"/>
  <c r="E1216" i="15" s="1"/>
  <c r="F1216" i="15" s="1"/>
  <c r="H1216" i="15" s="1"/>
  <c r="I1217" i="15" s="1"/>
  <c r="J1216" i="15"/>
  <c r="G1215" i="18"/>
  <c r="D1216" i="18" s="1"/>
  <c r="E1216" i="18" s="1"/>
  <c r="F1216" i="18" s="1"/>
  <c r="H1216" i="18" s="1"/>
  <c r="I1217" i="18" s="1"/>
  <c r="J1216" i="18"/>
  <c r="J1217" i="10"/>
  <c r="G1216" i="10"/>
  <c r="D1217" i="10" s="1"/>
  <c r="E1217" i="10" s="1"/>
  <c r="F1217" i="10" s="1"/>
  <c r="H1217" i="10" s="1"/>
  <c r="I1218" i="10" s="1"/>
  <c r="G1216" i="15" l="1"/>
  <c r="D1217" i="15" s="1"/>
  <c r="E1217" i="15" s="1"/>
  <c r="F1217" i="15" s="1"/>
  <c r="H1217" i="15" s="1"/>
  <c r="I1218" i="15" s="1"/>
  <c r="J1217" i="15"/>
  <c r="G1216" i="18"/>
  <c r="D1217" i="18" s="1"/>
  <c r="E1217" i="18" s="1"/>
  <c r="F1217" i="18" s="1"/>
  <c r="H1217" i="18" s="1"/>
  <c r="I1218" i="18" s="1"/>
  <c r="J1217" i="18"/>
  <c r="J1218" i="10"/>
  <c r="G1217" i="10"/>
  <c r="D1218" i="10" s="1"/>
  <c r="E1218" i="10" s="1"/>
  <c r="F1218" i="10" s="1"/>
  <c r="H1218" i="10" s="1"/>
  <c r="I1219" i="10" s="1"/>
  <c r="J1218" i="15" l="1"/>
  <c r="G1217" i="15"/>
  <c r="D1218" i="15" s="1"/>
  <c r="E1218" i="15" s="1"/>
  <c r="F1218" i="15" s="1"/>
  <c r="H1218" i="15" s="1"/>
  <c r="I1219" i="15" s="1"/>
  <c r="J1218" i="18"/>
  <c r="G1217" i="18"/>
  <c r="D1218" i="18" s="1"/>
  <c r="E1218" i="18" s="1"/>
  <c r="F1218" i="18" s="1"/>
  <c r="H1218" i="18" s="1"/>
  <c r="I1219" i="18" s="1"/>
  <c r="J1219" i="10"/>
  <c r="G1218" i="10"/>
  <c r="D1219" i="10" s="1"/>
  <c r="E1219" i="10" s="1"/>
  <c r="F1219" i="10" s="1"/>
  <c r="H1219" i="10" s="1"/>
  <c r="I1220" i="10" s="1"/>
  <c r="J1219" i="15" l="1"/>
  <c r="G1218" i="15"/>
  <c r="D1219" i="15" s="1"/>
  <c r="E1219" i="15" s="1"/>
  <c r="F1219" i="15" s="1"/>
  <c r="H1219" i="15" s="1"/>
  <c r="I1220" i="15" s="1"/>
  <c r="G1218" i="18"/>
  <c r="D1219" i="18" s="1"/>
  <c r="E1219" i="18" s="1"/>
  <c r="F1219" i="18" s="1"/>
  <c r="H1219" i="18" s="1"/>
  <c r="I1220" i="18" s="1"/>
  <c r="J1219" i="18"/>
  <c r="J1220" i="10"/>
  <c r="G1219" i="10"/>
  <c r="D1220" i="10" s="1"/>
  <c r="E1220" i="10" s="1"/>
  <c r="F1220" i="10" s="1"/>
  <c r="H1220" i="10" s="1"/>
  <c r="I1221" i="10" s="1"/>
  <c r="J1220" i="15" l="1"/>
  <c r="G1219" i="15"/>
  <c r="D1220" i="15" s="1"/>
  <c r="E1220" i="15" s="1"/>
  <c r="F1220" i="15" s="1"/>
  <c r="H1220" i="15" s="1"/>
  <c r="I1221" i="15" s="1"/>
  <c r="J1220" i="18"/>
  <c r="G1219" i="18"/>
  <c r="D1220" i="18" s="1"/>
  <c r="E1220" i="18" s="1"/>
  <c r="F1220" i="18" s="1"/>
  <c r="H1220" i="18" s="1"/>
  <c r="I1221" i="18" s="1"/>
  <c r="G1220" i="10"/>
  <c r="D1221" i="10" s="1"/>
  <c r="E1221" i="10" s="1"/>
  <c r="F1221" i="10" s="1"/>
  <c r="H1221" i="10" s="1"/>
  <c r="I1222" i="10" s="1"/>
  <c r="J1221" i="10"/>
  <c r="J1221" i="15" l="1"/>
  <c r="G1220" i="15"/>
  <c r="D1221" i="15" s="1"/>
  <c r="E1221" i="15" s="1"/>
  <c r="F1221" i="15" s="1"/>
  <c r="H1221" i="15" s="1"/>
  <c r="I1222" i="15" s="1"/>
  <c r="G1220" i="18"/>
  <c r="D1221" i="18" s="1"/>
  <c r="E1221" i="18" s="1"/>
  <c r="F1221" i="18" s="1"/>
  <c r="H1221" i="18" s="1"/>
  <c r="I1222" i="18" s="1"/>
  <c r="J1221" i="18"/>
  <c r="J1222" i="10"/>
  <c r="G1221" i="10"/>
  <c r="D1222" i="10" s="1"/>
  <c r="E1222" i="10" s="1"/>
  <c r="F1222" i="10" s="1"/>
  <c r="H1222" i="10" s="1"/>
  <c r="I1223" i="10" s="1"/>
  <c r="J1222" i="15" l="1"/>
  <c r="G1221" i="15"/>
  <c r="D1222" i="15" s="1"/>
  <c r="E1222" i="15" s="1"/>
  <c r="F1222" i="15" s="1"/>
  <c r="H1222" i="15" s="1"/>
  <c r="I1223" i="15" s="1"/>
  <c r="G1221" i="18"/>
  <c r="D1222" i="18" s="1"/>
  <c r="E1222" i="18" s="1"/>
  <c r="F1222" i="18" s="1"/>
  <c r="H1222" i="18" s="1"/>
  <c r="I1223" i="18" s="1"/>
  <c r="J1222" i="18"/>
  <c r="G1222" i="10"/>
  <c r="D1223" i="10" s="1"/>
  <c r="E1223" i="10" s="1"/>
  <c r="F1223" i="10" s="1"/>
  <c r="H1223" i="10" s="1"/>
  <c r="I1224" i="10" s="1"/>
  <c r="J1223" i="10"/>
  <c r="J1223" i="15" l="1"/>
  <c r="G1222" i="15"/>
  <c r="D1223" i="15" s="1"/>
  <c r="E1223" i="15" s="1"/>
  <c r="F1223" i="15" s="1"/>
  <c r="H1223" i="15" s="1"/>
  <c r="I1224" i="15" s="1"/>
  <c r="J1223" i="18"/>
  <c r="G1222" i="18"/>
  <c r="D1223" i="18" s="1"/>
  <c r="E1223" i="18" s="1"/>
  <c r="F1223" i="18" s="1"/>
  <c r="H1223" i="18" s="1"/>
  <c r="I1224" i="18" s="1"/>
  <c r="J1224" i="10"/>
  <c r="G1223" i="10"/>
  <c r="D1224" i="10" s="1"/>
  <c r="E1224" i="10" s="1"/>
  <c r="F1224" i="10" s="1"/>
  <c r="H1224" i="10" s="1"/>
  <c r="I1225" i="10" s="1"/>
  <c r="J1224" i="15" l="1"/>
  <c r="G1223" i="15"/>
  <c r="D1224" i="15" s="1"/>
  <c r="E1224" i="15" s="1"/>
  <c r="F1224" i="15" s="1"/>
  <c r="H1224" i="15" s="1"/>
  <c r="I1225" i="15" s="1"/>
  <c r="G1223" i="18"/>
  <c r="D1224" i="18" s="1"/>
  <c r="E1224" i="18" s="1"/>
  <c r="F1224" i="18" s="1"/>
  <c r="H1224" i="18" s="1"/>
  <c r="I1225" i="18" s="1"/>
  <c r="J1224" i="18"/>
  <c r="J1225" i="10"/>
  <c r="G1224" i="10"/>
  <c r="D1225" i="10" s="1"/>
  <c r="E1225" i="10" s="1"/>
  <c r="F1225" i="10" s="1"/>
  <c r="H1225" i="10" s="1"/>
  <c r="I1226" i="10" s="1"/>
  <c r="G1224" i="15" l="1"/>
  <c r="D1225" i="15" s="1"/>
  <c r="E1225" i="15" s="1"/>
  <c r="F1225" i="15" s="1"/>
  <c r="H1225" i="15" s="1"/>
  <c r="I1226" i="15" s="1"/>
  <c r="J1225" i="15"/>
  <c r="G1224" i="18"/>
  <c r="D1225" i="18" s="1"/>
  <c r="E1225" i="18" s="1"/>
  <c r="F1225" i="18" s="1"/>
  <c r="H1225" i="18" s="1"/>
  <c r="I1226" i="18" s="1"/>
  <c r="J1225" i="18"/>
  <c r="J1226" i="10"/>
  <c r="G1225" i="10"/>
  <c r="D1226" i="10" s="1"/>
  <c r="E1226" i="10" s="1"/>
  <c r="F1226" i="10" s="1"/>
  <c r="H1226" i="10" s="1"/>
  <c r="I1227" i="10" s="1"/>
  <c r="G1225" i="15" l="1"/>
  <c r="D1226" i="15" s="1"/>
  <c r="E1226" i="15" s="1"/>
  <c r="F1226" i="15" s="1"/>
  <c r="H1226" i="15" s="1"/>
  <c r="I1227" i="15" s="1"/>
  <c r="J1226" i="15"/>
  <c r="J1226" i="18"/>
  <c r="G1225" i="18"/>
  <c r="D1226" i="18" s="1"/>
  <c r="E1226" i="18" s="1"/>
  <c r="F1226" i="18" s="1"/>
  <c r="H1226" i="18" s="1"/>
  <c r="I1227" i="18" s="1"/>
  <c r="J1227" i="10"/>
  <c r="G1226" i="10"/>
  <c r="D1227" i="10" s="1"/>
  <c r="E1227" i="10" s="1"/>
  <c r="F1227" i="10" s="1"/>
  <c r="H1227" i="10" s="1"/>
  <c r="I1228" i="10" s="1"/>
  <c r="J1227" i="15" l="1"/>
  <c r="G1226" i="15"/>
  <c r="D1227" i="15" s="1"/>
  <c r="E1227" i="15" s="1"/>
  <c r="F1227" i="15" s="1"/>
  <c r="H1227" i="15" s="1"/>
  <c r="I1228" i="15" s="1"/>
  <c r="J1227" i="18"/>
  <c r="G1226" i="18"/>
  <c r="D1227" i="18" s="1"/>
  <c r="E1227" i="18" s="1"/>
  <c r="F1227" i="18" s="1"/>
  <c r="H1227" i="18" s="1"/>
  <c r="I1228" i="18" s="1"/>
  <c r="J1228" i="10"/>
  <c r="G1227" i="10"/>
  <c r="D1228" i="10" s="1"/>
  <c r="E1228" i="10" s="1"/>
  <c r="F1228" i="10" s="1"/>
  <c r="H1228" i="10" s="1"/>
  <c r="I1229" i="10" s="1"/>
  <c r="G1227" i="15" l="1"/>
  <c r="D1228" i="15" s="1"/>
  <c r="E1228" i="15" s="1"/>
  <c r="F1228" i="15" s="1"/>
  <c r="H1228" i="15" s="1"/>
  <c r="I1229" i="15" s="1"/>
  <c r="J1228" i="15"/>
  <c r="J1228" i="18"/>
  <c r="G1227" i="18"/>
  <c r="D1228" i="18" s="1"/>
  <c r="E1228" i="18" s="1"/>
  <c r="F1228" i="18" s="1"/>
  <c r="H1228" i="18" s="1"/>
  <c r="I1229" i="18" s="1"/>
  <c r="G1228" i="10"/>
  <c r="D1229" i="10" s="1"/>
  <c r="E1229" i="10" s="1"/>
  <c r="F1229" i="10" s="1"/>
  <c r="H1229" i="10" s="1"/>
  <c r="I1230" i="10" s="1"/>
  <c r="J1229" i="10"/>
  <c r="G1228" i="15" l="1"/>
  <c r="D1229" i="15" s="1"/>
  <c r="E1229" i="15" s="1"/>
  <c r="F1229" i="15" s="1"/>
  <c r="H1229" i="15" s="1"/>
  <c r="I1230" i="15" s="1"/>
  <c r="J1229" i="15"/>
  <c r="G1228" i="18"/>
  <c r="D1229" i="18" s="1"/>
  <c r="E1229" i="18" s="1"/>
  <c r="F1229" i="18" s="1"/>
  <c r="H1229" i="18" s="1"/>
  <c r="I1230" i="18" s="1"/>
  <c r="J1229" i="18"/>
  <c r="G1229" i="10"/>
  <c r="D1230" i="10" s="1"/>
  <c r="E1230" i="10" s="1"/>
  <c r="F1230" i="10" s="1"/>
  <c r="H1230" i="10" s="1"/>
  <c r="I1231" i="10" s="1"/>
  <c r="J1230" i="10"/>
  <c r="J1230" i="15" l="1"/>
  <c r="G1229" i="15"/>
  <c r="D1230" i="15" s="1"/>
  <c r="E1230" i="15" s="1"/>
  <c r="F1230" i="15" s="1"/>
  <c r="H1230" i="15" s="1"/>
  <c r="I1231" i="15" s="1"/>
  <c r="G1229" i="18"/>
  <c r="D1230" i="18" s="1"/>
  <c r="E1230" i="18" s="1"/>
  <c r="F1230" i="18" s="1"/>
  <c r="H1230" i="18" s="1"/>
  <c r="I1231" i="18" s="1"/>
  <c r="J1230" i="18"/>
  <c r="J1231" i="10"/>
  <c r="G1230" i="10"/>
  <c r="D1231" i="10" s="1"/>
  <c r="E1231" i="10" s="1"/>
  <c r="F1231" i="10" s="1"/>
  <c r="H1231" i="10" s="1"/>
  <c r="I1232" i="10" s="1"/>
  <c r="J1231" i="15" l="1"/>
  <c r="G1230" i="15"/>
  <c r="D1231" i="15" s="1"/>
  <c r="E1231" i="15" s="1"/>
  <c r="F1231" i="15" s="1"/>
  <c r="H1231" i="15" s="1"/>
  <c r="I1232" i="15" s="1"/>
  <c r="G1230" i="18"/>
  <c r="D1231" i="18" s="1"/>
  <c r="E1231" i="18" s="1"/>
  <c r="F1231" i="18" s="1"/>
  <c r="H1231" i="18" s="1"/>
  <c r="I1232" i="18" s="1"/>
  <c r="J1231" i="18"/>
  <c r="J1232" i="10"/>
  <c r="G1231" i="10"/>
  <c r="D1232" i="10" s="1"/>
  <c r="E1232" i="10" s="1"/>
  <c r="F1232" i="10" s="1"/>
  <c r="H1232" i="10" s="1"/>
  <c r="I1233" i="10" s="1"/>
  <c r="J1232" i="15" l="1"/>
  <c r="G1231" i="15"/>
  <c r="D1232" i="15" s="1"/>
  <c r="E1232" i="15" s="1"/>
  <c r="F1232" i="15" s="1"/>
  <c r="H1232" i="15" s="1"/>
  <c r="I1233" i="15" s="1"/>
  <c r="G1231" i="18"/>
  <c r="D1232" i="18" s="1"/>
  <c r="E1232" i="18" s="1"/>
  <c r="F1232" i="18" s="1"/>
  <c r="H1232" i="18" s="1"/>
  <c r="I1233" i="18" s="1"/>
  <c r="J1232" i="18"/>
  <c r="J1233" i="10"/>
  <c r="G1232" i="10"/>
  <c r="D1233" i="10" s="1"/>
  <c r="E1233" i="10" s="1"/>
  <c r="F1233" i="10" s="1"/>
  <c r="H1233" i="10" s="1"/>
  <c r="I1234" i="10" s="1"/>
  <c r="G1232" i="15" l="1"/>
  <c r="D1233" i="15" s="1"/>
  <c r="E1233" i="15" s="1"/>
  <c r="F1233" i="15" s="1"/>
  <c r="H1233" i="15" s="1"/>
  <c r="I1234" i="15" s="1"/>
  <c r="J1233" i="15"/>
  <c r="J1233" i="18"/>
  <c r="G1232" i="18"/>
  <c r="D1233" i="18" s="1"/>
  <c r="E1233" i="18" s="1"/>
  <c r="F1233" i="18" s="1"/>
  <c r="H1233" i="18" s="1"/>
  <c r="I1234" i="18" s="1"/>
  <c r="J1234" i="10"/>
  <c r="G1233" i="10"/>
  <c r="D1234" i="10" s="1"/>
  <c r="E1234" i="10" s="1"/>
  <c r="F1234" i="10" s="1"/>
  <c r="H1234" i="10" s="1"/>
  <c r="I1235" i="10" s="1"/>
  <c r="J1234" i="15" l="1"/>
  <c r="G1233" i="15"/>
  <c r="D1234" i="15" s="1"/>
  <c r="E1234" i="15" s="1"/>
  <c r="F1234" i="15" s="1"/>
  <c r="H1234" i="15" s="1"/>
  <c r="I1235" i="15" s="1"/>
  <c r="J1234" i="18"/>
  <c r="G1233" i="18"/>
  <c r="D1234" i="18" s="1"/>
  <c r="E1234" i="18" s="1"/>
  <c r="F1234" i="18" s="1"/>
  <c r="H1234" i="18" s="1"/>
  <c r="I1235" i="18" s="1"/>
  <c r="J1235" i="10"/>
  <c r="G1234" i="10"/>
  <c r="D1235" i="10" s="1"/>
  <c r="E1235" i="10" s="1"/>
  <c r="F1235" i="10" s="1"/>
  <c r="H1235" i="10" s="1"/>
  <c r="I1236" i="10" s="1"/>
  <c r="J1235" i="15" l="1"/>
  <c r="G1234" i="15"/>
  <c r="D1235" i="15" s="1"/>
  <c r="E1235" i="15" s="1"/>
  <c r="F1235" i="15" s="1"/>
  <c r="H1235" i="15" s="1"/>
  <c r="I1236" i="15" s="1"/>
  <c r="J1235" i="18"/>
  <c r="G1234" i="18"/>
  <c r="D1235" i="18" s="1"/>
  <c r="E1235" i="18" s="1"/>
  <c r="F1235" i="18" s="1"/>
  <c r="H1235" i="18" s="1"/>
  <c r="I1236" i="18" s="1"/>
  <c r="J1236" i="10"/>
  <c r="G1235" i="10"/>
  <c r="D1236" i="10" s="1"/>
  <c r="E1236" i="10" s="1"/>
  <c r="F1236" i="10" s="1"/>
  <c r="H1236" i="10" s="1"/>
  <c r="I1237" i="10" s="1"/>
  <c r="J1236" i="15" l="1"/>
  <c r="G1235" i="15"/>
  <c r="D1236" i="15" s="1"/>
  <c r="E1236" i="15" s="1"/>
  <c r="F1236" i="15" s="1"/>
  <c r="H1236" i="15" s="1"/>
  <c r="I1237" i="15" s="1"/>
  <c r="G1235" i="18"/>
  <c r="D1236" i="18" s="1"/>
  <c r="E1236" i="18" s="1"/>
  <c r="F1236" i="18" s="1"/>
  <c r="H1236" i="18" s="1"/>
  <c r="I1237" i="18" s="1"/>
  <c r="J1236" i="18"/>
  <c r="G1236" i="10"/>
  <c r="D1237" i="10" s="1"/>
  <c r="E1237" i="10" s="1"/>
  <c r="F1237" i="10" s="1"/>
  <c r="H1237" i="10" s="1"/>
  <c r="I1238" i="10" s="1"/>
  <c r="J1237" i="10"/>
  <c r="G1236" i="15" l="1"/>
  <c r="D1237" i="15" s="1"/>
  <c r="E1237" i="15" s="1"/>
  <c r="F1237" i="15" s="1"/>
  <c r="H1237" i="15" s="1"/>
  <c r="I1238" i="15" s="1"/>
  <c r="J1237" i="15"/>
  <c r="J1237" i="18"/>
  <c r="G1236" i="18"/>
  <c r="D1237" i="18" s="1"/>
  <c r="E1237" i="18" s="1"/>
  <c r="F1237" i="18" s="1"/>
  <c r="H1237" i="18" s="1"/>
  <c r="I1238" i="18" s="1"/>
  <c r="J1238" i="10"/>
  <c r="G1237" i="10"/>
  <c r="D1238" i="10" s="1"/>
  <c r="E1238" i="10" s="1"/>
  <c r="F1238" i="10" s="1"/>
  <c r="H1238" i="10" s="1"/>
  <c r="I1239" i="10" s="1"/>
  <c r="J1238" i="15" l="1"/>
  <c r="G1237" i="15"/>
  <c r="D1238" i="15" s="1"/>
  <c r="E1238" i="15" s="1"/>
  <c r="F1238" i="15" s="1"/>
  <c r="H1238" i="15" s="1"/>
  <c r="I1239" i="15" s="1"/>
  <c r="G1237" i="18"/>
  <c r="D1238" i="18" s="1"/>
  <c r="E1238" i="18" s="1"/>
  <c r="F1238" i="18" s="1"/>
  <c r="H1238" i="18" s="1"/>
  <c r="I1239" i="18" s="1"/>
  <c r="J1238" i="18"/>
  <c r="J1239" i="10"/>
  <c r="G1238" i="10"/>
  <c r="D1239" i="10" s="1"/>
  <c r="E1239" i="10" s="1"/>
  <c r="F1239" i="10" s="1"/>
  <c r="H1239" i="10" s="1"/>
  <c r="I1240" i="10" s="1"/>
  <c r="J1239" i="15" l="1"/>
  <c r="G1238" i="15"/>
  <c r="D1239" i="15" s="1"/>
  <c r="E1239" i="15" s="1"/>
  <c r="F1239" i="15" s="1"/>
  <c r="H1239" i="15" s="1"/>
  <c r="I1240" i="15" s="1"/>
  <c r="G1238" i="18"/>
  <c r="D1239" i="18" s="1"/>
  <c r="E1239" i="18" s="1"/>
  <c r="F1239" i="18" s="1"/>
  <c r="H1239" i="18" s="1"/>
  <c r="I1240" i="18" s="1"/>
  <c r="J1239" i="18"/>
  <c r="G1239" i="10"/>
  <c r="D1240" i="10" s="1"/>
  <c r="E1240" i="10" s="1"/>
  <c r="F1240" i="10" s="1"/>
  <c r="H1240" i="10" s="1"/>
  <c r="I1241" i="10" s="1"/>
  <c r="J1240" i="10"/>
  <c r="G1239" i="15" l="1"/>
  <c r="D1240" i="15" s="1"/>
  <c r="E1240" i="15" s="1"/>
  <c r="F1240" i="15" s="1"/>
  <c r="H1240" i="15" s="1"/>
  <c r="I1241" i="15" s="1"/>
  <c r="J1240" i="15"/>
  <c r="J1240" i="18"/>
  <c r="G1239" i="18"/>
  <c r="D1240" i="18" s="1"/>
  <c r="E1240" i="18" s="1"/>
  <c r="F1240" i="18" s="1"/>
  <c r="H1240" i="18" s="1"/>
  <c r="I1241" i="18" s="1"/>
  <c r="G1240" i="10"/>
  <c r="D1241" i="10" s="1"/>
  <c r="E1241" i="10" s="1"/>
  <c r="F1241" i="10" s="1"/>
  <c r="H1241" i="10" s="1"/>
  <c r="I1242" i="10" s="1"/>
  <c r="J1241" i="10"/>
  <c r="G1240" i="15" l="1"/>
  <c r="D1241" i="15" s="1"/>
  <c r="E1241" i="15" s="1"/>
  <c r="F1241" i="15" s="1"/>
  <c r="H1241" i="15" s="1"/>
  <c r="I1242" i="15" s="1"/>
  <c r="J1241" i="15"/>
  <c r="G1240" i="18"/>
  <c r="D1241" i="18" s="1"/>
  <c r="E1241" i="18" s="1"/>
  <c r="F1241" i="18" s="1"/>
  <c r="H1241" i="18" s="1"/>
  <c r="I1242" i="18" s="1"/>
  <c r="J1241" i="18"/>
  <c r="J1242" i="10"/>
  <c r="G1241" i="10"/>
  <c r="D1242" i="10" s="1"/>
  <c r="E1242" i="10" s="1"/>
  <c r="F1242" i="10" s="1"/>
  <c r="H1242" i="10" s="1"/>
  <c r="I1243" i="10" s="1"/>
  <c r="G1241" i="15" l="1"/>
  <c r="D1242" i="15" s="1"/>
  <c r="E1242" i="15" s="1"/>
  <c r="F1242" i="15" s="1"/>
  <c r="H1242" i="15" s="1"/>
  <c r="I1243" i="15" s="1"/>
  <c r="J1242" i="15"/>
  <c r="J1242" i="18"/>
  <c r="G1241" i="18"/>
  <c r="D1242" i="18" s="1"/>
  <c r="E1242" i="18" s="1"/>
  <c r="F1242" i="18" s="1"/>
  <c r="H1242" i="18" s="1"/>
  <c r="I1243" i="18" s="1"/>
  <c r="G1242" i="10"/>
  <c r="D1243" i="10" s="1"/>
  <c r="E1243" i="10" s="1"/>
  <c r="F1243" i="10" s="1"/>
  <c r="H1243" i="10" s="1"/>
  <c r="I1244" i="10" s="1"/>
  <c r="J1243" i="10"/>
  <c r="J1243" i="15" l="1"/>
  <c r="G1242" i="15"/>
  <c r="D1243" i="15" s="1"/>
  <c r="E1243" i="15" s="1"/>
  <c r="F1243" i="15" s="1"/>
  <c r="H1243" i="15" s="1"/>
  <c r="I1244" i="15" s="1"/>
  <c r="G1242" i="18"/>
  <c r="D1243" i="18" s="1"/>
  <c r="E1243" i="18" s="1"/>
  <c r="F1243" i="18" s="1"/>
  <c r="H1243" i="18" s="1"/>
  <c r="I1244" i="18" s="1"/>
  <c r="J1243" i="18"/>
  <c r="G1243" i="10"/>
  <c r="D1244" i="10" s="1"/>
  <c r="E1244" i="10" s="1"/>
  <c r="F1244" i="10" s="1"/>
  <c r="H1244" i="10" s="1"/>
  <c r="I1245" i="10" s="1"/>
  <c r="J1244" i="10"/>
  <c r="J1244" i="15" l="1"/>
  <c r="G1243" i="15"/>
  <c r="D1244" i="15" s="1"/>
  <c r="E1244" i="15" s="1"/>
  <c r="F1244" i="15" s="1"/>
  <c r="H1244" i="15" s="1"/>
  <c r="I1245" i="15" s="1"/>
  <c r="G1243" i="18"/>
  <c r="D1244" i="18" s="1"/>
  <c r="E1244" i="18" s="1"/>
  <c r="F1244" i="18" s="1"/>
  <c r="H1244" i="18" s="1"/>
  <c r="I1245" i="18" s="1"/>
  <c r="J1244" i="18"/>
  <c r="J1245" i="10"/>
  <c r="G1244" i="10"/>
  <c r="D1245" i="10" s="1"/>
  <c r="E1245" i="10" s="1"/>
  <c r="F1245" i="10" s="1"/>
  <c r="H1245" i="10" s="1"/>
  <c r="I1246" i="10" s="1"/>
  <c r="G1244" i="15" l="1"/>
  <c r="D1245" i="15" s="1"/>
  <c r="E1245" i="15" s="1"/>
  <c r="F1245" i="15" s="1"/>
  <c r="H1245" i="15" s="1"/>
  <c r="I1246" i="15" s="1"/>
  <c r="J1245" i="15"/>
  <c r="G1244" i="18"/>
  <c r="D1245" i="18" s="1"/>
  <c r="E1245" i="18" s="1"/>
  <c r="F1245" i="18" s="1"/>
  <c r="H1245" i="18" s="1"/>
  <c r="I1246" i="18" s="1"/>
  <c r="J1245" i="18"/>
  <c r="J1246" i="10"/>
  <c r="G1245" i="10"/>
  <c r="D1246" i="10" s="1"/>
  <c r="E1246" i="10" s="1"/>
  <c r="F1246" i="10" s="1"/>
  <c r="H1246" i="10" s="1"/>
  <c r="I1247" i="10" s="1"/>
  <c r="G1245" i="15" l="1"/>
  <c r="D1246" i="15" s="1"/>
  <c r="E1246" i="15" s="1"/>
  <c r="F1246" i="15" s="1"/>
  <c r="H1246" i="15" s="1"/>
  <c r="I1247" i="15" s="1"/>
  <c r="J1246" i="15"/>
  <c r="G1245" i="18"/>
  <c r="D1246" i="18" s="1"/>
  <c r="E1246" i="18" s="1"/>
  <c r="F1246" i="18" s="1"/>
  <c r="H1246" i="18" s="1"/>
  <c r="I1247" i="18" s="1"/>
  <c r="J1246" i="18"/>
  <c r="G1246" i="10"/>
  <c r="D1247" i="10" s="1"/>
  <c r="E1247" i="10" s="1"/>
  <c r="F1247" i="10" s="1"/>
  <c r="H1247" i="10" s="1"/>
  <c r="I1248" i="10" s="1"/>
  <c r="J1247" i="10"/>
  <c r="G1246" i="15" l="1"/>
  <c r="D1247" i="15" s="1"/>
  <c r="E1247" i="15" s="1"/>
  <c r="F1247" i="15" s="1"/>
  <c r="H1247" i="15" s="1"/>
  <c r="I1248" i="15" s="1"/>
  <c r="J1247" i="15"/>
  <c r="G1246" i="18"/>
  <c r="D1247" i="18" s="1"/>
  <c r="E1247" i="18" s="1"/>
  <c r="F1247" i="18" s="1"/>
  <c r="H1247" i="18" s="1"/>
  <c r="I1248" i="18" s="1"/>
  <c r="J1247" i="18"/>
  <c r="G1247" i="10"/>
  <c r="D1248" i="10" s="1"/>
  <c r="E1248" i="10" s="1"/>
  <c r="F1248" i="10" s="1"/>
  <c r="H1248" i="10" s="1"/>
  <c r="I1249" i="10" s="1"/>
  <c r="J1248" i="10"/>
  <c r="J1248" i="15" l="1"/>
  <c r="G1247" i="15"/>
  <c r="D1248" i="15" s="1"/>
  <c r="E1248" i="15" s="1"/>
  <c r="F1248" i="15" s="1"/>
  <c r="H1248" i="15" s="1"/>
  <c r="I1249" i="15" s="1"/>
  <c r="J1248" i="18"/>
  <c r="G1247" i="18"/>
  <c r="D1248" i="18" s="1"/>
  <c r="E1248" i="18" s="1"/>
  <c r="F1248" i="18" s="1"/>
  <c r="H1248" i="18" s="1"/>
  <c r="I1249" i="18" s="1"/>
  <c r="J1249" i="10"/>
  <c r="G1248" i="10"/>
  <c r="D1249" i="10" s="1"/>
  <c r="E1249" i="10" s="1"/>
  <c r="F1249" i="10" s="1"/>
  <c r="H1249" i="10" s="1"/>
  <c r="I1250" i="10" s="1"/>
  <c r="J1249" i="15" l="1"/>
  <c r="G1248" i="15"/>
  <c r="D1249" i="15" s="1"/>
  <c r="E1249" i="15" s="1"/>
  <c r="F1249" i="15" s="1"/>
  <c r="H1249" i="15" s="1"/>
  <c r="I1250" i="15" s="1"/>
  <c r="G1248" i="18"/>
  <c r="D1249" i="18" s="1"/>
  <c r="E1249" i="18" s="1"/>
  <c r="F1249" i="18" s="1"/>
  <c r="H1249" i="18" s="1"/>
  <c r="I1250" i="18" s="1"/>
  <c r="J1249" i="18"/>
  <c r="J1250" i="10"/>
  <c r="G1249" i="10"/>
  <c r="D1250" i="10" s="1"/>
  <c r="E1250" i="10" s="1"/>
  <c r="F1250" i="10" s="1"/>
  <c r="H1250" i="10" s="1"/>
  <c r="I1251" i="10" s="1"/>
  <c r="G1249" i="15" l="1"/>
  <c r="D1250" i="15" s="1"/>
  <c r="E1250" i="15" s="1"/>
  <c r="F1250" i="15" s="1"/>
  <c r="H1250" i="15" s="1"/>
  <c r="I1251" i="15" s="1"/>
  <c r="J1250" i="15"/>
  <c r="G1249" i="18"/>
  <c r="D1250" i="18" s="1"/>
  <c r="E1250" i="18" s="1"/>
  <c r="F1250" i="18" s="1"/>
  <c r="H1250" i="18" s="1"/>
  <c r="I1251" i="18" s="1"/>
  <c r="J1250" i="18"/>
  <c r="G1250" i="10"/>
  <c r="D1251" i="10" s="1"/>
  <c r="E1251" i="10" s="1"/>
  <c r="F1251" i="10" s="1"/>
  <c r="H1251" i="10" s="1"/>
  <c r="I1252" i="10" s="1"/>
  <c r="J1251" i="10"/>
  <c r="J1251" i="15" l="1"/>
  <c r="G1250" i="15"/>
  <c r="D1251" i="15" s="1"/>
  <c r="E1251" i="15" s="1"/>
  <c r="F1251" i="15" s="1"/>
  <c r="H1251" i="15" s="1"/>
  <c r="I1252" i="15" s="1"/>
  <c r="G1250" i="18"/>
  <c r="D1251" i="18" s="1"/>
  <c r="E1251" i="18" s="1"/>
  <c r="F1251" i="18" s="1"/>
  <c r="H1251" i="18" s="1"/>
  <c r="I1252" i="18" s="1"/>
  <c r="J1251" i="18"/>
  <c r="G1251" i="10"/>
  <c r="D1252" i="10" s="1"/>
  <c r="E1252" i="10" s="1"/>
  <c r="F1252" i="10" s="1"/>
  <c r="H1252" i="10" s="1"/>
  <c r="I1253" i="10" s="1"/>
  <c r="J1252" i="10"/>
  <c r="J1252" i="15" l="1"/>
  <c r="G1251" i="15"/>
  <c r="D1252" i="15" s="1"/>
  <c r="E1252" i="15" s="1"/>
  <c r="F1252" i="15" s="1"/>
  <c r="H1252" i="15" s="1"/>
  <c r="I1253" i="15" s="1"/>
  <c r="G1251" i="18"/>
  <c r="D1252" i="18" s="1"/>
  <c r="E1252" i="18" s="1"/>
  <c r="F1252" i="18" s="1"/>
  <c r="H1252" i="18" s="1"/>
  <c r="I1253" i="18" s="1"/>
  <c r="J1252" i="18"/>
  <c r="J1253" i="10"/>
  <c r="G1252" i="10"/>
  <c r="D1253" i="10" s="1"/>
  <c r="E1253" i="10" s="1"/>
  <c r="F1253" i="10" s="1"/>
  <c r="H1253" i="10" s="1"/>
  <c r="I1254" i="10" s="1"/>
  <c r="G1252" i="15" l="1"/>
  <c r="D1253" i="15" s="1"/>
  <c r="E1253" i="15" s="1"/>
  <c r="F1253" i="15" s="1"/>
  <c r="H1253" i="15" s="1"/>
  <c r="I1254" i="15" s="1"/>
  <c r="J1253" i="15"/>
  <c r="G1252" i="18"/>
  <c r="D1253" i="18" s="1"/>
  <c r="E1253" i="18" s="1"/>
  <c r="F1253" i="18" s="1"/>
  <c r="H1253" i="18" s="1"/>
  <c r="I1254" i="18" s="1"/>
  <c r="J1253" i="18"/>
  <c r="G1253" i="10"/>
  <c r="D1254" i="10" s="1"/>
  <c r="E1254" i="10" s="1"/>
  <c r="F1254" i="10" s="1"/>
  <c r="H1254" i="10" s="1"/>
  <c r="I1255" i="10" s="1"/>
  <c r="J1254" i="10"/>
  <c r="J1254" i="15" l="1"/>
  <c r="G1253" i="15"/>
  <c r="D1254" i="15" s="1"/>
  <c r="E1254" i="15" s="1"/>
  <c r="F1254" i="15" s="1"/>
  <c r="H1254" i="15" s="1"/>
  <c r="I1255" i="15" s="1"/>
  <c r="J1254" i="18"/>
  <c r="G1253" i="18"/>
  <c r="D1254" i="18" s="1"/>
  <c r="E1254" i="18" s="1"/>
  <c r="F1254" i="18" s="1"/>
  <c r="H1254" i="18" s="1"/>
  <c r="I1255" i="18" s="1"/>
  <c r="J1255" i="10"/>
  <c r="G1254" i="10"/>
  <c r="D1255" i="10" s="1"/>
  <c r="E1255" i="10" s="1"/>
  <c r="F1255" i="10" s="1"/>
  <c r="H1255" i="10" s="1"/>
  <c r="I1256" i="10" s="1"/>
  <c r="J1255" i="15" l="1"/>
  <c r="G1254" i="15"/>
  <c r="D1255" i="15" s="1"/>
  <c r="E1255" i="15" s="1"/>
  <c r="F1255" i="15" s="1"/>
  <c r="H1255" i="15" s="1"/>
  <c r="I1256" i="15" s="1"/>
  <c r="J1255" i="18"/>
  <c r="G1254" i="18"/>
  <c r="D1255" i="18" s="1"/>
  <c r="E1255" i="18" s="1"/>
  <c r="F1255" i="18" s="1"/>
  <c r="H1255" i="18" s="1"/>
  <c r="I1256" i="18" s="1"/>
  <c r="J1256" i="10"/>
  <c r="G1255" i="10"/>
  <c r="D1256" i="10" s="1"/>
  <c r="E1256" i="10" s="1"/>
  <c r="F1256" i="10" s="1"/>
  <c r="H1256" i="10" s="1"/>
  <c r="I1257" i="10" s="1"/>
  <c r="J1256" i="15" l="1"/>
  <c r="G1255" i="15"/>
  <c r="D1256" i="15" s="1"/>
  <c r="E1256" i="15" s="1"/>
  <c r="F1256" i="15" s="1"/>
  <c r="H1256" i="15" s="1"/>
  <c r="I1257" i="15" s="1"/>
  <c r="J1256" i="18"/>
  <c r="G1255" i="18"/>
  <c r="D1256" i="18" s="1"/>
  <c r="E1256" i="18" s="1"/>
  <c r="F1256" i="18" s="1"/>
  <c r="H1256" i="18" s="1"/>
  <c r="I1257" i="18" s="1"/>
  <c r="G1256" i="10"/>
  <c r="D1257" i="10" s="1"/>
  <c r="E1257" i="10" s="1"/>
  <c r="F1257" i="10" s="1"/>
  <c r="H1257" i="10" s="1"/>
  <c r="I1258" i="10" s="1"/>
  <c r="J1257" i="10"/>
  <c r="J1257" i="15" l="1"/>
  <c r="G1256" i="15"/>
  <c r="D1257" i="15" s="1"/>
  <c r="E1257" i="15" s="1"/>
  <c r="F1257" i="15" s="1"/>
  <c r="H1257" i="15" s="1"/>
  <c r="I1258" i="15" s="1"/>
  <c r="G1256" i="18"/>
  <c r="D1257" i="18" s="1"/>
  <c r="E1257" i="18" s="1"/>
  <c r="F1257" i="18" s="1"/>
  <c r="H1257" i="18" s="1"/>
  <c r="I1258" i="18" s="1"/>
  <c r="J1257" i="18"/>
  <c r="G1257" i="10"/>
  <c r="D1258" i="10" s="1"/>
  <c r="E1258" i="10" s="1"/>
  <c r="F1258" i="10" s="1"/>
  <c r="H1258" i="10" s="1"/>
  <c r="I1259" i="10" s="1"/>
  <c r="J1258" i="10"/>
  <c r="J1258" i="15" l="1"/>
  <c r="G1257" i="15"/>
  <c r="D1258" i="15" s="1"/>
  <c r="E1258" i="15" s="1"/>
  <c r="F1258" i="15" s="1"/>
  <c r="H1258" i="15" s="1"/>
  <c r="I1259" i="15" s="1"/>
  <c r="J1258" i="18"/>
  <c r="G1257" i="18"/>
  <c r="D1258" i="18" s="1"/>
  <c r="E1258" i="18" s="1"/>
  <c r="F1258" i="18" s="1"/>
  <c r="H1258" i="18" s="1"/>
  <c r="I1259" i="18" s="1"/>
  <c r="G1258" i="10"/>
  <c r="D1259" i="10" s="1"/>
  <c r="E1259" i="10" s="1"/>
  <c r="F1259" i="10" s="1"/>
  <c r="H1259" i="10" s="1"/>
  <c r="I1260" i="10" s="1"/>
  <c r="J1259" i="10"/>
  <c r="J1259" i="15" l="1"/>
  <c r="G1258" i="15"/>
  <c r="D1259" i="15" s="1"/>
  <c r="E1259" i="15" s="1"/>
  <c r="F1259" i="15" s="1"/>
  <c r="H1259" i="15" s="1"/>
  <c r="I1260" i="15" s="1"/>
  <c r="J1259" i="18"/>
  <c r="G1258" i="18"/>
  <c r="D1259" i="18" s="1"/>
  <c r="E1259" i="18" s="1"/>
  <c r="F1259" i="18" s="1"/>
  <c r="H1259" i="18" s="1"/>
  <c r="I1260" i="18" s="1"/>
  <c r="G1259" i="10"/>
  <c r="D1260" i="10" s="1"/>
  <c r="E1260" i="10" s="1"/>
  <c r="F1260" i="10" s="1"/>
  <c r="H1260" i="10" s="1"/>
  <c r="I1261" i="10" s="1"/>
  <c r="J1260" i="10"/>
  <c r="J1260" i="15" l="1"/>
  <c r="G1259" i="15"/>
  <c r="D1260" i="15" s="1"/>
  <c r="E1260" i="15" s="1"/>
  <c r="F1260" i="15" s="1"/>
  <c r="H1260" i="15" s="1"/>
  <c r="I1261" i="15" s="1"/>
  <c r="G1259" i="18"/>
  <c r="D1260" i="18" s="1"/>
  <c r="E1260" i="18" s="1"/>
  <c r="F1260" i="18" s="1"/>
  <c r="H1260" i="18" s="1"/>
  <c r="I1261" i="18" s="1"/>
  <c r="J1260" i="18"/>
  <c r="J1261" i="10"/>
  <c r="G1260" i="10"/>
  <c r="D1261" i="10" s="1"/>
  <c r="E1261" i="10" s="1"/>
  <c r="F1261" i="10" s="1"/>
  <c r="H1261" i="10" s="1"/>
  <c r="I1262" i="10" s="1"/>
  <c r="G1260" i="15" l="1"/>
  <c r="D1261" i="15" s="1"/>
  <c r="E1261" i="15" s="1"/>
  <c r="F1261" i="15" s="1"/>
  <c r="H1261" i="15" s="1"/>
  <c r="I1262" i="15" s="1"/>
  <c r="J1261" i="15"/>
  <c r="G1260" i="18"/>
  <c r="D1261" i="18" s="1"/>
  <c r="E1261" i="18" s="1"/>
  <c r="F1261" i="18" s="1"/>
  <c r="H1261" i="18" s="1"/>
  <c r="I1262" i="18" s="1"/>
  <c r="J1261" i="18"/>
  <c r="G1261" i="10"/>
  <c r="D1262" i="10" s="1"/>
  <c r="E1262" i="10" s="1"/>
  <c r="F1262" i="10" s="1"/>
  <c r="H1262" i="10" s="1"/>
  <c r="I1263" i="10" s="1"/>
  <c r="J1262" i="10"/>
  <c r="G1261" i="15" l="1"/>
  <c r="D1262" i="15" s="1"/>
  <c r="E1262" i="15" s="1"/>
  <c r="F1262" i="15" s="1"/>
  <c r="H1262" i="15" s="1"/>
  <c r="I1263" i="15" s="1"/>
  <c r="J1262" i="15"/>
  <c r="G1261" i="18"/>
  <c r="D1262" i="18" s="1"/>
  <c r="E1262" i="18" s="1"/>
  <c r="F1262" i="18" s="1"/>
  <c r="H1262" i="18" s="1"/>
  <c r="I1263" i="18" s="1"/>
  <c r="J1262" i="18"/>
  <c r="J1263" i="10"/>
  <c r="G1262" i="10"/>
  <c r="D1263" i="10" s="1"/>
  <c r="E1263" i="10" s="1"/>
  <c r="F1263" i="10" s="1"/>
  <c r="H1263" i="10" s="1"/>
  <c r="I1264" i="10" s="1"/>
  <c r="J1263" i="15" l="1"/>
  <c r="G1262" i="15"/>
  <c r="D1263" i="15" s="1"/>
  <c r="E1263" i="15" s="1"/>
  <c r="F1263" i="15" s="1"/>
  <c r="H1263" i="15" s="1"/>
  <c r="I1264" i="15" s="1"/>
  <c r="G1262" i="18"/>
  <c r="D1263" i="18" s="1"/>
  <c r="E1263" i="18" s="1"/>
  <c r="F1263" i="18" s="1"/>
  <c r="H1263" i="18" s="1"/>
  <c r="I1264" i="18" s="1"/>
  <c r="J1263" i="18"/>
  <c r="G1263" i="10"/>
  <c r="D1264" i="10" s="1"/>
  <c r="E1264" i="10" s="1"/>
  <c r="F1264" i="10" s="1"/>
  <c r="H1264" i="10" s="1"/>
  <c r="I1265" i="10" s="1"/>
  <c r="J1264" i="10"/>
  <c r="G1263" i="15" l="1"/>
  <c r="D1264" i="15" s="1"/>
  <c r="E1264" i="15" s="1"/>
  <c r="F1264" i="15" s="1"/>
  <c r="H1264" i="15" s="1"/>
  <c r="I1265" i="15" s="1"/>
  <c r="J1264" i="15"/>
  <c r="G1263" i="18"/>
  <c r="D1264" i="18" s="1"/>
  <c r="E1264" i="18" s="1"/>
  <c r="F1264" i="18" s="1"/>
  <c r="H1264" i="18" s="1"/>
  <c r="I1265" i="18" s="1"/>
  <c r="J1264" i="18"/>
  <c r="J1265" i="10"/>
  <c r="G1264" i="10"/>
  <c r="D1265" i="10" s="1"/>
  <c r="E1265" i="10" s="1"/>
  <c r="F1265" i="10" s="1"/>
  <c r="H1265" i="10" s="1"/>
  <c r="I1266" i="10" s="1"/>
  <c r="G1264" i="15" l="1"/>
  <c r="D1265" i="15" s="1"/>
  <c r="E1265" i="15" s="1"/>
  <c r="F1265" i="15" s="1"/>
  <c r="H1265" i="15" s="1"/>
  <c r="I1266" i="15" s="1"/>
  <c r="J1265" i="15"/>
  <c r="G1264" i="18"/>
  <c r="D1265" i="18" s="1"/>
  <c r="E1265" i="18" s="1"/>
  <c r="F1265" i="18" s="1"/>
  <c r="H1265" i="18" s="1"/>
  <c r="I1266" i="18" s="1"/>
  <c r="J1265" i="18"/>
  <c r="J1266" i="10"/>
  <c r="G1265" i="10"/>
  <c r="D1266" i="10" s="1"/>
  <c r="E1266" i="10" s="1"/>
  <c r="F1266" i="10" s="1"/>
  <c r="H1266" i="10" s="1"/>
  <c r="I1267" i="10" s="1"/>
  <c r="G1265" i="15" l="1"/>
  <c r="D1266" i="15" s="1"/>
  <c r="E1266" i="15" s="1"/>
  <c r="F1266" i="15" s="1"/>
  <c r="H1266" i="15" s="1"/>
  <c r="I1267" i="15" s="1"/>
  <c r="J1266" i="15"/>
  <c r="G1265" i="18"/>
  <c r="D1266" i="18" s="1"/>
  <c r="E1266" i="18" s="1"/>
  <c r="F1266" i="18" s="1"/>
  <c r="H1266" i="18" s="1"/>
  <c r="I1267" i="18" s="1"/>
  <c r="J1266" i="18"/>
  <c r="G1266" i="10"/>
  <c r="D1267" i="10" s="1"/>
  <c r="E1267" i="10" s="1"/>
  <c r="F1267" i="10" s="1"/>
  <c r="H1267" i="10" s="1"/>
  <c r="I1268" i="10" s="1"/>
  <c r="J1267" i="10"/>
  <c r="J1267" i="15" l="1"/>
  <c r="G1266" i="15"/>
  <c r="D1267" i="15" s="1"/>
  <c r="E1267" i="15" s="1"/>
  <c r="F1267" i="15" s="1"/>
  <c r="H1267" i="15" s="1"/>
  <c r="I1268" i="15" s="1"/>
  <c r="J1267" i="18"/>
  <c r="G1266" i="18"/>
  <c r="D1267" i="18" s="1"/>
  <c r="E1267" i="18" s="1"/>
  <c r="F1267" i="18" s="1"/>
  <c r="H1267" i="18" s="1"/>
  <c r="I1268" i="18" s="1"/>
  <c r="G1267" i="10"/>
  <c r="D1268" i="10" s="1"/>
  <c r="E1268" i="10" s="1"/>
  <c r="F1268" i="10" s="1"/>
  <c r="H1268" i="10" s="1"/>
  <c r="I1269" i="10" s="1"/>
  <c r="J1268" i="10"/>
  <c r="G1267" i="15" l="1"/>
  <c r="D1268" i="15" s="1"/>
  <c r="E1268" i="15" s="1"/>
  <c r="F1268" i="15" s="1"/>
  <c r="H1268" i="15" s="1"/>
  <c r="I1269" i="15" s="1"/>
  <c r="J1268" i="15"/>
  <c r="J1268" i="18"/>
  <c r="G1267" i="18"/>
  <c r="D1268" i="18" s="1"/>
  <c r="E1268" i="18" s="1"/>
  <c r="F1268" i="18" s="1"/>
  <c r="H1268" i="18" s="1"/>
  <c r="I1269" i="18" s="1"/>
  <c r="G1268" i="10"/>
  <c r="D1269" i="10" s="1"/>
  <c r="E1269" i="10" s="1"/>
  <c r="F1269" i="10" s="1"/>
  <c r="H1269" i="10" s="1"/>
  <c r="I1270" i="10" s="1"/>
  <c r="J1269" i="10"/>
  <c r="G1268" i="15" l="1"/>
  <c r="D1269" i="15" s="1"/>
  <c r="E1269" i="15" s="1"/>
  <c r="F1269" i="15" s="1"/>
  <c r="H1269" i="15" s="1"/>
  <c r="I1270" i="15" s="1"/>
  <c r="J1269" i="15"/>
  <c r="J1269" i="18"/>
  <c r="G1268" i="18"/>
  <c r="D1269" i="18" s="1"/>
  <c r="E1269" i="18" s="1"/>
  <c r="F1269" i="18" s="1"/>
  <c r="H1269" i="18" s="1"/>
  <c r="I1270" i="18" s="1"/>
  <c r="J1270" i="10"/>
  <c r="G1269" i="10"/>
  <c r="D1270" i="10" s="1"/>
  <c r="E1270" i="10" s="1"/>
  <c r="F1270" i="10" s="1"/>
  <c r="H1270" i="10" s="1"/>
  <c r="I1271" i="10" s="1"/>
  <c r="G1269" i="15" l="1"/>
  <c r="D1270" i="15" s="1"/>
  <c r="E1270" i="15" s="1"/>
  <c r="F1270" i="15" s="1"/>
  <c r="H1270" i="15" s="1"/>
  <c r="I1271" i="15" s="1"/>
  <c r="J1270" i="15"/>
  <c r="G1269" i="18"/>
  <c r="D1270" i="18" s="1"/>
  <c r="E1270" i="18" s="1"/>
  <c r="F1270" i="18" s="1"/>
  <c r="H1270" i="18" s="1"/>
  <c r="I1271" i="18" s="1"/>
  <c r="J1270" i="18"/>
  <c r="J1271" i="10"/>
  <c r="G1270" i="10"/>
  <c r="D1271" i="10" s="1"/>
  <c r="E1271" i="10" s="1"/>
  <c r="F1271" i="10" s="1"/>
  <c r="H1271" i="10" s="1"/>
  <c r="I1272" i="10" s="1"/>
  <c r="J1271" i="15" l="1"/>
  <c r="G1270" i="15"/>
  <c r="D1271" i="15" s="1"/>
  <c r="E1271" i="15" s="1"/>
  <c r="F1271" i="15" s="1"/>
  <c r="H1271" i="15" s="1"/>
  <c r="I1272" i="15" s="1"/>
  <c r="G1270" i="18"/>
  <c r="D1271" i="18" s="1"/>
  <c r="E1271" i="18" s="1"/>
  <c r="F1271" i="18" s="1"/>
  <c r="H1271" i="18" s="1"/>
  <c r="I1272" i="18" s="1"/>
  <c r="J1271" i="18"/>
  <c r="G1271" i="10"/>
  <c r="D1272" i="10" s="1"/>
  <c r="E1272" i="10" s="1"/>
  <c r="F1272" i="10" s="1"/>
  <c r="H1272" i="10" s="1"/>
  <c r="I1273" i="10" s="1"/>
  <c r="J1272" i="10"/>
  <c r="J1272" i="15" l="1"/>
  <c r="G1271" i="15"/>
  <c r="D1272" i="15" s="1"/>
  <c r="E1272" i="15" s="1"/>
  <c r="F1272" i="15" s="1"/>
  <c r="H1272" i="15" s="1"/>
  <c r="I1273" i="15" s="1"/>
  <c r="J1272" i="18"/>
  <c r="G1271" i="18"/>
  <c r="D1272" i="18" s="1"/>
  <c r="E1272" i="18" s="1"/>
  <c r="F1272" i="18" s="1"/>
  <c r="H1272" i="18" s="1"/>
  <c r="I1273" i="18" s="1"/>
  <c r="J1273" i="10"/>
  <c r="G1272" i="10"/>
  <c r="D1273" i="10" s="1"/>
  <c r="E1273" i="10" s="1"/>
  <c r="F1273" i="10" s="1"/>
  <c r="H1273" i="10" s="1"/>
  <c r="I1274" i="10" s="1"/>
  <c r="G1272" i="15" l="1"/>
  <c r="D1273" i="15" s="1"/>
  <c r="E1273" i="15" s="1"/>
  <c r="F1273" i="15" s="1"/>
  <c r="H1273" i="15" s="1"/>
  <c r="I1274" i="15" s="1"/>
  <c r="J1273" i="15"/>
  <c r="J1273" i="18"/>
  <c r="G1272" i="18"/>
  <c r="D1273" i="18" s="1"/>
  <c r="E1273" i="18" s="1"/>
  <c r="F1273" i="18" s="1"/>
  <c r="H1273" i="18" s="1"/>
  <c r="I1274" i="18" s="1"/>
  <c r="G1273" i="10"/>
  <c r="D1274" i="10" s="1"/>
  <c r="E1274" i="10" s="1"/>
  <c r="F1274" i="10" s="1"/>
  <c r="H1274" i="10" s="1"/>
  <c r="I1275" i="10" s="1"/>
  <c r="J1274" i="10"/>
  <c r="J1274" i="15" l="1"/>
  <c r="G1273" i="15"/>
  <c r="D1274" i="15" s="1"/>
  <c r="E1274" i="15" s="1"/>
  <c r="F1274" i="15" s="1"/>
  <c r="H1274" i="15" s="1"/>
  <c r="I1275" i="15" s="1"/>
  <c r="G1273" i="18"/>
  <c r="D1274" i="18" s="1"/>
  <c r="E1274" i="18" s="1"/>
  <c r="F1274" i="18" s="1"/>
  <c r="H1274" i="18" s="1"/>
  <c r="I1275" i="18" s="1"/>
  <c r="J1274" i="18"/>
  <c r="J1275" i="10"/>
  <c r="G1274" i="10"/>
  <c r="D1275" i="10" s="1"/>
  <c r="E1275" i="10" s="1"/>
  <c r="F1275" i="10" s="1"/>
  <c r="H1275" i="10" s="1"/>
  <c r="I1276" i="10" s="1"/>
  <c r="J1275" i="15" l="1"/>
  <c r="G1274" i="15"/>
  <c r="D1275" i="15" s="1"/>
  <c r="E1275" i="15" s="1"/>
  <c r="F1275" i="15" s="1"/>
  <c r="H1275" i="15" s="1"/>
  <c r="I1276" i="15" s="1"/>
  <c r="J1275" i="18"/>
  <c r="G1274" i="18"/>
  <c r="D1275" i="18" s="1"/>
  <c r="E1275" i="18" s="1"/>
  <c r="F1275" i="18" s="1"/>
  <c r="H1275" i="18" s="1"/>
  <c r="I1276" i="18" s="1"/>
  <c r="G1275" i="10"/>
  <c r="D1276" i="10" s="1"/>
  <c r="E1276" i="10" s="1"/>
  <c r="F1276" i="10" s="1"/>
  <c r="H1276" i="10" s="1"/>
  <c r="I1277" i="10" s="1"/>
  <c r="J1276" i="10"/>
  <c r="J1276" i="15" l="1"/>
  <c r="G1275" i="15"/>
  <c r="D1276" i="15" s="1"/>
  <c r="E1276" i="15" s="1"/>
  <c r="F1276" i="15" s="1"/>
  <c r="H1276" i="15" s="1"/>
  <c r="I1277" i="15" s="1"/>
  <c r="G1275" i="18"/>
  <c r="D1276" i="18" s="1"/>
  <c r="E1276" i="18" s="1"/>
  <c r="F1276" i="18" s="1"/>
  <c r="H1276" i="18" s="1"/>
  <c r="I1277" i="18" s="1"/>
  <c r="J1276" i="18"/>
  <c r="J1277" i="10"/>
  <c r="G1276" i="10"/>
  <c r="D1277" i="10" s="1"/>
  <c r="E1277" i="10" s="1"/>
  <c r="F1277" i="10" s="1"/>
  <c r="H1277" i="10" s="1"/>
  <c r="I1278" i="10" s="1"/>
  <c r="G1276" i="15" l="1"/>
  <c r="D1277" i="15" s="1"/>
  <c r="E1277" i="15" s="1"/>
  <c r="F1277" i="15" s="1"/>
  <c r="H1277" i="15" s="1"/>
  <c r="I1278" i="15" s="1"/>
  <c r="J1277" i="15"/>
  <c r="J1277" i="18"/>
  <c r="G1276" i="18"/>
  <c r="D1277" i="18" s="1"/>
  <c r="E1277" i="18" s="1"/>
  <c r="F1277" i="18" s="1"/>
  <c r="H1277" i="18" s="1"/>
  <c r="I1278" i="18" s="1"/>
  <c r="G1277" i="10"/>
  <c r="D1278" i="10" s="1"/>
  <c r="E1278" i="10" s="1"/>
  <c r="F1278" i="10" s="1"/>
  <c r="H1278" i="10" s="1"/>
  <c r="I1279" i="10" s="1"/>
  <c r="J1278" i="10"/>
  <c r="G1277" i="15" l="1"/>
  <c r="D1278" i="15" s="1"/>
  <c r="E1278" i="15" s="1"/>
  <c r="F1278" i="15" s="1"/>
  <c r="H1278" i="15" s="1"/>
  <c r="I1279" i="15" s="1"/>
  <c r="J1278" i="15"/>
  <c r="J1278" i="18"/>
  <c r="G1277" i="18"/>
  <c r="D1278" i="18" s="1"/>
  <c r="E1278" i="18" s="1"/>
  <c r="F1278" i="18" s="1"/>
  <c r="H1278" i="18" s="1"/>
  <c r="I1279" i="18" s="1"/>
  <c r="J1279" i="10"/>
  <c r="G1278" i="10"/>
  <c r="D1279" i="10" s="1"/>
  <c r="E1279" i="10" s="1"/>
  <c r="F1279" i="10" s="1"/>
  <c r="H1279" i="10" s="1"/>
  <c r="I1280" i="10" s="1"/>
  <c r="J1279" i="15" l="1"/>
  <c r="G1278" i="15"/>
  <c r="D1279" i="15" s="1"/>
  <c r="E1279" i="15" s="1"/>
  <c r="F1279" i="15" s="1"/>
  <c r="H1279" i="15" s="1"/>
  <c r="I1280" i="15" s="1"/>
  <c r="J1279" i="18"/>
  <c r="G1278" i="18"/>
  <c r="D1279" i="18" s="1"/>
  <c r="E1279" i="18" s="1"/>
  <c r="F1279" i="18" s="1"/>
  <c r="H1279" i="18" s="1"/>
  <c r="I1280" i="18" s="1"/>
  <c r="J1280" i="10"/>
  <c r="G1279" i="10"/>
  <c r="D1280" i="10" s="1"/>
  <c r="E1280" i="10" s="1"/>
  <c r="F1280" i="10" s="1"/>
  <c r="H1280" i="10" s="1"/>
  <c r="I1281" i="10" s="1"/>
  <c r="J1280" i="15" l="1"/>
  <c r="G1279" i="15"/>
  <c r="D1280" i="15" s="1"/>
  <c r="E1280" i="15" s="1"/>
  <c r="F1280" i="15" s="1"/>
  <c r="H1280" i="15" s="1"/>
  <c r="I1281" i="15" s="1"/>
  <c r="J1280" i="18"/>
  <c r="G1279" i="18"/>
  <c r="D1280" i="18" s="1"/>
  <c r="E1280" i="18" s="1"/>
  <c r="F1280" i="18" s="1"/>
  <c r="H1280" i="18" s="1"/>
  <c r="I1281" i="18" s="1"/>
  <c r="J1281" i="10"/>
  <c r="G1280" i="10"/>
  <c r="D1281" i="10" s="1"/>
  <c r="E1281" i="10" s="1"/>
  <c r="F1281" i="10" s="1"/>
  <c r="H1281" i="10" s="1"/>
  <c r="I1282" i="10" s="1"/>
  <c r="G1280" i="15" l="1"/>
  <c r="D1281" i="15" s="1"/>
  <c r="E1281" i="15" s="1"/>
  <c r="F1281" i="15" s="1"/>
  <c r="H1281" i="15" s="1"/>
  <c r="I1282" i="15" s="1"/>
  <c r="J1281" i="15"/>
  <c r="J1281" i="18"/>
  <c r="G1280" i="18"/>
  <c r="D1281" i="18" s="1"/>
  <c r="E1281" i="18" s="1"/>
  <c r="F1281" i="18" s="1"/>
  <c r="H1281" i="18" s="1"/>
  <c r="I1282" i="18" s="1"/>
  <c r="J1282" i="10"/>
  <c r="G1281" i="10"/>
  <c r="D1282" i="10" s="1"/>
  <c r="E1282" i="10" s="1"/>
  <c r="F1282" i="10" s="1"/>
  <c r="H1282" i="10" s="1"/>
  <c r="I1283" i="10" s="1"/>
  <c r="G1281" i="15" l="1"/>
  <c r="D1282" i="15" s="1"/>
  <c r="E1282" i="15" s="1"/>
  <c r="F1282" i="15" s="1"/>
  <c r="H1282" i="15" s="1"/>
  <c r="I1283" i="15" s="1"/>
  <c r="J1282" i="15"/>
  <c r="J1282" i="18"/>
  <c r="G1281" i="18"/>
  <c r="D1282" i="18" s="1"/>
  <c r="E1282" i="18" s="1"/>
  <c r="F1282" i="18" s="1"/>
  <c r="H1282" i="18" s="1"/>
  <c r="I1283" i="18" s="1"/>
  <c r="J1283" i="10"/>
  <c r="G1282" i="10"/>
  <c r="D1283" i="10" s="1"/>
  <c r="E1283" i="10" s="1"/>
  <c r="F1283" i="10" s="1"/>
  <c r="H1283" i="10" s="1"/>
  <c r="I1284" i="10" s="1"/>
  <c r="J1283" i="15" l="1"/>
  <c r="G1282" i="15"/>
  <c r="D1283" i="15" s="1"/>
  <c r="E1283" i="15" s="1"/>
  <c r="F1283" i="15" s="1"/>
  <c r="H1283" i="15" s="1"/>
  <c r="I1284" i="15" s="1"/>
  <c r="J1283" i="18"/>
  <c r="G1282" i="18"/>
  <c r="D1283" i="18" s="1"/>
  <c r="E1283" i="18" s="1"/>
  <c r="F1283" i="18" s="1"/>
  <c r="H1283" i="18" s="1"/>
  <c r="I1284" i="18" s="1"/>
  <c r="G1283" i="10"/>
  <c r="D1284" i="10" s="1"/>
  <c r="E1284" i="10" s="1"/>
  <c r="F1284" i="10" s="1"/>
  <c r="H1284" i="10" s="1"/>
  <c r="I1285" i="10" s="1"/>
  <c r="J1284" i="10"/>
  <c r="J1284" i="15" l="1"/>
  <c r="G1283" i="15"/>
  <c r="D1284" i="15" s="1"/>
  <c r="E1284" i="15" s="1"/>
  <c r="F1284" i="15" s="1"/>
  <c r="H1284" i="15" s="1"/>
  <c r="I1285" i="15" s="1"/>
  <c r="G1283" i="18"/>
  <c r="D1284" i="18" s="1"/>
  <c r="E1284" i="18" s="1"/>
  <c r="F1284" i="18" s="1"/>
  <c r="H1284" i="18" s="1"/>
  <c r="I1285" i="18" s="1"/>
  <c r="J1284" i="18"/>
  <c r="J1285" i="10"/>
  <c r="G1284" i="10"/>
  <c r="D1285" i="10" s="1"/>
  <c r="E1285" i="10" s="1"/>
  <c r="F1285" i="10" s="1"/>
  <c r="H1285" i="10" s="1"/>
  <c r="I1286" i="10" s="1"/>
  <c r="J1285" i="15" l="1"/>
  <c r="G1284" i="15"/>
  <c r="D1285" i="15" s="1"/>
  <c r="E1285" i="15" s="1"/>
  <c r="F1285" i="15" s="1"/>
  <c r="H1285" i="15" s="1"/>
  <c r="I1286" i="15" s="1"/>
  <c r="J1285" i="18"/>
  <c r="G1284" i="18"/>
  <c r="D1285" i="18" s="1"/>
  <c r="E1285" i="18" s="1"/>
  <c r="F1285" i="18" s="1"/>
  <c r="H1285" i="18" s="1"/>
  <c r="I1286" i="18" s="1"/>
  <c r="G1285" i="10"/>
  <c r="D1286" i="10" s="1"/>
  <c r="E1286" i="10" s="1"/>
  <c r="F1286" i="10" s="1"/>
  <c r="H1286" i="10" s="1"/>
  <c r="I1287" i="10" s="1"/>
  <c r="J1286" i="10"/>
  <c r="G1285" i="15" l="1"/>
  <c r="D1286" i="15" s="1"/>
  <c r="E1286" i="15" s="1"/>
  <c r="F1286" i="15" s="1"/>
  <c r="H1286" i="15" s="1"/>
  <c r="I1287" i="15" s="1"/>
  <c r="J1286" i="15"/>
  <c r="J1286" i="18"/>
  <c r="G1285" i="18"/>
  <c r="D1286" i="18" s="1"/>
  <c r="E1286" i="18" s="1"/>
  <c r="F1286" i="18" s="1"/>
  <c r="H1286" i="18" s="1"/>
  <c r="I1287" i="18" s="1"/>
  <c r="J1287" i="10"/>
  <c r="G1286" i="10"/>
  <c r="D1287" i="10" s="1"/>
  <c r="E1287" i="10" s="1"/>
  <c r="F1287" i="10" s="1"/>
  <c r="H1287" i="10" s="1"/>
  <c r="I1288" i="10" s="1"/>
  <c r="J1287" i="15" l="1"/>
  <c r="G1286" i="15"/>
  <c r="D1287" i="15" s="1"/>
  <c r="E1287" i="15" s="1"/>
  <c r="F1287" i="15" s="1"/>
  <c r="H1287" i="15" s="1"/>
  <c r="I1288" i="15" s="1"/>
  <c r="J1287" i="18"/>
  <c r="G1286" i="18"/>
  <c r="D1287" i="18" s="1"/>
  <c r="E1287" i="18" s="1"/>
  <c r="F1287" i="18" s="1"/>
  <c r="H1287" i="18" s="1"/>
  <c r="I1288" i="18" s="1"/>
  <c r="J1288" i="10"/>
  <c r="G1287" i="10"/>
  <c r="D1288" i="10" s="1"/>
  <c r="E1288" i="10" s="1"/>
  <c r="F1288" i="10" s="1"/>
  <c r="H1288" i="10" s="1"/>
  <c r="I1289" i="10" s="1"/>
  <c r="J1288" i="15" l="1"/>
  <c r="G1287" i="15"/>
  <c r="D1288" i="15" s="1"/>
  <c r="E1288" i="15" s="1"/>
  <c r="F1288" i="15" s="1"/>
  <c r="H1288" i="15" s="1"/>
  <c r="I1289" i="15" s="1"/>
  <c r="G1287" i="18"/>
  <c r="D1288" i="18" s="1"/>
  <c r="E1288" i="18" s="1"/>
  <c r="F1288" i="18" s="1"/>
  <c r="H1288" i="18" s="1"/>
  <c r="I1289" i="18" s="1"/>
  <c r="J1288" i="18"/>
  <c r="J1289" i="10"/>
  <c r="G1288" i="10"/>
  <c r="D1289" i="10" s="1"/>
  <c r="E1289" i="10" s="1"/>
  <c r="F1289" i="10" s="1"/>
  <c r="H1289" i="10" s="1"/>
  <c r="I1290" i="10" s="1"/>
  <c r="G1288" i="15" l="1"/>
  <c r="D1289" i="15" s="1"/>
  <c r="E1289" i="15" s="1"/>
  <c r="F1289" i="15" s="1"/>
  <c r="H1289" i="15" s="1"/>
  <c r="I1290" i="15" s="1"/>
  <c r="J1289" i="15"/>
  <c r="J1289" i="18"/>
  <c r="G1288" i="18"/>
  <c r="D1289" i="18" s="1"/>
  <c r="E1289" i="18" s="1"/>
  <c r="F1289" i="18" s="1"/>
  <c r="H1289" i="18" s="1"/>
  <c r="I1290" i="18" s="1"/>
  <c r="G1289" i="10"/>
  <c r="D1290" i="10" s="1"/>
  <c r="E1290" i="10" s="1"/>
  <c r="F1290" i="10" s="1"/>
  <c r="H1290" i="10" s="1"/>
  <c r="I1291" i="10" s="1"/>
  <c r="J1290" i="10"/>
  <c r="G1289" i="15" l="1"/>
  <c r="D1290" i="15" s="1"/>
  <c r="E1290" i="15" s="1"/>
  <c r="F1290" i="15" s="1"/>
  <c r="H1290" i="15" s="1"/>
  <c r="I1291" i="15" s="1"/>
  <c r="J1290" i="15"/>
  <c r="G1289" i="18"/>
  <c r="D1290" i="18" s="1"/>
  <c r="E1290" i="18" s="1"/>
  <c r="F1290" i="18" s="1"/>
  <c r="H1290" i="18" s="1"/>
  <c r="I1291" i="18" s="1"/>
  <c r="J1290" i="18"/>
  <c r="G1290" i="10"/>
  <c r="D1291" i="10" s="1"/>
  <c r="E1291" i="10" s="1"/>
  <c r="F1291" i="10" s="1"/>
  <c r="H1291" i="10" s="1"/>
  <c r="I1292" i="10" s="1"/>
  <c r="J1291" i="10"/>
  <c r="J1291" i="15" l="1"/>
  <c r="G1290" i="15"/>
  <c r="D1291" i="15" s="1"/>
  <c r="E1291" i="15" s="1"/>
  <c r="F1291" i="15" s="1"/>
  <c r="H1291" i="15" s="1"/>
  <c r="I1292" i="15" s="1"/>
  <c r="G1290" i="18"/>
  <c r="D1291" i="18" s="1"/>
  <c r="E1291" i="18" s="1"/>
  <c r="F1291" i="18" s="1"/>
  <c r="H1291" i="18" s="1"/>
  <c r="I1292" i="18" s="1"/>
  <c r="J1291" i="18"/>
  <c r="J1292" i="10"/>
  <c r="G1291" i="10"/>
  <c r="D1292" i="10" s="1"/>
  <c r="E1292" i="10" s="1"/>
  <c r="F1292" i="10" s="1"/>
  <c r="H1292" i="10" s="1"/>
  <c r="I1293" i="10" s="1"/>
  <c r="J1292" i="15" l="1"/>
  <c r="G1291" i="15"/>
  <c r="D1292" i="15" s="1"/>
  <c r="E1292" i="15" s="1"/>
  <c r="F1292" i="15" s="1"/>
  <c r="H1292" i="15" s="1"/>
  <c r="I1293" i="15" s="1"/>
  <c r="J1292" i="18"/>
  <c r="G1291" i="18"/>
  <c r="D1292" i="18" s="1"/>
  <c r="E1292" i="18" s="1"/>
  <c r="F1292" i="18" s="1"/>
  <c r="H1292" i="18" s="1"/>
  <c r="I1293" i="18" s="1"/>
  <c r="J1293" i="10"/>
  <c r="G1292" i="10"/>
  <c r="D1293" i="10" s="1"/>
  <c r="E1293" i="10" s="1"/>
  <c r="F1293" i="10" s="1"/>
  <c r="H1293" i="10" s="1"/>
  <c r="I1294" i="10" s="1"/>
  <c r="G1292" i="15" l="1"/>
  <c r="D1293" i="15" s="1"/>
  <c r="E1293" i="15" s="1"/>
  <c r="F1293" i="15" s="1"/>
  <c r="H1293" i="15" s="1"/>
  <c r="I1294" i="15" s="1"/>
  <c r="J1293" i="15"/>
  <c r="G1292" i="18"/>
  <c r="D1293" i="18" s="1"/>
  <c r="E1293" i="18" s="1"/>
  <c r="F1293" i="18" s="1"/>
  <c r="H1293" i="18" s="1"/>
  <c r="I1294" i="18" s="1"/>
  <c r="J1293" i="18"/>
  <c r="J1294" i="10"/>
  <c r="G1293" i="10"/>
  <c r="D1294" i="10" s="1"/>
  <c r="E1294" i="10" s="1"/>
  <c r="F1294" i="10" s="1"/>
  <c r="H1294" i="10" s="1"/>
  <c r="I1295" i="10" s="1"/>
  <c r="G1293" i="15" l="1"/>
  <c r="D1294" i="15" s="1"/>
  <c r="E1294" i="15" s="1"/>
  <c r="F1294" i="15" s="1"/>
  <c r="H1294" i="15" s="1"/>
  <c r="I1295" i="15" s="1"/>
  <c r="J1294" i="15"/>
  <c r="J1294" i="18"/>
  <c r="G1293" i="18"/>
  <c r="D1294" i="18" s="1"/>
  <c r="E1294" i="18" s="1"/>
  <c r="F1294" i="18" s="1"/>
  <c r="H1294" i="18" s="1"/>
  <c r="I1295" i="18" s="1"/>
  <c r="J1295" i="10"/>
  <c r="G1294" i="10"/>
  <c r="D1295" i="10" s="1"/>
  <c r="E1295" i="10" s="1"/>
  <c r="F1295" i="10" s="1"/>
  <c r="H1295" i="10" s="1"/>
  <c r="I1296" i="10" s="1"/>
  <c r="J1295" i="15" l="1"/>
  <c r="G1294" i="15"/>
  <c r="D1295" i="15" s="1"/>
  <c r="E1295" i="15" s="1"/>
  <c r="F1295" i="15" s="1"/>
  <c r="H1295" i="15" s="1"/>
  <c r="I1296" i="15" s="1"/>
  <c r="G1294" i="18"/>
  <c r="D1295" i="18" s="1"/>
  <c r="E1295" i="18" s="1"/>
  <c r="F1295" i="18" s="1"/>
  <c r="H1295" i="18" s="1"/>
  <c r="I1296" i="18" s="1"/>
  <c r="J1295" i="18"/>
  <c r="J1296" i="10"/>
  <c r="G1295" i="10"/>
  <c r="D1296" i="10" s="1"/>
  <c r="E1296" i="10" s="1"/>
  <c r="F1296" i="10" s="1"/>
  <c r="H1296" i="10" s="1"/>
  <c r="I1297" i="10" s="1"/>
  <c r="J1296" i="15" l="1"/>
  <c r="G1295" i="15"/>
  <c r="D1296" i="15" s="1"/>
  <c r="E1296" i="15" s="1"/>
  <c r="F1296" i="15" s="1"/>
  <c r="H1296" i="15" s="1"/>
  <c r="I1297" i="15" s="1"/>
  <c r="G1295" i="18"/>
  <c r="D1296" i="18" s="1"/>
  <c r="E1296" i="18" s="1"/>
  <c r="F1296" i="18" s="1"/>
  <c r="H1296" i="18" s="1"/>
  <c r="I1297" i="18" s="1"/>
  <c r="J1296" i="18"/>
  <c r="J1297" i="10"/>
  <c r="G1296" i="10"/>
  <c r="D1297" i="10" s="1"/>
  <c r="E1297" i="10" s="1"/>
  <c r="F1297" i="10" s="1"/>
  <c r="H1297" i="10" s="1"/>
  <c r="I1298" i="10" s="1"/>
  <c r="J1297" i="15" l="1"/>
  <c r="G1296" i="15"/>
  <c r="D1297" i="15" s="1"/>
  <c r="E1297" i="15" s="1"/>
  <c r="F1297" i="15" s="1"/>
  <c r="H1297" i="15" s="1"/>
  <c r="I1298" i="15" s="1"/>
  <c r="J1297" i="18"/>
  <c r="G1296" i="18"/>
  <c r="D1297" i="18" s="1"/>
  <c r="E1297" i="18" s="1"/>
  <c r="F1297" i="18" s="1"/>
  <c r="H1297" i="18" s="1"/>
  <c r="I1298" i="18" s="1"/>
  <c r="J1298" i="10"/>
  <c r="G1297" i="10"/>
  <c r="D1298" i="10" s="1"/>
  <c r="E1298" i="10" s="1"/>
  <c r="F1298" i="10" s="1"/>
  <c r="H1298" i="10" s="1"/>
  <c r="I1299" i="10" s="1"/>
  <c r="J1298" i="15" l="1"/>
  <c r="G1297" i="15"/>
  <c r="D1298" i="15" s="1"/>
  <c r="E1298" i="15" s="1"/>
  <c r="F1298" i="15" s="1"/>
  <c r="H1298" i="15" s="1"/>
  <c r="I1299" i="15" s="1"/>
  <c r="G1297" i="18"/>
  <c r="D1298" i="18" s="1"/>
  <c r="E1298" i="18" s="1"/>
  <c r="F1298" i="18" s="1"/>
  <c r="H1298" i="18" s="1"/>
  <c r="I1299" i="18" s="1"/>
  <c r="J1298" i="18"/>
  <c r="J1299" i="10"/>
  <c r="G1298" i="10"/>
  <c r="D1299" i="10" s="1"/>
  <c r="E1299" i="10" s="1"/>
  <c r="F1299" i="10" s="1"/>
  <c r="H1299" i="10" s="1"/>
  <c r="I1300" i="10" s="1"/>
  <c r="J1299" i="15" l="1"/>
  <c r="G1298" i="15"/>
  <c r="D1299" i="15" s="1"/>
  <c r="E1299" i="15" s="1"/>
  <c r="F1299" i="15" s="1"/>
  <c r="H1299" i="15" s="1"/>
  <c r="I1300" i="15" s="1"/>
  <c r="G1298" i="18"/>
  <c r="D1299" i="18" s="1"/>
  <c r="E1299" i="18" s="1"/>
  <c r="F1299" i="18" s="1"/>
  <c r="H1299" i="18" s="1"/>
  <c r="I1300" i="18" s="1"/>
  <c r="J1299" i="18"/>
  <c r="G1299" i="10"/>
  <c r="D1300" i="10" s="1"/>
  <c r="E1300" i="10" s="1"/>
  <c r="F1300" i="10" s="1"/>
  <c r="H1300" i="10" s="1"/>
  <c r="I1301" i="10" s="1"/>
  <c r="J1300" i="10"/>
  <c r="G1299" i="15" l="1"/>
  <c r="D1300" i="15" s="1"/>
  <c r="E1300" i="15" s="1"/>
  <c r="F1300" i="15" s="1"/>
  <c r="H1300" i="15" s="1"/>
  <c r="I1301" i="15" s="1"/>
  <c r="J1300" i="15"/>
  <c r="G1299" i="18"/>
  <c r="D1300" i="18" s="1"/>
  <c r="E1300" i="18" s="1"/>
  <c r="F1300" i="18" s="1"/>
  <c r="H1300" i="18" s="1"/>
  <c r="I1301" i="18" s="1"/>
  <c r="J1300" i="18"/>
  <c r="G1300" i="10"/>
  <c r="D1301" i="10" s="1"/>
  <c r="E1301" i="10" s="1"/>
  <c r="F1301" i="10" s="1"/>
  <c r="H1301" i="10" s="1"/>
  <c r="I1302" i="10" s="1"/>
  <c r="J1301" i="10"/>
  <c r="G1300" i="15" l="1"/>
  <c r="D1301" i="15" s="1"/>
  <c r="E1301" i="15" s="1"/>
  <c r="F1301" i="15" s="1"/>
  <c r="H1301" i="15" s="1"/>
  <c r="I1302" i="15" s="1"/>
  <c r="J1301" i="15"/>
  <c r="G1300" i="18"/>
  <c r="D1301" i="18" s="1"/>
  <c r="E1301" i="18" s="1"/>
  <c r="F1301" i="18" s="1"/>
  <c r="H1301" i="18" s="1"/>
  <c r="I1302" i="18" s="1"/>
  <c r="J1301" i="18"/>
  <c r="J1302" i="10"/>
  <c r="G1301" i="10"/>
  <c r="D1302" i="10" s="1"/>
  <c r="E1302" i="10" s="1"/>
  <c r="F1302" i="10" s="1"/>
  <c r="H1302" i="10" s="1"/>
  <c r="I1303" i="10" s="1"/>
  <c r="G1301" i="15" l="1"/>
  <c r="D1302" i="15" s="1"/>
  <c r="E1302" i="15" s="1"/>
  <c r="F1302" i="15" s="1"/>
  <c r="H1302" i="15" s="1"/>
  <c r="I1303" i="15" s="1"/>
  <c r="J1302" i="15"/>
  <c r="J1302" i="18"/>
  <c r="G1301" i="18"/>
  <c r="D1302" i="18" s="1"/>
  <c r="E1302" i="18" s="1"/>
  <c r="F1302" i="18" s="1"/>
  <c r="H1302" i="18" s="1"/>
  <c r="I1303" i="18" s="1"/>
  <c r="G1302" i="10"/>
  <c r="D1303" i="10" s="1"/>
  <c r="E1303" i="10" s="1"/>
  <c r="F1303" i="10" s="1"/>
  <c r="H1303" i="10" s="1"/>
  <c r="I1304" i="10" s="1"/>
  <c r="J1303" i="10"/>
  <c r="J1303" i="15" l="1"/>
  <c r="G1302" i="15"/>
  <c r="D1303" i="15" s="1"/>
  <c r="E1303" i="15" s="1"/>
  <c r="F1303" i="15" s="1"/>
  <c r="H1303" i="15" s="1"/>
  <c r="I1304" i="15" s="1"/>
  <c r="G1302" i="18"/>
  <c r="D1303" i="18" s="1"/>
  <c r="E1303" i="18" s="1"/>
  <c r="F1303" i="18" s="1"/>
  <c r="H1303" i="18" s="1"/>
  <c r="I1304" i="18" s="1"/>
  <c r="J1303" i="18"/>
  <c r="J1304" i="10"/>
  <c r="G1303" i="10"/>
  <c r="D1304" i="10" s="1"/>
  <c r="E1304" i="10" s="1"/>
  <c r="F1304" i="10" s="1"/>
  <c r="H1304" i="10" s="1"/>
  <c r="I1305" i="10" s="1"/>
  <c r="J1304" i="15" l="1"/>
  <c r="G1303" i="15"/>
  <c r="D1304" i="15" s="1"/>
  <c r="E1304" i="15" s="1"/>
  <c r="F1304" i="15" s="1"/>
  <c r="H1304" i="15" s="1"/>
  <c r="I1305" i="15" s="1"/>
  <c r="G1303" i="18"/>
  <c r="D1304" i="18" s="1"/>
  <c r="E1304" i="18" s="1"/>
  <c r="F1304" i="18" s="1"/>
  <c r="H1304" i="18" s="1"/>
  <c r="I1305" i="18" s="1"/>
  <c r="J1304" i="18"/>
  <c r="G1304" i="10"/>
  <c r="D1305" i="10" s="1"/>
  <c r="E1305" i="10" s="1"/>
  <c r="F1305" i="10" s="1"/>
  <c r="H1305" i="10" s="1"/>
  <c r="I1306" i="10" s="1"/>
  <c r="J1305" i="10"/>
  <c r="J1305" i="15" l="1"/>
  <c r="G1304" i="15"/>
  <c r="D1305" i="15" s="1"/>
  <c r="E1305" i="15" s="1"/>
  <c r="F1305" i="15" s="1"/>
  <c r="H1305" i="15" s="1"/>
  <c r="I1306" i="15" s="1"/>
  <c r="J1305" i="18"/>
  <c r="G1304" i="18"/>
  <c r="D1305" i="18" s="1"/>
  <c r="E1305" i="18" s="1"/>
  <c r="F1305" i="18" s="1"/>
  <c r="H1305" i="18" s="1"/>
  <c r="I1306" i="18" s="1"/>
  <c r="J1306" i="10"/>
  <c r="G1305" i="10"/>
  <c r="D1306" i="10" s="1"/>
  <c r="E1306" i="10" s="1"/>
  <c r="F1306" i="10" s="1"/>
  <c r="H1306" i="10" s="1"/>
  <c r="I1307" i="10" s="1"/>
  <c r="G1305" i="15" l="1"/>
  <c r="D1306" i="15" s="1"/>
  <c r="E1306" i="15" s="1"/>
  <c r="F1306" i="15" s="1"/>
  <c r="H1306" i="15" s="1"/>
  <c r="I1307" i="15" s="1"/>
  <c r="J1306" i="15"/>
  <c r="J1306" i="18"/>
  <c r="G1305" i="18"/>
  <c r="D1306" i="18" s="1"/>
  <c r="E1306" i="18" s="1"/>
  <c r="F1306" i="18" s="1"/>
  <c r="H1306" i="18" s="1"/>
  <c r="I1307" i="18" s="1"/>
  <c r="G1306" i="10"/>
  <c r="D1307" i="10" s="1"/>
  <c r="E1307" i="10" s="1"/>
  <c r="F1307" i="10" s="1"/>
  <c r="H1307" i="10" s="1"/>
  <c r="I1308" i="10" s="1"/>
  <c r="J1307" i="10"/>
  <c r="J1307" i="15" l="1"/>
  <c r="G1306" i="15"/>
  <c r="D1307" i="15" s="1"/>
  <c r="E1307" i="15" s="1"/>
  <c r="F1307" i="15" s="1"/>
  <c r="H1307" i="15" s="1"/>
  <c r="I1308" i="15" s="1"/>
  <c r="J1307" i="18"/>
  <c r="G1306" i="18"/>
  <c r="D1307" i="18" s="1"/>
  <c r="E1307" i="18" s="1"/>
  <c r="F1307" i="18" s="1"/>
  <c r="H1307" i="18" s="1"/>
  <c r="I1308" i="18" s="1"/>
  <c r="J1308" i="10"/>
  <c r="G1307" i="10"/>
  <c r="D1308" i="10" s="1"/>
  <c r="E1308" i="10" s="1"/>
  <c r="F1308" i="10" s="1"/>
  <c r="H1308" i="10" s="1"/>
  <c r="I1309" i="10" s="1"/>
  <c r="J1308" i="15" l="1"/>
  <c r="G1307" i="15"/>
  <c r="D1308" i="15" s="1"/>
  <c r="E1308" i="15" s="1"/>
  <c r="F1308" i="15" s="1"/>
  <c r="H1308" i="15" s="1"/>
  <c r="I1309" i="15" s="1"/>
  <c r="G1307" i="18"/>
  <c r="D1308" i="18" s="1"/>
  <c r="E1308" i="18" s="1"/>
  <c r="F1308" i="18" s="1"/>
  <c r="H1308" i="18" s="1"/>
  <c r="I1309" i="18" s="1"/>
  <c r="J1308" i="18"/>
  <c r="J1309" i="10"/>
  <c r="G1308" i="10"/>
  <c r="D1309" i="10" s="1"/>
  <c r="E1309" i="10" s="1"/>
  <c r="F1309" i="10" s="1"/>
  <c r="H1309" i="10" s="1"/>
  <c r="I1310" i="10" s="1"/>
  <c r="G1308" i="15" l="1"/>
  <c r="D1309" i="15" s="1"/>
  <c r="E1309" i="15" s="1"/>
  <c r="F1309" i="15" s="1"/>
  <c r="H1309" i="15" s="1"/>
  <c r="I1310" i="15" s="1"/>
  <c r="J1309" i="15"/>
  <c r="J1309" i="18"/>
  <c r="G1308" i="18"/>
  <c r="D1309" i="18" s="1"/>
  <c r="E1309" i="18" s="1"/>
  <c r="F1309" i="18" s="1"/>
  <c r="H1309" i="18" s="1"/>
  <c r="I1310" i="18" s="1"/>
  <c r="J1310" i="10"/>
  <c r="G1309" i="10"/>
  <c r="D1310" i="10" s="1"/>
  <c r="E1310" i="10" s="1"/>
  <c r="F1310" i="10" s="1"/>
  <c r="H1310" i="10" s="1"/>
  <c r="I1311" i="10" s="1"/>
  <c r="J1310" i="15" l="1"/>
  <c r="G1309" i="15"/>
  <c r="D1310" i="15" s="1"/>
  <c r="E1310" i="15" s="1"/>
  <c r="F1310" i="15" s="1"/>
  <c r="H1310" i="15" s="1"/>
  <c r="I1311" i="15" s="1"/>
  <c r="G1309" i="18"/>
  <c r="D1310" i="18" s="1"/>
  <c r="E1310" i="18" s="1"/>
  <c r="F1310" i="18" s="1"/>
  <c r="H1310" i="18" s="1"/>
  <c r="I1311" i="18" s="1"/>
  <c r="J1310" i="18"/>
  <c r="J1311" i="10"/>
  <c r="G1310" i="10"/>
  <c r="D1311" i="10" s="1"/>
  <c r="E1311" i="10" s="1"/>
  <c r="F1311" i="10" s="1"/>
  <c r="H1311" i="10" s="1"/>
  <c r="I1312" i="10" s="1"/>
  <c r="J1311" i="15" l="1"/>
  <c r="G1310" i="15"/>
  <c r="D1311" i="15" s="1"/>
  <c r="E1311" i="15" s="1"/>
  <c r="F1311" i="15" s="1"/>
  <c r="H1311" i="15" s="1"/>
  <c r="I1312" i="15" s="1"/>
  <c r="J1311" i="18"/>
  <c r="G1310" i="18"/>
  <c r="D1311" i="18" s="1"/>
  <c r="E1311" i="18" s="1"/>
  <c r="F1311" i="18" s="1"/>
  <c r="H1311" i="18" s="1"/>
  <c r="I1312" i="18" s="1"/>
  <c r="G1311" i="10"/>
  <c r="D1312" i="10" s="1"/>
  <c r="E1312" i="10" s="1"/>
  <c r="F1312" i="10" s="1"/>
  <c r="H1312" i="10" s="1"/>
  <c r="I1313" i="10" s="1"/>
  <c r="J1312" i="10"/>
  <c r="J1312" i="15" l="1"/>
  <c r="G1311" i="15"/>
  <c r="D1312" i="15" s="1"/>
  <c r="E1312" i="15" s="1"/>
  <c r="F1312" i="15" s="1"/>
  <c r="H1312" i="15" s="1"/>
  <c r="I1313" i="15" s="1"/>
  <c r="J1312" i="18"/>
  <c r="G1311" i="18"/>
  <c r="D1312" i="18" s="1"/>
  <c r="E1312" i="18" s="1"/>
  <c r="F1312" i="18" s="1"/>
  <c r="H1312" i="18" s="1"/>
  <c r="I1313" i="18" s="1"/>
  <c r="J1313" i="10"/>
  <c r="G1312" i="10"/>
  <c r="D1313" i="10" s="1"/>
  <c r="E1313" i="10" s="1"/>
  <c r="F1313" i="10" s="1"/>
  <c r="H1313" i="10" s="1"/>
  <c r="I1314" i="10" s="1"/>
  <c r="G1312" i="15" l="1"/>
  <c r="D1313" i="15" s="1"/>
  <c r="E1313" i="15" s="1"/>
  <c r="F1313" i="15" s="1"/>
  <c r="H1313" i="15" s="1"/>
  <c r="I1314" i="15" s="1"/>
  <c r="J1313" i="15"/>
  <c r="J1313" i="18"/>
  <c r="G1312" i="18"/>
  <c r="D1313" i="18" s="1"/>
  <c r="E1313" i="18" s="1"/>
  <c r="F1313" i="18" s="1"/>
  <c r="H1313" i="18" s="1"/>
  <c r="I1314" i="18" s="1"/>
  <c r="J1314" i="10"/>
  <c r="G1313" i="10"/>
  <c r="D1314" i="10" s="1"/>
  <c r="E1314" i="10" s="1"/>
  <c r="F1314" i="10" s="1"/>
  <c r="H1314" i="10" s="1"/>
  <c r="I1315" i="10" s="1"/>
  <c r="J1314" i="15" l="1"/>
  <c r="G1313" i="15"/>
  <c r="D1314" i="15" s="1"/>
  <c r="E1314" i="15" s="1"/>
  <c r="F1314" i="15" s="1"/>
  <c r="H1314" i="15" s="1"/>
  <c r="I1315" i="15" s="1"/>
  <c r="J1314" i="18"/>
  <c r="G1313" i="18"/>
  <c r="D1314" i="18" s="1"/>
  <c r="E1314" i="18" s="1"/>
  <c r="F1314" i="18" s="1"/>
  <c r="H1314" i="18" s="1"/>
  <c r="I1315" i="18" s="1"/>
  <c r="G1314" i="10"/>
  <c r="D1315" i="10" s="1"/>
  <c r="E1315" i="10" s="1"/>
  <c r="F1315" i="10" s="1"/>
  <c r="H1315" i="10" s="1"/>
  <c r="I1316" i="10" s="1"/>
  <c r="J1315" i="10"/>
  <c r="J1315" i="15" l="1"/>
  <c r="G1314" i="15"/>
  <c r="D1315" i="15" s="1"/>
  <c r="E1315" i="15" s="1"/>
  <c r="F1315" i="15" s="1"/>
  <c r="H1315" i="15" s="1"/>
  <c r="I1316" i="15" s="1"/>
  <c r="J1315" i="18"/>
  <c r="G1314" i="18"/>
  <c r="D1315" i="18" s="1"/>
  <c r="E1315" i="18" s="1"/>
  <c r="F1315" i="18" s="1"/>
  <c r="H1315" i="18" s="1"/>
  <c r="I1316" i="18" s="1"/>
  <c r="J1316" i="10"/>
  <c r="G1315" i="10"/>
  <c r="D1316" i="10" s="1"/>
  <c r="E1316" i="10" s="1"/>
  <c r="F1316" i="10" s="1"/>
  <c r="H1316" i="10" s="1"/>
  <c r="I1317" i="10" s="1"/>
  <c r="J1316" i="15" l="1"/>
  <c r="G1315" i="15"/>
  <c r="D1316" i="15" s="1"/>
  <c r="E1316" i="15" s="1"/>
  <c r="F1316" i="15" s="1"/>
  <c r="H1316" i="15" s="1"/>
  <c r="I1317" i="15" s="1"/>
  <c r="G1315" i="18"/>
  <c r="D1316" i="18" s="1"/>
  <c r="E1316" i="18" s="1"/>
  <c r="F1316" i="18" s="1"/>
  <c r="H1316" i="18" s="1"/>
  <c r="I1317" i="18" s="1"/>
  <c r="J1316" i="18"/>
  <c r="J1317" i="10"/>
  <c r="G1316" i="10"/>
  <c r="D1317" i="10" s="1"/>
  <c r="E1317" i="10" s="1"/>
  <c r="F1317" i="10" s="1"/>
  <c r="H1317" i="10" s="1"/>
  <c r="I1318" i="10" s="1"/>
  <c r="G1316" i="15" l="1"/>
  <c r="D1317" i="15" s="1"/>
  <c r="E1317" i="15" s="1"/>
  <c r="F1317" i="15" s="1"/>
  <c r="H1317" i="15" s="1"/>
  <c r="I1318" i="15" s="1"/>
  <c r="J1317" i="15"/>
  <c r="J1317" i="18"/>
  <c r="G1316" i="18"/>
  <c r="D1317" i="18" s="1"/>
  <c r="E1317" i="18" s="1"/>
  <c r="F1317" i="18" s="1"/>
  <c r="H1317" i="18" s="1"/>
  <c r="I1318" i="18" s="1"/>
  <c r="J1318" i="10"/>
  <c r="G1317" i="10"/>
  <c r="D1318" i="10" s="1"/>
  <c r="E1318" i="10" s="1"/>
  <c r="F1318" i="10" s="1"/>
  <c r="H1318" i="10" s="1"/>
  <c r="I1319" i="10" s="1"/>
  <c r="J1318" i="15" l="1"/>
  <c r="G1317" i="15"/>
  <c r="D1318" i="15" s="1"/>
  <c r="E1318" i="15" s="1"/>
  <c r="F1318" i="15" s="1"/>
  <c r="H1318" i="15" s="1"/>
  <c r="I1319" i="15" s="1"/>
  <c r="G1317" i="18"/>
  <c r="D1318" i="18" s="1"/>
  <c r="E1318" i="18" s="1"/>
  <c r="F1318" i="18" s="1"/>
  <c r="H1318" i="18" s="1"/>
  <c r="I1319" i="18" s="1"/>
  <c r="J1318" i="18"/>
  <c r="J1319" i="10"/>
  <c r="G1318" i="10"/>
  <c r="D1319" i="10" s="1"/>
  <c r="E1319" i="10" s="1"/>
  <c r="F1319" i="10" s="1"/>
  <c r="H1319" i="10" s="1"/>
  <c r="I1320" i="10" s="1"/>
  <c r="J1319" i="15" l="1"/>
  <c r="G1318" i="15"/>
  <c r="D1319" i="15" s="1"/>
  <c r="E1319" i="15" s="1"/>
  <c r="F1319" i="15" s="1"/>
  <c r="H1319" i="15" s="1"/>
  <c r="I1320" i="15" s="1"/>
  <c r="G1318" i="18"/>
  <c r="D1319" i="18" s="1"/>
  <c r="E1319" i="18" s="1"/>
  <c r="F1319" i="18" s="1"/>
  <c r="H1319" i="18" s="1"/>
  <c r="I1320" i="18" s="1"/>
  <c r="J1319" i="18"/>
  <c r="J1320" i="10"/>
  <c r="G1319" i="10"/>
  <c r="D1320" i="10" s="1"/>
  <c r="E1320" i="10" s="1"/>
  <c r="F1320" i="10" s="1"/>
  <c r="H1320" i="10" s="1"/>
  <c r="I1321" i="10" s="1"/>
  <c r="G1319" i="15" l="1"/>
  <c r="D1320" i="15" s="1"/>
  <c r="E1320" i="15" s="1"/>
  <c r="F1320" i="15" s="1"/>
  <c r="H1320" i="15" s="1"/>
  <c r="I1321" i="15" s="1"/>
  <c r="J1320" i="15"/>
  <c r="J1320" i="18"/>
  <c r="G1319" i="18"/>
  <c r="D1320" i="18" s="1"/>
  <c r="E1320" i="18" s="1"/>
  <c r="F1320" i="18" s="1"/>
  <c r="H1320" i="18" s="1"/>
  <c r="I1321" i="18" s="1"/>
  <c r="G1320" i="10"/>
  <c r="D1321" i="10" s="1"/>
  <c r="E1321" i="10" s="1"/>
  <c r="F1321" i="10" s="1"/>
  <c r="H1321" i="10" s="1"/>
  <c r="I1322" i="10" s="1"/>
  <c r="J1321" i="10"/>
  <c r="G1320" i="15" l="1"/>
  <c r="D1321" i="15" s="1"/>
  <c r="E1321" i="15" s="1"/>
  <c r="F1321" i="15" s="1"/>
  <c r="H1321" i="15" s="1"/>
  <c r="I1322" i="15" s="1"/>
  <c r="J1321" i="15"/>
  <c r="J1321" i="18"/>
  <c r="G1320" i="18"/>
  <c r="D1321" i="18" s="1"/>
  <c r="E1321" i="18" s="1"/>
  <c r="F1321" i="18" s="1"/>
  <c r="H1321" i="18" s="1"/>
  <c r="I1322" i="18" s="1"/>
  <c r="J1322" i="10"/>
  <c r="G1321" i="10"/>
  <c r="D1322" i="10" s="1"/>
  <c r="E1322" i="10" s="1"/>
  <c r="F1322" i="10" s="1"/>
  <c r="H1322" i="10" s="1"/>
  <c r="I1323" i="10" s="1"/>
  <c r="J1322" i="15" l="1"/>
  <c r="G1321" i="15"/>
  <c r="D1322" i="15" s="1"/>
  <c r="E1322" i="15" s="1"/>
  <c r="F1322" i="15" s="1"/>
  <c r="H1322" i="15" s="1"/>
  <c r="I1323" i="15" s="1"/>
  <c r="J1322" i="18"/>
  <c r="G1321" i="18"/>
  <c r="D1322" i="18" s="1"/>
  <c r="E1322" i="18" s="1"/>
  <c r="F1322" i="18" s="1"/>
  <c r="H1322" i="18" s="1"/>
  <c r="I1323" i="18" s="1"/>
  <c r="J1323" i="10"/>
  <c r="G1322" i="10"/>
  <c r="D1323" i="10" s="1"/>
  <c r="E1323" i="10" s="1"/>
  <c r="F1323" i="10" s="1"/>
  <c r="H1323" i="10" s="1"/>
  <c r="I1324" i="10" s="1"/>
  <c r="J1323" i="15" l="1"/>
  <c r="G1322" i="15"/>
  <c r="D1323" i="15" s="1"/>
  <c r="E1323" i="15" s="1"/>
  <c r="F1323" i="15" s="1"/>
  <c r="H1323" i="15" s="1"/>
  <c r="I1324" i="15" s="1"/>
  <c r="G1322" i="18"/>
  <c r="D1323" i="18" s="1"/>
  <c r="E1323" i="18" s="1"/>
  <c r="F1323" i="18" s="1"/>
  <c r="H1323" i="18" s="1"/>
  <c r="I1324" i="18" s="1"/>
  <c r="J1323" i="18"/>
  <c r="J1324" i="10"/>
  <c r="G1323" i="10"/>
  <c r="D1324" i="10" s="1"/>
  <c r="E1324" i="10" s="1"/>
  <c r="F1324" i="10" s="1"/>
  <c r="H1324" i="10" s="1"/>
  <c r="I1325" i="10" s="1"/>
  <c r="J1324" i="15" l="1"/>
  <c r="G1323" i="15"/>
  <c r="D1324" i="15" s="1"/>
  <c r="E1324" i="15" s="1"/>
  <c r="F1324" i="15" s="1"/>
  <c r="H1324" i="15" s="1"/>
  <c r="I1325" i="15" s="1"/>
  <c r="G1323" i="18"/>
  <c r="D1324" i="18" s="1"/>
  <c r="E1324" i="18" s="1"/>
  <c r="F1324" i="18" s="1"/>
  <c r="H1324" i="18" s="1"/>
  <c r="I1325" i="18" s="1"/>
  <c r="J1324" i="18"/>
  <c r="G1324" i="10"/>
  <c r="D1325" i="10" s="1"/>
  <c r="E1325" i="10" s="1"/>
  <c r="F1325" i="10" s="1"/>
  <c r="H1325" i="10" s="1"/>
  <c r="I1326" i="10" s="1"/>
  <c r="J1325" i="10"/>
  <c r="G1324" i="15" l="1"/>
  <c r="D1325" i="15" s="1"/>
  <c r="E1325" i="15" s="1"/>
  <c r="F1325" i="15" s="1"/>
  <c r="H1325" i="15" s="1"/>
  <c r="I1326" i="15" s="1"/>
  <c r="J1325" i="15"/>
  <c r="G1324" i="18"/>
  <c r="D1325" i="18" s="1"/>
  <c r="E1325" i="18" s="1"/>
  <c r="F1325" i="18" s="1"/>
  <c r="H1325" i="18" s="1"/>
  <c r="I1326" i="18" s="1"/>
  <c r="J1325" i="18"/>
  <c r="J1326" i="10"/>
  <c r="G1325" i="10"/>
  <c r="D1326" i="10" s="1"/>
  <c r="E1326" i="10" s="1"/>
  <c r="F1326" i="10" s="1"/>
  <c r="H1326" i="10" s="1"/>
  <c r="I1327" i="10" s="1"/>
  <c r="G1325" i="15" l="1"/>
  <c r="D1326" i="15" s="1"/>
  <c r="E1326" i="15" s="1"/>
  <c r="F1326" i="15" s="1"/>
  <c r="H1326" i="15" s="1"/>
  <c r="I1327" i="15" s="1"/>
  <c r="J1326" i="15"/>
  <c r="J1326" i="18"/>
  <c r="G1325" i="18"/>
  <c r="D1326" i="18" s="1"/>
  <c r="E1326" i="18" s="1"/>
  <c r="F1326" i="18" s="1"/>
  <c r="H1326" i="18" s="1"/>
  <c r="I1327" i="18" s="1"/>
  <c r="J1327" i="10"/>
  <c r="G1326" i="10"/>
  <c r="D1327" i="10" s="1"/>
  <c r="E1327" i="10" s="1"/>
  <c r="F1327" i="10" s="1"/>
  <c r="H1327" i="10" s="1"/>
  <c r="I1328" i="10" s="1"/>
  <c r="J1327" i="15" l="1"/>
  <c r="G1326" i="15"/>
  <c r="D1327" i="15" s="1"/>
  <c r="E1327" i="15" s="1"/>
  <c r="F1327" i="15" s="1"/>
  <c r="H1327" i="15" s="1"/>
  <c r="I1328" i="15" s="1"/>
  <c r="J1327" i="18"/>
  <c r="G1326" i="18"/>
  <c r="D1327" i="18" s="1"/>
  <c r="E1327" i="18" s="1"/>
  <c r="F1327" i="18" s="1"/>
  <c r="H1327" i="18" s="1"/>
  <c r="I1328" i="18" s="1"/>
  <c r="J1328" i="10"/>
  <c r="G1327" i="10"/>
  <c r="D1328" i="10" s="1"/>
  <c r="E1328" i="10" s="1"/>
  <c r="F1328" i="10" s="1"/>
  <c r="H1328" i="10" s="1"/>
  <c r="I1329" i="10" s="1"/>
  <c r="J1328" i="15" l="1"/>
  <c r="G1327" i="15"/>
  <c r="D1328" i="15" s="1"/>
  <c r="E1328" i="15" s="1"/>
  <c r="F1328" i="15" s="1"/>
  <c r="H1328" i="15" s="1"/>
  <c r="I1329" i="15" s="1"/>
  <c r="J1328" i="18"/>
  <c r="G1327" i="18"/>
  <c r="D1328" i="18" s="1"/>
  <c r="E1328" i="18" s="1"/>
  <c r="F1328" i="18" s="1"/>
  <c r="H1328" i="18" s="1"/>
  <c r="I1329" i="18" s="1"/>
  <c r="G1328" i="10"/>
  <c r="D1329" i="10" s="1"/>
  <c r="E1329" i="10" s="1"/>
  <c r="F1329" i="10" s="1"/>
  <c r="H1329" i="10" s="1"/>
  <c r="I1330" i="10" s="1"/>
  <c r="J1329" i="10"/>
  <c r="G1328" i="15" l="1"/>
  <c r="D1329" i="15" s="1"/>
  <c r="E1329" i="15" s="1"/>
  <c r="F1329" i="15" s="1"/>
  <c r="H1329" i="15" s="1"/>
  <c r="I1330" i="15" s="1"/>
  <c r="J1329" i="15"/>
  <c r="G1328" i="18"/>
  <c r="D1329" i="18" s="1"/>
  <c r="E1329" i="18" s="1"/>
  <c r="F1329" i="18" s="1"/>
  <c r="H1329" i="18" s="1"/>
  <c r="I1330" i="18" s="1"/>
  <c r="J1329" i="18"/>
  <c r="J1330" i="10"/>
  <c r="G1329" i="10"/>
  <c r="D1330" i="10" s="1"/>
  <c r="E1330" i="10" s="1"/>
  <c r="F1330" i="10" s="1"/>
  <c r="H1330" i="10" s="1"/>
  <c r="I1331" i="10" s="1"/>
  <c r="G1329" i="15" l="1"/>
  <c r="D1330" i="15" s="1"/>
  <c r="E1330" i="15" s="1"/>
  <c r="F1330" i="15" s="1"/>
  <c r="H1330" i="15" s="1"/>
  <c r="I1331" i="15" s="1"/>
  <c r="J1330" i="15"/>
  <c r="J1330" i="18"/>
  <c r="G1329" i="18"/>
  <c r="D1330" i="18" s="1"/>
  <c r="E1330" i="18" s="1"/>
  <c r="F1330" i="18" s="1"/>
  <c r="H1330" i="18" s="1"/>
  <c r="I1331" i="18" s="1"/>
  <c r="J1331" i="10"/>
  <c r="G1330" i="10"/>
  <c r="D1331" i="10" s="1"/>
  <c r="E1331" i="10" s="1"/>
  <c r="F1331" i="10" s="1"/>
  <c r="H1331" i="10" s="1"/>
  <c r="I1332" i="10" s="1"/>
  <c r="G1330" i="15" l="1"/>
  <c r="D1331" i="15" s="1"/>
  <c r="E1331" i="15" s="1"/>
  <c r="F1331" i="15" s="1"/>
  <c r="H1331" i="15" s="1"/>
  <c r="I1332" i="15" s="1"/>
  <c r="J1331" i="15"/>
  <c r="J1331" i="18"/>
  <c r="G1330" i="18"/>
  <c r="D1331" i="18" s="1"/>
  <c r="E1331" i="18" s="1"/>
  <c r="F1331" i="18" s="1"/>
  <c r="H1331" i="18" s="1"/>
  <c r="I1332" i="18" s="1"/>
  <c r="J1332" i="10"/>
  <c r="G1331" i="10"/>
  <c r="D1332" i="10" s="1"/>
  <c r="E1332" i="10" s="1"/>
  <c r="F1332" i="10" s="1"/>
  <c r="H1332" i="10" s="1"/>
  <c r="I1333" i="10" s="1"/>
  <c r="G1331" i="15" l="1"/>
  <c r="D1332" i="15" s="1"/>
  <c r="E1332" i="15" s="1"/>
  <c r="F1332" i="15" s="1"/>
  <c r="H1332" i="15" s="1"/>
  <c r="I1333" i="15" s="1"/>
  <c r="J1332" i="15"/>
  <c r="J1332" i="18"/>
  <c r="G1331" i="18"/>
  <c r="D1332" i="18" s="1"/>
  <c r="E1332" i="18" s="1"/>
  <c r="F1332" i="18" s="1"/>
  <c r="H1332" i="18" s="1"/>
  <c r="I1333" i="18" s="1"/>
  <c r="J1333" i="10"/>
  <c r="G1332" i="10"/>
  <c r="D1333" i="10" s="1"/>
  <c r="E1333" i="10" s="1"/>
  <c r="F1333" i="10" s="1"/>
  <c r="H1333" i="10" s="1"/>
  <c r="I1334" i="10" s="1"/>
  <c r="G1332" i="15" l="1"/>
  <c r="D1333" i="15" s="1"/>
  <c r="E1333" i="15" s="1"/>
  <c r="F1333" i="15" s="1"/>
  <c r="H1333" i="15" s="1"/>
  <c r="I1334" i="15" s="1"/>
  <c r="J1333" i="15"/>
  <c r="G1332" i="18"/>
  <c r="D1333" i="18" s="1"/>
  <c r="E1333" i="18" s="1"/>
  <c r="F1333" i="18" s="1"/>
  <c r="H1333" i="18" s="1"/>
  <c r="I1334" i="18" s="1"/>
  <c r="J1333" i="18"/>
  <c r="J1334" i="10"/>
  <c r="G1333" i="10"/>
  <c r="D1334" i="10" s="1"/>
  <c r="E1334" i="10" s="1"/>
  <c r="F1334" i="10" s="1"/>
  <c r="H1334" i="10" s="1"/>
  <c r="I1335" i="10" s="1"/>
  <c r="J1334" i="15" l="1"/>
  <c r="G1333" i="15"/>
  <c r="D1334" i="15" s="1"/>
  <c r="E1334" i="15" s="1"/>
  <c r="F1334" i="15" s="1"/>
  <c r="H1334" i="15" s="1"/>
  <c r="I1335" i="15" s="1"/>
  <c r="J1334" i="18"/>
  <c r="G1333" i="18"/>
  <c r="D1334" i="18" s="1"/>
  <c r="E1334" i="18" s="1"/>
  <c r="F1334" i="18" s="1"/>
  <c r="H1334" i="18" s="1"/>
  <c r="I1335" i="18" s="1"/>
  <c r="J1335" i="10"/>
  <c r="G1334" i="10"/>
  <c r="D1335" i="10" s="1"/>
  <c r="E1335" i="10" s="1"/>
  <c r="F1335" i="10" s="1"/>
  <c r="H1335" i="10" s="1"/>
  <c r="I1336" i="10" s="1"/>
  <c r="J1335" i="15" l="1"/>
  <c r="G1334" i="15"/>
  <c r="D1335" i="15" s="1"/>
  <c r="E1335" i="15" s="1"/>
  <c r="F1335" i="15" s="1"/>
  <c r="H1335" i="15" s="1"/>
  <c r="I1336" i="15" s="1"/>
  <c r="G1334" i="18"/>
  <c r="D1335" i="18" s="1"/>
  <c r="E1335" i="18" s="1"/>
  <c r="F1335" i="18" s="1"/>
  <c r="H1335" i="18" s="1"/>
  <c r="I1336" i="18" s="1"/>
  <c r="J1335" i="18"/>
  <c r="J1336" i="10"/>
  <c r="G1335" i="10"/>
  <c r="D1336" i="10" s="1"/>
  <c r="E1336" i="10" s="1"/>
  <c r="F1336" i="10" s="1"/>
  <c r="H1336" i="10" s="1"/>
  <c r="I1337" i="10" s="1"/>
  <c r="J1336" i="15" l="1"/>
  <c r="G1335" i="15"/>
  <c r="D1336" i="15" s="1"/>
  <c r="E1336" i="15" s="1"/>
  <c r="F1336" i="15" s="1"/>
  <c r="H1336" i="15" s="1"/>
  <c r="I1337" i="15" s="1"/>
  <c r="J1336" i="18"/>
  <c r="G1335" i="18"/>
  <c r="D1336" i="18" s="1"/>
  <c r="E1336" i="18" s="1"/>
  <c r="F1336" i="18" s="1"/>
  <c r="H1336" i="18" s="1"/>
  <c r="I1337" i="18" s="1"/>
  <c r="G1336" i="10"/>
  <c r="D1337" i="10" s="1"/>
  <c r="E1337" i="10" s="1"/>
  <c r="F1337" i="10" s="1"/>
  <c r="H1337" i="10" s="1"/>
  <c r="I1338" i="10" s="1"/>
  <c r="J1337" i="10"/>
  <c r="G1336" i="15" l="1"/>
  <c r="D1337" i="15" s="1"/>
  <c r="E1337" i="15" s="1"/>
  <c r="F1337" i="15" s="1"/>
  <c r="H1337" i="15" s="1"/>
  <c r="I1338" i="15" s="1"/>
  <c r="J1337" i="15"/>
  <c r="G1336" i="18"/>
  <c r="D1337" i="18" s="1"/>
  <c r="E1337" i="18" s="1"/>
  <c r="F1337" i="18" s="1"/>
  <c r="H1337" i="18" s="1"/>
  <c r="I1338" i="18" s="1"/>
  <c r="J1337" i="18"/>
  <c r="J1338" i="10"/>
  <c r="G1337" i="10"/>
  <c r="D1338" i="10" s="1"/>
  <c r="E1338" i="10" s="1"/>
  <c r="F1338" i="10" s="1"/>
  <c r="H1338" i="10" s="1"/>
  <c r="I1339" i="10" s="1"/>
  <c r="J1338" i="15" l="1"/>
  <c r="G1337" i="15"/>
  <c r="D1338" i="15" s="1"/>
  <c r="E1338" i="15" s="1"/>
  <c r="F1338" i="15" s="1"/>
  <c r="H1338" i="15" s="1"/>
  <c r="I1339" i="15" s="1"/>
  <c r="G1337" i="18"/>
  <c r="D1338" i="18" s="1"/>
  <c r="E1338" i="18" s="1"/>
  <c r="F1338" i="18" s="1"/>
  <c r="H1338" i="18" s="1"/>
  <c r="I1339" i="18" s="1"/>
  <c r="J1338" i="18"/>
  <c r="J1339" i="10"/>
  <c r="G1338" i="10"/>
  <c r="D1339" i="10" s="1"/>
  <c r="E1339" i="10" s="1"/>
  <c r="F1339" i="10" s="1"/>
  <c r="H1339" i="10" s="1"/>
  <c r="I1340" i="10" s="1"/>
  <c r="J1339" i="15" l="1"/>
  <c r="G1338" i="15"/>
  <c r="D1339" i="15" s="1"/>
  <c r="E1339" i="15" s="1"/>
  <c r="F1339" i="15" s="1"/>
  <c r="H1339" i="15" s="1"/>
  <c r="I1340" i="15" s="1"/>
  <c r="J1339" i="18"/>
  <c r="G1338" i="18"/>
  <c r="D1339" i="18" s="1"/>
  <c r="E1339" i="18" s="1"/>
  <c r="F1339" i="18" s="1"/>
  <c r="H1339" i="18" s="1"/>
  <c r="I1340" i="18" s="1"/>
  <c r="J1340" i="10"/>
  <c r="G1339" i="10"/>
  <c r="D1340" i="10" s="1"/>
  <c r="E1340" i="10" s="1"/>
  <c r="F1340" i="10" s="1"/>
  <c r="H1340" i="10" s="1"/>
  <c r="I1341" i="10" s="1"/>
  <c r="J1340" i="15" l="1"/>
  <c r="G1339" i="15"/>
  <c r="D1340" i="15" s="1"/>
  <c r="E1340" i="15" s="1"/>
  <c r="F1340" i="15" s="1"/>
  <c r="H1340" i="15" s="1"/>
  <c r="I1341" i="15" s="1"/>
  <c r="J1340" i="18"/>
  <c r="G1339" i="18"/>
  <c r="D1340" i="18" s="1"/>
  <c r="E1340" i="18" s="1"/>
  <c r="F1340" i="18" s="1"/>
  <c r="H1340" i="18" s="1"/>
  <c r="I1341" i="18" s="1"/>
  <c r="J1341" i="10"/>
  <c r="G1340" i="10"/>
  <c r="D1341" i="10" s="1"/>
  <c r="E1341" i="10" s="1"/>
  <c r="F1341" i="10" s="1"/>
  <c r="H1341" i="10" s="1"/>
  <c r="I1342" i="10" s="1"/>
  <c r="G1340" i="15" l="1"/>
  <c r="D1341" i="15" s="1"/>
  <c r="E1341" i="15" s="1"/>
  <c r="F1341" i="15" s="1"/>
  <c r="H1341" i="15" s="1"/>
  <c r="I1342" i="15" s="1"/>
  <c r="J1341" i="15"/>
  <c r="J1341" i="18"/>
  <c r="G1340" i="18"/>
  <c r="D1341" i="18" s="1"/>
  <c r="E1341" i="18" s="1"/>
  <c r="F1341" i="18" s="1"/>
  <c r="H1341" i="18" s="1"/>
  <c r="I1342" i="18" s="1"/>
  <c r="G1341" i="10"/>
  <c r="D1342" i="10" s="1"/>
  <c r="E1342" i="10" s="1"/>
  <c r="F1342" i="10" s="1"/>
  <c r="H1342" i="10" s="1"/>
  <c r="I1343" i="10" s="1"/>
  <c r="J1342" i="10"/>
  <c r="J1342" i="15" l="1"/>
  <c r="G1341" i="15"/>
  <c r="D1342" i="15" s="1"/>
  <c r="E1342" i="15" s="1"/>
  <c r="F1342" i="15" s="1"/>
  <c r="H1342" i="15" s="1"/>
  <c r="I1343" i="15" s="1"/>
  <c r="G1341" i="18"/>
  <c r="D1342" i="18" s="1"/>
  <c r="E1342" i="18" s="1"/>
  <c r="F1342" i="18" s="1"/>
  <c r="H1342" i="18" s="1"/>
  <c r="I1343" i="18" s="1"/>
  <c r="J1342" i="18"/>
  <c r="G1342" i="10"/>
  <c r="D1343" i="10" s="1"/>
  <c r="E1343" i="10" s="1"/>
  <c r="F1343" i="10" s="1"/>
  <c r="H1343" i="10" s="1"/>
  <c r="I1344" i="10" s="1"/>
  <c r="J1343" i="10"/>
  <c r="J1343" i="15" l="1"/>
  <c r="G1342" i="15"/>
  <c r="D1343" i="15" s="1"/>
  <c r="E1343" i="15" s="1"/>
  <c r="F1343" i="15" s="1"/>
  <c r="H1343" i="15" s="1"/>
  <c r="I1344" i="15" s="1"/>
  <c r="G1342" i="18"/>
  <c r="D1343" i="18" s="1"/>
  <c r="E1343" i="18" s="1"/>
  <c r="F1343" i="18" s="1"/>
  <c r="H1343" i="18" s="1"/>
  <c r="I1344" i="18" s="1"/>
  <c r="J1343" i="18"/>
  <c r="J1344" i="10"/>
  <c r="G1343" i="10"/>
  <c r="D1344" i="10" s="1"/>
  <c r="E1344" i="10" s="1"/>
  <c r="F1344" i="10" s="1"/>
  <c r="H1344" i="10" s="1"/>
  <c r="I1345" i="10" s="1"/>
  <c r="J1344" i="15" l="1"/>
  <c r="G1343" i="15"/>
  <c r="D1344" i="15" s="1"/>
  <c r="E1344" i="15" s="1"/>
  <c r="F1344" i="15" s="1"/>
  <c r="H1344" i="15" s="1"/>
  <c r="I1345" i="15" s="1"/>
  <c r="J1344" i="18"/>
  <c r="G1343" i="18"/>
  <c r="D1344" i="18" s="1"/>
  <c r="E1344" i="18" s="1"/>
  <c r="F1344" i="18" s="1"/>
  <c r="H1344" i="18" s="1"/>
  <c r="I1345" i="18" s="1"/>
  <c r="J1345" i="10"/>
  <c r="G1344" i="10"/>
  <c r="D1345" i="10" s="1"/>
  <c r="E1345" i="10" s="1"/>
  <c r="F1345" i="10" s="1"/>
  <c r="H1345" i="10" s="1"/>
  <c r="I1346" i="10" s="1"/>
  <c r="G1344" i="15" l="1"/>
  <c r="D1345" i="15" s="1"/>
  <c r="E1345" i="15" s="1"/>
  <c r="F1345" i="15" s="1"/>
  <c r="H1345" i="15" s="1"/>
  <c r="I1346" i="15" s="1"/>
  <c r="J1345" i="15"/>
  <c r="J1345" i="18"/>
  <c r="G1344" i="18"/>
  <c r="D1345" i="18" s="1"/>
  <c r="E1345" i="18" s="1"/>
  <c r="F1345" i="18" s="1"/>
  <c r="H1345" i="18" s="1"/>
  <c r="I1346" i="18" s="1"/>
  <c r="J1346" i="10"/>
  <c r="G1345" i="10"/>
  <c r="D1346" i="10" s="1"/>
  <c r="E1346" i="10" s="1"/>
  <c r="F1346" i="10" s="1"/>
  <c r="H1346" i="10" s="1"/>
  <c r="I1347" i="10" s="1"/>
  <c r="J1346" i="15" l="1"/>
  <c r="G1345" i="15"/>
  <c r="D1346" i="15" s="1"/>
  <c r="E1346" i="15" s="1"/>
  <c r="F1346" i="15" s="1"/>
  <c r="H1346" i="15" s="1"/>
  <c r="I1347" i="15" s="1"/>
  <c r="J1346" i="18"/>
  <c r="G1345" i="18"/>
  <c r="D1346" i="18" s="1"/>
  <c r="E1346" i="18" s="1"/>
  <c r="F1346" i="18" s="1"/>
  <c r="H1346" i="18" s="1"/>
  <c r="I1347" i="18" s="1"/>
  <c r="G1346" i="10"/>
  <c r="D1347" i="10" s="1"/>
  <c r="E1347" i="10" s="1"/>
  <c r="F1347" i="10" s="1"/>
  <c r="H1347" i="10" s="1"/>
  <c r="I1348" i="10" s="1"/>
  <c r="J1347" i="10"/>
  <c r="G1346" i="15" l="1"/>
  <c r="D1347" i="15" s="1"/>
  <c r="E1347" i="15" s="1"/>
  <c r="F1347" i="15" s="1"/>
  <c r="H1347" i="15" s="1"/>
  <c r="I1348" i="15" s="1"/>
  <c r="J1347" i="15"/>
  <c r="G1346" i="18"/>
  <c r="D1347" i="18" s="1"/>
  <c r="E1347" i="18" s="1"/>
  <c r="F1347" i="18" s="1"/>
  <c r="H1347" i="18" s="1"/>
  <c r="I1348" i="18" s="1"/>
  <c r="J1347" i="18"/>
  <c r="G1347" i="10"/>
  <c r="D1348" i="10" s="1"/>
  <c r="E1348" i="10" s="1"/>
  <c r="F1348" i="10" s="1"/>
  <c r="H1348" i="10" s="1"/>
  <c r="I1349" i="10" s="1"/>
  <c r="J1348" i="10"/>
  <c r="J1348" i="15" l="1"/>
  <c r="G1347" i="15"/>
  <c r="D1348" i="15" s="1"/>
  <c r="E1348" i="15" s="1"/>
  <c r="F1348" i="15" s="1"/>
  <c r="H1348" i="15" s="1"/>
  <c r="I1349" i="15" s="1"/>
  <c r="G1347" i="18"/>
  <c r="D1348" i="18" s="1"/>
  <c r="E1348" i="18" s="1"/>
  <c r="F1348" i="18" s="1"/>
  <c r="H1348" i="18" s="1"/>
  <c r="I1349" i="18" s="1"/>
  <c r="J1348" i="18"/>
  <c r="J1349" i="10"/>
  <c r="G1348" i="10"/>
  <c r="D1349" i="10" s="1"/>
  <c r="E1349" i="10" s="1"/>
  <c r="F1349" i="10" s="1"/>
  <c r="H1349" i="10" s="1"/>
  <c r="I1350" i="10" s="1"/>
  <c r="G1348" i="15" l="1"/>
  <c r="D1349" i="15" s="1"/>
  <c r="E1349" i="15" s="1"/>
  <c r="F1349" i="15" s="1"/>
  <c r="H1349" i="15" s="1"/>
  <c r="I1350" i="15" s="1"/>
  <c r="J1349" i="15"/>
  <c r="J1349" i="18"/>
  <c r="G1348" i="18"/>
  <c r="D1349" i="18" s="1"/>
  <c r="E1349" i="18" s="1"/>
  <c r="F1349" i="18" s="1"/>
  <c r="H1349" i="18" s="1"/>
  <c r="I1350" i="18" s="1"/>
  <c r="J1350" i="10"/>
  <c r="G1349" i="10"/>
  <c r="D1350" i="10" s="1"/>
  <c r="E1350" i="10" s="1"/>
  <c r="F1350" i="10" s="1"/>
  <c r="H1350" i="10" s="1"/>
  <c r="I1351" i="10" s="1"/>
  <c r="J1350" i="15" l="1"/>
  <c r="G1349" i="15"/>
  <c r="D1350" i="15" s="1"/>
  <c r="E1350" i="15" s="1"/>
  <c r="F1350" i="15" s="1"/>
  <c r="H1350" i="15" s="1"/>
  <c r="I1351" i="15" s="1"/>
  <c r="J1350" i="18"/>
  <c r="G1349" i="18"/>
  <c r="D1350" i="18" s="1"/>
  <c r="E1350" i="18" s="1"/>
  <c r="F1350" i="18" s="1"/>
  <c r="H1350" i="18" s="1"/>
  <c r="I1351" i="18" s="1"/>
  <c r="J1351" i="10"/>
  <c r="G1350" i="10"/>
  <c r="D1351" i="10" s="1"/>
  <c r="E1351" i="10" s="1"/>
  <c r="F1351" i="10" s="1"/>
  <c r="H1351" i="10" s="1"/>
  <c r="I1352" i="10" s="1"/>
  <c r="J1351" i="15" l="1"/>
  <c r="G1350" i="15"/>
  <c r="D1351" i="15" s="1"/>
  <c r="E1351" i="15" s="1"/>
  <c r="F1351" i="15" s="1"/>
  <c r="H1351" i="15" s="1"/>
  <c r="I1352" i="15" s="1"/>
  <c r="G1350" i="18"/>
  <c r="D1351" i="18" s="1"/>
  <c r="E1351" i="18" s="1"/>
  <c r="F1351" i="18" s="1"/>
  <c r="H1351" i="18" s="1"/>
  <c r="I1352" i="18" s="1"/>
  <c r="J1351" i="18"/>
  <c r="J1352" i="10"/>
  <c r="G1351" i="10"/>
  <c r="D1352" i="10" s="1"/>
  <c r="E1352" i="10" s="1"/>
  <c r="F1352" i="10" s="1"/>
  <c r="H1352" i="10" s="1"/>
  <c r="I1353" i="10" s="1"/>
  <c r="J1352" i="15" l="1"/>
  <c r="G1351" i="15"/>
  <c r="D1352" i="15" s="1"/>
  <c r="E1352" i="15" s="1"/>
  <c r="F1352" i="15" s="1"/>
  <c r="H1352" i="15" s="1"/>
  <c r="I1353" i="15" s="1"/>
  <c r="G1351" i="18"/>
  <c r="D1352" i="18" s="1"/>
  <c r="E1352" i="18" s="1"/>
  <c r="F1352" i="18" s="1"/>
  <c r="H1352" i="18" s="1"/>
  <c r="I1353" i="18" s="1"/>
  <c r="J1352" i="18"/>
  <c r="G1352" i="10"/>
  <c r="D1353" i="10" s="1"/>
  <c r="E1353" i="10" s="1"/>
  <c r="F1353" i="10" s="1"/>
  <c r="H1353" i="10" s="1"/>
  <c r="I1354" i="10" s="1"/>
  <c r="J1353" i="10"/>
  <c r="J1353" i="15" l="1"/>
  <c r="G1352" i="15"/>
  <c r="D1353" i="15" s="1"/>
  <c r="E1353" i="15" s="1"/>
  <c r="F1353" i="15" s="1"/>
  <c r="H1353" i="15" s="1"/>
  <c r="I1354" i="15" s="1"/>
  <c r="G1352" i="18"/>
  <c r="D1353" i="18" s="1"/>
  <c r="E1353" i="18" s="1"/>
  <c r="F1353" i="18" s="1"/>
  <c r="H1353" i="18" s="1"/>
  <c r="I1354" i="18" s="1"/>
  <c r="J1353" i="18"/>
  <c r="G1353" i="10"/>
  <c r="D1354" i="10" s="1"/>
  <c r="E1354" i="10" s="1"/>
  <c r="F1354" i="10" s="1"/>
  <c r="H1354" i="10" s="1"/>
  <c r="I1355" i="10" s="1"/>
  <c r="J1354" i="10"/>
  <c r="G1353" i="15" l="1"/>
  <c r="D1354" i="15" s="1"/>
  <c r="E1354" i="15" s="1"/>
  <c r="F1354" i="15" s="1"/>
  <c r="H1354" i="15" s="1"/>
  <c r="I1355" i="15" s="1"/>
  <c r="J1354" i="15"/>
  <c r="J1354" i="18"/>
  <c r="G1353" i="18"/>
  <c r="D1354" i="18" s="1"/>
  <c r="E1354" i="18" s="1"/>
  <c r="F1354" i="18" s="1"/>
  <c r="H1354" i="18" s="1"/>
  <c r="I1355" i="18" s="1"/>
  <c r="J1355" i="10"/>
  <c r="G1354" i="10"/>
  <c r="D1355" i="10" s="1"/>
  <c r="E1355" i="10" s="1"/>
  <c r="F1355" i="10" s="1"/>
  <c r="H1355" i="10" s="1"/>
  <c r="I1356" i="10" s="1"/>
  <c r="J1355" i="15" l="1"/>
  <c r="G1354" i="15"/>
  <c r="D1355" i="15" s="1"/>
  <c r="E1355" i="15" s="1"/>
  <c r="F1355" i="15" s="1"/>
  <c r="H1355" i="15" s="1"/>
  <c r="I1356" i="15" s="1"/>
  <c r="G1354" i="18"/>
  <c r="D1355" i="18" s="1"/>
  <c r="E1355" i="18" s="1"/>
  <c r="F1355" i="18" s="1"/>
  <c r="H1355" i="18" s="1"/>
  <c r="I1356" i="18" s="1"/>
  <c r="J1355" i="18"/>
  <c r="J1356" i="10"/>
  <c r="G1355" i="10"/>
  <c r="D1356" i="10" s="1"/>
  <c r="E1356" i="10" s="1"/>
  <c r="F1356" i="10" s="1"/>
  <c r="H1356" i="10" s="1"/>
  <c r="I1357" i="10" s="1"/>
  <c r="J1356" i="15" l="1"/>
  <c r="G1355" i="15"/>
  <c r="D1356" i="15" s="1"/>
  <c r="E1356" i="15" s="1"/>
  <c r="F1356" i="15" s="1"/>
  <c r="H1356" i="15" s="1"/>
  <c r="I1357" i="15" s="1"/>
  <c r="G1355" i="18"/>
  <c r="D1356" i="18" s="1"/>
  <c r="E1356" i="18" s="1"/>
  <c r="F1356" i="18" s="1"/>
  <c r="H1356" i="18" s="1"/>
  <c r="I1357" i="18" s="1"/>
  <c r="J1356" i="18"/>
  <c r="J1357" i="10"/>
  <c r="G1356" i="10"/>
  <c r="D1357" i="10" s="1"/>
  <c r="E1357" i="10" s="1"/>
  <c r="F1357" i="10" s="1"/>
  <c r="H1357" i="10" s="1"/>
  <c r="I1358" i="10" s="1"/>
  <c r="G1356" i="15" l="1"/>
  <c r="D1357" i="15" s="1"/>
  <c r="E1357" i="15" s="1"/>
  <c r="F1357" i="15" s="1"/>
  <c r="H1357" i="15" s="1"/>
  <c r="I1358" i="15" s="1"/>
  <c r="J1357" i="15"/>
  <c r="J1357" i="18"/>
  <c r="G1356" i="18"/>
  <c r="D1357" i="18" s="1"/>
  <c r="E1357" i="18" s="1"/>
  <c r="F1357" i="18" s="1"/>
  <c r="H1357" i="18" s="1"/>
  <c r="I1358" i="18" s="1"/>
  <c r="J1358" i="10"/>
  <c r="G1357" i="10"/>
  <c r="D1358" i="10" s="1"/>
  <c r="E1358" i="10" s="1"/>
  <c r="F1358" i="10" s="1"/>
  <c r="H1358" i="10" s="1"/>
  <c r="I1359" i="10" s="1"/>
  <c r="J1358" i="15" l="1"/>
  <c r="G1357" i="15"/>
  <c r="D1358" i="15" s="1"/>
  <c r="E1358" i="15" s="1"/>
  <c r="F1358" i="15" s="1"/>
  <c r="H1358" i="15" s="1"/>
  <c r="I1359" i="15" s="1"/>
  <c r="G1357" i="18"/>
  <c r="D1358" i="18" s="1"/>
  <c r="E1358" i="18" s="1"/>
  <c r="F1358" i="18" s="1"/>
  <c r="H1358" i="18" s="1"/>
  <c r="I1359" i="18" s="1"/>
  <c r="J1358" i="18"/>
  <c r="G1358" i="10"/>
  <c r="D1359" i="10" s="1"/>
  <c r="E1359" i="10" s="1"/>
  <c r="F1359" i="10" s="1"/>
  <c r="H1359" i="10" s="1"/>
  <c r="I1360" i="10" s="1"/>
  <c r="J1359" i="10"/>
  <c r="J1359" i="15" l="1"/>
  <c r="G1358" i="15"/>
  <c r="D1359" i="15" s="1"/>
  <c r="E1359" i="15" s="1"/>
  <c r="F1359" i="15" s="1"/>
  <c r="H1359" i="15" s="1"/>
  <c r="I1360" i="15" s="1"/>
  <c r="J1359" i="18"/>
  <c r="G1358" i="18"/>
  <c r="D1359" i="18" s="1"/>
  <c r="E1359" i="18" s="1"/>
  <c r="F1359" i="18" s="1"/>
  <c r="H1359" i="18" s="1"/>
  <c r="I1360" i="18" s="1"/>
  <c r="G1359" i="10"/>
  <c r="D1360" i="10" s="1"/>
  <c r="E1360" i="10" s="1"/>
  <c r="F1360" i="10" s="1"/>
  <c r="H1360" i="10" s="1"/>
  <c r="I1361" i="10" s="1"/>
  <c r="J1360" i="10"/>
  <c r="J1360" i="15" l="1"/>
  <c r="G1359" i="15"/>
  <c r="D1360" i="15" s="1"/>
  <c r="E1360" i="15" s="1"/>
  <c r="F1360" i="15" s="1"/>
  <c r="H1360" i="15" s="1"/>
  <c r="I1361" i="15" s="1"/>
  <c r="J1360" i="18"/>
  <c r="G1359" i="18"/>
  <c r="D1360" i="18" s="1"/>
  <c r="E1360" i="18" s="1"/>
  <c r="F1360" i="18" s="1"/>
  <c r="H1360" i="18" s="1"/>
  <c r="I1361" i="18" s="1"/>
  <c r="J1361" i="10"/>
  <c r="G1360" i="10"/>
  <c r="D1361" i="10" s="1"/>
  <c r="E1361" i="10" s="1"/>
  <c r="F1361" i="10" s="1"/>
  <c r="H1361" i="10" s="1"/>
  <c r="I1362" i="10" s="1"/>
  <c r="G1360" i="15" l="1"/>
  <c r="D1361" i="15" s="1"/>
  <c r="E1361" i="15" s="1"/>
  <c r="F1361" i="15" s="1"/>
  <c r="H1361" i="15" s="1"/>
  <c r="I1362" i="15" s="1"/>
  <c r="J1361" i="15"/>
  <c r="G1360" i="18"/>
  <c r="D1361" i="18" s="1"/>
  <c r="E1361" i="18" s="1"/>
  <c r="F1361" i="18" s="1"/>
  <c r="H1361" i="18" s="1"/>
  <c r="I1362" i="18" s="1"/>
  <c r="J1361" i="18"/>
  <c r="J1362" i="10"/>
  <c r="G1361" i="10"/>
  <c r="D1362" i="10" s="1"/>
  <c r="E1362" i="10" s="1"/>
  <c r="F1362" i="10" s="1"/>
  <c r="H1362" i="10" s="1"/>
  <c r="I1363" i="10" s="1"/>
  <c r="J1362" i="15" l="1"/>
  <c r="G1361" i="15"/>
  <c r="D1362" i="15" s="1"/>
  <c r="E1362" i="15" s="1"/>
  <c r="F1362" i="15" s="1"/>
  <c r="H1362" i="15" s="1"/>
  <c r="I1363" i="15" s="1"/>
  <c r="J1362" i="18"/>
  <c r="G1361" i="18"/>
  <c r="D1362" i="18" s="1"/>
  <c r="E1362" i="18" s="1"/>
  <c r="F1362" i="18" s="1"/>
  <c r="H1362" i="18" s="1"/>
  <c r="I1363" i="18" s="1"/>
  <c r="J1363" i="10"/>
  <c r="G1362" i="10"/>
  <c r="D1363" i="10" s="1"/>
  <c r="E1363" i="10" s="1"/>
  <c r="F1363" i="10" s="1"/>
  <c r="H1363" i="10" s="1"/>
  <c r="I1364" i="10" s="1"/>
  <c r="J1363" i="15" l="1"/>
  <c r="G1362" i="15"/>
  <c r="D1363" i="15" s="1"/>
  <c r="E1363" i="15" s="1"/>
  <c r="F1363" i="15" s="1"/>
  <c r="H1363" i="15" s="1"/>
  <c r="I1364" i="15" s="1"/>
  <c r="J1363" i="18"/>
  <c r="G1362" i="18"/>
  <c r="D1363" i="18" s="1"/>
  <c r="E1363" i="18" s="1"/>
  <c r="F1363" i="18" s="1"/>
  <c r="H1363" i="18" s="1"/>
  <c r="I1364" i="18" s="1"/>
  <c r="J1364" i="10"/>
  <c r="G1363" i="10"/>
  <c r="D1364" i="10" s="1"/>
  <c r="E1364" i="10" s="1"/>
  <c r="F1364" i="10" s="1"/>
  <c r="H1364" i="10" s="1"/>
  <c r="I1365" i="10" s="1"/>
  <c r="J1364" i="15" l="1"/>
  <c r="G1363" i="15"/>
  <c r="D1364" i="15" s="1"/>
  <c r="E1364" i="15" s="1"/>
  <c r="F1364" i="15" s="1"/>
  <c r="H1364" i="15" s="1"/>
  <c r="I1365" i="15" s="1"/>
  <c r="G1363" i="18"/>
  <c r="D1364" i="18" s="1"/>
  <c r="E1364" i="18" s="1"/>
  <c r="F1364" i="18" s="1"/>
  <c r="H1364" i="18" s="1"/>
  <c r="I1365" i="18" s="1"/>
  <c r="J1364" i="18"/>
  <c r="G1364" i="10"/>
  <c r="D1365" i="10" s="1"/>
  <c r="E1365" i="10" s="1"/>
  <c r="F1365" i="10" s="1"/>
  <c r="H1365" i="10" s="1"/>
  <c r="I1366" i="10" s="1"/>
  <c r="J1365" i="10"/>
  <c r="G1364" i="15" l="1"/>
  <c r="D1365" i="15" s="1"/>
  <c r="E1365" i="15" s="1"/>
  <c r="F1365" i="15" s="1"/>
  <c r="H1365" i="15" s="1"/>
  <c r="I1366" i="15" s="1"/>
  <c r="J1365" i="15"/>
  <c r="J1365" i="18"/>
  <c r="G1364" i="18"/>
  <c r="D1365" i="18" s="1"/>
  <c r="E1365" i="18" s="1"/>
  <c r="F1365" i="18" s="1"/>
  <c r="H1365" i="18" s="1"/>
  <c r="I1366" i="18" s="1"/>
  <c r="G1365" i="10"/>
  <c r="D1366" i="10" s="1"/>
  <c r="E1366" i="10" s="1"/>
  <c r="F1366" i="10" s="1"/>
  <c r="H1366" i="10" s="1"/>
  <c r="I1367" i="10" s="1"/>
  <c r="J1366" i="10"/>
  <c r="J1366" i="15" l="1"/>
  <c r="G1365" i="15"/>
  <c r="D1366" i="15" s="1"/>
  <c r="E1366" i="15" s="1"/>
  <c r="F1366" i="15" s="1"/>
  <c r="H1366" i="15" s="1"/>
  <c r="I1367" i="15" s="1"/>
  <c r="J1366" i="18"/>
  <c r="G1365" i="18"/>
  <c r="D1366" i="18" s="1"/>
  <c r="E1366" i="18" s="1"/>
  <c r="F1366" i="18" s="1"/>
  <c r="H1366" i="18" s="1"/>
  <c r="I1367" i="18" s="1"/>
  <c r="G1366" i="10"/>
  <c r="D1367" i="10" s="1"/>
  <c r="E1367" i="10" s="1"/>
  <c r="F1367" i="10" s="1"/>
  <c r="H1367" i="10" s="1"/>
  <c r="I1368" i="10" s="1"/>
  <c r="J1367" i="10"/>
  <c r="J1367" i="15" l="1"/>
  <c r="G1366" i="15"/>
  <c r="D1367" i="15" s="1"/>
  <c r="E1367" i="15" s="1"/>
  <c r="F1367" i="15" s="1"/>
  <c r="H1367" i="15" s="1"/>
  <c r="I1368" i="15" s="1"/>
  <c r="G1366" i="18"/>
  <c r="D1367" i="18" s="1"/>
  <c r="E1367" i="18" s="1"/>
  <c r="F1367" i="18" s="1"/>
  <c r="H1367" i="18" s="1"/>
  <c r="I1368" i="18" s="1"/>
  <c r="J1367" i="18"/>
  <c r="J1368" i="10"/>
  <c r="G1367" i="10"/>
  <c r="D1368" i="10" s="1"/>
  <c r="E1368" i="10" s="1"/>
  <c r="F1368" i="10" s="1"/>
  <c r="H1368" i="10" s="1"/>
  <c r="I1369" i="10" s="1"/>
  <c r="J1368" i="15" l="1"/>
  <c r="G1367" i="15"/>
  <c r="D1368" i="15" s="1"/>
  <c r="E1368" i="15" s="1"/>
  <c r="F1368" i="15" s="1"/>
  <c r="H1368" i="15" s="1"/>
  <c r="I1369" i="15" s="1"/>
  <c r="G1367" i="18"/>
  <c r="D1368" i="18" s="1"/>
  <c r="E1368" i="18" s="1"/>
  <c r="F1368" i="18" s="1"/>
  <c r="H1368" i="18" s="1"/>
  <c r="I1369" i="18" s="1"/>
  <c r="J1368" i="18"/>
  <c r="J1369" i="10"/>
  <c r="G1368" i="10"/>
  <c r="D1369" i="10" s="1"/>
  <c r="E1369" i="10" s="1"/>
  <c r="F1369" i="10" s="1"/>
  <c r="H1369" i="10" s="1"/>
  <c r="I1370" i="10" s="1"/>
  <c r="G1368" i="15" l="1"/>
  <c r="D1369" i="15" s="1"/>
  <c r="E1369" i="15" s="1"/>
  <c r="F1369" i="15" s="1"/>
  <c r="H1369" i="15" s="1"/>
  <c r="I1370" i="15" s="1"/>
  <c r="J1369" i="15"/>
  <c r="G1368" i="18"/>
  <c r="D1369" i="18" s="1"/>
  <c r="E1369" i="18" s="1"/>
  <c r="F1369" i="18" s="1"/>
  <c r="H1369" i="18" s="1"/>
  <c r="I1370" i="18" s="1"/>
  <c r="J1369" i="18"/>
  <c r="J1370" i="10"/>
  <c r="G1369" i="10"/>
  <c r="D1370" i="10" s="1"/>
  <c r="E1370" i="10" s="1"/>
  <c r="F1370" i="10" s="1"/>
  <c r="H1370" i="10" s="1"/>
  <c r="I1371" i="10" s="1"/>
  <c r="G1369" i="15" l="1"/>
  <c r="D1370" i="15" s="1"/>
  <c r="E1370" i="15" s="1"/>
  <c r="F1370" i="15" s="1"/>
  <c r="H1370" i="15" s="1"/>
  <c r="I1371" i="15" s="1"/>
  <c r="J1370" i="15"/>
  <c r="J1370" i="18"/>
  <c r="G1369" i="18"/>
  <c r="D1370" i="18" s="1"/>
  <c r="E1370" i="18" s="1"/>
  <c r="F1370" i="18" s="1"/>
  <c r="H1370" i="18" s="1"/>
  <c r="I1371" i="18" s="1"/>
  <c r="J1371" i="10"/>
  <c r="G1370" i="10"/>
  <c r="D1371" i="10" s="1"/>
  <c r="E1371" i="10" s="1"/>
  <c r="F1371" i="10" s="1"/>
  <c r="H1371" i="10" s="1"/>
  <c r="I1372" i="10" s="1"/>
  <c r="J1371" i="15" l="1"/>
  <c r="G1370" i="15"/>
  <c r="D1371" i="15" s="1"/>
  <c r="E1371" i="15" s="1"/>
  <c r="F1371" i="15" s="1"/>
  <c r="H1371" i="15" s="1"/>
  <c r="I1372" i="15" s="1"/>
  <c r="G1370" i="18"/>
  <c r="D1371" i="18" s="1"/>
  <c r="E1371" i="18" s="1"/>
  <c r="F1371" i="18" s="1"/>
  <c r="H1371" i="18" s="1"/>
  <c r="I1372" i="18" s="1"/>
  <c r="J1371" i="18"/>
  <c r="G1371" i="10"/>
  <c r="D1372" i="10" s="1"/>
  <c r="E1372" i="10" s="1"/>
  <c r="F1372" i="10" s="1"/>
  <c r="H1372" i="10" s="1"/>
  <c r="I1373" i="10" s="1"/>
  <c r="J1372" i="10"/>
  <c r="G1371" i="15" l="1"/>
  <c r="D1372" i="15" s="1"/>
  <c r="E1372" i="15" s="1"/>
  <c r="F1372" i="15" s="1"/>
  <c r="H1372" i="15" s="1"/>
  <c r="I1373" i="15" s="1"/>
  <c r="J1372" i="15"/>
  <c r="J1372" i="18"/>
  <c r="G1371" i="18"/>
  <c r="D1372" i="18" s="1"/>
  <c r="E1372" i="18" s="1"/>
  <c r="F1372" i="18" s="1"/>
  <c r="H1372" i="18" s="1"/>
  <c r="I1373" i="18" s="1"/>
  <c r="J1373" i="10"/>
  <c r="G1372" i="10"/>
  <c r="D1373" i="10" s="1"/>
  <c r="E1373" i="10" s="1"/>
  <c r="F1373" i="10" s="1"/>
  <c r="H1373" i="10" s="1"/>
  <c r="I1374" i="10" s="1"/>
  <c r="G1372" i="15" l="1"/>
  <c r="D1373" i="15" s="1"/>
  <c r="E1373" i="15" s="1"/>
  <c r="F1373" i="15" s="1"/>
  <c r="H1373" i="15" s="1"/>
  <c r="I1374" i="15" s="1"/>
  <c r="J1373" i="15"/>
  <c r="J1373" i="18"/>
  <c r="G1372" i="18"/>
  <c r="D1373" i="18" s="1"/>
  <c r="E1373" i="18" s="1"/>
  <c r="F1373" i="18" s="1"/>
  <c r="H1373" i="18" s="1"/>
  <c r="I1374" i="18" s="1"/>
  <c r="J1374" i="10"/>
  <c r="G1373" i="10"/>
  <c r="D1374" i="10" s="1"/>
  <c r="E1374" i="10" s="1"/>
  <c r="F1374" i="10" s="1"/>
  <c r="H1374" i="10" s="1"/>
  <c r="I1375" i="10" s="1"/>
  <c r="J1374" i="15" l="1"/>
  <c r="G1373" i="15"/>
  <c r="D1374" i="15" s="1"/>
  <c r="E1374" i="15" s="1"/>
  <c r="F1374" i="15" s="1"/>
  <c r="H1374" i="15" s="1"/>
  <c r="I1375" i="15" s="1"/>
  <c r="J1374" i="18"/>
  <c r="G1373" i="18"/>
  <c r="D1374" i="18" s="1"/>
  <c r="E1374" i="18" s="1"/>
  <c r="F1374" i="18" s="1"/>
  <c r="H1374" i="18" s="1"/>
  <c r="I1375" i="18" s="1"/>
  <c r="J1375" i="10"/>
  <c r="G1374" i="10"/>
  <c r="D1375" i="10" s="1"/>
  <c r="E1375" i="10" s="1"/>
  <c r="F1375" i="10" s="1"/>
  <c r="H1375" i="10" s="1"/>
  <c r="I1376" i="10" s="1"/>
  <c r="J1375" i="15" l="1"/>
  <c r="G1374" i="15"/>
  <c r="D1375" i="15" s="1"/>
  <c r="E1375" i="15" s="1"/>
  <c r="F1375" i="15" s="1"/>
  <c r="H1375" i="15" s="1"/>
  <c r="I1376" i="15" s="1"/>
  <c r="G1374" i="18"/>
  <c r="D1375" i="18" s="1"/>
  <c r="E1375" i="18" s="1"/>
  <c r="F1375" i="18" s="1"/>
  <c r="H1375" i="18" s="1"/>
  <c r="I1376" i="18" s="1"/>
  <c r="J1375" i="18"/>
  <c r="J1376" i="10"/>
  <c r="G1375" i="10"/>
  <c r="D1376" i="10" s="1"/>
  <c r="E1376" i="10" s="1"/>
  <c r="F1376" i="10" s="1"/>
  <c r="H1376" i="10" s="1"/>
  <c r="I1377" i="10" s="1"/>
  <c r="J1376" i="15" l="1"/>
  <c r="G1375" i="15"/>
  <c r="D1376" i="15" s="1"/>
  <c r="E1376" i="15" s="1"/>
  <c r="F1376" i="15" s="1"/>
  <c r="H1376" i="15" s="1"/>
  <c r="I1377" i="15" s="1"/>
  <c r="J1376" i="18"/>
  <c r="G1375" i="18"/>
  <c r="D1376" i="18" s="1"/>
  <c r="E1376" i="18" s="1"/>
  <c r="F1376" i="18" s="1"/>
  <c r="H1376" i="18" s="1"/>
  <c r="I1377" i="18" s="1"/>
  <c r="G1376" i="10"/>
  <c r="D1377" i="10" s="1"/>
  <c r="E1377" i="10" s="1"/>
  <c r="F1377" i="10" s="1"/>
  <c r="H1377" i="10" s="1"/>
  <c r="I1378" i="10" s="1"/>
  <c r="J1377" i="10"/>
  <c r="G1376" i="15" l="1"/>
  <c r="D1377" i="15" s="1"/>
  <c r="E1377" i="15" s="1"/>
  <c r="F1377" i="15" s="1"/>
  <c r="H1377" i="15" s="1"/>
  <c r="I1378" i="15" s="1"/>
  <c r="J1377" i="15"/>
  <c r="G1376" i="18"/>
  <c r="D1377" i="18" s="1"/>
  <c r="E1377" i="18" s="1"/>
  <c r="F1377" i="18" s="1"/>
  <c r="H1377" i="18" s="1"/>
  <c r="I1378" i="18" s="1"/>
  <c r="J1377" i="18"/>
  <c r="G1377" i="10"/>
  <c r="D1378" i="10" s="1"/>
  <c r="E1378" i="10" s="1"/>
  <c r="F1378" i="10" s="1"/>
  <c r="H1378" i="10" s="1"/>
  <c r="I1379" i="10" s="1"/>
  <c r="J1378" i="10"/>
  <c r="J1378" i="15" l="1"/>
  <c r="G1377" i="15"/>
  <c r="D1378" i="15" s="1"/>
  <c r="E1378" i="15" s="1"/>
  <c r="F1378" i="15" s="1"/>
  <c r="H1378" i="15" s="1"/>
  <c r="I1379" i="15" s="1"/>
  <c r="G1377" i="18"/>
  <c r="D1378" i="18" s="1"/>
  <c r="E1378" i="18" s="1"/>
  <c r="F1378" i="18" s="1"/>
  <c r="H1378" i="18" s="1"/>
  <c r="I1379" i="18" s="1"/>
  <c r="J1378" i="18"/>
  <c r="G1378" i="10"/>
  <c r="D1379" i="10" s="1"/>
  <c r="E1379" i="10" s="1"/>
  <c r="F1379" i="10" s="1"/>
  <c r="H1379" i="10" s="1"/>
  <c r="I1380" i="10" s="1"/>
  <c r="J1379" i="10"/>
  <c r="J1379" i="15" l="1"/>
  <c r="G1378" i="15"/>
  <c r="D1379" i="15" s="1"/>
  <c r="E1379" i="15" s="1"/>
  <c r="F1379" i="15" s="1"/>
  <c r="H1379" i="15" s="1"/>
  <c r="I1380" i="15" s="1"/>
  <c r="J1379" i="18"/>
  <c r="G1378" i="18"/>
  <c r="D1379" i="18" s="1"/>
  <c r="E1379" i="18" s="1"/>
  <c r="F1379" i="18" s="1"/>
  <c r="H1379" i="18" s="1"/>
  <c r="I1380" i="18" s="1"/>
  <c r="G1379" i="10"/>
  <c r="D1380" i="10" s="1"/>
  <c r="E1380" i="10" s="1"/>
  <c r="F1380" i="10" s="1"/>
  <c r="H1380" i="10" s="1"/>
  <c r="I1381" i="10" s="1"/>
  <c r="J1380" i="10"/>
  <c r="J1380" i="15" l="1"/>
  <c r="G1379" i="15"/>
  <c r="D1380" i="15" s="1"/>
  <c r="E1380" i="15" s="1"/>
  <c r="F1380" i="15" s="1"/>
  <c r="H1380" i="15" s="1"/>
  <c r="I1381" i="15" s="1"/>
  <c r="G1379" i="18"/>
  <c r="D1380" i="18" s="1"/>
  <c r="E1380" i="18" s="1"/>
  <c r="F1380" i="18" s="1"/>
  <c r="H1380" i="18" s="1"/>
  <c r="I1381" i="18" s="1"/>
  <c r="J1380" i="18"/>
  <c r="J1381" i="10"/>
  <c r="G1380" i="10"/>
  <c r="D1381" i="10" s="1"/>
  <c r="E1381" i="10" s="1"/>
  <c r="F1381" i="10" s="1"/>
  <c r="H1381" i="10" s="1"/>
  <c r="I1382" i="10" s="1"/>
  <c r="G1380" i="15" l="1"/>
  <c r="D1381" i="15" s="1"/>
  <c r="E1381" i="15" s="1"/>
  <c r="F1381" i="15" s="1"/>
  <c r="H1381" i="15" s="1"/>
  <c r="I1382" i="15" s="1"/>
  <c r="J1381" i="15"/>
  <c r="G1380" i="18"/>
  <c r="D1381" i="18" s="1"/>
  <c r="E1381" i="18" s="1"/>
  <c r="F1381" i="18" s="1"/>
  <c r="H1381" i="18" s="1"/>
  <c r="I1382" i="18" s="1"/>
  <c r="J1381" i="18"/>
  <c r="J1382" i="10"/>
  <c r="G1381" i="10"/>
  <c r="D1382" i="10" s="1"/>
  <c r="E1382" i="10" s="1"/>
  <c r="F1382" i="10" s="1"/>
  <c r="H1382" i="10" s="1"/>
  <c r="I1383" i="10" s="1"/>
  <c r="G1381" i="15" l="1"/>
  <c r="D1382" i="15" s="1"/>
  <c r="E1382" i="15" s="1"/>
  <c r="F1382" i="15" s="1"/>
  <c r="H1382" i="15" s="1"/>
  <c r="I1383" i="15" s="1"/>
  <c r="J1382" i="15"/>
  <c r="J1382" i="18"/>
  <c r="G1381" i="18"/>
  <c r="D1382" i="18" s="1"/>
  <c r="E1382" i="18" s="1"/>
  <c r="F1382" i="18" s="1"/>
  <c r="H1382" i="18" s="1"/>
  <c r="I1383" i="18" s="1"/>
  <c r="J1383" i="10"/>
  <c r="G1382" i="10"/>
  <c r="D1383" i="10" s="1"/>
  <c r="E1383" i="10" s="1"/>
  <c r="F1383" i="10" s="1"/>
  <c r="H1383" i="10" s="1"/>
  <c r="I1384" i="10" s="1"/>
  <c r="J1383" i="15" l="1"/>
  <c r="G1382" i="15"/>
  <c r="D1383" i="15" s="1"/>
  <c r="E1383" i="15" s="1"/>
  <c r="F1383" i="15" s="1"/>
  <c r="H1383" i="15" s="1"/>
  <c r="I1384" i="15" s="1"/>
  <c r="G1382" i="18"/>
  <c r="D1383" i="18" s="1"/>
  <c r="E1383" i="18" s="1"/>
  <c r="F1383" i="18" s="1"/>
  <c r="H1383" i="18" s="1"/>
  <c r="I1384" i="18" s="1"/>
  <c r="J1383" i="18"/>
  <c r="J1384" i="10"/>
  <c r="G1383" i="10"/>
  <c r="D1384" i="10" s="1"/>
  <c r="E1384" i="10" s="1"/>
  <c r="F1384" i="10" s="1"/>
  <c r="H1384" i="10" s="1"/>
  <c r="I1385" i="10" s="1"/>
  <c r="J1384" i="15" l="1"/>
  <c r="G1383" i="15"/>
  <c r="D1384" i="15" s="1"/>
  <c r="E1384" i="15" s="1"/>
  <c r="F1384" i="15" s="1"/>
  <c r="H1384" i="15" s="1"/>
  <c r="I1385" i="15" s="1"/>
  <c r="G1383" i="18"/>
  <c r="D1384" i="18" s="1"/>
  <c r="E1384" i="18" s="1"/>
  <c r="F1384" i="18" s="1"/>
  <c r="H1384" i="18" s="1"/>
  <c r="I1385" i="18" s="1"/>
  <c r="J1384" i="18"/>
  <c r="G1384" i="10"/>
  <c r="D1385" i="10" s="1"/>
  <c r="E1385" i="10" s="1"/>
  <c r="F1385" i="10" s="1"/>
  <c r="H1385" i="10" s="1"/>
  <c r="I1386" i="10" s="1"/>
  <c r="J1385" i="10"/>
  <c r="G1384" i="15" l="1"/>
  <c r="D1385" i="15" s="1"/>
  <c r="E1385" i="15" s="1"/>
  <c r="F1385" i="15" s="1"/>
  <c r="H1385" i="15" s="1"/>
  <c r="I1386" i="15" s="1"/>
  <c r="J1385" i="15"/>
  <c r="J1385" i="18"/>
  <c r="G1384" i="18"/>
  <c r="D1385" i="18" s="1"/>
  <c r="E1385" i="18" s="1"/>
  <c r="F1385" i="18" s="1"/>
  <c r="H1385" i="18" s="1"/>
  <c r="I1386" i="18" s="1"/>
  <c r="G1385" i="10"/>
  <c r="D1386" i="10" s="1"/>
  <c r="E1386" i="10" s="1"/>
  <c r="F1386" i="10" s="1"/>
  <c r="H1386" i="10" s="1"/>
  <c r="I1387" i="10" s="1"/>
  <c r="J1386" i="10"/>
  <c r="G1385" i="15" l="1"/>
  <c r="D1386" i="15" s="1"/>
  <c r="E1386" i="15" s="1"/>
  <c r="F1386" i="15" s="1"/>
  <c r="H1386" i="15" s="1"/>
  <c r="I1387" i="15" s="1"/>
  <c r="J1386" i="15"/>
  <c r="G1385" i="18"/>
  <c r="D1386" i="18" s="1"/>
  <c r="E1386" i="18" s="1"/>
  <c r="F1386" i="18" s="1"/>
  <c r="H1386" i="18" s="1"/>
  <c r="I1387" i="18" s="1"/>
  <c r="J1386" i="18"/>
  <c r="J1387" i="10"/>
  <c r="G1386" i="10"/>
  <c r="D1387" i="10" s="1"/>
  <c r="E1387" i="10" s="1"/>
  <c r="F1387" i="10" s="1"/>
  <c r="H1387" i="10" s="1"/>
  <c r="I1388" i="10" s="1"/>
  <c r="G1386" i="15" l="1"/>
  <c r="D1387" i="15" s="1"/>
  <c r="E1387" i="15" s="1"/>
  <c r="F1387" i="15" s="1"/>
  <c r="H1387" i="15" s="1"/>
  <c r="I1388" i="15" s="1"/>
  <c r="J1387" i="15"/>
  <c r="G1386" i="18"/>
  <c r="D1387" i="18" s="1"/>
  <c r="E1387" i="18" s="1"/>
  <c r="F1387" i="18" s="1"/>
  <c r="H1387" i="18" s="1"/>
  <c r="I1388" i="18" s="1"/>
  <c r="J1387" i="18"/>
  <c r="G1387" i="10"/>
  <c r="D1388" i="10" s="1"/>
  <c r="E1388" i="10" s="1"/>
  <c r="F1388" i="10" s="1"/>
  <c r="H1388" i="10" s="1"/>
  <c r="I1389" i="10" s="1"/>
  <c r="J1388" i="10"/>
  <c r="G1387" i="15" l="1"/>
  <c r="D1388" i="15" s="1"/>
  <c r="E1388" i="15" s="1"/>
  <c r="F1388" i="15" s="1"/>
  <c r="H1388" i="15" s="1"/>
  <c r="I1389" i="15" s="1"/>
  <c r="J1388" i="15"/>
  <c r="J1388" i="18"/>
  <c r="G1387" i="18"/>
  <c r="D1388" i="18" s="1"/>
  <c r="E1388" i="18" s="1"/>
  <c r="F1388" i="18" s="1"/>
  <c r="H1388" i="18" s="1"/>
  <c r="I1389" i="18" s="1"/>
  <c r="J1389" i="10"/>
  <c r="G1388" i="10"/>
  <c r="D1389" i="10" s="1"/>
  <c r="E1389" i="10" s="1"/>
  <c r="F1389" i="10" s="1"/>
  <c r="H1389" i="10" s="1"/>
  <c r="I1390" i="10" s="1"/>
  <c r="G1388" i="15" l="1"/>
  <c r="D1389" i="15" s="1"/>
  <c r="E1389" i="15" s="1"/>
  <c r="F1389" i="15" s="1"/>
  <c r="H1389" i="15" s="1"/>
  <c r="I1390" i="15" s="1"/>
  <c r="J1389" i="15"/>
  <c r="G1388" i="18"/>
  <c r="D1389" i="18" s="1"/>
  <c r="E1389" i="18" s="1"/>
  <c r="F1389" i="18" s="1"/>
  <c r="H1389" i="18" s="1"/>
  <c r="I1390" i="18" s="1"/>
  <c r="J1389" i="18"/>
  <c r="G1389" i="10"/>
  <c r="D1390" i="10" s="1"/>
  <c r="E1390" i="10" s="1"/>
  <c r="F1390" i="10" s="1"/>
  <c r="H1390" i="10" s="1"/>
  <c r="I1391" i="10" s="1"/>
  <c r="J1390" i="10"/>
  <c r="G1389" i="15" l="1"/>
  <c r="D1390" i="15" s="1"/>
  <c r="E1390" i="15" s="1"/>
  <c r="F1390" i="15" s="1"/>
  <c r="H1390" i="15" s="1"/>
  <c r="I1391" i="15" s="1"/>
  <c r="J1390" i="15"/>
  <c r="G1389" i="18"/>
  <c r="D1390" i="18" s="1"/>
  <c r="E1390" i="18" s="1"/>
  <c r="F1390" i="18" s="1"/>
  <c r="H1390" i="18" s="1"/>
  <c r="I1391" i="18" s="1"/>
  <c r="J1390" i="18"/>
  <c r="G1390" i="10"/>
  <c r="D1391" i="10" s="1"/>
  <c r="E1391" i="10" s="1"/>
  <c r="F1391" i="10" s="1"/>
  <c r="H1391" i="10" s="1"/>
  <c r="I1392" i="10" s="1"/>
  <c r="J1391" i="10"/>
  <c r="J1391" i="15" l="1"/>
  <c r="G1390" i="15"/>
  <c r="D1391" i="15" s="1"/>
  <c r="E1391" i="15" s="1"/>
  <c r="F1391" i="15" s="1"/>
  <c r="H1391" i="15" s="1"/>
  <c r="I1392" i="15" s="1"/>
  <c r="G1390" i="18"/>
  <c r="D1391" i="18" s="1"/>
  <c r="E1391" i="18" s="1"/>
  <c r="F1391" i="18" s="1"/>
  <c r="H1391" i="18" s="1"/>
  <c r="I1392" i="18" s="1"/>
  <c r="J1391" i="18"/>
  <c r="G1391" i="10"/>
  <c r="D1392" i="10" s="1"/>
  <c r="E1392" i="10" s="1"/>
  <c r="F1392" i="10" s="1"/>
  <c r="H1392" i="10" s="1"/>
  <c r="I1393" i="10" s="1"/>
  <c r="J1392" i="10"/>
  <c r="J1392" i="15" l="1"/>
  <c r="G1391" i="15"/>
  <c r="D1392" i="15" s="1"/>
  <c r="E1392" i="15" s="1"/>
  <c r="F1392" i="15" s="1"/>
  <c r="H1392" i="15" s="1"/>
  <c r="I1393" i="15" s="1"/>
  <c r="G1391" i="18"/>
  <c r="D1392" i="18" s="1"/>
  <c r="E1392" i="18" s="1"/>
  <c r="F1392" i="18" s="1"/>
  <c r="H1392" i="18" s="1"/>
  <c r="I1393" i="18" s="1"/>
  <c r="J1392" i="18"/>
  <c r="J1393" i="10"/>
  <c r="G1392" i="10"/>
  <c r="D1393" i="10" s="1"/>
  <c r="E1393" i="10" s="1"/>
  <c r="F1393" i="10" s="1"/>
  <c r="H1393" i="10" s="1"/>
  <c r="I1394" i="10" s="1"/>
  <c r="G1392" i="15" l="1"/>
  <c r="D1393" i="15" s="1"/>
  <c r="E1393" i="15" s="1"/>
  <c r="F1393" i="15" s="1"/>
  <c r="H1393" i="15" s="1"/>
  <c r="I1394" i="15" s="1"/>
  <c r="J1393" i="15"/>
  <c r="G1392" i="18"/>
  <c r="D1393" i="18" s="1"/>
  <c r="E1393" i="18" s="1"/>
  <c r="F1393" i="18" s="1"/>
  <c r="H1393" i="18" s="1"/>
  <c r="I1394" i="18" s="1"/>
  <c r="J1393" i="18"/>
  <c r="J1394" i="10"/>
  <c r="G1393" i="10"/>
  <c r="D1394" i="10" s="1"/>
  <c r="E1394" i="10" s="1"/>
  <c r="F1394" i="10" s="1"/>
  <c r="H1394" i="10" s="1"/>
  <c r="I1395" i="10" s="1"/>
  <c r="G1393" i="15" l="1"/>
  <c r="D1394" i="15" s="1"/>
  <c r="E1394" i="15" s="1"/>
  <c r="F1394" i="15" s="1"/>
  <c r="H1394" i="15" s="1"/>
  <c r="I1395" i="15" s="1"/>
  <c r="J1394" i="15"/>
  <c r="G1393" i="18"/>
  <c r="D1394" i="18" s="1"/>
  <c r="E1394" i="18" s="1"/>
  <c r="F1394" i="18" s="1"/>
  <c r="H1394" i="18" s="1"/>
  <c r="I1395" i="18" s="1"/>
  <c r="J1394" i="18"/>
  <c r="G1394" i="10"/>
  <c r="D1395" i="10" s="1"/>
  <c r="E1395" i="10" s="1"/>
  <c r="F1395" i="10" s="1"/>
  <c r="H1395" i="10" s="1"/>
  <c r="I1396" i="10" s="1"/>
  <c r="J1395" i="10"/>
  <c r="J1395" i="15" l="1"/>
  <c r="G1394" i="15"/>
  <c r="D1395" i="15" s="1"/>
  <c r="E1395" i="15" s="1"/>
  <c r="F1395" i="15" s="1"/>
  <c r="H1395" i="15" s="1"/>
  <c r="I1396" i="15" s="1"/>
  <c r="J1395" i="18"/>
  <c r="G1394" i="18"/>
  <c r="D1395" i="18" s="1"/>
  <c r="E1395" i="18" s="1"/>
  <c r="F1395" i="18" s="1"/>
  <c r="H1395" i="18" s="1"/>
  <c r="I1396" i="18" s="1"/>
  <c r="J1396" i="10"/>
  <c r="G1395" i="10"/>
  <c r="D1396" i="10" s="1"/>
  <c r="E1396" i="10" s="1"/>
  <c r="F1396" i="10" s="1"/>
  <c r="H1396" i="10" s="1"/>
  <c r="I1397" i="10" s="1"/>
  <c r="J1396" i="15" l="1"/>
  <c r="G1395" i="15"/>
  <c r="D1396" i="15" s="1"/>
  <c r="E1396" i="15" s="1"/>
  <c r="F1396" i="15" s="1"/>
  <c r="H1396" i="15" s="1"/>
  <c r="I1397" i="15" s="1"/>
  <c r="G1395" i="18"/>
  <c r="D1396" i="18" s="1"/>
  <c r="E1396" i="18" s="1"/>
  <c r="F1396" i="18" s="1"/>
  <c r="H1396" i="18" s="1"/>
  <c r="I1397" i="18" s="1"/>
  <c r="J1396" i="18"/>
  <c r="G1396" i="10"/>
  <c r="D1397" i="10" s="1"/>
  <c r="E1397" i="10" s="1"/>
  <c r="F1397" i="10" s="1"/>
  <c r="H1397" i="10" s="1"/>
  <c r="I1398" i="10" s="1"/>
  <c r="J1397" i="10"/>
  <c r="G1396" i="15" l="1"/>
  <c r="D1397" i="15" s="1"/>
  <c r="E1397" i="15" s="1"/>
  <c r="F1397" i="15" s="1"/>
  <c r="H1397" i="15" s="1"/>
  <c r="I1398" i="15" s="1"/>
  <c r="J1397" i="15"/>
  <c r="J1397" i="18"/>
  <c r="G1396" i="18"/>
  <c r="D1397" i="18" s="1"/>
  <c r="E1397" i="18" s="1"/>
  <c r="F1397" i="18" s="1"/>
  <c r="H1397" i="18" s="1"/>
  <c r="I1398" i="18" s="1"/>
  <c r="G1397" i="10"/>
  <c r="D1398" i="10" s="1"/>
  <c r="E1398" i="10" s="1"/>
  <c r="F1398" i="10" s="1"/>
  <c r="H1398" i="10" s="1"/>
  <c r="I1399" i="10" s="1"/>
  <c r="J1398" i="10"/>
  <c r="G1397" i="15" l="1"/>
  <c r="D1398" i="15" s="1"/>
  <c r="E1398" i="15" s="1"/>
  <c r="F1398" i="15" s="1"/>
  <c r="H1398" i="15" s="1"/>
  <c r="I1399" i="15" s="1"/>
  <c r="J1398" i="15"/>
  <c r="J1398" i="18"/>
  <c r="G1397" i="18"/>
  <c r="D1398" i="18" s="1"/>
  <c r="E1398" i="18" s="1"/>
  <c r="F1398" i="18" s="1"/>
  <c r="H1398" i="18" s="1"/>
  <c r="I1399" i="18" s="1"/>
  <c r="J1399" i="10"/>
  <c r="G1398" i="10"/>
  <c r="D1399" i="10" s="1"/>
  <c r="E1399" i="10" s="1"/>
  <c r="F1399" i="10" s="1"/>
  <c r="H1399" i="10" s="1"/>
  <c r="I1400" i="10" s="1"/>
  <c r="J1399" i="15" l="1"/>
  <c r="G1398" i="15"/>
  <c r="D1399" i="15" s="1"/>
  <c r="E1399" i="15" s="1"/>
  <c r="F1399" i="15" s="1"/>
  <c r="H1399" i="15" s="1"/>
  <c r="I1400" i="15" s="1"/>
  <c r="G1398" i="18"/>
  <c r="D1399" i="18" s="1"/>
  <c r="E1399" i="18" s="1"/>
  <c r="F1399" i="18" s="1"/>
  <c r="H1399" i="18" s="1"/>
  <c r="I1400" i="18" s="1"/>
  <c r="J1399" i="18"/>
  <c r="J1400" i="10"/>
  <c r="G1399" i="10"/>
  <c r="D1400" i="10" s="1"/>
  <c r="E1400" i="10" s="1"/>
  <c r="F1400" i="10" s="1"/>
  <c r="H1400" i="10" s="1"/>
  <c r="I1401" i="10" s="1"/>
  <c r="J1400" i="15" l="1"/>
  <c r="G1399" i="15"/>
  <c r="D1400" i="15" s="1"/>
  <c r="E1400" i="15" s="1"/>
  <c r="F1400" i="15" s="1"/>
  <c r="H1400" i="15" s="1"/>
  <c r="I1401" i="15" s="1"/>
  <c r="G1399" i="18"/>
  <c r="D1400" i="18" s="1"/>
  <c r="E1400" i="18" s="1"/>
  <c r="F1400" i="18" s="1"/>
  <c r="H1400" i="18" s="1"/>
  <c r="I1401" i="18" s="1"/>
  <c r="J1400" i="18"/>
  <c r="J1401" i="10"/>
  <c r="G1400" i="10"/>
  <c r="D1401" i="10" s="1"/>
  <c r="E1401" i="10" s="1"/>
  <c r="F1401" i="10" s="1"/>
  <c r="H1401" i="10" s="1"/>
  <c r="I1402" i="10" s="1"/>
  <c r="J1401" i="15" l="1"/>
  <c r="G1400" i="15"/>
  <c r="D1401" i="15" s="1"/>
  <c r="E1401" i="15" s="1"/>
  <c r="F1401" i="15" s="1"/>
  <c r="H1401" i="15" s="1"/>
  <c r="I1402" i="15" s="1"/>
  <c r="G1400" i="18"/>
  <c r="D1401" i="18" s="1"/>
  <c r="E1401" i="18" s="1"/>
  <c r="F1401" i="18" s="1"/>
  <c r="H1401" i="18" s="1"/>
  <c r="I1402" i="18" s="1"/>
  <c r="J1401" i="18"/>
  <c r="J1402" i="10"/>
  <c r="G1401" i="10"/>
  <c r="D1402" i="10" s="1"/>
  <c r="E1402" i="10" s="1"/>
  <c r="F1402" i="10" s="1"/>
  <c r="H1402" i="10" s="1"/>
  <c r="I1403" i="10" s="1"/>
  <c r="G1401" i="15" l="1"/>
  <c r="D1402" i="15" s="1"/>
  <c r="E1402" i="15" s="1"/>
  <c r="F1402" i="15" s="1"/>
  <c r="H1402" i="15" s="1"/>
  <c r="I1403" i="15" s="1"/>
  <c r="J1402" i="15"/>
  <c r="G1401" i="18"/>
  <c r="D1402" i="18" s="1"/>
  <c r="E1402" i="18" s="1"/>
  <c r="F1402" i="18" s="1"/>
  <c r="H1402" i="18" s="1"/>
  <c r="I1403" i="18" s="1"/>
  <c r="J1402" i="18"/>
  <c r="J1403" i="10"/>
  <c r="G1402" i="10"/>
  <c r="D1403" i="10" s="1"/>
  <c r="E1403" i="10" s="1"/>
  <c r="F1403" i="10" s="1"/>
  <c r="H1403" i="10" s="1"/>
  <c r="I1404" i="10" s="1"/>
  <c r="J1403" i="15" l="1"/>
  <c r="G1402" i="15"/>
  <c r="D1403" i="15" s="1"/>
  <c r="E1403" i="15" s="1"/>
  <c r="F1403" i="15" s="1"/>
  <c r="H1403" i="15" s="1"/>
  <c r="I1404" i="15" s="1"/>
  <c r="J1403" i="18"/>
  <c r="G1402" i="18"/>
  <c r="D1403" i="18" s="1"/>
  <c r="E1403" i="18" s="1"/>
  <c r="F1403" i="18" s="1"/>
  <c r="H1403" i="18" s="1"/>
  <c r="I1404" i="18" s="1"/>
  <c r="J1404" i="10"/>
  <c r="G1403" i="10"/>
  <c r="D1404" i="10" s="1"/>
  <c r="E1404" i="10" s="1"/>
  <c r="F1404" i="10" s="1"/>
  <c r="H1404" i="10" s="1"/>
  <c r="I1405" i="10" s="1"/>
  <c r="J1404" i="15" l="1"/>
  <c r="G1403" i="15"/>
  <c r="D1404" i="15" s="1"/>
  <c r="E1404" i="15" s="1"/>
  <c r="F1404" i="15" s="1"/>
  <c r="H1404" i="15" s="1"/>
  <c r="I1405" i="15" s="1"/>
  <c r="J1404" i="18"/>
  <c r="G1403" i="18"/>
  <c r="D1404" i="18" s="1"/>
  <c r="E1404" i="18" s="1"/>
  <c r="F1404" i="18" s="1"/>
  <c r="H1404" i="18" s="1"/>
  <c r="I1405" i="18" s="1"/>
  <c r="J1405" i="10"/>
  <c r="G1404" i="10"/>
  <c r="D1405" i="10" s="1"/>
  <c r="E1405" i="10" s="1"/>
  <c r="F1405" i="10" s="1"/>
  <c r="H1405" i="10" s="1"/>
  <c r="I1406" i="10" s="1"/>
  <c r="G1404" i="15" l="1"/>
  <c r="D1405" i="15" s="1"/>
  <c r="E1405" i="15" s="1"/>
  <c r="F1405" i="15" s="1"/>
  <c r="H1405" i="15" s="1"/>
  <c r="I1406" i="15" s="1"/>
  <c r="J1405" i="15"/>
  <c r="J1405" i="18"/>
  <c r="G1404" i="18"/>
  <c r="D1405" i="18" s="1"/>
  <c r="E1405" i="18" s="1"/>
  <c r="F1405" i="18" s="1"/>
  <c r="H1405" i="18" s="1"/>
  <c r="I1406" i="18" s="1"/>
  <c r="J1406" i="10"/>
  <c r="G1405" i="10"/>
  <c r="D1406" i="10" s="1"/>
  <c r="E1406" i="10" s="1"/>
  <c r="F1406" i="10" s="1"/>
  <c r="H1406" i="10" s="1"/>
  <c r="I1407" i="10" s="1"/>
  <c r="G1405" i="15" l="1"/>
  <c r="D1406" i="15" s="1"/>
  <c r="E1406" i="15" s="1"/>
  <c r="F1406" i="15" s="1"/>
  <c r="H1406" i="15" s="1"/>
  <c r="I1407" i="15" s="1"/>
  <c r="J1406" i="15"/>
  <c r="J1406" i="18"/>
  <c r="G1405" i="18"/>
  <c r="D1406" i="18" s="1"/>
  <c r="E1406" i="18" s="1"/>
  <c r="F1406" i="18" s="1"/>
  <c r="H1406" i="18" s="1"/>
  <c r="I1407" i="18" s="1"/>
  <c r="J1407" i="10"/>
  <c r="G1406" i="10"/>
  <c r="D1407" i="10" s="1"/>
  <c r="E1407" i="10" s="1"/>
  <c r="F1407" i="10" s="1"/>
  <c r="H1407" i="10" s="1"/>
  <c r="I1408" i="10" s="1"/>
  <c r="J1407" i="15" l="1"/>
  <c r="G1406" i="15"/>
  <c r="D1407" i="15" s="1"/>
  <c r="E1407" i="15" s="1"/>
  <c r="F1407" i="15" s="1"/>
  <c r="H1407" i="15" s="1"/>
  <c r="I1408" i="15" s="1"/>
  <c r="G1406" i="18"/>
  <c r="D1407" i="18" s="1"/>
  <c r="E1407" i="18" s="1"/>
  <c r="F1407" i="18" s="1"/>
  <c r="H1407" i="18" s="1"/>
  <c r="I1408" i="18" s="1"/>
  <c r="J1407" i="18"/>
  <c r="J1408" i="10"/>
  <c r="G1407" i="10"/>
  <c r="D1408" i="10" s="1"/>
  <c r="E1408" i="10" s="1"/>
  <c r="F1408" i="10" s="1"/>
  <c r="H1408" i="10" s="1"/>
  <c r="I1409" i="10" s="1"/>
  <c r="J1408" i="15" l="1"/>
  <c r="G1407" i="15"/>
  <c r="D1408" i="15" s="1"/>
  <c r="E1408" i="15" s="1"/>
  <c r="F1408" i="15" s="1"/>
  <c r="H1408" i="15" s="1"/>
  <c r="I1409" i="15" s="1"/>
  <c r="G1407" i="18"/>
  <c r="D1408" i="18" s="1"/>
  <c r="E1408" i="18" s="1"/>
  <c r="F1408" i="18" s="1"/>
  <c r="H1408" i="18" s="1"/>
  <c r="I1409" i="18" s="1"/>
  <c r="J1408" i="18"/>
  <c r="J1409" i="10"/>
  <c r="G1408" i="10"/>
  <c r="D1409" i="10" s="1"/>
  <c r="E1409" i="10" s="1"/>
  <c r="F1409" i="10" s="1"/>
  <c r="H1409" i="10" s="1"/>
  <c r="I1410" i="10" s="1"/>
  <c r="J1409" i="15" l="1"/>
  <c r="G1408" i="15"/>
  <c r="D1409" i="15" s="1"/>
  <c r="E1409" i="15" s="1"/>
  <c r="F1409" i="15" s="1"/>
  <c r="H1409" i="15" s="1"/>
  <c r="I1410" i="15" s="1"/>
  <c r="G1408" i="18"/>
  <c r="D1409" i="18" s="1"/>
  <c r="E1409" i="18" s="1"/>
  <c r="F1409" i="18" s="1"/>
  <c r="H1409" i="18" s="1"/>
  <c r="I1410" i="18" s="1"/>
  <c r="J1409" i="18"/>
  <c r="G1409" i="10"/>
  <c r="D1410" i="10" s="1"/>
  <c r="E1410" i="10" s="1"/>
  <c r="F1410" i="10" s="1"/>
  <c r="H1410" i="10" s="1"/>
  <c r="I1411" i="10" s="1"/>
  <c r="J1410" i="10"/>
  <c r="G1409" i="15" l="1"/>
  <c r="D1410" i="15" s="1"/>
  <c r="E1410" i="15" s="1"/>
  <c r="F1410" i="15" s="1"/>
  <c r="H1410" i="15" s="1"/>
  <c r="I1411" i="15" s="1"/>
  <c r="J1410" i="15"/>
  <c r="G1409" i="18"/>
  <c r="D1410" i="18" s="1"/>
  <c r="E1410" i="18" s="1"/>
  <c r="F1410" i="18" s="1"/>
  <c r="H1410" i="18" s="1"/>
  <c r="I1411" i="18" s="1"/>
  <c r="J1410" i="18"/>
  <c r="J1411" i="10"/>
  <c r="G1410" i="10"/>
  <c r="D1411" i="10" s="1"/>
  <c r="E1411" i="10" s="1"/>
  <c r="F1411" i="10" s="1"/>
  <c r="H1411" i="10" s="1"/>
  <c r="I1412" i="10" s="1"/>
  <c r="J1411" i="15" l="1"/>
  <c r="G1410" i="15"/>
  <c r="D1411" i="15" s="1"/>
  <c r="E1411" i="15" s="1"/>
  <c r="F1411" i="15" s="1"/>
  <c r="H1411" i="15" s="1"/>
  <c r="I1412" i="15" s="1"/>
  <c r="G1410" i="18"/>
  <c r="D1411" i="18" s="1"/>
  <c r="E1411" i="18" s="1"/>
  <c r="F1411" i="18" s="1"/>
  <c r="H1411" i="18" s="1"/>
  <c r="I1412" i="18" s="1"/>
  <c r="J1411" i="18"/>
  <c r="G1411" i="10"/>
  <c r="D1412" i="10" s="1"/>
  <c r="E1412" i="10" s="1"/>
  <c r="F1412" i="10" s="1"/>
  <c r="H1412" i="10" s="1"/>
  <c r="I1413" i="10" s="1"/>
  <c r="J1412" i="10"/>
  <c r="J1412" i="15" l="1"/>
  <c r="G1411" i="15"/>
  <c r="D1412" i="15" s="1"/>
  <c r="E1412" i="15" s="1"/>
  <c r="F1412" i="15" s="1"/>
  <c r="H1412" i="15" s="1"/>
  <c r="I1413" i="15" s="1"/>
  <c r="J1412" i="18"/>
  <c r="G1411" i="18"/>
  <c r="D1412" i="18" s="1"/>
  <c r="E1412" i="18" s="1"/>
  <c r="F1412" i="18" s="1"/>
  <c r="H1412" i="18" s="1"/>
  <c r="I1413" i="18" s="1"/>
  <c r="J1413" i="10"/>
  <c r="G1412" i="10"/>
  <c r="D1413" i="10" s="1"/>
  <c r="E1413" i="10" s="1"/>
  <c r="F1413" i="10" s="1"/>
  <c r="H1413" i="10" s="1"/>
  <c r="I1414" i="10" s="1"/>
  <c r="G1412" i="15" l="1"/>
  <c r="D1413" i="15" s="1"/>
  <c r="E1413" i="15" s="1"/>
  <c r="F1413" i="15" s="1"/>
  <c r="H1413" i="15" s="1"/>
  <c r="I1414" i="15" s="1"/>
  <c r="J1413" i="15"/>
  <c r="J1413" i="18"/>
  <c r="G1412" i="18"/>
  <c r="D1413" i="18" s="1"/>
  <c r="E1413" i="18" s="1"/>
  <c r="F1413" i="18" s="1"/>
  <c r="H1413" i="18" s="1"/>
  <c r="I1414" i="18" s="1"/>
  <c r="J1414" i="10"/>
  <c r="G1413" i="10"/>
  <c r="D1414" i="10" s="1"/>
  <c r="E1414" i="10" s="1"/>
  <c r="F1414" i="10" s="1"/>
  <c r="H1414" i="10" s="1"/>
  <c r="I1415" i="10" s="1"/>
  <c r="J1414" i="15" l="1"/>
  <c r="G1413" i="15"/>
  <c r="D1414" i="15" s="1"/>
  <c r="E1414" i="15" s="1"/>
  <c r="F1414" i="15" s="1"/>
  <c r="H1414" i="15" s="1"/>
  <c r="I1415" i="15" s="1"/>
  <c r="J1414" i="18"/>
  <c r="G1413" i="18"/>
  <c r="D1414" i="18" s="1"/>
  <c r="E1414" i="18" s="1"/>
  <c r="F1414" i="18" s="1"/>
  <c r="H1414" i="18" s="1"/>
  <c r="I1415" i="18" s="1"/>
  <c r="G1414" i="10"/>
  <c r="D1415" i="10" s="1"/>
  <c r="E1415" i="10" s="1"/>
  <c r="F1415" i="10" s="1"/>
  <c r="H1415" i="10" s="1"/>
  <c r="I1416" i="10" s="1"/>
  <c r="J1415" i="10"/>
  <c r="G1414" i="15" l="1"/>
  <c r="D1415" i="15" s="1"/>
  <c r="E1415" i="15" s="1"/>
  <c r="F1415" i="15" s="1"/>
  <c r="H1415" i="15" s="1"/>
  <c r="I1416" i="15" s="1"/>
  <c r="J1415" i="15"/>
  <c r="G1414" i="18"/>
  <c r="D1415" i="18" s="1"/>
  <c r="E1415" i="18" s="1"/>
  <c r="F1415" i="18" s="1"/>
  <c r="H1415" i="18" s="1"/>
  <c r="I1416" i="18" s="1"/>
  <c r="J1415" i="18"/>
  <c r="G1415" i="10"/>
  <c r="D1416" i="10" s="1"/>
  <c r="E1416" i="10" s="1"/>
  <c r="F1416" i="10" s="1"/>
  <c r="H1416" i="10" s="1"/>
  <c r="I1417" i="10" s="1"/>
  <c r="J1416" i="10"/>
  <c r="J1416" i="15" l="1"/>
  <c r="G1415" i="15"/>
  <c r="D1416" i="15" s="1"/>
  <c r="E1416" i="15" s="1"/>
  <c r="F1416" i="15" s="1"/>
  <c r="H1416" i="15" s="1"/>
  <c r="I1417" i="15" s="1"/>
  <c r="G1415" i="18"/>
  <c r="D1416" i="18" s="1"/>
  <c r="E1416" i="18" s="1"/>
  <c r="F1416" i="18" s="1"/>
  <c r="H1416" i="18" s="1"/>
  <c r="I1417" i="18" s="1"/>
  <c r="J1416" i="18"/>
  <c r="J1417" i="10"/>
  <c r="G1416" i="10"/>
  <c r="D1417" i="10" s="1"/>
  <c r="E1417" i="10" s="1"/>
  <c r="F1417" i="10" s="1"/>
  <c r="H1417" i="10" s="1"/>
  <c r="I1418" i="10" s="1"/>
  <c r="G1416" i="15" l="1"/>
  <c r="D1417" i="15" s="1"/>
  <c r="E1417" i="15" s="1"/>
  <c r="F1417" i="15" s="1"/>
  <c r="H1417" i="15" s="1"/>
  <c r="I1418" i="15" s="1"/>
  <c r="J1417" i="15"/>
  <c r="J1417" i="18"/>
  <c r="G1416" i="18"/>
  <c r="D1417" i="18" s="1"/>
  <c r="E1417" i="18" s="1"/>
  <c r="F1417" i="18" s="1"/>
  <c r="H1417" i="18" s="1"/>
  <c r="I1418" i="18" s="1"/>
  <c r="J1418" i="10"/>
  <c r="G1417" i="10"/>
  <c r="D1418" i="10" s="1"/>
  <c r="E1418" i="10" s="1"/>
  <c r="F1418" i="10" s="1"/>
  <c r="H1418" i="10" s="1"/>
  <c r="I1419" i="10" s="1"/>
  <c r="G1417" i="15" l="1"/>
  <c r="D1418" i="15" s="1"/>
  <c r="E1418" i="15" s="1"/>
  <c r="F1418" i="15" s="1"/>
  <c r="H1418" i="15" s="1"/>
  <c r="I1419" i="15" s="1"/>
  <c r="J1418" i="15"/>
  <c r="J1418" i="18"/>
  <c r="G1417" i="18"/>
  <c r="D1418" i="18" s="1"/>
  <c r="E1418" i="18" s="1"/>
  <c r="F1418" i="18" s="1"/>
  <c r="H1418" i="18" s="1"/>
  <c r="I1419" i="18" s="1"/>
  <c r="G1418" i="10"/>
  <c r="D1419" i="10" s="1"/>
  <c r="E1419" i="10" s="1"/>
  <c r="F1419" i="10" s="1"/>
  <c r="H1419" i="10" s="1"/>
  <c r="I1420" i="10" s="1"/>
  <c r="J1419" i="10"/>
  <c r="G1418" i="15" l="1"/>
  <c r="D1419" i="15" s="1"/>
  <c r="E1419" i="15" s="1"/>
  <c r="F1419" i="15" s="1"/>
  <c r="H1419" i="15" s="1"/>
  <c r="I1420" i="15" s="1"/>
  <c r="J1419" i="15"/>
  <c r="J1419" i="18"/>
  <c r="G1418" i="18"/>
  <c r="D1419" i="18" s="1"/>
  <c r="E1419" i="18" s="1"/>
  <c r="F1419" i="18" s="1"/>
  <c r="H1419" i="18" s="1"/>
  <c r="I1420" i="18" s="1"/>
  <c r="J1420" i="10"/>
  <c r="G1419" i="10"/>
  <c r="D1420" i="10" s="1"/>
  <c r="E1420" i="10" s="1"/>
  <c r="F1420" i="10" s="1"/>
  <c r="H1420" i="10" s="1"/>
  <c r="I1421" i="10" s="1"/>
  <c r="J1420" i="15" l="1"/>
  <c r="G1419" i="15"/>
  <c r="D1420" i="15" s="1"/>
  <c r="E1420" i="15" s="1"/>
  <c r="F1420" i="15" s="1"/>
  <c r="H1420" i="15" s="1"/>
  <c r="I1421" i="15" s="1"/>
  <c r="G1419" i="18"/>
  <c r="D1420" i="18" s="1"/>
  <c r="E1420" i="18" s="1"/>
  <c r="F1420" i="18" s="1"/>
  <c r="H1420" i="18" s="1"/>
  <c r="I1421" i="18" s="1"/>
  <c r="J1420" i="18"/>
  <c r="J1421" i="10"/>
  <c r="G1420" i="10"/>
  <c r="D1421" i="10" s="1"/>
  <c r="E1421" i="10" s="1"/>
  <c r="F1421" i="10" s="1"/>
  <c r="H1421" i="10" s="1"/>
  <c r="I1422" i="10" s="1"/>
  <c r="G1420" i="15" l="1"/>
  <c r="D1421" i="15" s="1"/>
  <c r="E1421" i="15" s="1"/>
  <c r="F1421" i="15" s="1"/>
  <c r="H1421" i="15" s="1"/>
  <c r="I1422" i="15" s="1"/>
  <c r="J1421" i="15"/>
  <c r="G1420" i="18"/>
  <c r="D1421" i="18" s="1"/>
  <c r="E1421" i="18" s="1"/>
  <c r="F1421" i="18" s="1"/>
  <c r="H1421" i="18" s="1"/>
  <c r="I1422" i="18" s="1"/>
  <c r="J1421" i="18"/>
  <c r="J1422" i="10"/>
  <c r="G1421" i="10"/>
  <c r="D1422" i="10" s="1"/>
  <c r="E1422" i="10" s="1"/>
  <c r="F1422" i="10" s="1"/>
  <c r="H1422" i="10" s="1"/>
  <c r="I1423" i="10" s="1"/>
  <c r="G1421" i="15" l="1"/>
  <c r="D1422" i="15" s="1"/>
  <c r="E1422" i="15" s="1"/>
  <c r="F1422" i="15" s="1"/>
  <c r="H1422" i="15" s="1"/>
  <c r="I1423" i="15" s="1"/>
  <c r="J1422" i="15"/>
  <c r="G1421" i="18"/>
  <c r="D1422" i="18" s="1"/>
  <c r="E1422" i="18" s="1"/>
  <c r="F1422" i="18" s="1"/>
  <c r="H1422" i="18" s="1"/>
  <c r="I1423" i="18" s="1"/>
  <c r="J1422" i="18"/>
  <c r="G1422" i="10"/>
  <c r="D1423" i="10" s="1"/>
  <c r="E1423" i="10" s="1"/>
  <c r="F1423" i="10" s="1"/>
  <c r="H1423" i="10" s="1"/>
  <c r="I1424" i="10" s="1"/>
  <c r="J1423" i="10"/>
  <c r="J1423" i="15" l="1"/>
  <c r="G1422" i="15"/>
  <c r="D1423" i="15" s="1"/>
  <c r="E1423" i="15" s="1"/>
  <c r="F1423" i="15" s="1"/>
  <c r="H1423" i="15" s="1"/>
  <c r="I1424" i="15" s="1"/>
  <c r="J1423" i="18"/>
  <c r="G1422" i="18"/>
  <c r="D1423" i="18" s="1"/>
  <c r="E1423" i="18" s="1"/>
  <c r="F1423" i="18" s="1"/>
  <c r="H1423" i="18" s="1"/>
  <c r="I1424" i="18" s="1"/>
  <c r="J1424" i="10"/>
  <c r="G1423" i="10"/>
  <c r="D1424" i="10" s="1"/>
  <c r="E1424" i="10" s="1"/>
  <c r="F1424" i="10" s="1"/>
  <c r="H1424" i="10" s="1"/>
  <c r="I1425" i="10" s="1"/>
  <c r="J1424" i="15" l="1"/>
  <c r="G1423" i="15"/>
  <c r="D1424" i="15" s="1"/>
  <c r="E1424" i="15" s="1"/>
  <c r="F1424" i="15" s="1"/>
  <c r="H1424" i="15" s="1"/>
  <c r="I1425" i="15" s="1"/>
  <c r="G1423" i="18"/>
  <c r="D1424" i="18" s="1"/>
  <c r="E1424" i="18" s="1"/>
  <c r="F1424" i="18" s="1"/>
  <c r="H1424" i="18" s="1"/>
  <c r="I1425" i="18" s="1"/>
  <c r="J1424" i="18"/>
  <c r="J1425" i="10"/>
  <c r="G1424" i="10"/>
  <c r="D1425" i="10" s="1"/>
  <c r="E1425" i="10" s="1"/>
  <c r="F1425" i="10" s="1"/>
  <c r="H1425" i="10" s="1"/>
  <c r="I1426" i="10" s="1"/>
  <c r="G1424" i="15" l="1"/>
  <c r="D1425" i="15" s="1"/>
  <c r="E1425" i="15" s="1"/>
  <c r="F1425" i="15" s="1"/>
  <c r="H1425" i="15" s="1"/>
  <c r="I1426" i="15" s="1"/>
  <c r="J1425" i="15"/>
  <c r="G1424" i="18"/>
  <c r="D1425" i="18" s="1"/>
  <c r="E1425" i="18" s="1"/>
  <c r="F1425" i="18" s="1"/>
  <c r="H1425" i="18" s="1"/>
  <c r="I1426" i="18" s="1"/>
  <c r="J1425" i="18"/>
  <c r="G1425" i="10"/>
  <c r="D1426" i="10" s="1"/>
  <c r="E1426" i="10" s="1"/>
  <c r="F1426" i="10" s="1"/>
  <c r="H1426" i="10" s="1"/>
  <c r="I1427" i="10" s="1"/>
  <c r="J1426" i="10"/>
  <c r="G1425" i="15" l="1"/>
  <c r="D1426" i="15" s="1"/>
  <c r="E1426" i="15" s="1"/>
  <c r="F1426" i="15" s="1"/>
  <c r="H1426" i="15" s="1"/>
  <c r="I1427" i="15" s="1"/>
  <c r="J1426" i="15"/>
  <c r="G1425" i="18"/>
  <c r="D1426" i="18" s="1"/>
  <c r="E1426" i="18" s="1"/>
  <c r="F1426" i="18" s="1"/>
  <c r="H1426" i="18" s="1"/>
  <c r="I1427" i="18" s="1"/>
  <c r="J1426" i="18"/>
  <c r="G1426" i="10"/>
  <c r="D1427" i="10" s="1"/>
  <c r="E1427" i="10" s="1"/>
  <c r="F1427" i="10" s="1"/>
  <c r="H1427" i="10" s="1"/>
  <c r="I1428" i="10" s="1"/>
  <c r="J1427" i="10"/>
  <c r="J1427" i="15" l="1"/>
  <c r="G1426" i="15"/>
  <c r="D1427" i="15" s="1"/>
  <c r="E1427" i="15" s="1"/>
  <c r="F1427" i="15" s="1"/>
  <c r="H1427" i="15" s="1"/>
  <c r="I1428" i="15" s="1"/>
  <c r="J1427" i="18"/>
  <c r="G1426" i="18"/>
  <c r="D1427" i="18" s="1"/>
  <c r="E1427" i="18" s="1"/>
  <c r="F1427" i="18" s="1"/>
  <c r="H1427" i="18" s="1"/>
  <c r="I1428" i="18" s="1"/>
  <c r="G1427" i="10"/>
  <c r="D1428" i="10" s="1"/>
  <c r="E1428" i="10" s="1"/>
  <c r="F1428" i="10" s="1"/>
  <c r="H1428" i="10" s="1"/>
  <c r="I1429" i="10" s="1"/>
  <c r="J1428" i="10"/>
  <c r="J1428" i="15" l="1"/>
  <c r="G1427" i="15"/>
  <c r="D1428" i="15" s="1"/>
  <c r="E1428" i="15" s="1"/>
  <c r="F1428" i="15" s="1"/>
  <c r="H1428" i="15" s="1"/>
  <c r="I1429" i="15" s="1"/>
  <c r="G1427" i="18"/>
  <c r="D1428" i="18" s="1"/>
  <c r="E1428" i="18" s="1"/>
  <c r="F1428" i="18" s="1"/>
  <c r="H1428" i="18" s="1"/>
  <c r="I1429" i="18" s="1"/>
  <c r="J1428" i="18"/>
  <c r="J1429" i="10"/>
  <c r="G1428" i="10"/>
  <c r="D1429" i="10" s="1"/>
  <c r="E1429" i="10" s="1"/>
  <c r="F1429" i="10" s="1"/>
  <c r="H1429" i="10" s="1"/>
  <c r="I1430" i="10" s="1"/>
  <c r="G1428" i="15" l="1"/>
  <c r="D1429" i="15" s="1"/>
  <c r="E1429" i="15" s="1"/>
  <c r="F1429" i="15" s="1"/>
  <c r="H1429" i="15" s="1"/>
  <c r="I1430" i="15" s="1"/>
  <c r="J1429" i="15"/>
  <c r="G1428" i="18"/>
  <c r="D1429" i="18" s="1"/>
  <c r="E1429" i="18" s="1"/>
  <c r="F1429" i="18" s="1"/>
  <c r="H1429" i="18" s="1"/>
  <c r="I1430" i="18" s="1"/>
  <c r="J1429" i="18"/>
  <c r="J1430" i="10"/>
  <c r="G1429" i="10"/>
  <c r="D1430" i="10" s="1"/>
  <c r="E1430" i="10" s="1"/>
  <c r="F1430" i="10" s="1"/>
  <c r="H1430" i="10" s="1"/>
  <c r="I1431" i="10" s="1"/>
  <c r="G1429" i="15" l="1"/>
  <c r="D1430" i="15" s="1"/>
  <c r="E1430" i="15" s="1"/>
  <c r="F1430" i="15" s="1"/>
  <c r="H1430" i="15" s="1"/>
  <c r="I1431" i="15" s="1"/>
  <c r="J1430" i="15"/>
  <c r="G1429" i="18"/>
  <c r="D1430" i="18" s="1"/>
  <c r="E1430" i="18" s="1"/>
  <c r="F1430" i="18" s="1"/>
  <c r="H1430" i="18" s="1"/>
  <c r="I1431" i="18" s="1"/>
  <c r="J1430" i="18"/>
  <c r="G1430" i="10"/>
  <c r="D1431" i="10" s="1"/>
  <c r="E1431" i="10" s="1"/>
  <c r="F1431" i="10" s="1"/>
  <c r="H1431" i="10" s="1"/>
  <c r="I1432" i="10" s="1"/>
  <c r="J1431" i="10"/>
  <c r="G1430" i="15" l="1"/>
  <c r="D1431" i="15" s="1"/>
  <c r="E1431" i="15" s="1"/>
  <c r="F1431" i="15" s="1"/>
  <c r="H1431" i="15" s="1"/>
  <c r="I1432" i="15" s="1"/>
  <c r="J1431" i="15"/>
  <c r="G1430" i="18"/>
  <c r="D1431" i="18" s="1"/>
  <c r="E1431" i="18" s="1"/>
  <c r="F1431" i="18" s="1"/>
  <c r="H1431" i="18" s="1"/>
  <c r="I1432" i="18" s="1"/>
  <c r="J1431" i="18"/>
  <c r="J1432" i="10"/>
  <c r="G1431" i="10"/>
  <c r="D1432" i="10" s="1"/>
  <c r="E1432" i="10" s="1"/>
  <c r="F1432" i="10" s="1"/>
  <c r="H1432" i="10" s="1"/>
  <c r="I1433" i="10" s="1"/>
  <c r="J1432" i="15" l="1"/>
  <c r="G1431" i="15"/>
  <c r="D1432" i="15" s="1"/>
  <c r="E1432" i="15" s="1"/>
  <c r="F1432" i="15" s="1"/>
  <c r="H1432" i="15" s="1"/>
  <c r="I1433" i="15" s="1"/>
  <c r="G1431" i="18"/>
  <c r="D1432" i="18" s="1"/>
  <c r="E1432" i="18" s="1"/>
  <c r="F1432" i="18" s="1"/>
  <c r="H1432" i="18" s="1"/>
  <c r="I1433" i="18" s="1"/>
  <c r="J1432" i="18"/>
  <c r="G1432" i="10"/>
  <c r="D1433" i="10" s="1"/>
  <c r="E1433" i="10" s="1"/>
  <c r="F1433" i="10" s="1"/>
  <c r="H1433" i="10" s="1"/>
  <c r="I1434" i="10" s="1"/>
  <c r="J1433" i="10"/>
  <c r="J1433" i="15" l="1"/>
  <c r="G1432" i="15"/>
  <c r="D1433" i="15" s="1"/>
  <c r="E1433" i="15" s="1"/>
  <c r="F1433" i="15" s="1"/>
  <c r="H1433" i="15" s="1"/>
  <c r="I1434" i="15" s="1"/>
  <c r="G1432" i="18"/>
  <c r="D1433" i="18" s="1"/>
  <c r="E1433" i="18" s="1"/>
  <c r="F1433" i="18" s="1"/>
  <c r="H1433" i="18" s="1"/>
  <c r="I1434" i="18" s="1"/>
  <c r="J1433" i="18"/>
  <c r="J1434" i="10"/>
  <c r="G1433" i="10"/>
  <c r="D1434" i="10" s="1"/>
  <c r="E1434" i="10" s="1"/>
  <c r="F1434" i="10" s="1"/>
  <c r="H1434" i="10" s="1"/>
  <c r="I1435" i="10" s="1"/>
  <c r="G1433" i="15" l="1"/>
  <c r="D1434" i="15" s="1"/>
  <c r="E1434" i="15" s="1"/>
  <c r="F1434" i="15" s="1"/>
  <c r="H1434" i="15" s="1"/>
  <c r="I1435" i="15" s="1"/>
  <c r="J1434" i="15"/>
  <c r="G1433" i="18"/>
  <c r="D1434" i="18" s="1"/>
  <c r="E1434" i="18" s="1"/>
  <c r="F1434" i="18" s="1"/>
  <c r="H1434" i="18" s="1"/>
  <c r="I1435" i="18" s="1"/>
  <c r="J1434" i="18"/>
  <c r="J1435" i="10"/>
  <c r="G1434" i="10"/>
  <c r="D1435" i="10" s="1"/>
  <c r="E1435" i="10" s="1"/>
  <c r="F1435" i="10" s="1"/>
  <c r="H1435" i="10" s="1"/>
  <c r="I1436" i="10" s="1"/>
  <c r="J1435" i="15" l="1"/>
  <c r="G1434" i="15"/>
  <c r="D1435" i="15" s="1"/>
  <c r="E1435" i="15" s="1"/>
  <c r="F1435" i="15" s="1"/>
  <c r="H1435" i="15" s="1"/>
  <c r="I1436" i="15" s="1"/>
  <c r="G1434" i="18"/>
  <c r="D1435" i="18" s="1"/>
  <c r="E1435" i="18" s="1"/>
  <c r="F1435" i="18" s="1"/>
  <c r="H1435" i="18" s="1"/>
  <c r="I1436" i="18" s="1"/>
  <c r="J1435" i="18"/>
  <c r="J1436" i="10"/>
  <c r="G1435" i="10"/>
  <c r="D1436" i="10" s="1"/>
  <c r="E1436" i="10" s="1"/>
  <c r="F1436" i="10" s="1"/>
  <c r="H1436" i="10" s="1"/>
  <c r="I1437" i="10" s="1"/>
  <c r="J1436" i="15" l="1"/>
  <c r="G1435" i="15"/>
  <c r="D1436" i="15" s="1"/>
  <c r="E1436" i="15" s="1"/>
  <c r="F1436" i="15" s="1"/>
  <c r="H1436" i="15" s="1"/>
  <c r="I1437" i="15" s="1"/>
  <c r="G1435" i="18"/>
  <c r="D1436" i="18" s="1"/>
  <c r="E1436" i="18" s="1"/>
  <c r="F1436" i="18" s="1"/>
  <c r="H1436" i="18" s="1"/>
  <c r="I1437" i="18" s="1"/>
  <c r="J1436" i="18"/>
  <c r="J1437" i="10"/>
  <c r="G1436" i="10"/>
  <c r="D1437" i="10" s="1"/>
  <c r="E1437" i="10" s="1"/>
  <c r="F1437" i="10" s="1"/>
  <c r="H1437" i="10" s="1"/>
  <c r="I1438" i="10" s="1"/>
  <c r="G1436" i="15" l="1"/>
  <c r="D1437" i="15" s="1"/>
  <c r="E1437" i="15" s="1"/>
  <c r="F1437" i="15" s="1"/>
  <c r="H1437" i="15" s="1"/>
  <c r="I1438" i="15" s="1"/>
  <c r="J1437" i="15"/>
  <c r="J1437" i="18"/>
  <c r="G1436" i="18"/>
  <c r="D1437" i="18" s="1"/>
  <c r="E1437" i="18" s="1"/>
  <c r="F1437" i="18" s="1"/>
  <c r="H1437" i="18" s="1"/>
  <c r="I1438" i="18" s="1"/>
  <c r="J1438" i="10"/>
  <c r="G1437" i="10"/>
  <c r="D1438" i="10" s="1"/>
  <c r="E1438" i="10" s="1"/>
  <c r="F1438" i="10" s="1"/>
  <c r="H1438" i="10" s="1"/>
  <c r="I1439" i="10" s="1"/>
  <c r="G1437" i="15" l="1"/>
  <c r="D1438" i="15" s="1"/>
  <c r="E1438" i="15" s="1"/>
  <c r="F1438" i="15" s="1"/>
  <c r="H1438" i="15" s="1"/>
  <c r="I1439" i="15" s="1"/>
  <c r="J1438" i="15"/>
  <c r="G1437" i="18"/>
  <c r="D1438" i="18" s="1"/>
  <c r="E1438" i="18" s="1"/>
  <c r="F1438" i="18" s="1"/>
  <c r="H1438" i="18" s="1"/>
  <c r="I1439" i="18" s="1"/>
  <c r="J1438" i="18"/>
  <c r="G1438" i="10"/>
  <c r="D1439" i="10" s="1"/>
  <c r="E1439" i="10" s="1"/>
  <c r="F1439" i="10" s="1"/>
  <c r="H1439" i="10" s="1"/>
  <c r="I1440" i="10" s="1"/>
  <c r="J1439" i="10"/>
  <c r="G1438" i="15" l="1"/>
  <c r="D1439" i="15" s="1"/>
  <c r="E1439" i="15" s="1"/>
  <c r="F1439" i="15" s="1"/>
  <c r="H1439" i="15" s="1"/>
  <c r="I1440" i="15" s="1"/>
  <c r="J1439" i="15"/>
  <c r="G1438" i="18"/>
  <c r="D1439" i="18" s="1"/>
  <c r="E1439" i="18" s="1"/>
  <c r="F1439" i="18" s="1"/>
  <c r="H1439" i="18" s="1"/>
  <c r="I1440" i="18" s="1"/>
  <c r="J1439" i="18"/>
  <c r="G1439" i="10"/>
  <c r="D1440" i="10" s="1"/>
  <c r="E1440" i="10" s="1"/>
  <c r="F1440" i="10" s="1"/>
  <c r="H1440" i="10" s="1"/>
  <c r="I1441" i="10" s="1"/>
  <c r="J1440" i="10"/>
  <c r="J1440" i="15" l="1"/>
  <c r="G1439" i="15"/>
  <c r="D1440" i="15" s="1"/>
  <c r="E1440" i="15" s="1"/>
  <c r="F1440" i="15" s="1"/>
  <c r="H1440" i="15" s="1"/>
  <c r="I1441" i="15" s="1"/>
  <c r="J1440" i="18"/>
  <c r="G1439" i="18"/>
  <c r="D1440" i="18" s="1"/>
  <c r="E1440" i="18" s="1"/>
  <c r="F1440" i="18" s="1"/>
  <c r="H1440" i="18" s="1"/>
  <c r="I1441" i="18" s="1"/>
  <c r="G1440" i="10"/>
  <c r="D1441" i="10" s="1"/>
  <c r="E1441" i="10" s="1"/>
  <c r="F1441" i="10" s="1"/>
  <c r="H1441" i="10" s="1"/>
  <c r="I1442" i="10" s="1"/>
  <c r="J1441" i="10"/>
  <c r="G1440" i="15" l="1"/>
  <c r="D1441" i="15" s="1"/>
  <c r="E1441" i="15" s="1"/>
  <c r="F1441" i="15" s="1"/>
  <c r="H1441" i="15" s="1"/>
  <c r="I1442" i="15" s="1"/>
  <c r="J1441" i="15"/>
  <c r="G1440" i="18"/>
  <c r="D1441" i="18" s="1"/>
  <c r="E1441" i="18" s="1"/>
  <c r="F1441" i="18" s="1"/>
  <c r="H1441" i="18" s="1"/>
  <c r="I1442" i="18" s="1"/>
  <c r="J1441" i="18"/>
  <c r="G1441" i="10"/>
  <c r="D1442" i="10" s="1"/>
  <c r="E1442" i="10" s="1"/>
  <c r="F1442" i="10" s="1"/>
  <c r="H1442" i="10" s="1"/>
  <c r="I1443" i="10" s="1"/>
  <c r="J1442" i="10"/>
  <c r="G1441" i="15" l="1"/>
  <c r="D1442" i="15" s="1"/>
  <c r="E1442" i="15" s="1"/>
  <c r="F1442" i="15" s="1"/>
  <c r="H1442" i="15" s="1"/>
  <c r="I1443" i="15" s="1"/>
  <c r="J1442" i="15"/>
  <c r="J1442" i="18"/>
  <c r="G1441" i="18"/>
  <c r="D1442" i="18" s="1"/>
  <c r="E1442" i="18" s="1"/>
  <c r="F1442" i="18" s="1"/>
  <c r="H1442" i="18" s="1"/>
  <c r="I1443" i="18" s="1"/>
  <c r="G1442" i="10"/>
  <c r="D1443" i="10" s="1"/>
  <c r="E1443" i="10" s="1"/>
  <c r="F1443" i="10" s="1"/>
  <c r="H1443" i="10" s="1"/>
  <c r="I1444" i="10" s="1"/>
  <c r="J1443" i="10"/>
  <c r="J1443" i="15" l="1"/>
  <c r="G1442" i="15"/>
  <c r="D1443" i="15" s="1"/>
  <c r="E1443" i="15" s="1"/>
  <c r="F1443" i="15" s="1"/>
  <c r="H1443" i="15" s="1"/>
  <c r="I1444" i="15" s="1"/>
  <c r="G1442" i="18"/>
  <c r="D1443" i="18" s="1"/>
  <c r="E1443" i="18" s="1"/>
  <c r="F1443" i="18" s="1"/>
  <c r="H1443" i="18" s="1"/>
  <c r="I1444" i="18" s="1"/>
  <c r="J1443" i="18"/>
  <c r="J1444" i="10"/>
  <c r="G1443" i="10"/>
  <c r="D1444" i="10" s="1"/>
  <c r="E1444" i="10" s="1"/>
  <c r="F1444" i="10" s="1"/>
  <c r="H1444" i="10" s="1"/>
  <c r="I1445" i="10" s="1"/>
  <c r="J1444" i="15" l="1"/>
  <c r="G1443" i="15"/>
  <c r="D1444" i="15" s="1"/>
  <c r="E1444" i="15" s="1"/>
  <c r="F1444" i="15" s="1"/>
  <c r="H1444" i="15" s="1"/>
  <c r="I1445" i="15" s="1"/>
  <c r="G1443" i="18"/>
  <c r="D1444" i="18" s="1"/>
  <c r="E1444" i="18" s="1"/>
  <c r="F1444" i="18" s="1"/>
  <c r="H1444" i="18" s="1"/>
  <c r="I1445" i="18" s="1"/>
  <c r="J1444" i="18"/>
  <c r="G1444" i="10"/>
  <c r="D1445" i="10" s="1"/>
  <c r="E1445" i="10" s="1"/>
  <c r="F1445" i="10" s="1"/>
  <c r="H1445" i="10" s="1"/>
  <c r="I1446" i="10" s="1"/>
  <c r="J1445" i="10"/>
  <c r="G1444" i="15" l="1"/>
  <c r="D1445" i="15" s="1"/>
  <c r="E1445" i="15" s="1"/>
  <c r="F1445" i="15" s="1"/>
  <c r="H1445" i="15" s="1"/>
  <c r="I1446" i="15" s="1"/>
  <c r="J1445" i="15"/>
  <c r="G1444" i="18"/>
  <c r="D1445" i="18" s="1"/>
  <c r="E1445" i="18" s="1"/>
  <c r="F1445" i="18" s="1"/>
  <c r="H1445" i="18" s="1"/>
  <c r="I1446" i="18" s="1"/>
  <c r="J1445" i="18"/>
  <c r="J1446" i="10"/>
  <c r="G1445" i="10"/>
  <c r="D1446" i="10" s="1"/>
  <c r="E1446" i="10" s="1"/>
  <c r="F1446" i="10" s="1"/>
  <c r="H1446" i="10" s="1"/>
  <c r="I1447" i="10" s="1"/>
  <c r="G1445" i="15" l="1"/>
  <c r="D1446" i="15" s="1"/>
  <c r="E1446" i="15" s="1"/>
  <c r="F1446" i="15" s="1"/>
  <c r="H1446" i="15" s="1"/>
  <c r="I1447" i="15" s="1"/>
  <c r="J1446" i="15"/>
  <c r="J1446" i="18"/>
  <c r="G1445" i="18"/>
  <c r="D1446" i="18" s="1"/>
  <c r="E1446" i="18" s="1"/>
  <c r="F1446" i="18" s="1"/>
  <c r="H1446" i="18" s="1"/>
  <c r="I1447" i="18" s="1"/>
  <c r="G1446" i="10"/>
  <c r="D1447" i="10" s="1"/>
  <c r="E1447" i="10" s="1"/>
  <c r="F1447" i="10" s="1"/>
  <c r="H1447" i="10" s="1"/>
  <c r="I1448" i="10" s="1"/>
  <c r="J1447" i="10"/>
  <c r="J1447" i="15" l="1"/>
  <c r="G1446" i="15"/>
  <c r="D1447" i="15" s="1"/>
  <c r="E1447" i="15" s="1"/>
  <c r="F1447" i="15" s="1"/>
  <c r="H1447" i="15" s="1"/>
  <c r="I1448" i="15" s="1"/>
  <c r="G1446" i="18"/>
  <c r="D1447" i="18" s="1"/>
  <c r="E1447" i="18" s="1"/>
  <c r="F1447" i="18" s="1"/>
  <c r="H1447" i="18" s="1"/>
  <c r="I1448" i="18" s="1"/>
  <c r="J1447" i="18"/>
  <c r="G1447" i="10"/>
  <c r="D1448" i="10" s="1"/>
  <c r="E1448" i="10" s="1"/>
  <c r="F1448" i="10" s="1"/>
  <c r="H1448" i="10" s="1"/>
  <c r="I1449" i="10" s="1"/>
  <c r="J1448" i="10"/>
  <c r="J1448" i="15" l="1"/>
  <c r="G1447" i="15"/>
  <c r="D1448" i="15" s="1"/>
  <c r="E1448" i="15" s="1"/>
  <c r="F1448" i="15" s="1"/>
  <c r="H1448" i="15" s="1"/>
  <c r="I1449" i="15" s="1"/>
  <c r="G1447" i="18"/>
  <c r="D1448" i="18" s="1"/>
  <c r="E1448" i="18" s="1"/>
  <c r="F1448" i="18" s="1"/>
  <c r="H1448" i="18" s="1"/>
  <c r="I1449" i="18" s="1"/>
  <c r="J1448" i="18"/>
  <c r="J1449" i="10"/>
  <c r="G1448" i="10"/>
  <c r="D1449" i="10" s="1"/>
  <c r="E1449" i="10" s="1"/>
  <c r="F1449" i="10" s="1"/>
  <c r="H1449" i="10" s="1"/>
  <c r="I1450" i="10" s="1"/>
  <c r="G1448" i="15" l="1"/>
  <c r="D1449" i="15" s="1"/>
  <c r="E1449" i="15" s="1"/>
  <c r="F1449" i="15" s="1"/>
  <c r="H1449" i="15" s="1"/>
  <c r="I1450" i="15" s="1"/>
  <c r="J1449" i="15"/>
  <c r="J1449" i="18"/>
  <c r="G1448" i="18"/>
  <c r="D1449" i="18" s="1"/>
  <c r="E1449" i="18" s="1"/>
  <c r="F1449" i="18" s="1"/>
  <c r="H1449" i="18" s="1"/>
  <c r="I1450" i="18" s="1"/>
  <c r="J1450" i="10"/>
  <c r="G1449" i="10"/>
  <c r="D1450" i="10" s="1"/>
  <c r="E1450" i="10" s="1"/>
  <c r="F1450" i="10" s="1"/>
  <c r="H1450" i="10" s="1"/>
  <c r="I1451" i="10" s="1"/>
  <c r="G1449" i="15" l="1"/>
  <c r="D1450" i="15" s="1"/>
  <c r="E1450" i="15" s="1"/>
  <c r="F1450" i="15" s="1"/>
  <c r="H1450" i="15" s="1"/>
  <c r="I1451" i="15" s="1"/>
  <c r="J1450" i="15"/>
  <c r="J1450" i="18"/>
  <c r="G1449" i="18"/>
  <c r="D1450" i="18" s="1"/>
  <c r="E1450" i="18" s="1"/>
  <c r="F1450" i="18" s="1"/>
  <c r="H1450" i="18" s="1"/>
  <c r="I1451" i="18" s="1"/>
  <c r="J1451" i="10"/>
  <c r="G1450" i="10"/>
  <c r="D1451" i="10" s="1"/>
  <c r="E1451" i="10" s="1"/>
  <c r="F1451" i="10" s="1"/>
  <c r="H1451" i="10" s="1"/>
  <c r="I1452" i="10" s="1"/>
  <c r="J1451" i="15" l="1"/>
  <c r="G1450" i="15"/>
  <c r="D1451" i="15" s="1"/>
  <c r="E1451" i="15" s="1"/>
  <c r="F1451" i="15" s="1"/>
  <c r="H1451" i="15" s="1"/>
  <c r="I1452" i="15" s="1"/>
  <c r="G1450" i="18"/>
  <c r="D1451" i="18" s="1"/>
  <c r="E1451" i="18" s="1"/>
  <c r="F1451" i="18" s="1"/>
  <c r="H1451" i="18" s="1"/>
  <c r="I1452" i="18" s="1"/>
  <c r="J1451" i="18"/>
  <c r="G1451" i="10"/>
  <c r="D1452" i="10" s="1"/>
  <c r="E1452" i="10" s="1"/>
  <c r="F1452" i="10" s="1"/>
  <c r="H1452" i="10" s="1"/>
  <c r="I1453" i="10" s="1"/>
  <c r="J1452" i="10"/>
  <c r="J1452" i="15" l="1"/>
  <c r="G1451" i="15"/>
  <c r="D1452" i="15" s="1"/>
  <c r="E1452" i="15" s="1"/>
  <c r="F1452" i="15" s="1"/>
  <c r="H1452" i="15" s="1"/>
  <c r="I1453" i="15" s="1"/>
  <c r="J1452" i="18"/>
  <c r="G1451" i="18"/>
  <c r="D1452" i="18" s="1"/>
  <c r="E1452" i="18" s="1"/>
  <c r="F1452" i="18" s="1"/>
  <c r="H1452" i="18" s="1"/>
  <c r="I1453" i="18" s="1"/>
  <c r="J1453" i="10"/>
  <c r="G1452" i="10"/>
  <c r="D1453" i="10" s="1"/>
  <c r="E1453" i="10" s="1"/>
  <c r="F1453" i="10" s="1"/>
  <c r="H1453" i="10" s="1"/>
  <c r="I1454" i="10" s="1"/>
  <c r="G1452" i="15" l="1"/>
  <c r="D1453" i="15" s="1"/>
  <c r="E1453" i="15" s="1"/>
  <c r="F1453" i="15" s="1"/>
  <c r="H1453" i="15" s="1"/>
  <c r="I1454" i="15" s="1"/>
  <c r="J1453" i="15"/>
  <c r="G1452" i="18"/>
  <c r="D1453" i="18" s="1"/>
  <c r="E1453" i="18" s="1"/>
  <c r="F1453" i="18" s="1"/>
  <c r="H1453" i="18" s="1"/>
  <c r="I1454" i="18" s="1"/>
  <c r="J1453" i="18"/>
  <c r="J1454" i="10"/>
  <c r="G1453" i="10"/>
  <c r="D1454" i="10" s="1"/>
  <c r="E1454" i="10" s="1"/>
  <c r="F1454" i="10" s="1"/>
  <c r="H1454" i="10" s="1"/>
  <c r="I1455" i="10" s="1"/>
  <c r="G1453" i="15" l="1"/>
  <c r="D1454" i="15" s="1"/>
  <c r="E1454" i="15" s="1"/>
  <c r="F1454" i="15" s="1"/>
  <c r="H1454" i="15" s="1"/>
  <c r="I1455" i="15" s="1"/>
  <c r="J1454" i="15"/>
  <c r="J1454" i="18"/>
  <c r="G1453" i="18"/>
  <c r="D1454" i="18" s="1"/>
  <c r="E1454" i="18" s="1"/>
  <c r="F1454" i="18" s="1"/>
  <c r="H1454" i="18" s="1"/>
  <c r="I1455" i="18" s="1"/>
  <c r="G1454" i="10"/>
  <c r="D1455" i="10" s="1"/>
  <c r="E1455" i="10" s="1"/>
  <c r="F1455" i="10" s="1"/>
  <c r="H1455" i="10" s="1"/>
  <c r="I1456" i="10" s="1"/>
  <c r="J1455" i="10"/>
  <c r="J1455" i="15" l="1"/>
  <c r="G1454" i="15"/>
  <c r="D1455" i="15" s="1"/>
  <c r="E1455" i="15" s="1"/>
  <c r="F1455" i="15" s="1"/>
  <c r="H1455" i="15" s="1"/>
  <c r="I1456" i="15" s="1"/>
  <c r="J1455" i="18"/>
  <c r="G1454" i="18"/>
  <c r="D1455" i="18" s="1"/>
  <c r="E1455" i="18" s="1"/>
  <c r="F1455" i="18" s="1"/>
  <c r="H1455" i="18" s="1"/>
  <c r="I1456" i="18" s="1"/>
  <c r="G1455" i="10"/>
  <c r="D1456" i="10" s="1"/>
  <c r="E1456" i="10" s="1"/>
  <c r="F1456" i="10" s="1"/>
  <c r="H1456" i="10" s="1"/>
  <c r="I1457" i="10" s="1"/>
  <c r="J1456" i="10"/>
  <c r="J1456" i="15" l="1"/>
  <c r="G1455" i="15"/>
  <c r="D1456" i="15" s="1"/>
  <c r="E1456" i="15" s="1"/>
  <c r="F1456" i="15" s="1"/>
  <c r="H1456" i="15" s="1"/>
  <c r="I1457" i="15" s="1"/>
  <c r="G1455" i="18"/>
  <c r="D1456" i="18" s="1"/>
  <c r="E1456" i="18" s="1"/>
  <c r="F1456" i="18" s="1"/>
  <c r="H1456" i="18" s="1"/>
  <c r="I1457" i="18" s="1"/>
  <c r="J1456" i="18"/>
  <c r="G1456" i="10"/>
  <c r="D1457" i="10" s="1"/>
  <c r="E1457" i="10" s="1"/>
  <c r="F1457" i="10" s="1"/>
  <c r="H1457" i="10" s="1"/>
  <c r="I1458" i="10" s="1"/>
  <c r="J1457" i="10"/>
  <c r="G1456" i="15" l="1"/>
  <c r="D1457" i="15" s="1"/>
  <c r="E1457" i="15" s="1"/>
  <c r="F1457" i="15" s="1"/>
  <c r="H1457" i="15" s="1"/>
  <c r="I1458" i="15" s="1"/>
  <c r="J1457" i="15"/>
  <c r="J1457" i="18"/>
  <c r="G1456" i="18"/>
  <c r="D1457" i="18" s="1"/>
  <c r="E1457" i="18" s="1"/>
  <c r="F1457" i="18" s="1"/>
  <c r="H1457" i="18" s="1"/>
  <c r="I1458" i="18" s="1"/>
  <c r="G1457" i="10"/>
  <c r="D1458" i="10" s="1"/>
  <c r="E1458" i="10" s="1"/>
  <c r="F1458" i="10" s="1"/>
  <c r="H1458" i="10" s="1"/>
  <c r="I1459" i="10" s="1"/>
  <c r="J1458" i="10"/>
  <c r="G1457" i="15" l="1"/>
  <c r="D1458" i="15" s="1"/>
  <c r="E1458" i="15" s="1"/>
  <c r="F1458" i="15" s="1"/>
  <c r="H1458" i="15" s="1"/>
  <c r="I1459" i="15" s="1"/>
  <c r="J1458" i="15"/>
  <c r="G1457" i="18"/>
  <c r="D1458" i="18" s="1"/>
  <c r="E1458" i="18" s="1"/>
  <c r="F1458" i="18" s="1"/>
  <c r="H1458" i="18" s="1"/>
  <c r="I1459" i="18" s="1"/>
  <c r="J1458" i="18"/>
  <c r="J1459" i="10"/>
  <c r="G1458" i="10"/>
  <c r="D1459" i="10" s="1"/>
  <c r="E1459" i="10" s="1"/>
  <c r="F1459" i="10" s="1"/>
  <c r="H1459" i="10" s="1"/>
  <c r="I1460" i="10" s="1"/>
  <c r="J1459" i="15" l="1"/>
  <c r="G1458" i="15"/>
  <c r="D1459" i="15" s="1"/>
  <c r="E1459" i="15" s="1"/>
  <c r="F1459" i="15" s="1"/>
  <c r="H1459" i="15" s="1"/>
  <c r="I1460" i="15" s="1"/>
  <c r="J1459" i="18"/>
  <c r="G1458" i="18"/>
  <c r="D1459" i="18" s="1"/>
  <c r="E1459" i="18" s="1"/>
  <c r="F1459" i="18" s="1"/>
  <c r="H1459" i="18" s="1"/>
  <c r="I1460" i="18" s="1"/>
  <c r="J1460" i="10"/>
  <c r="G1459" i="10"/>
  <c r="D1460" i="10" s="1"/>
  <c r="E1460" i="10" s="1"/>
  <c r="F1460" i="10" s="1"/>
  <c r="H1460" i="10" s="1"/>
  <c r="I1461" i="10" s="1"/>
  <c r="J1460" i="15" l="1"/>
  <c r="G1459" i="15"/>
  <c r="D1460" i="15" s="1"/>
  <c r="E1460" i="15" s="1"/>
  <c r="F1460" i="15" s="1"/>
  <c r="H1460" i="15" s="1"/>
  <c r="I1461" i="15" s="1"/>
  <c r="J1460" i="18"/>
  <c r="G1459" i="18"/>
  <c r="D1460" i="18" s="1"/>
  <c r="E1460" i="18" s="1"/>
  <c r="F1460" i="18" s="1"/>
  <c r="H1460" i="18" s="1"/>
  <c r="I1461" i="18" s="1"/>
  <c r="J1461" i="10"/>
  <c r="G1460" i="10"/>
  <c r="D1461" i="10" s="1"/>
  <c r="E1461" i="10" s="1"/>
  <c r="F1461" i="10" s="1"/>
  <c r="H1461" i="10" s="1"/>
  <c r="I1462" i="10" s="1"/>
  <c r="G1460" i="15" l="1"/>
  <c r="D1461" i="15" s="1"/>
  <c r="E1461" i="15" s="1"/>
  <c r="F1461" i="15" s="1"/>
  <c r="H1461" i="15" s="1"/>
  <c r="I1462" i="15" s="1"/>
  <c r="J1461" i="15"/>
  <c r="G1460" i="18"/>
  <c r="D1461" i="18" s="1"/>
  <c r="E1461" i="18" s="1"/>
  <c r="F1461" i="18" s="1"/>
  <c r="H1461" i="18" s="1"/>
  <c r="I1462" i="18" s="1"/>
  <c r="J1461" i="18"/>
  <c r="G1461" i="10"/>
  <c r="D1462" i="10" s="1"/>
  <c r="E1462" i="10" s="1"/>
  <c r="F1462" i="10" s="1"/>
  <c r="H1462" i="10" s="1"/>
  <c r="I1463" i="10" s="1"/>
  <c r="J1462" i="10"/>
  <c r="G1461" i="15" l="1"/>
  <c r="D1462" i="15" s="1"/>
  <c r="E1462" i="15" s="1"/>
  <c r="F1462" i="15" s="1"/>
  <c r="H1462" i="15" s="1"/>
  <c r="I1463" i="15" s="1"/>
  <c r="J1462" i="15"/>
  <c r="J1462" i="18"/>
  <c r="G1461" i="18"/>
  <c r="D1462" i="18" s="1"/>
  <c r="E1462" i="18" s="1"/>
  <c r="F1462" i="18" s="1"/>
  <c r="H1462" i="18" s="1"/>
  <c r="I1463" i="18" s="1"/>
  <c r="G1462" i="10"/>
  <c r="D1463" i="10" s="1"/>
  <c r="E1463" i="10" s="1"/>
  <c r="F1463" i="10" s="1"/>
  <c r="H1463" i="10" s="1"/>
  <c r="I1464" i="10" s="1"/>
  <c r="J1463" i="10"/>
  <c r="J1463" i="15" l="1"/>
  <c r="G1462" i="15"/>
  <c r="D1463" i="15" s="1"/>
  <c r="E1463" i="15" s="1"/>
  <c r="F1463" i="15" s="1"/>
  <c r="H1463" i="15" s="1"/>
  <c r="I1464" i="15" s="1"/>
  <c r="G1462" i="18"/>
  <c r="D1463" i="18" s="1"/>
  <c r="E1463" i="18" s="1"/>
  <c r="F1463" i="18" s="1"/>
  <c r="H1463" i="18" s="1"/>
  <c r="I1464" i="18" s="1"/>
  <c r="J1463" i="18"/>
  <c r="G1463" i="10"/>
  <c r="D1464" i="10" s="1"/>
  <c r="E1464" i="10" s="1"/>
  <c r="F1464" i="10" s="1"/>
  <c r="H1464" i="10" s="1"/>
  <c r="I1465" i="10" s="1"/>
  <c r="J1464" i="10"/>
  <c r="J1464" i="15" l="1"/>
  <c r="G1463" i="15"/>
  <c r="D1464" i="15" s="1"/>
  <c r="E1464" i="15" s="1"/>
  <c r="F1464" i="15" s="1"/>
  <c r="H1464" i="15" s="1"/>
  <c r="I1465" i="15" s="1"/>
  <c r="J1464" i="18"/>
  <c r="G1463" i="18"/>
  <c r="D1464" i="18" s="1"/>
  <c r="E1464" i="18" s="1"/>
  <c r="F1464" i="18" s="1"/>
  <c r="H1464" i="18" s="1"/>
  <c r="I1465" i="18" s="1"/>
  <c r="J1465" i="10"/>
  <c r="G1464" i="10"/>
  <c r="D1465" i="10" s="1"/>
  <c r="E1465" i="10" s="1"/>
  <c r="F1465" i="10" s="1"/>
  <c r="H1465" i="10" s="1"/>
  <c r="I1466" i="10" s="1"/>
  <c r="G1464" i="15" l="1"/>
  <c r="D1465" i="15" s="1"/>
  <c r="E1465" i="15" s="1"/>
  <c r="F1465" i="15" s="1"/>
  <c r="H1465" i="15" s="1"/>
  <c r="I1466" i="15" s="1"/>
  <c r="J1465" i="15"/>
  <c r="J1465" i="18"/>
  <c r="G1464" i="18"/>
  <c r="D1465" i="18" s="1"/>
  <c r="E1465" i="18" s="1"/>
  <c r="F1465" i="18" s="1"/>
  <c r="H1465" i="18" s="1"/>
  <c r="I1466" i="18" s="1"/>
  <c r="J1466" i="10"/>
  <c r="G1465" i="10"/>
  <c r="D1466" i="10" s="1"/>
  <c r="E1466" i="10" s="1"/>
  <c r="F1466" i="10" s="1"/>
  <c r="H1466" i="10" s="1"/>
  <c r="I1467" i="10" s="1"/>
  <c r="J1466" i="15" l="1"/>
  <c r="G1465" i="15"/>
  <c r="D1466" i="15" s="1"/>
  <c r="E1466" i="15" s="1"/>
  <c r="F1466" i="15" s="1"/>
  <c r="H1466" i="15" s="1"/>
  <c r="I1467" i="15" s="1"/>
  <c r="G1465" i="18"/>
  <c r="D1466" i="18" s="1"/>
  <c r="E1466" i="18" s="1"/>
  <c r="F1466" i="18" s="1"/>
  <c r="H1466" i="18" s="1"/>
  <c r="I1467" i="18" s="1"/>
  <c r="J1466" i="18"/>
  <c r="J1467" i="10"/>
  <c r="G1466" i="10"/>
  <c r="D1467" i="10" s="1"/>
  <c r="E1467" i="10" s="1"/>
  <c r="F1467" i="10" s="1"/>
  <c r="H1467" i="10" s="1"/>
  <c r="I1468" i="10" s="1"/>
  <c r="J1467" i="15" l="1"/>
  <c r="G1466" i="15"/>
  <c r="D1467" i="15" s="1"/>
  <c r="E1467" i="15" s="1"/>
  <c r="F1467" i="15" s="1"/>
  <c r="H1467" i="15" s="1"/>
  <c r="I1468" i="15" s="1"/>
  <c r="G1466" i="18"/>
  <c r="D1467" i="18" s="1"/>
  <c r="E1467" i="18" s="1"/>
  <c r="F1467" i="18" s="1"/>
  <c r="H1467" i="18" s="1"/>
  <c r="I1468" i="18" s="1"/>
  <c r="J1467" i="18"/>
  <c r="G1467" i="10"/>
  <c r="D1468" i="10" s="1"/>
  <c r="E1468" i="10" s="1"/>
  <c r="F1468" i="10" s="1"/>
  <c r="H1468" i="10" s="1"/>
  <c r="I1469" i="10" s="1"/>
  <c r="J1468" i="10"/>
  <c r="J1468" i="15" l="1"/>
  <c r="G1467" i="15"/>
  <c r="D1468" i="15" s="1"/>
  <c r="E1468" i="15" s="1"/>
  <c r="F1468" i="15" s="1"/>
  <c r="H1468" i="15" s="1"/>
  <c r="I1469" i="15" s="1"/>
  <c r="J1468" i="18"/>
  <c r="G1467" i="18"/>
  <c r="D1468" i="18" s="1"/>
  <c r="E1468" i="18" s="1"/>
  <c r="F1468" i="18" s="1"/>
  <c r="H1468" i="18" s="1"/>
  <c r="I1469" i="18" s="1"/>
  <c r="G1468" i="10"/>
  <c r="D1469" i="10" s="1"/>
  <c r="E1469" i="10" s="1"/>
  <c r="F1469" i="10" s="1"/>
  <c r="H1469" i="10" s="1"/>
  <c r="I1470" i="10" s="1"/>
  <c r="J1469" i="10"/>
  <c r="G1468" i="15" l="1"/>
  <c r="D1469" i="15" s="1"/>
  <c r="E1469" i="15" s="1"/>
  <c r="F1469" i="15" s="1"/>
  <c r="H1469" i="15" s="1"/>
  <c r="I1470" i="15" s="1"/>
  <c r="J1469" i="15"/>
  <c r="G1468" i="18"/>
  <c r="D1469" i="18" s="1"/>
  <c r="E1469" i="18" s="1"/>
  <c r="F1469" i="18" s="1"/>
  <c r="H1469" i="18" s="1"/>
  <c r="I1470" i="18" s="1"/>
  <c r="J1469" i="18"/>
  <c r="J1470" i="10"/>
  <c r="G1469" i="10"/>
  <c r="D1470" i="10" s="1"/>
  <c r="E1470" i="10" s="1"/>
  <c r="F1470" i="10" s="1"/>
  <c r="H1470" i="10" s="1"/>
  <c r="I1471" i="10" s="1"/>
  <c r="G1469" i="15" l="1"/>
  <c r="D1470" i="15" s="1"/>
  <c r="E1470" i="15" s="1"/>
  <c r="F1470" i="15" s="1"/>
  <c r="H1470" i="15" s="1"/>
  <c r="I1471" i="15" s="1"/>
  <c r="J1470" i="15"/>
  <c r="J1470" i="18"/>
  <c r="G1469" i="18"/>
  <c r="D1470" i="18" s="1"/>
  <c r="E1470" i="18" s="1"/>
  <c r="F1470" i="18" s="1"/>
  <c r="H1470" i="18" s="1"/>
  <c r="I1471" i="18" s="1"/>
  <c r="J1471" i="10"/>
  <c r="G1470" i="10"/>
  <c r="D1471" i="10" s="1"/>
  <c r="E1471" i="10" s="1"/>
  <c r="F1471" i="10" s="1"/>
  <c r="H1471" i="10" s="1"/>
  <c r="I1472" i="10" s="1"/>
  <c r="J1471" i="15" l="1"/>
  <c r="G1470" i="15"/>
  <c r="D1471" i="15" s="1"/>
  <c r="E1471" i="15" s="1"/>
  <c r="F1471" i="15" s="1"/>
  <c r="H1471" i="15" s="1"/>
  <c r="I1472" i="15" s="1"/>
  <c r="J1471" i="18"/>
  <c r="G1470" i="18"/>
  <c r="D1471" i="18" s="1"/>
  <c r="E1471" i="18" s="1"/>
  <c r="F1471" i="18" s="1"/>
  <c r="H1471" i="18" s="1"/>
  <c r="I1472" i="18" s="1"/>
  <c r="G1471" i="10"/>
  <c r="D1472" i="10" s="1"/>
  <c r="E1472" i="10" s="1"/>
  <c r="F1472" i="10" s="1"/>
  <c r="H1472" i="10" s="1"/>
  <c r="I1473" i="10" s="1"/>
  <c r="J1472" i="10"/>
  <c r="J1472" i="15" l="1"/>
  <c r="G1471" i="15"/>
  <c r="D1472" i="15" s="1"/>
  <c r="E1472" i="15" s="1"/>
  <c r="F1472" i="15" s="1"/>
  <c r="H1472" i="15" s="1"/>
  <c r="I1473" i="15" s="1"/>
  <c r="J1472" i="18"/>
  <c r="G1471" i="18"/>
  <c r="D1472" i="18" s="1"/>
  <c r="E1472" i="18" s="1"/>
  <c r="F1472" i="18" s="1"/>
  <c r="H1472" i="18" s="1"/>
  <c r="I1473" i="18" s="1"/>
  <c r="J1473" i="10"/>
  <c r="G1472" i="10"/>
  <c r="D1473" i="10" s="1"/>
  <c r="E1473" i="10" s="1"/>
  <c r="F1473" i="10" s="1"/>
  <c r="H1473" i="10" s="1"/>
  <c r="I1474" i="10" s="1"/>
  <c r="G1472" i="15" l="1"/>
  <c r="D1473" i="15" s="1"/>
  <c r="E1473" i="15" s="1"/>
  <c r="F1473" i="15" s="1"/>
  <c r="H1473" i="15" s="1"/>
  <c r="I1474" i="15" s="1"/>
  <c r="J1473" i="15"/>
  <c r="G1472" i="18"/>
  <c r="D1473" i="18" s="1"/>
  <c r="E1473" i="18" s="1"/>
  <c r="F1473" i="18" s="1"/>
  <c r="H1473" i="18" s="1"/>
  <c r="I1474" i="18" s="1"/>
  <c r="J1473" i="18"/>
  <c r="J1474" i="10"/>
  <c r="G1473" i="10"/>
  <c r="D1474" i="10" s="1"/>
  <c r="E1474" i="10" s="1"/>
  <c r="F1474" i="10" s="1"/>
  <c r="H1474" i="10" s="1"/>
  <c r="I1475" i="10" s="1"/>
  <c r="G1473" i="15" l="1"/>
  <c r="D1474" i="15" s="1"/>
  <c r="E1474" i="15" s="1"/>
  <c r="F1474" i="15" s="1"/>
  <c r="H1474" i="15" s="1"/>
  <c r="I1475" i="15" s="1"/>
  <c r="J1474" i="15"/>
  <c r="J1474" i="18"/>
  <c r="G1473" i="18"/>
  <c r="D1474" i="18" s="1"/>
  <c r="E1474" i="18" s="1"/>
  <c r="F1474" i="18" s="1"/>
  <c r="H1474" i="18" s="1"/>
  <c r="I1475" i="18" s="1"/>
  <c r="G1474" i="10"/>
  <c r="D1475" i="10" s="1"/>
  <c r="E1475" i="10" s="1"/>
  <c r="F1475" i="10" s="1"/>
  <c r="H1475" i="10" s="1"/>
  <c r="I1476" i="10" s="1"/>
  <c r="J1475" i="10"/>
  <c r="J1475" i="15" l="1"/>
  <c r="G1474" i="15"/>
  <c r="D1475" i="15" s="1"/>
  <c r="E1475" i="15" s="1"/>
  <c r="F1475" i="15" s="1"/>
  <c r="H1475" i="15" s="1"/>
  <c r="I1476" i="15" s="1"/>
  <c r="G1474" i="18"/>
  <c r="D1475" i="18" s="1"/>
  <c r="E1475" i="18" s="1"/>
  <c r="F1475" i="18" s="1"/>
  <c r="H1475" i="18" s="1"/>
  <c r="I1476" i="18" s="1"/>
  <c r="J1475" i="18"/>
  <c r="G1475" i="10"/>
  <c r="D1476" i="10" s="1"/>
  <c r="E1476" i="10" s="1"/>
  <c r="F1476" i="10" s="1"/>
  <c r="H1476" i="10" s="1"/>
  <c r="I1477" i="10" s="1"/>
  <c r="J1476" i="10"/>
  <c r="J1476" i="15" l="1"/>
  <c r="G1475" i="15"/>
  <c r="D1476" i="15" s="1"/>
  <c r="E1476" i="15" s="1"/>
  <c r="F1476" i="15" s="1"/>
  <c r="H1476" i="15" s="1"/>
  <c r="I1477" i="15" s="1"/>
  <c r="G1475" i="18"/>
  <c r="D1476" i="18" s="1"/>
  <c r="E1476" i="18" s="1"/>
  <c r="F1476" i="18" s="1"/>
  <c r="H1476" i="18" s="1"/>
  <c r="I1477" i="18" s="1"/>
  <c r="J1476" i="18"/>
  <c r="J1477" i="10"/>
  <c r="G1476" i="10"/>
  <c r="D1477" i="10" s="1"/>
  <c r="E1477" i="10" s="1"/>
  <c r="F1477" i="10" s="1"/>
  <c r="H1477" i="10" s="1"/>
  <c r="I1478" i="10" s="1"/>
  <c r="G1476" i="15" l="1"/>
  <c r="D1477" i="15" s="1"/>
  <c r="E1477" i="15" s="1"/>
  <c r="F1477" i="15" s="1"/>
  <c r="H1477" i="15" s="1"/>
  <c r="I1478" i="15" s="1"/>
  <c r="J1477" i="15"/>
  <c r="G1476" i="18"/>
  <c r="D1477" i="18" s="1"/>
  <c r="E1477" i="18" s="1"/>
  <c r="F1477" i="18" s="1"/>
  <c r="H1477" i="18" s="1"/>
  <c r="I1478" i="18" s="1"/>
  <c r="J1477" i="18"/>
  <c r="J1478" i="10"/>
  <c r="G1477" i="10"/>
  <c r="D1478" i="10" s="1"/>
  <c r="E1478" i="10" s="1"/>
  <c r="F1478" i="10" s="1"/>
  <c r="H1478" i="10" s="1"/>
  <c r="I1479" i="10" s="1"/>
  <c r="G1477" i="15" l="1"/>
  <c r="D1478" i="15" s="1"/>
  <c r="E1478" i="15" s="1"/>
  <c r="F1478" i="15" s="1"/>
  <c r="H1478" i="15" s="1"/>
  <c r="I1479" i="15" s="1"/>
  <c r="J1478" i="15"/>
  <c r="G1477" i="18"/>
  <c r="D1478" i="18" s="1"/>
  <c r="E1478" i="18" s="1"/>
  <c r="F1478" i="18" s="1"/>
  <c r="H1478" i="18" s="1"/>
  <c r="I1479" i="18" s="1"/>
  <c r="J1478" i="18"/>
  <c r="G1478" i="10"/>
  <c r="D1479" i="10" s="1"/>
  <c r="E1479" i="10" s="1"/>
  <c r="F1479" i="10" s="1"/>
  <c r="H1479" i="10" s="1"/>
  <c r="I1480" i="10" s="1"/>
  <c r="J1479" i="10"/>
  <c r="J1479" i="15" l="1"/>
  <c r="G1478" i="15"/>
  <c r="D1479" i="15" s="1"/>
  <c r="E1479" i="15" s="1"/>
  <c r="F1479" i="15" s="1"/>
  <c r="H1479" i="15" s="1"/>
  <c r="I1480" i="15" s="1"/>
  <c r="J1479" i="18"/>
  <c r="G1478" i="18"/>
  <c r="D1479" i="18" s="1"/>
  <c r="E1479" i="18" s="1"/>
  <c r="F1479" i="18" s="1"/>
  <c r="H1479" i="18" s="1"/>
  <c r="I1480" i="18" s="1"/>
  <c r="J1480" i="10"/>
  <c r="G1479" i="10"/>
  <c r="D1480" i="10" s="1"/>
  <c r="E1480" i="10" s="1"/>
  <c r="F1480" i="10" s="1"/>
  <c r="H1480" i="10" s="1"/>
  <c r="I1481" i="10" s="1"/>
  <c r="J1480" i="15" l="1"/>
  <c r="G1479" i="15"/>
  <c r="D1480" i="15" s="1"/>
  <c r="E1480" i="15" s="1"/>
  <c r="F1480" i="15" s="1"/>
  <c r="H1480" i="15" s="1"/>
  <c r="I1481" i="15" s="1"/>
  <c r="G1479" i="18"/>
  <c r="D1480" i="18" s="1"/>
  <c r="E1480" i="18" s="1"/>
  <c r="F1480" i="18" s="1"/>
  <c r="H1480" i="18" s="1"/>
  <c r="I1481" i="18" s="1"/>
  <c r="J1480" i="18"/>
  <c r="G1480" i="10"/>
  <c r="D1481" i="10" s="1"/>
  <c r="E1481" i="10" s="1"/>
  <c r="F1481" i="10" s="1"/>
  <c r="H1481" i="10" s="1"/>
  <c r="I1482" i="10" s="1"/>
  <c r="J1481" i="10"/>
  <c r="G1480" i="15" l="1"/>
  <c r="D1481" i="15" s="1"/>
  <c r="E1481" i="15" s="1"/>
  <c r="F1481" i="15" s="1"/>
  <c r="H1481" i="15" s="1"/>
  <c r="I1482" i="15" s="1"/>
  <c r="J1481" i="15"/>
  <c r="G1480" i="18"/>
  <c r="D1481" i="18" s="1"/>
  <c r="E1481" i="18" s="1"/>
  <c r="F1481" i="18" s="1"/>
  <c r="H1481" i="18" s="1"/>
  <c r="I1482" i="18" s="1"/>
  <c r="J1481" i="18"/>
  <c r="J1482" i="10"/>
  <c r="G1481" i="10"/>
  <c r="D1482" i="10" s="1"/>
  <c r="E1482" i="10" s="1"/>
  <c r="F1482" i="10" s="1"/>
  <c r="H1482" i="10" s="1"/>
  <c r="I1483" i="10" s="1"/>
  <c r="G1481" i="15" l="1"/>
  <c r="D1482" i="15" s="1"/>
  <c r="E1482" i="15" s="1"/>
  <c r="F1482" i="15" s="1"/>
  <c r="H1482" i="15" s="1"/>
  <c r="I1483" i="15" s="1"/>
  <c r="J1482" i="15"/>
  <c r="G1481" i="18"/>
  <c r="D1482" i="18" s="1"/>
  <c r="E1482" i="18" s="1"/>
  <c r="F1482" i="18" s="1"/>
  <c r="H1482" i="18" s="1"/>
  <c r="I1483" i="18" s="1"/>
  <c r="J1482" i="18"/>
  <c r="G1482" i="10"/>
  <c r="D1483" i="10" s="1"/>
  <c r="E1483" i="10" s="1"/>
  <c r="F1483" i="10" s="1"/>
  <c r="H1483" i="10" s="1"/>
  <c r="I1484" i="10" s="1"/>
  <c r="J1483" i="10"/>
  <c r="J1483" i="15" l="1"/>
  <c r="G1482" i="15"/>
  <c r="D1483" i="15" s="1"/>
  <c r="E1483" i="15" s="1"/>
  <c r="F1483" i="15" s="1"/>
  <c r="H1483" i="15" s="1"/>
  <c r="I1484" i="15" s="1"/>
  <c r="G1482" i="18"/>
  <c r="D1483" i="18" s="1"/>
  <c r="E1483" i="18" s="1"/>
  <c r="F1483" i="18" s="1"/>
  <c r="H1483" i="18" s="1"/>
  <c r="I1484" i="18" s="1"/>
  <c r="J1483" i="18"/>
  <c r="J1484" i="10"/>
  <c r="G1483" i="10"/>
  <c r="D1484" i="10" s="1"/>
  <c r="E1484" i="10" s="1"/>
  <c r="F1484" i="10" s="1"/>
  <c r="H1484" i="10" s="1"/>
  <c r="I1485" i="10" s="1"/>
  <c r="J1484" i="15" l="1"/>
  <c r="G1483" i="15"/>
  <c r="D1484" i="15" s="1"/>
  <c r="E1484" i="15" s="1"/>
  <c r="F1484" i="15" s="1"/>
  <c r="H1484" i="15" s="1"/>
  <c r="I1485" i="15" s="1"/>
  <c r="G1483" i="18"/>
  <c r="D1484" i="18" s="1"/>
  <c r="E1484" i="18" s="1"/>
  <c r="F1484" i="18" s="1"/>
  <c r="H1484" i="18" s="1"/>
  <c r="I1485" i="18" s="1"/>
  <c r="J1484" i="18"/>
  <c r="G1484" i="10"/>
  <c r="D1485" i="10" s="1"/>
  <c r="E1485" i="10" s="1"/>
  <c r="F1485" i="10" s="1"/>
  <c r="H1485" i="10" s="1"/>
  <c r="I1486" i="10" s="1"/>
  <c r="J1485" i="10"/>
  <c r="G1484" i="15" l="1"/>
  <c r="D1485" i="15" s="1"/>
  <c r="E1485" i="15" s="1"/>
  <c r="F1485" i="15" s="1"/>
  <c r="H1485" i="15" s="1"/>
  <c r="I1486" i="15" s="1"/>
  <c r="J1485" i="15"/>
  <c r="J1485" i="18"/>
  <c r="G1484" i="18"/>
  <c r="D1485" i="18" s="1"/>
  <c r="E1485" i="18" s="1"/>
  <c r="F1485" i="18" s="1"/>
  <c r="H1485" i="18" s="1"/>
  <c r="I1486" i="18" s="1"/>
  <c r="G1485" i="10"/>
  <c r="D1486" i="10" s="1"/>
  <c r="E1486" i="10" s="1"/>
  <c r="F1486" i="10" s="1"/>
  <c r="H1486" i="10" s="1"/>
  <c r="I1487" i="10" s="1"/>
  <c r="J1486" i="10"/>
  <c r="G1485" i="15" l="1"/>
  <c r="D1486" i="15" s="1"/>
  <c r="E1486" i="15" s="1"/>
  <c r="F1486" i="15" s="1"/>
  <c r="H1486" i="15" s="1"/>
  <c r="I1487" i="15" s="1"/>
  <c r="J1486" i="15"/>
  <c r="G1485" i="18"/>
  <c r="D1486" i="18" s="1"/>
  <c r="E1486" i="18" s="1"/>
  <c r="F1486" i="18" s="1"/>
  <c r="H1486" i="18" s="1"/>
  <c r="I1487" i="18" s="1"/>
  <c r="J1486" i="18"/>
  <c r="J1487" i="10"/>
  <c r="G1486" i="10"/>
  <c r="D1487" i="10" s="1"/>
  <c r="E1487" i="10" s="1"/>
  <c r="F1487" i="10" s="1"/>
  <c r="H1487" i="10" s="1"/>
  <c r="I1488" i="10" s="1"/>
  <c r="J1487" i="15" l="1"/>
  <c r="G1486" i="15"/>
  <c r="D1487" i="15" s="1"/>
  <c r="E1487" i="15" s="1"/>
  <c r="F1487" i="15" s="1"/>
  <c r="H1487" i="15" s="1"/>
  <c r="I1488" i="15" s="1"/>
  <c r="J1487" i="18"/>
  <c r="G1486" i="18"/>
  <c r="D1487" i="18" s="1"/>
  <c r="E1487" i="18" s="1"/>
  <c r="F1487" i="18" s="1"/>
  <c r="H1487" i="18" s="1"/>
  <c r="I1488" i="18" s="1"/>
  <c r="J1488" i="10"/>
  <c r="G1487" i="10"/>
  <c r="D1488" i="10" s="1"/>
  <c r="E1488" i="10" s="1"/>
  <c r="F1488" i="10" s="1"/>
  <c r="H1488" i="10" s="1"/>
  <c r="I1489" i="10" s="1"/>
  <c r="J1488" i="15" l="1"/>
  <c r="G1487" i="15"/>
  <c r="D1488" i="15" s="1"/>
  <c r="E1488" i="15" s="1"/>
  <c r="F1488" i="15" s="1"/>
  <c r="H1488" i="15" s="1"/>
  <c r="I1489" i="15" s="1"/>
  <c r="G1487" i="18"/>
  <c r="D1488" i="18" s="1"/>
  <c r="E1488" i="18" s="1"/>
  <c r="F1488" i="18" s="1"/>
  <c r="H1488" i="18" s="1"/>
  <c r="I1489" i="18" s="1"/>
  <c r="J1488" i="18"/>
  <c r="J1489" i="10"/>
  <c r="G1488" i="10"/>
  <c r="D1489" i="10" s="1"/>
  <c r="E1489" i="10" s="1"/>
  <c r="F1489" i="10" s="1"/>
  <c r="H1489" i="10" s="1"/>
  <c r="I1490" i="10" s="1"/>
  <c r="J1489" i="15" l="1"/>
  <c r="G1488" i="15"/>
  <c r="D1489" i="15" s="1"/>
  <c r="E1489" i="15" s="1"/>
  <c r="F1489" i="15" s="1"/>
  <c r="H1489" i="15" s="1"/>
  <c r="I1490" i="15" s="1"/>
  <c r="J1489" i="18"/>
  <c r="G1488" i="18"/>
  <c r="D1489" i="18" s="1"/>
  <c r="E1489" i="18" s="1"/>
  <c r="F1489" i="18" s="1"/>
  <c r="H1489" i="18" s="1"/>
  <c r="I1490" i="18" s="1"/>
  <c r="J1490" i="10"/>
  <c r="G1489" i="10"/>
  <c r="D1490" i="10" s="1"/>
  <c r="E1490" i="10" s="1"/>
  <c r="F1490" i="10" s="1"/>
  <c r="H1490" i="10" s="1"/>
  <c r="I1491" i="10" s="1"/>
  <c r="J1490" i="15" l="1"/>
  <c r="G1489" i="15"/>
  <c r="D1490" i="15" s="1"/>
  <c r="E1490" i="15" s="1"/>
  <c r="F1490" i="15" s="1"/>
  <c r="H1490" i="15" s="1"/>
  <c r="I1491" i="15" s="1"/>
  <c r="J1490" i="18"/>
  <c r="G1489" i="18"/>
  <c r="D1490" i="18" s="1"/>
  <c r="E1490" i="18" s="1"/>
  <c r="F1490" i="18" s="1"/>
  <c r="H1490" i="18" s="1"/>
  <c r="I1491" i="18" s="1"/>
  <c r="J1491" i="10"/>
  <c r="G1490" i="10"/>
  <c r="D1491" i="10" s="1"/>
  <c r="E1491" i="10" s="1"/>
  <c r="F1491" i="10" s="1"/>
  <c r="H1491" i="10" s="1"/>
  <c r="I1492" i="10" s="1"/>
  <c r="J1491" i="15" l="1"/>
  <c r="G1490" i="15"/>
  <c r="D1491" i="15" s="1"/>
  <c r="E1491" i="15" s="1"/>
  <c r="F1491" i="15" s="1"/>
  <c r="H1491" i="15" s="1"/>
  <c r="I1492" i="15" s="1"/>
  <c r="J1491" i="18"/>
  <c r="G1490" i="18"/>
  <c r="D1491" i="18" s="1"/>
  <c r="E1491" i="18" s="1"/>
  <c r="F1491" i="18" s="1"/>
  <c r="H1491" i="18" s="1"/>
  <c r="I1492" i="18" s="1"/>
  <c r="J1492" i="10"/>
  <c r="G1491" i="10"/>
  <c r="D1492" i="10" s="1"/>
  <c r="E1492" i="10" s="1"/>
  <c r="F1492" i="10" s="1"/>
  <c r="H1492" i="10" s="1"/>
  <c r="I1493" i="10" s="1"/>
  <c r="G1491" i="15" l="1"/>
  <c r="D1492" i="15" s="1"/>
  <c r="E1492" i="15" s="1"/>
  <c r="F1492" i="15" s="1"/>
  <c r="H1492" i="15" s="1"/>
  <c r="I1493" i="15" s="1"/>
  <c r="J1492" i="15"/>
  <c r="G1491" i="18"/>
  <c r="D1492" i="18" s="1"/>
  <c r="E1492" i="18" s="1"/>
  <c r="F1492" i="18" s="1"/>
  <c r="H1492" i="18" s="1"/>
  <c r="I1493" i="18" s="1"/>
  <c r="J1492" i="18"/>
  <c r="J1493" i="10"/>
  <c r="G1492" i="10"/>
  <c r="D1493" i="10" s="1"/>
  <c r="E1493" i="10" s="1"/>
  <c r="F1493" i="10" s="1"/>
  <c r="H1493" i="10" s="1"/>
  <c r="I1494" i="10" s="1"/>
  <c r="J1493" i="15" l="1"/>
  <c r="G1492" i="15"/>
  <c r="D1493" i="15" s="1"/>
  <c r="E1493" i="15" s="1"/>
  <c r="F1493" i="15" s="1"/>
  <c r="H1493" i="15" s="1"/>
  <c r="I1494" i="15" s="1"/>
  <c r="J1493" i="18"/>
  <c r="G1492" i="18"/>
  <c r="D1493" i="18" s="1"/>
  <c r="E1493" i="18" s="1"/>
  <c r="F1493" i="18" s="1"/>
  <c r="H1493" i="18" s="1"/>
  <c r="I1494" i="18" s="1"/>
  <c r="J1494" i="10"/>
  <c r="G1493" i="10"/>
  <c r="D1494" i="10" s="1"/>
  <c r="E1494" i="10" s="1"/>
  <c r="F1494" i="10" s="1"/>
  <c r="H1494" i="10" s="1"/>
  <c r="I1495" i="10" s="1"/>
  <c r="G1493" i="15" l="1"/>
  <c r="D1494" i="15" s="1"/>
  <c r="E1494" i="15" s="1"/>
  <c r="F1494" i="15" s="1"/>
  <c r="H1494" i="15" s="1"/>
  <c r="I1495" i="15" s="1"/>
  <c r="J1494" i="15"/>
  <c r="G1493" i="18"/>
  <c r="D1494" i="18" s="1"/>
  <c r="E1494" i="18" s="1"/>
  <c r="F1494" i="18" s="1"/>
  <c r="H1494" i="18" s="1"/>
  <c r="I1495" i="18" s="1"/>
  <c r="J1494" i="18"/>
  <c r="J1495" i="10"/>
  <c r="G1494" i="10"/>
  <c r="D1495" i="10" s="1"/>
  <c r="E1495" i="10" s="1"/>
  <c r="F1495" i="10" s="1"/>
  <c r="H1495" i="10" s="1"/>
  <c r="I1496" i="10" s="1"/>
  <c r="J1495" i="15" l="1"/>
  <c r="G1494" i="15"/>
  <c r="D1495" i="15" s="1"/>
  <c r="E1495" i="15" s="1"/>
  <c r="F1495" i="15" s="1"/>
  <c r="H1495" i="15" s="1"/>
  <c r="I1496" i="15" s="1"/>
  <c r="J1495" i="18"/>
  <c r="G1494" i="18"/>
  <c r="D1495" i="18" s="1"/>
  <c r="E1495" i="18" s="1"/>
  <c r="F1495" i="18" s="1"/>
  <c r="H1495" i="18" s="1"/>
  <c r="I1496" i="18" s="1"/>
  <c r="J1496" i="10"/>
  <c r="G1495" i="10"/>
  <c r="D1496" i="10" s="1"/>
  <c r="E1496" i="10" s="1"/>
  <c r="F1496" i="10" s="1"/>
  <c r="H1496" i="10" s="1"/>
  <c r="I1497" i="10" s="1"/>
  <c r="J1496" i="15" l="1"/>
  <c r="G1495" i="15"/>
  <c r="D1496" i="15" s="1"/>
  <c r="E1496" i="15" s="1"/>
  <c r="F1496" i="15" s="1"/>
  <c r="H1496" i="15" s="1"/>
  <c r="I1497" i="15" s="1"/>
  <c r="J1496" i="18"/>
  <c r="G1495" i="18"/>
  <c r="D1496" i="18" s="1"/>
  <c r="E1496" i="18" s="1"/>
  <c r="F1496" i="18" s="1"/>
  <c r="H1496" i="18" s="1"/>
  <c r="I1497" i="18" s="1"/>
  <c r="J1497" i="10"/>
  <c r="G1496" i="10"/>
  <c r="D1497" i="10" s="1"/>
  <c r="E1497" i="10" s="1"/>
  <c r="F1497" i="10" s="1"/>
  <c r="H1497" i="10" s="1"/>
  <c r="I1498" i="10" s="1"/>
  <c r="J1497" i="15" l="1"/>
  <c r="G1496" i="15"/>
  <c r="D1497" i="15" s="1"/>
  <c r="E1497" i="15" s="1"/>
  <c r="F1497" i="15" s="1"/>
  <c r="H1497" i="15" s="1"/>
  <c r="I1498" i="15" s="1"/>
  <c r="J1497" i="18"/>
  <c r="G1496" i="18"/>
  <c r="D1497" i="18" s="1"/>
  <c r="E1497" i="18" s="1"/>
  <c r="F1497" i="18" s="1"/>
  <c r="H1497" i="18" s="1"/>
  <c r="I1498" i="18" s="1"/>
  <c r="J1498" i="10"/>
  <c r="G1497" i="10"/>
  <c r="D1498" i="10" s="1"/>
  <c r="E1498" i="10" s="1"/>
  <c r="F1498" i="10" s="1"/>
  <c r="H1498" i="10" s="1"/>
  <c r="I1499" i="10" s="1"/>
  <c r="J1498" i="15" l="1"/>
  <c r="G1497" i="15"/>
  <c r="D1498" i="15" s="1"/>
  <c r="E1498" i="15" s="1"/>
  <c r="F1498" i="15" s="1"/>
  <c r="H1498" i="15" s="1"/>
  <c r="I1499" i="15" s="1"/>
  <c r="G1497" i="18"/>
  <c r="D1498" i="18" s="1"/>
  <c r="E1498" i="18" s="1"/>
  <c r="F1498" i="18" s="1"/>
  <c r="H1498" i="18" s="1"/>
  <c r="I1499" i="18" s="1"/>
  <c r="J1498" i="18"/>
  <c r="J1499" i="10"/>
  <c r="G1498" i="10"/>
  <c r="D1499" i="10" s="1"/>
  <c r="E1499" i="10" s="1"/>
  <c r="F1499" i="10" s="1"/>
  <c r="H1499" i="10" s="1"/>
  <c r="I1500" i="10" s="1"/>
  <c r="J1499" i="15" l="1"/>
  <c r="G1498" i="15"/>
  <c r="D1499" i="15" s="1"/>
  <c r="E1499" i="15" s="1"/>
  <c r="F1499" i="15" s="1"/>
  <c r="H1499" i="15" s="1"/>
  <c r="I1500" i="15" s="1"/>
  <c r="J1499" i="18"/>
  <c r="G1498" i="18"/>
  <c r="D1499" i="18" s="1"/>
  <c r="E1499" i="18" s="1"/>
  <c r="F1499" i="18" s="1"/>
  <c r="H1499" i="18" s="1"/>
  <c r="I1500" i="18" s="1"/>
  <c r="J1500" i="10"/>
  <c r="G1499" i="10"/>
  <c r="D1500" i="10" s="1"/>
  <c r="E1500" i="10" s="1"/>
  <c r="F1500" i="10" s="1"/>
  <c r="H1500" i="10" s="1"/>
  <c r="I1501" i="10" s="1"/>
  <c r="G1499" i="15" l="1"/>
  <c r="D1500" i="15" s="1"/>
  <c r="E1500" i="15" s="1"/>
  <c r="F1500" i="15" s="1"/>
  <c r="H1500" i="15" s="1"/>
  <c r="I1501" i="15" s="1"/>
  <c r="J1500" i="15"/>
  <c r="J1500" i="18"/>
  <c r="G1499" i="18"/>
  <c r="D1500" i="18" s="1"/>
  <c r="E1500" i="18" s="1"/>
  <c r="F1500" i="18" s="1"/>
  <c r="H1500" i="18" s="1"/>
  <c r="I1501" i="18" s="1"/>
  <c r="J1501" i="10"/>
  <c r="G1500" i="10"/>
  <c r="D1501" i="10" s="1"/>
  <c r="E1501" i="10" s="1"/>
  <c r="F1501" i="10" s="1"/>
  <c r="H1501" i="10" s="1"/>
  <c r="I1502" i="10" s="1"/>
  <c r="G1500" i="15" l="1"/>
  <c r="D1501" i="15" s="1"/>
  <c r="E1501" i="15" s="1"/>
  <c r="F1501" i="15" s="1"/>
  <c r="H1501" i="15" s="1"/>
  <c r="I1502" i="15" s="1"/>
  <c r="J1501" i="15"/>
  <c r="G1500" i="18"/>
  <c r="D1501" i="18" s="1"/>
  <c r="E1501" i="18" s="1"/>
  <c r="F1501" i="18" s="1"/>
  <c r="H1501" i="18" s="1"/>
  <c r="I1502" i="18" s="1"/>
  <c r="J1501" i="18"/>
  <c r="G1501" i="10"/>
  <c r="D1502" i="10" s="1"/>
  <c r="E1502" i="10" s="1"/>
  <c r="F1502" i="10" s="1"/>
  <c r="H1502" i="10" s="1"/>
  <c r="J1502" i="10"/>
  <c r="G1502" i="10" s="1"/>
  <c r="G1501" i="15" l="1"/>
  <c r="D1502" i="15" s="1"/>
  <c r="E1502" i="15" s="1"/>
  <c r="F1502" i="15" s="1"/>
  <c r="H1502" i="15" s="1"/>
  <c r="J1502" i="15"/>
  <c r="G1502" i="15" s="1"/>
  <c r="G1501" i="18"/>
  <c r="D1502" i="18" s="1"/>
  <c r="E1502" i="18" s="1"/>
  <c r="F1502" i="18" s="1"/>
  <c r="H1502" i="18" s="1"/>
  <c r="J1502" i="18"/>
  <c r="G1502" i="18" s="1"/>
</calcChain>
</file>

<file path=xl/sharedStrings.xml><?xml version="1.0" encoding="utf-8"?>
<sst xmlns="http://schemas.openxmlformats.org/spreadsheetml/2006/main" count="176" uniqueCount="125">
  <si>
    <t>Parametry</t>
  </si>
  <si>
    <t>zdvih pístu</t>
  </si>
  <si>
    <t>l</t>
  </si>
  <si>
    <t>mm</t>
  </si>
  <si>
    <t>průměr pístu</t>
  </si>
  <si>
    <t>d</t>
  </si>
  <si>
    <t>převodový poměr 1. stupně</t>
  </si>
  <si>
    <t>i1</t>
  </si>
  <si>
    <t>-</t>
  </si>
  <si>
    <t>převodový poměr 2. stupně</t>
  </si>
  <si>
    <t>i2</t>
  </si>
  <si>
    <t>plocha pístu</t>
  </si>
  <si>
    <t>objem válce</t>
  </si>
  <si>
    <t>Vv</t>
  </si>
  <si>
    <t>rychlost pneumobilu</t>
  </si>
  <si>
    <t>v</t>
  </si>
  <si>
    <t>km/h</t>
  </si>
  <si>
    <t>m/s</t>
  </si>
  <si>
    <t>Odpor vzduchu</t>
  </si>
  <si>
    <t>kolmý průřez pneumobilu</t>
  </si>
  <si>
    <t>S</t>
  </si>
  <si>
    <t>koeficient tření</t>
  </si>
  <si>
    <t>f</t>
  </si>
  <si>
    <t>odporová síla na vozidlo</t>
  </si>
  <si>
    <t>Fo</t>
  </si>
  <si>
    <t>N</t>
  </si>
  <si>
    <t>odporová síla na válec</t>
  </si>
  <si>
    <t>Fov</t>
  </si>
  <si>
    <t>kappa vzduchu</t>
  </si>
  <si>
    <t>k</t>
  </si>
  <si>
    <t>Plnící tlak</t>
  </si>
  <si>
    <t>bar</t>
  </si>
  <si>
    <t xml:space="preserve">hmotnost vozidla </t>
  </si>
  <si>
    <t>kg</t>
  </si>
  <si>
    <t>hmotnost řidiče</t>
  </si>
  <si>
    <t>celková hmotnost</t>
  </si>
  <si>
    <t>m</t>
  </si>
  <si>
    <t>čas [s]</t>
  </si>
  <si>
    <t>časový krok</t>
  </si>
  <si>
    <t>t</t>
  </si>
  <si>
    <t>s</t>
  </si>
  <si>
    <t>Plnění</t>
  </si>
  <si>
    <t>počátěčná absolutní tlak</t>
  </si>
  <si>
    <t xml:space="preserve">objem na konci </t>
  </si>
  <si>
    <t>objem pro vypnutí plnění</t>
  </si>
  <si>
    <t>zdvih pro vypnutí plnění</t>
  </si>
  <si>
    <t>x</t>
  </si>
  <si>
    <t>iterace</t>
  </si>
  <si>
    <t>síla [N]</t>
  </si>
  <si>
    <t>Zdvih [mm]</t>
  </si>
  <si>
    <t>rychlost [m/s]</t>
  </si>
  <si>
    <t>Ujetá dráha [m]</t>
  </si>
  <si>
    <t>počáteční dráha</t>
  </si>
  <si>
    <r>
      <t>zrychlení [m/s</t>
    </r>
    <r>
      <rPr>
        <vertAlign val="superscript"/>
        <sz val="16"/>
        <color theme="1"/>
        <rFont val="Calibri"/>
        <family val="2"/>
        <charset val="238"/>
        <scheme val="minor"/>
      </rPr>
      <t>2</t>
    </r>
    <r>
      <rPr>
        <sz val="16"/>
        <color theme="1"/>
        <rFont val="Calibri"/>
        <family val="2"/>
        <charset val="238"/>
        <scheme val="minor"/>
      </rPr>
      <t>]</t>
    </r>
  </si>
  <si>
    <t>síla válce [N]</t>
  </si>
  <si>
    <t>absolutní tlak [bar]</t>
  </si>
  <si>
    <r>
      <t>m</t>
    </r>
    <r>
      <rPr>
        <vertAlign val="superscript"/>
        <sz val="16"/>
        <color theme="1"/>
        <rFont val="Calibri"/>
        <family val="2"/>
        <charset val="238"/>
        <scheme val="minor"/>
      </rPr>
      <t>2</t>
    </r>
  </si>
  <si>
    <r>
      <t>m</t>
    </r>
    <r>
      <rPr>
        <vertAlign val="superscript"/>
        <sz val="16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/>
    </r>
  </si>
  <si>
    <r>
      <t>p</t>
    </r>
    <r>
      <rPr>
        <vertAlign val="subscript"/>
        <sz val="16"/>
        <color theme="1"/>
        <rFont val="Calibri"/>
        <family val="2"/>
        <charset val="238"/>
        <scheme val="minor"/>
      </rPr>
      <t>1</t>
    </r>
  </si>
  <si>
    <r>
      <t>m</t>
    </r>
    <r>
      <rPr>
        <vertAlign val="subscript"/>
        <sz val="16"/>
        <color theme="1"/>
        <rFont val="Calibri"/>
        <family val="2"/>
        <charset val="238"/>
        <scheme val="minor"/>
      </rPr>
      <t>v</t>
    </r>
  </si>
  <si>
    <r>
      <t>m</t>
    </r>
    <r>
      <rPr>
        <vertAlign val="subscript"/>
        <sz val="16"/>
        <color theme="1"/>
        <rFont val="Calibri"/>
        <family val="2"/>
        <charset val="238"/>
        <scheme val="minor"/>
      </rPr>
      <t>ř</t>
    </r>
  </si>
  <si>
    <r>
      <t>p</t>
    </r>
    <r>
      <rPr>
        <vertAlign val="subscript"/>
        <sz val="16"/>
        <color theme="1"/>
        <rFont val="Calibri"/>
        <family val="2"/>
        <charset val="238"/>
        <scheme val="minor"/>
      </rPr>
      <t>2abs</t>
    </r>
  </si>
  <si>
    <r>
      <t>p</t>
    </r>
    <r>
      <rPr>
        <vertAlign val="subscript"/>
        <sz val="16"/>
        <color theme="1"/>
        <rFont val="Calibri"/>
        <family val="2"/>
        <charset val="238"/>
        <scheme val="minor"/>
      </rPr>
      <t>1abs</t>
    </r>
  </si>
  <si>
    <r>
      <t>V</t>
    </r>
    <r>
      <rPr>
        <vertAlign val="subscript"/>
        <sz val="16"/>
        <color theme="1"/>
        <rFont val="Calibri"/>
        <family val="2"/>
        <charset val="238"/>
        <scheme val="minor"/>
      </rPr>
      <t>2</t>
    </r>
  </si>
  <si>
    <r>
      <t>m</t>
    </r>
    <r>
      <rPr>
        <vertAlign val="superscript"/>
        <sz val="16"/>
        <color theme="1"/>
        <rFont val="Calibri"/>
        <family val="2"/>
        <charset val="238"/>
        <scheme val="minor"/>
      </rPr>
      <t>3</t>
    </r>
  </si>
  <si>
    <r>
      <t>V</t>
    </r>
    <r>
      <rPr>
        <vertAlign val="subscript"/>
        <sz val="16"/>
        <color theme="1"/>
        <rFont val="Calibri"/>
        <family val="2"/>
        <charset val="238"/>
        <scheme val="minor"/>
      </rPr>
      <t>1</t>
    </r>
  </si>
  <si>
    <r>
      <t>x</t>
    </r>
    <r>
      <rPr>
        <vertAlign val="subscript"/>
        <sz val="16"/>
        <color theme="1"/>
        <rFont val="Calibri"/>
        <family val="2"/>
        <charset val="238"/>
        <scheme val="minor"/>
      </rPr>
      <t>0</t>
    </r>
  </si>
  <si>
    <t>průměr pístní tyče</t>
  </si>
  <si>
    <r>
      <t>d</t>
    </r>
    <r>
      <rPr>
        <vertAlign val="subscript"/>
        <sz val="16"/>
        <color theme="1"/>
        <rFont val="Calibri"/>
        <family val="2"/>
        <charset val="238"/>
        <scheme val="minor"/>
      </rPr>
      <t>t</t>
    </r>
  </si>
  <si>
    <t>Plocha pístní tyče</t>
  </si>
  <si>
    <r>
      <t>S</t>
    </r>
    <r>
      <rPr>
        <vertAlign val="subscript"/>
        <sz val="16"/>
        <color theme="1"/>
        <rFont val="Calibri"/>
        <family val="2"/>
        <charset val="238"/>
        <scheme val="minor"/>
      </rPr>
      <t>p</t>
    </r>
  </si>
  <si>
    <r>
      <t>S</t>
    </r>
    <r>
      <rPr>
        <vertAlign val="subscript"/>
        <sz val="16"/>
        <color theme="1"/>
        <rFont val="Calibri"/>
        <family val="2"/>
        <charset val="238"/>
        <scheme val="minor"/>
      </rPr>
      <t>pt</t>
    </r>
  </si>
  <si>
    <t xml:space="preserve">koncový tlak absolutní </t>
  </si>
  <si>
    <t>Chod tam</t>
  </si>
  <si>
    <t>Chod zpět</t>
  </si>
  <si>
    <r>
      <t>a [m/s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</si>
  <si>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t>Fo [N]</t>
  </si>
  <si>
    <t>1. měření</t>
  </si>
  <si>
    <t>2. měření</t>
  </si>
  <si>
    <t>3. měření</t>
  </si>
  <si>
    <t>4. měření</t>
  </si>
  <si>
    <t>5. měření</t>
  </si>
  <si>
    <t>6. měření</t>
  </si>
  <si>
    <t>Spotřeba</t>
  </si>
  <si>
    <t>Q</t>
  </si>
  <si>
    <r>
      <t>cm</t>
    </r>
    <r>
      <rPr>
        <vertAlign val="superscript"/>
        <sz val="16"/>
        <color theme="1"/>
        <rFont val="Calibri"/>
        <family val="2"/>
        <charset val="238"/>
        <scheme val="minor"/>
      </rPr>
      <t>3</t>
    </r>
    <r>
      <rPr>
        <sz val="16"/>
        <color theme="1"/>
        <rFont val="Calibri"/>
        <family val="2"/>
        <charset val="238"/>
        <scheme val="minor"/>
      </rPr>
      <t xml:space="preserve"> = ml</t>
    </r>
  </si>
  <si>
    <t>V</t>
  </si>
  <si>
    <t>dm3 = l</t>
  </si>
  <si>
    <t>měření 28.4.2021</t>
  </si>
  <si>
    <t>Kuba</t>
  </si>
  <si>
    <r>
      <t>v</t>
    </r>
    <r>
      <rPr>
        <vertAlign val="subscript"/>
        <sz val="11"/>
        <color theme="1"/>
        <rFont val="Calibri"/>
        <family val="2"/>
        <charset val="238"/>
        <scheme val="minor"/>
      </rPr>
      <t>0</t>
    </r>
    <r>
      <rPr>
        <sz val="11"/>
        <color theme="1"/>
        <rFont val="Calibri"/>
        <family val="2"/>
        <charset val="238"/>
        <scheme val="minor"/>
      </rPr>
      <t xml:space="preserve"> [km/h]</t>
    </r>
  </si>
  <si>
    <r>
      <t>v</t>
    </r>
    <r>
      <rPr>
        <vertAlign val="subscript"/>
        <sz val="11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charset val="238"/>
        <scheme val="minor"/>
      </rPr>
      <t xml:space="preserve"> [km/h]</t>
    </r>
  </si>
  <si>
    <t>Δt [ms]</t>
  </si>
  <si>
    <t>65 kg</t>
  </si>
  <si>
    <t>Zdroj vzduchu</t>
  </si>
  <si>
    <t>Objem láhve</t>
  </si>
  <si>
    <t xml:space="preserve">Tlak </t>
  </si>
  <si>
    <t>kappa</t>
  </si>
  <si>
    <t>množství plynu</t>
  </si>
  <si>
    <t>?</t>
  </si>
  <si>
    <t>p0</t>
  </si>
  <si>
    <t>absolutní tlak</t>
  </si>
  <si>
    <t xml:space="preserve">Objem </t>
  </si>
  <si>
    <t>počet zdvihů</t>
  </si>
  <si>
    <t>dráha na zdvih</t>
  </si>
  <si>
    <t>vzdálenost</t>
  </si>
  <si>
    <t>Procento plnění</t>
  </si>
  <si>
    <t>přetlak</t>
  </si>
  <si>
    <t>DT [s]</t>
  </si>
  <si>
    <t>DT real [ms]</t>
  </si>
  <si>
    <t>zpoždění</t>
  </si>
  <si>
    <t>F 10 bar</t>
  </si>
  <si>
    <t>zdvih 10 bar</t>
  </si>
  <si>
    <t>F 5 bar</t>
  </si>
  <si>
    <t>zdvih 5 bar</t>
  </si>
  <si>
    <t xml:space="preserve">F 3 bar </t>
  </si>
  <si>
    <t>zdvih 3 bar</t>
  </si>
  <si>
    <t>m0</t>
  </si>
  <si>
    <t>m1</t>
  </si>
  <si>
    <t>Tlak [bar]</t>
  </si>
  <si>
    <t>Plnění [%]</t>
  </si>
  <si>
    <t>DeadTime [ms]</t>
  </si>
  <si>
    <t>Dojezd [m]</t>
  </si>
  <si>
    <t>Zdvihy [-]</t>
  </si>
  <si>
    <t>Pokles tlaku [bar]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</si>
</sst>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"/>
    <numFmt numFmtId="166" formatCode="0.000"/>
  </numFmts>
  <fonts count="19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vertAlign val="superscript"/>
      <sz val="16"/>
      <color theme="1"/>
      <name val="Calibri"/>
      <family val="2"/>
      <charset val="238"/>
      <scheme val="minor"/>
    </font>
    <font>
      <sz val="28"/>
      <color theme="1"/>
      <name val="Calibri"/>
      <family val="2"/>
      <charset val="238"/>
      <scheme val="minor"/>
    </font>
    <font>
      <vertAlign val="subscript"/>
      <sz val="16"/>
      <color theme="1"/>
      <name val="Calibri"/>
      <family val="2"/>
      <charset val="238"/>
      <scheme val="minor"/>
    </font>
    <font>
      <sz val="16"/>
      <color rgb="FFFF0000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8"/>
      <color rgb="FF202122"/>
      <name val="Arial"/>
      <family val="2"/>
      <charset val="238"/>
    </font>
    <font>
      <vertAlign val="superscript"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2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1" fillId="0" borderId="0" xfId="0" applyFont="1" applyFill="1" applyBorder="1"/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Fill="1" applyBorder="1"/>
    <xf numFmtId="0" fontId="2" fillId="6" borderId="1" xfId="0" applyFont="1" applyFill="1" applyBorder="1" applyAlignment="1">
      <alignment horizontal="center" vertical="center"/>
    </xf>
    <xf numFmtId="0" fontId="2" fillId="6" borderId="1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2" fontId="2" fillId="4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2" fillId="5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2" fillId="5" borderId="1" xfId="0" applyFont="1" applyFill="1" applyBorder="1"/>
    <xf numFmtId="0" fontId="2" fillId="0" borderId="0" xfId="0" applyFont="1" applyFill="1"/>
    <xf numFmtId="0" fontId="2" fillId="0" borderId="0" xfId="0" applyFont="1" applyFill="1" applyAlignment="1"/>
    <xf numFmtId="0" fontId="8" fillId="3" borderId="1" xfId="0" applyFont="1" applyFill="1" applyBorder="1"/>
    <xf numFmtId="164" fontId="0" fillId="0" borderId="0" xfId="0" applyNumberFormat="1"/>
    <xf numFmtId="165" fontId="2" fillId="4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0" borderId="0" xfId="0" applyFill="1" applyBorder="1" applyAlignment="1"/>
    <xf numFmtId="0" fontId="12" fillId="0" borderId="0" xfId="0" applyFont="1" applyFill="1" applyBorder="1" applyAlignment="1"/>
    <xf numFmtId="0" fontId="0" fillId="0" borderId="1" xfId="0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166" fontId="0" fillId="0" borderId="1" xfId="0" applyNumberForma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right" vertical="center"/>
    </xf>
    <xf numFmtId="0" fontId="0" fillId="3" borderId="1" xfId="0" applyFill="1" applyBorder="1" applyAlignment="1">
      <alignment horizontal="left"/>
    </xf>
    <xf numFmtId="0" fontId="0" fillId="3" borderId="1" xfId="0" applyFill="1" applyBorder="1" applyAlignment="1">
      <alignment horizontal="left" vertical="center"/>
    </xf>
    <xf numFmtId="0" fontId="0" fillId="5" borderId="1" xfId="0" applyFill="1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7" fillId="0" borderId="10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center" wrapText="1"/>
    </xf>
    <xf numFmtId="0" fontId="16" fillId="0" borderId="1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164" fontId="0" fillId="0" borderId="0" xfId="0" applyNumberFormat="1" applyFill="1" applyBorder="1"/>
    <xf numFmtId="0" fontId="6" fillId="6" borderId="4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0" borderId="1" xfId="0" applyBorder="1" applyAlignment="1">
      <alignment horizontal="center"/>
    </xf>
    <xf numFmtId="0" fontId="16" fillId="0" borderId="12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</cellXfs>
  <cellStyles count="1">
    <cellStyle name="Normální" xfId="0" builtinId="0"/>
  </cellStyles>
  <dxfs count="3">
    <dxf>
      <fill>
        <patternFill>
          <bgColor rgb="FFFF4343"/>
        </patternFill>
      </fill>
    </dxf>
    <dxf>
      <font>
        <color auto="1"/>
      </font>
      <fill>
        <patternFill>
          <bgColor rgb="FFFF6161"/>
        </patternFill>
      </fill>
    </dxf>
    <dxf>
      <font>
        <color auto="1"/>
      </font>
      <fill>
        <patternFill>
          <bgColor rgb="FFFF6161"/>
        </patternFill>
      </fill>
    </dxf>
  </dxfs>
  <tableStyles count="0" defaultTableStyle="TableStyleMedium2" defaultPivotStyle="PivotStyleLight16"/>
  <colors>
    <mruColors>
      <color rgb="FFFF4343"/>
      <color rgb="FFFF61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Graf síly válce v čase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'Dopředný pohyb pístu'!$E$1</c:f>
              <c:strCache>
                <c:ptCount val="1"/>
                <c:pt idx="0">
                  <c:v>síla válce [N]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'Dopředný pohyb pístu'!$C$2:$C$1502</c:f>
              <c:numCache>
                <c:formatCode>General</c:formatCode>
                <c:ptCount val="15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0.35000000000000003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0.41000000000000003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0.47000000000000003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0.57000000000000006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0.69000000000000006</c:v>
                </c:pt>
                <c:pt idx="70">
                  <c:v>0.70000000000000007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0.82000000000000006</c:v>
                </c:pt>
                <c:pt idx="83">
                  <c:v>0.83000000000000007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0.94000000000000006</c:v>
                </c:pt>
                <c:pt idx="95">
                  <c:v>0.95000000000000007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  <c:pt idx="101">
                  <c:v>1.01</c:v>
                </c:pt>
                <c:pt idx="102">
                  <c:v>1.02</c:v>
                </c:pt>
                <c:pt idx="103">
                  <c:v>1.03</c:v>
                </c:pt>
                <c:pt idx="104">
                  <c:v>1.04</c:v>
                </c:pt>
                <c:pt idx="105">
                  <c:v>1.05</c:v>
                </c:pt>
                <c:pt idx="106">
                  <c:v>1.06</c:v>
                </c:pt>
                <c:pt idx="107">
                  <c:v>1.07</c:v>
                </c:pt>
                <c:pt idx="108">
                  <c:v>1.08</c:v>
                </c:pt>
                <c:pt idx="109">
                  <c:v>1.0900000000000001</c:v>
                </c:pt>
                <c:pt idx="110">
                  <c:v>1.1000000000000001</c:v>
                </c:pt>
                <c:pt idx="111">
                  <c:v>1.1100000000000001</c:v>
                </c:pt>
                <c:pt idx="112">
                  <c:v>1.1200000000000001</c:v>
                </c:pt>
                <c:pt idx="113">
                  <c:v>1.1300000000000001</c:v>
                </c:pt>
                <c:pt idx="114">
                  <c:v>1.1400000000000001</c:v>
                </c:pt>
                <c:pt idx="115">
                  <c:v>1.1500000000000001</c:v>
                </c:pt>
                <c:pt idx="116">
                  <c:v>1.1599999999999999</c:v>
                </c:pt>
                <c:pt idx="117">
                  <c:v>1.17</c:v>
                </c:pt>
                <c:pt idx="118">
                  <c:v>1.18</c:v>
                </c:pt>
                <c:pt idx="119">
                  <c:v>1.19</c:v>
                </c:pt>
                <c:pt idx="120">
                  <c:v>1.2</c:v>
                </c:pt>
                <c:pt idx="121">
                  <c:v>1.21</c:v>
                </c:pt>
                <c:pt idx="122">
                  <c:v>1.22</c:v>
                </c:pt>
                <c:pt idx="123">
                  <c:v>1.23</c:v>
                </c:pt>
                <c:pt idx="124">
                  <c:v>1.24</c:v>
                </c:pt>
                <c:pt idx="125">
                  <c:v>1.25</c:v>
                </c:pt>
                <c:pt idx="126">
                  <c:v>1.26</c:v>
                </c:pt>
                <c:pt idx="127">
                  <c:v>1.27</c:v>
                </c:pt>
                <c:pt idx="128">
                  <c:v>1.28</c:v>
                </c:pt>
                <c:pt idx="129">
                  <c:v>1.29</c:v>
                </c:pt>
                <c:pt idx="130">
                  <c:v>1.3</c:v>
                </c:pt>
                <c:pt idx="131">
                  <c:v>1.31</c:v>
                </c:pt>
                <c:pt idx="132">
                  <c:v>1.32</c:v>
                </c:pt>
                <c:pt idx="133">
                  <c:v>1.33</c:v>
                </c:pt>
                <c:pt idx="134">
                  <c:v>1.34</c:v>
                </c:pt>
                <c:pt idx="135">
                  <c:v>1.35</c:v>
                </c:pt>
                <c:pt idx="136">
                  <c:v>1.36</c:v>
                </c:pt>
                <c:pt idx="137">
                  <c:v>1.37</c:v>
                </c:pt>
                <c:pt idx="138">
                  <c:v>1.3800000000000001</c:v>
                </c:pt>
                <c:pt idx="139">
                  <c:v>1.3900000000000001</c:v>
                </c:pt>
                <c:pt idx="140">
                  <c:v>1.4000000000000001</c:v>
                </c:pt>
                <c:pt idx="141">
                  <c:v>1.41</c:v>
                </c:pt>
                <c:pt idx="142">
                  <c:v>1.42</c:v>
                </c:pt>
                <c:pt idx="143">
                  <c:v>1.43</c:v>
                </c:pt>
                <c:pt idx="144">
                  <c:v>1.44</c:v>
                </c:pt>
                <c:pt idx="145">
                  <c:v>1.45</c:v>
                </c:pt>
                <c:pt idx="146">
                  <c:v>1.46</c:v>
                </c:pt>
                <c:pt idx="147">
                  <c:v>1.47</c:v>
                </c:pt>
                <c:pt idx="148">
                  <c:v>1.48</c:v>
                </c:pt>
                <c:pt idx="149">
                  <c:v>1.49</c:v>
                </c:pt>
                <c:pt idx="150">
                  <c:v>1.5</c:v>
                </c:pt>
                <c:pt idx="151">
                  <c:v>1.51</c:v>
                </c:pt>
                <c:pt idx="152">
                  <c:v>1.52</c:v>
                </c:pt>
                <c:pt idx="153">
                  <c:v>1.53</c:v>
                </c:pt>
                <c:pt idx="154">
                  <c:v>1.54</c:v>
                </c:pt>
                <c:pt idx="155">
                  <c:v>1.55</c:v>
                </c:pt>
                <c:pt idx="156">
                  <c:v>1.56</c:v>
                </c:pt>
                <c:pt idx="157">
                  <c:v>1.57</c:v>
                </c:pt>
                <c:pt idx="158">
                  <c:v>1.58</c:v>
                </c:pt>
                <c:pt idx="159">
                  <c:v>1.59</c:v>
                </c:pt>
                <c:pt idx="160">
                  <c:v>1.6</c:v>
                </c:pt>
                <c:pt idx="161">
                  <c:v>1.61</c:v>
                </c:pt>
                <c:pt idx="162">
                  <c:v>1.62</c:v>
                </c:pt>
                <c:pt idx="163">
                  <c:v>1.6300000000000001</c:v>
                </c:pt>
                <c:pt idx="164">
                  <c:v>1.6400000000000001</c:v>
                </c:pt>
                <c:pt idx="165">
                  <c:v>1.6500000000000001</c:v>
                </c:pt>
                <c:pt idx="166">
                  <c:v>1.6600000000000001</c:v>
                </c:pt>
                <c:pt idx="167">
                  <c:v>1.67</c:v>
                </c:pt>
                <c:pt idx="168">
                  <c:v>1.68</c:v>
                </c:pt>
                <c:pt idx="169">
                  <c:v>1.69</c:v>
                </c:pt>
                <c:pt idx="170">
                  <c:v>1.7</c:v>
                </c:pt>
                <c:pt idx="171">
                  <c:v>1.71</c:v>
                </c:pt>
                <c:pt idx="172">
                  <c:v>1.72</c:v>
                </c:pt>
                <c:pt idx="173">
                  <c:v>1.73</c:v>
                </c:pt>
                <c:pt idx="174">
                  <c:v>1.74</c:v>
                </c:pt>
                <c:pt idx="175">
                  <c:v>1.75</c:v>
                </c:pt>
                <c:pt idx="176">
                  <c:v>1.76</c:v>
                </c:pt>
                <c:pt idx="177">
                  <c:v>1.77</c:v>
                </c:pt>
                <c:pt idx="178">
                  <c:v>1.78</c:v>
                </c:pt>
                <c:pt idx="179">
                  <c:v>1.79</c:v>
                </c:pt>
                <c:pt idx="180">
                  <c:v>1.8</c:v>
                </c:pt>
                <c:pt idx="181">
                  <c:v>1.81</c:v>
                </c:pt>
                <c:pt idx="182">
                  <c:v>1.82</c:v>
                </c:pt>
                <c:pt idx="183">
                  <c:v>1.83</c:v>
                </c:pt>
                <c:pt idx="184">
                  <c:v>1.84</c:v>
                </c:pt>
                <c:pt idx="185">
                  <c:v>1.85</c:v>
                </c:pt>
                <c:pt idx="186">
                  <c:v>1.86</c:v>
                </c:pt>
                <c:pt idx="187">
                  <c:v>1.87</c:v>
                </c:pt>
                <c:pt idx="188">
                  <c:v>1.8800000000000001</c:v>
                </c:pt>
                <c:pt idx="189">
                  <c:v>1.8900000000000001</c:v>
                </c:pt>
                <c:pt idx="190">
                  <c:v>1.9000000000000001</c:v>
                </c:pt>
                <c:pt idx="191">
                  <c:v>1.9100000000000001</c:v>
                </c:pt>
                <c:pt idx="192">
                  <c:v>1.92</c:v>
                </c:pt>
                <c:pt idx="193">
                  <c:v>1.93</c:v>
                </c:pt>
                <c:pt idx="194">
                  <c:v>1.94</c:v>
                </c:pt>
                <c:pt idx="195">
                  <c:v>1.95</c:v>
                </c:pt>
                <c:pt idx="196">
                  <c:v>1.96</c:v>
                </c:pt>
                <c:pt idx="197">
                  <c:v>1.97</c:v>
                </c:pt>
                <c:pt idx="198">
                  <c:v>1.98</c:v>
                </c:pt>
                <c:pt idx="199">
                  <c:v>1.99</c:v>
                </c:pt>
                <c:pt idx="200">
                  <c:v>2</c:v>
                </c:pt>
                <c:pt idx="201">
                  <c:v>2.0100000000000002</c:v>
                </c:pt>
                <c:pt idx="202">
                  <c:v>2.02</c:v>
                </c:pt>
                <c:pt idx="203">
                  <c:v>2.0300000000000002</c:v>
                </c:pt>
                <c:pt idx="204">
                  <c:v>2.04</c:v>
                </c:pt>
                <c:pt idx="205">
                  <c:v>2.0499999999999998</c:v>
                </c:pt>
                <c:pt idx="206">
                  <c:v>2.06</c:v>
                </c:pt>
                <c:pt idx="207">
                  <c:v>2.0699999999999998</c:v>
                </c:pt>
                <c:pt idx="208">
                  <c:v>2.08</c:v>
                </c:pt>
                <c:pt idx="209">
                  <c:v>2.09</c:v>
                </c:pt>
                <c:pt idx="210">
                  <c:v>2.1</c:v>
                </c:pt>
                <c:pt idx="211">
                  <c:v>2.11</c:v>
                </c:pt>
                <c:pt idx="212">
                  <c:v>2.12</c:v>
                </c:pt>
                <c:pt idx="213">
                  <c:v>2.13</c:v>
                </c:pt>
                <c:pt idx="214">
                  <c:v>2.14</c:v>
                </c:pt>
                <c:pt idx="215">
                  <c:v>2.15</c:v>
                </c:pt>
                <c:pt idx="216">
                  <c:v>2.16</c:v>
                </c:pt>
                <c:pt idx="217">
                  <c:v>2.17</c:v>
                </c:pt>
                <c:pt idx="218">
                  <c:v>2.1800000000000002</c:v>
                </c:pt>
                <c:pt idx="219">
                  <c:v>2.19</c:v>
                </c:pt>
                <c:pt idx="220">
                  <c:v>2.2000000000000002</c:v>
                </c:pt>
                <c:pt idx="221">
                  <c:v>2.21</c:v>
                </c:pt>
                <c:pt idx="222">
                  <c:v>2.2200000000000002</c:v>
                </c:pt>
                <c:pt idx="223">
                  <c:v>2.23</c:v>
                </c:pt>
                <c:pt idx="224">
                  <c:v>2.2400000000000002</c:v>
                </c:pt>
                <c:pt idx="225">
                  <c:v>2.25</c:v>
                </c:pt>
                <c:pt idx="226">
                  <c:v>2.2600000000000002</c:v>
                </c:pt>
                <c:pt idx="227">
                  <c:v>2.27</c:v>
                </c:pt>
                <c:pt idx="228">
                  <c:v>2.2800000000000002</c:v>
                </c:pt>
                <c:pt idx="229">
                  <c:v>2.29</c:v>
                </c:pt>
                <c:pt idx="230">
                  <c:v>2.3000000000000003</c:v>
                </c:pt>
                <c:pt idx="231">
                  <c:v>2.31</c:v>
                </c:pt>
                <c:pt idx="232">
                  <c:v>2.3199999999999998</c:v>
                </c:pt>
                <c:pt idx="233">
                  <c:v>2.33</c:v>
                </c:pt>
                <c:pt idx="234">
                  <c:v>2.34</c:v>
                </c:pt>
                <c:pt idx="235">
                  <c:v>2.35</c:v>
                </c:pt>
                <c:pt idx="236">
                  <c:v>2.36</c:v>
                </c:pt>
                <c:pt idx="237">
                  <c:v>2.37</c:v>
                </c:pt>
                <c:pt idx="238">
                  <c:v>2.38</c:v>
                </c:pt>
                <c:pt idx="239">
                  <c:v>2.39</c:v>
                </c:pt>
                <c:pt idx="240">
                  <c:v>2.4</c:v>
                </c:pt>
                <c:pt idx="241">
                  <c:v>2.41</c:v>
                </c:pt>
                <c:pt idx="242">
                  <c:v>2.42</c:v>
                </c:pt>
                <c:pt idx="243">
                  <c:v>2.4300000000000002</c:v>
                </c:pt>
                <c:pt idx="244">
                  <c:v>2.44</c:v>
                </c:pt>
                <c:pt idx="245">
                  <c:v>2.4500000000000002</c:v>
                </c:pt>
                <c:pt idx="246">
                  <c:v>2.46</c:v>
                </c:pt>
                <c:pt idx="247">
                  <c:v>2.4700000000000002</c:v>
                </c:pt>
                <c:pt idx="248">
                  <c:v>2.48</c:v>
                </c:pt>
                <c:pt idx="249">
                  <c:v>2.4900000000000002</c:v>
                </c:pt>
                <c:pt idx="250">
                  <c:v>2.5</c:v>
                </c:pt>
                <c:pt idx="251">
                  <c:v>2.5100000000000002</c:v>
                </c:pt>
                <c:pt idx="252">
                  <c:v>2.52</c:v>
                </c:pt>
                <c:pt idx="253">
                  <c:v>2.5300000000000002</c:v>
                </c:pt>
                <c:pt idx="254">
                  <c:v>2.54</c:v>
                </c:pt>
                <c:pt idx="255">
                  <c:v>2.5500000000000003</c:v>
                </c:pt>
                <c:pt idx="256">
                  <c:v>2.56</c:v>
                </c:pt>
                <c:pt idx="257">
                  <c:v>2.57</c:v>
                </c:pt>
                <c:pt idx="258">
                  <c:v>2.58</c:v>
                </c:pt>
                <c:pt idx="259">
                  <c:v>2.59</c:v>
                </c:pt>
                <c:pt idx="260">
                  <c:v>2.6</c:v>
                </c:pt>
                <c:pt idx="261">
                  <c:v>2.61</c:v>
                </c:pt>
                <c:pt idx="262">
                  <c:v>2.62</c:v>
                </c:pt>
                <c:pt idx="263">
                  <c:v>2.63</c:v>
                </c:pt>
                <c:pt idx="264">
                  <c:v>2.64</c:v>
                </c:pt>
                <c:pt idx="265">
                  <c:v>2.65</c:v>
                </c:pt>
                <c:pt idx="266">
                  <c:v>2.66</c:v>
                </c:pt>
                <c:pt idx="267">
                  <c:v>2.67</c:v>
                </c:pt>
                <c:pt idx="268">
                  <c:v>2.68</c:v>
                </c:pt>
                <c:pt idx="269">
                  <c:v>2.69</c:v>
                </c:pt>
                <c:pt idx="270">
                  <c:v>2.7</c:v>
                </c:pt>
                <c:pt idx="271">
                  <c:v>2.71</c:v>
                </c:pt>
                <c:pt idx="272">
                  <c:v>2.72</c:v>
                </c:pt>
                <c:pt idx="273">
                  <c:v>2.73</c:v>
                </c:pt>
                <c:pt idx="274">
                  <c:v>2.74</c:v>
                </c:pt>
                <c:pt idx="275">
                  <c:v>2.75</c:v>
                </c:pt>
                <c:pt idx="276">
                  <c:v>2.7600000000000002</c:v>
                </c:pt>
                <c:pt idx="277">
                  <c:v>2.77</c:v>
                </c:pt>
                <c:pt idx="278">
                  <c:v>2.7800000000000002</c:v>
                </c:pt>
                <c:pt idx="279">
                  <c:v>2.79</c:v>
                </c:pt>
                <c:pt idx="280">
                  <c:v>2.8000000000000003</c:v>
                </c:pt>
                <c:pt idx="281">
                  <c:v>2.81</c:v>
                </c:pt>
                <c:pt idx="282">
                  <c:v>2.82</c:v>
                </c:pt>
                <c:pt idx="283">
                  <c:v>2.83</c:v>
                </c:pt>
                <c:pt idx="284">
                  <c:v>2.84</c:v>
                </c:pt>
                <c:pt idx="285">
                  <c:v>2.85</c:v>
                </c:pt>
                <c:pt idx="286">
                  <c:v>2.86</c:v>
                </c:pt>
                <c:pt idx="287">
                  <c:v>2.87</c:v>
                </c:pt>
                <c:pt idx="288">
                  <c:v>2.88</c:v>
                </c:pt>
                <c:pt idx="289">
                  <c:v>2.89</c:v>
                </c:pt>
                <c:pt idx="290">
                  <c:v>2.9</c:v>
                </c:pt>
                <c:pt idx="291">
                  <c:v>2.91</c:v>
                </c:pt>
                <c:pt idx="292">
                  <c:v>2.92</c:v>
                </c:pt>
                <c:pt idx="293">
                  <c:v>2.93</c:v>
                </c:pt>
                <c:pt idx="294">
                  <c:v>2.94</c:v>
                </c:pt>
                <c:pt idx="295">
                  <c:v>2.95</c:v>
                </c:pt>
                <c:pt idx="296">
                  <c:v>2.96</c:v>
                </c:pt>
                <c:pt idx="297">
                  <c:v>2.97</c:v>
                </c:pt>
                <c:pt idx="298">
                  <c:v>2.98</c:v>
                </c:pt>
                <c:pt idx="299">
                  <c:v>2.99</c:v>
                </c:pt>
                <c:pt idx="300">
                  <c:v>3</c:v>
                </c:pt>
                <c:pt idx="301">
                  <c:v>3.0100000000000002</c:v>
                </c:pt>
                <c:pt idx="302">
                  <c:v>3.02</c:v>
                </c:pt>
                <c:pt idx="303">
                  <c:v>3.0300000000000002</c:v>
                </c:pt>
                <c:pt idx="304">
                  <c:v>3.04</c:v>
                </c:pt>
                <c:pt idx="305">
                  <c:v>3.0500000000000003</c:v>
                </c:pt>
                <c:pt idx="306">
                  <c:v>3.06</c:v>
                </c:pt>
                <c:pt idx="307">
                  <c:v>3.0700000000000003</c:v>
                </c:pt>
                <c:pt idx="308">
                  <c:v>3.08</c:v>
                </c:pt>
                <c:pt idx="309">
                  <c:v>3.09</c:v>
                </c:pt>
                <c:pt idx="310">
                  <c:v>3.1</c:v>
                </c:pt>
                <c:pt idx="311">
                  <c:v>3.11</c:v>
                </c:pt>
                <c:pt idx="312">
                  <c:v>3.12</c:v>
                </c:pt>
                <c:pt idx="313">
                  <c:v>3.13</c:v>
                </c:pt>
                <c:pt idx="314">
                  <c:v>3.14</c:v>
                </c:pt>
                <c:pt idx="315">
                  <c:v>3.15</c:v>
                </c:pt>
                <c:pt idx="316">
                  <c:v>3.16</c:v>
                </c:pt>
                <c:pt idx="317">
                  <c:v>3.17</c:v>
                </c:pt>
                <c:pt idx="318">
                  <c:v>3.18</c:v>
                </c:pt>
                <c:pt idx="319">
                  <c:v>3.19</c:v>
                </c:pt>
                <c:pt idx="320">
                  <c:v>3.2</c:v>
                </c:pt>
                <c:pt idx="321">
                  <c:v>3.21</c:v>
                </c:pt>
                <c:pt idx="322">
                  <c:v>3.22</c:v>
                </c:pt>
                <c:pt idx="323">
                  <c:v>3.23</c:v>
                </c:pt>
                <c:pt idx="324">
                  <c:v>3.24</c:v>
                </c:pt>
                <c:pt idx="325">
                  <c:v>3.25</c:v>
                </c:pt>
                <c:pt idx="326">
                  <c:v>3.2600000000000002</c:v>
                </c:pt>
                <c:pt idx="327">
                  <c:v>3.27</c:v>
                </c:pt>
                <c:pt idx="328">
                  <c:v>3.2800000000000002</c:v>
                </c:pt>
                <c:pt idx="329">
                  <c:v>3.29</c:v>
                </c:pt>
                <c:pt idx="330">
                  <c:v>3.3000000000000003</c:v>
                </c:pt>
                <c:pt idx="331">
                  <c:v>3.31</c:v>
                </c:pt>
                <c:pt idx="332">
                  <c:v>3.3200000000000003</c:v>
                </c:pt>
                <c:pt idx="333">
                  <c:v>3.33</c:v>
                </c:pt>
                <c:pt idx="334">
                  <c:v>3.34</c:v>
                </c:pt>
                <c:pt idx="335">
                  <c:v>3.35</c:v>
                </c:pt>
                <c:pt idx="336">
                  <c:v>3.36</c:v>
                </c:pt>
                <c:pt idx="337">
                  <c:v>3.37</c:v>
                </c:pt>
                <c:pt idx="338">
                  <c:v>3.38</c:v>
                </c:pt>
                <c:pt idx="339">
                  <c:v>3.39</c:v>
                </c:pt>
                <c:pt idx="340">
                  <c:v>3.4</c:v>
                </c:pt>
                <c:pt idx="341">
                  <c:v>3.41</c:v>
                </c:pt>
                <c:pt idx="342">
                  <c:v>3.42</c:v>
                </c:pt>
                <c:pt idx="343">
                  <c:v>3.43</c:v>
                </c:pt>
                <c:pt idx="344">
                  <c:v>3.44</c:v>
                </c:pt>
                <c:pt idx="345">
                  <c:v>3.45</c:v>
                </c:pt>
                <c:pt idx="346">
                  <c:v>3.46</c:v>
                </c:pt>
                <c:pt idx="347">
                  <c:v>3.47</c:v>
                </c:pt>
                <c:pt idx="348">
                  <c:v>3.48</c:v>
                </c:pt>
                <c:pt idx="349">
                  <c:v>3.49</c:v>
                </c:pt>
                <c:pt idx="350">
                  <c:v>3.5</c:v>
                </c:pt>
                <c:pt idx="351">
                  <c:v>3.5100000000000002</c:v>
                </c:pt>
                <c:pt idx="352">
                  <c:v>3.52</c:v>
                </c:pt>
                <c:pt idx="353">
                  <c:v>3.5300000000000002</c:v>
                </c:pt>
                <c:pt idx="354">
                  <c:v>3.54</c:v>
                </c:pt>
                <c:pt idx="355">
                  <c:v>3.5500000000000003</c:v>
                </c:pt>
                <c:pt idx="356">
                  <c:v>3.56</c:v>
                </c:pt>
                <c:pt idx="357">
                  <c:v>3.5700000000000003</c:v>
                </c:pt>
                <c:pt idx="358">
                  <c:v>3.58</c:v>
                </c:pt>
                <c:pt idx="359">
                  <c:v>3.59</c:v>
                </c:pt>
                <c:pt idx="360">
                  <c:v>3.6</c:v>
                </c:pt>
                <c:pt idx="361">
                  <c:v>3.61</c:v>
                </c:pt>
                <c:pt idx="362">
                  <c:v>3.62</c:v>
                </c:pt>
                <c:pt idx="363">
                  <c:v>3.63</c:v>
                </c:pt>
                <c:pt idx="364">
                  <c:v>3.64</c:v>
                </c:pt>
                <c:pt idx="365">
                  <c:v>3.65</c:v>
                </c:pt>
                <c:pt idx="366">
                  <c:v>3.66</c:v>
                </c:pt>
                <c:pt idx="367">
                  <c:v>3.67</c:v>
                </c:pt>
                <c:pt idx="368">
                  <c:v>3.68</c:v>
                </c:pt>
                <c:pt idx="369">
                  <c:v>3.69</c:v>
                </c:pt>
                <c:pt idx="370">
                  <c:v>3.7</c:v>
                </c:pt>
                <c:pt idx="371">
                  <c:v>3.71</c:v>
                </c:pt>
                <c:pt idx="372">
                  <c:v>3.72</c:v>
                </c:pt>
                <c:pt idx="373">
                  <c:v>3.73</c:v>
                </c:pt>
                <c:pt idx="374">
                  <c:v>3.74</c:v>
                </c:pt>
                <c:pt idx="375">
                  <c:v>3.75</c:v>
                </c:pt>
                <c:pt idx="376">
                  <c:v>3.7600000000000002</c:v>
                </c:pt>
                <c:pt idx="377">
                  <c:v>3.77</c:v>
                </c:pt>
                <c:pt idx="378">
                  <c:v>3.7800000000000002</c:v>
                </c:pt>
                <c:pt idx="379">
                  <c:v>3.79</c:v>
                </c:pt>
                <c:pt idx="380">
                  <c:v>3.8000000000000003</c:v>
                </c:pt>
                <c:pt idx="381">
                  <c:v>3.81</c:v>
                </c:pt>
                <c:pt idx="382">
                  <c:v>3.8200000000000003</c:v>
                </c:pt>
                <c:pt idx="383">
                  <c:v>3.83</c:v>
                </c:pt>
                <c:pt idx="384">
                  <c:v>3.84</c:v>
                </c:pt>
                <c:pt idx="385">
                  <c:v>3.85</c:v>
                </c:pt>
                <c:pt idx="386">
                  <c:v>3.86</c:v>
                </c:pt>
                <c:pt idx="387">
                  <c:v>3.87</c:v>
                </c:pt>
                <c:pt idx="388">
                  <c:v>3.88</c:v>
                </c:pt>
                <c:pt idx="389">
                  <c:v>3.89</c:v>
                </c:pt>
                <c:pt idx="390">
                  <c:v>3.9</c:v>
                </c:pt>
                <c:pt idx="391">
                  <c:v>3.91</c:v>
                </c:pt>
                <c:pt idx="392">
                  <c:v>3.92</c:v>
                </c:pt>
                <c:pt idx="393">
                  <c:v>3.93</c:v>
                </c:pt>
                <c:pt idx="394">
                  <c:v>3.94</c:v>
                </c:pt>
                <c:pt idx="395">
                  <c:v>3.95</c:v>
                </c:pt>
                <c:pt idx="396">
                  <c:v>3.96</c:v>
                </c:pt>
                <c:pt idx="397">
                  <c:v>3.97</c:v>
                </c:pt>
                <c:pt idx="398">
                  <c:v>3.98</c:v>
                </c:pt>
                <c:pt idx="399">
                  <c:v>3.99</c:v>
                </c:pt>
                <c:pt idx="400">
                  <c:v>4</c:v>
                </c:pt>
                <c:pt idx="401">
                  <c:v>4.01</c:v>
                </c:pt>
                <c:pt idx="402">
                  <c:v>4.0200000000000005</c:v>
                </c:pt>
                <c:pt idx="403">
                  <c:v>4.03</c:v>
                </c:pt>
                <c:pt idx="404">
                  <c:v>4.04</c:v>
                </c:pt>
                <c:pt idx="405">
                  <c:v>4.05</c:v>
                </c:pt>
                <c:pt idx="406">
                  <c:v>4.0600000000000005</c:v>
                </c:pt>
                <c:pt idx="407">
                  <c:v>4.07</c:v>
                </c:pt>
                <c:pt idx="408">
                  <c:v>4.08</c:v>
                </c:pt>
                <c:pt idx="409">
                  <c:v>4.09</c:v>
                </c:pt>
                <c:pt idx="410">
                  <c:v>4.0999999999999996</c:v>
                </c:pt>
                <c:pt idx="411">
                  <c:v>4.1100000000000003</c:v>
                </c:pt>
                <c:pt idx="412">
                  <c:v>4.12</c:v>
                </c:pt>
                <c:pt idx="413">
                  <c:v>4.13</c:v>
                </c:pt>
                <c:pt idx="414">
                  <c:v>4.1399999999999997</c:v>
                </c:pt>
                <c:pt idx="415">
                  <c:v>4.1500000000000004</c:v>
                </c:pt>
                <c:pt idx="416">
                  <c:v>4.16</c:v>
                </c:pt>
                <c:pt idx="417">
                  <c:v>4.17</c:v>
                </c:pt>
                <c:pt idx="418">
                  <c:v>4.18</c:v>
                </c:pt>
                <c:pt idx="419">
                  <c:v>4.1900000000000004</c:v>
                </c:pt>
                <c:pt idx="420">
                  <c:v>4.2</c:v>
                </c:pt>
                <c:pt idx="421">
                  <c:v>4.21</c:v>
                </c:pt>
                <c:pt idx="422">
                  <c:v>4.22</c:v>
                </c:pt>
                <c:pt idx="423">
                  <c:v>4.2300000000000004</c:v>
                </c:pt>
                <c:pt idx="424">
                  <c:v>4.24</c:v>
                </c:pt>
                <c:pt idx="425">
                  <c:v>4.25</c:v>
                </c:pt>
                <c:pt idx="426">
                  <c:v>4.26</c:v>
                </c:pt>
                <c:pt idx="427">
                  <c:v>4.2700000000000005</c:v>
                </c:pt>
                <c:pt idx="428">
                  <c:v>4.28</c:v>
                </c:pt>
                <c:pt idx="429">
                  <c:v>4.29</c:v>
                </c:pt>
                <c:pt idx="430">
                  <c:v>4.3</c:v>
                </c:pt>
                <c:pt idx="431">
                  <c:v>4.3100000000000005</c:v>
                </c:pt>
                <c:pt idx="432">
                  <c:v>4.32</c:v>
                </c:pt>
                <c:pt idx="433">
                  <c:v>4.33</c:v>
                </c:pt>
                <c:pt idx="434">
                  <c:v>4.34</c:v>
                </c:pt>
                <c:pt idx="435">
                  <c:v>4.3500000000000005</c:v>
                </c:pt>
                <c:pt idx="436">
                  <c:v>4.3600000000000003</c:v>
                </c:pt>
                <c:pt idx="437">
                  <c:v>4.37</c:v>
                </c:pt>
                <c:pt idx="438">
                  <c:v>4.38</c:v>
                </c:pt>
                <c:pt idx="439">
                  <c:v>4.3899999999999997</c:v>
                </c:pt>
                <c:pt idx="440">
                  <c:v>4.4000000000000004</c:v>
                </c:pt>
                <c:pt idx="441">
                  <c:v>4.41</c:v>
                </c:pt>
                <c:pt idx="442">
                  <c:v>4.42</c:v>
                </c:pt>
                <c:pt idx="443">
                  <c:v>4.43</c:v>
                </c:pt>
                <c:pt idx="444">
                  <c:v>4.4400000000000004</c:v>
                </c:pt>
                <c:pt idx="445">
                  <c:v>4.45</c:v>
                </c:pt>
                <c:pt idx="446">
                  <c:v>4.46</c:v>
                </c:pt>
                <c:pt idx="447">
                  <c:v>4.47</c:v>
                </c:pt>
                <c:pt idx="448">
                  <c:v>4.4800000000000004</c:v>
                </c:pt>
                <c:pt idx="449">
                  <c:v>4.49</c:v>
                </c:pt>
                <c:pt idx="450">
                  <c:v>4.5</c:v>
                </c:pt>
                <c:pt idx="451">
                  <c:v>4.51</c:v>
                </c:pt>
                <c:pt idx="452">
                  <c:v>4.5200000000000005</c:v>
                </c:pt>
                <c:pt idx="453">
                  <c:v>4.53</c:v>
                </c:pt>
                <c:pt idx="454">
                  <c:v>4.54</c:v>
                </c:pt>
                <c:pt idx="455">
                  <c:v>4.55</c:v>
                </c:pt>
                <c:pt idx="456">
                  <c:v>4.5600000000000005</c:v>
                </c:pt>
                <c:pt idx="457">
                  <c:v>4.57</c:v>
                </c:pt>
                <c:pt idx="458">
                  <c:v>4.58</c:v>
                </c:pt>
                <c:pt idx="459">
                  <c:v>4.59</c:v>
                </c:pt>
                <c:pt idx="460">
                  <c:v>4.6000000000000005</c:v>
                </c:pt>
                <c:pt idx="461">
                  <c:v>4.6100000000000003</c:v>
                </c:pt>
                <c:pt idx="462">
                  <c:v>4.62</c:v>
                </c:pt>
                <c:pt idx="463">
                  <c:v>4.63</c:v>
                </c:pt>
                <c:pt idx="464">
                  <c:v>4.6399999999999997</c:v>
                </c:pt>
                <c:pt idx="465">
                  <c:v>4.6500000000000004</c:v>
                </c:pt>
                <c:pt idx="466">
                  <c:v>4.66</c:v>
                </c:pt>
                <c:pt idx="467">
                  <c:v>4.67</c:v>
                </c:pt>
                <c:pt idx="468">
                  <c:v>4.68</c:v>
                </c:pt>
                <c:pt idx="469">
                  <c:v>4.6900000000000004</c:v>
                </c:pt>
                <c:pt idx="470">
                  <c:v>4.7</c:v>
                </c:pt>
                <c:pt idx="471">
                  <c:v>4.71</c:v>
                </c:pt>
                <c:pt idx="472">
                  <c:v>4.72</c:v>
                </c:pt>
                <c:pt idx="473">
                  <c:v>4.7300000000000004</c:v>
                </c:pt>
                <c:pt idx="474">
                  <c:v>4.74</c:v>
                </c:pt>
                <c:pt idx="475">
                  <c:v>4.75</c:v>
                </c:pt>
                <c:pt idx="476">
                  <c:v>4.76</c:v>
                </c:pt>
                <c:pt idx="477">
                  <c:v>4.7700000000000005</c:v>
                </c:pt>
                <c:pt idx="478">
                  <c:v>4.78</c:v>
                </c:pt>
                <c:pt idx="479">
                  <c:v>4.79</c:v>
                </c:pt>
                <c:pt idx="480">
                  <c:v>4.8</c:v>
                </c:pt>
                <c:pt idx="481">
                  <c:v>4.8100000000000005</c:v>
                </c:pt>
                <c:pt idx="482">
                  <c:v>4.82</c:v>
                </c:pt>
                <c:pt idx="483">
                  <c:v>4.83</c:v>
                </c:pt>
                <c:pt idx="484">
                  <c:v>4.84</c:v>
                </c:pt>
                <c:pt idx="485">
                  <c:v>4.8500000000000005</c:v>
                </c:pt>
                <c:pt idx="486">
                  <c:v>4.8600000000000003</c:v>
                </c:pt>
                <c:pt idx="487">
                  <c:v>4.87</c:v>
                </c:pt>
                <c:pt idx="488">
                  <c:v>4.88</c:v>
                </c:pt>
                <c:pt idx="489">
                  <c:v>4.8899999999999997</c:v>
                </c:pt>
                <c:pt idx="490">
                  <c:v>4.9000000000000004</c:v>
                </c:pt>
                <c:pt idx="491">
                  <c:v>4.91</c:v>
                </c:pt>
                <c:pt idx="492">
                  <c:v>4.92</c:v>
                </c:pt>
                <c:pt idx="493">
                  <c:v>4.93</c:v>
                </c:pt>
                <c:pt idx="494">
                  <c:v>4.9400000000000004</c:v>
                </c:pt>
                <c:pt idx="495">
                  <c:v>4.95</c:v>
                </c:pt>
                <c:pt idx="496">
                  <c:v>4.96</c:v>
                </c:pt>
                <c:pt idx="497">
                  <c:v>4.97</c:v>
                </c:pt>
                <c:pt idx="498">
                  <c:v>4.9800000000000004</c:v>
                </c:pt>
                <c:pt idx="499">
                  <c:v>4.99</c:v>
                </c:pt>
                <c:pt idx="500">
                  <c:v>5</c:v>
                </c:pt>
                <c:pt idx="501">
                  <c:v>5.01</c:v>
                </c:pt>
                <c:pt idx="502">
                  <c:v>5.0200000000000005</c:v>
                </c:pt>
                <c:pt idx="503">
                  <c:v>5.03</c:v>
                </c:pt>
                <c:pt idx="504">
                  <c:v>5.04</c:v>
                </c:pt>
                <c:pt idx="505">
                  <c:v>5.05</c:v>
                </c:pt>
                <c:pt idx="506">
                  <c:v>5.0600000000000005</c:v>
                </c:pt>
                <c:pt idx="507">
                  <c:v>5.07</c:v>
                </c:pt>
                <c:pt idx="508">
                  <c:v>5.08</c:v>
                </c:pt>
                <c:pt idx="509">
                  <c:v>5.09</c:v>
                </c:pt>
                <c:pt idx="510">
                  <c:v>5.1000000000000005</c:v>
                </c:pt>
                <c:pt idx="511">
                  <c:v>5.1100000000000003</c:v>
                </c:pt>
                <c:pt idx="512">
                  <c:v>5.12</c:v>
                </c:pt>
                <c:pt idx="513">
                  <c:v>5.13</c:v>
                </c:pt>
                <c:pt idx="514">
                  <c:v>5.14</c:v>
                </c:pt>
                <c:pt idx="515">
                  <c:v>5.15</c:v>
                </c:pt>
                <c:pt idx="516">
                  <c:v>5.16</c:v>
                </c:pt>
                <c:pt idx="517">
                  <c:v>5.17</c:v>
                </c:pt>
                <c:pt idx="518">
                  <c:v>5.18</c:v>
                </c:pt>
                <c:pt idx="519">
                  <c:v>5.19</c:v>
                </c:pt>
                <c:pt idx="520">
                  <c:v>5.2</c:v>
                </c:pt>
                <c:pt idx="521">
                  <c:v>5.21</c:v>
                </c:pt>
                <c:pt idx="522">
                  <c:v>5.22</c:v>
                </c:pt>
                <c:pt idx="523">
                  <c:v>5.23</c:v>
                </c:pt>
                <c:pt idx="524">
                  <c:v>5.24</c:v>
                </c:pt>
                <c:pt idx="525">
                  <c:v>5.25</c:v>
                </c:pt>
                <c:pt idx="526">
                  <c:v>5.26</c:v>
                </c:pt>
                <c:pt idx="527">
                  <c:v>5.2700000000000005</c:v>
                </c:pt>
                <c:pt idx="528">
                  <c:v>5.28</c:v>
                </c:pt>
                <c:pt idx="529">
                  <c:v>5.29</c:v>
                </c:pt>
                <c:pt idx="530">
                  <c:v>5.3</c:v>
                </c:pt>
                <c:pt idx="531">
                  <c:v>5.3100000000000005</c:v>
                </c:pt>
                <c:pt idx="532">
                  <c:v>5.32</c:v>
                </c:pt>
                <c:pt idx="533">
                  <c:v>5.33</c:v>
                </c:pt>
                <c:pt idx="534">
                  <c:v>5.34</c:v>
                </c:pt>
                <c:pt idx="535">
                  <c:v>5.3500000000000005</c:v>
                </c:pt>
                <c:pt idx="536">
                  <c:v>5.36</c:v>
                </c:pt>
                <c:pt idx="537">
                  <c:v>5.37</c:v>
                </c:pt>
                <c:pt idx="538">
                  <c:v>5.38</c:v>
                </c:pt>
                <c:pt idx="539">
                  <c:v>5.39</c:v>
                </c:pt>
                <c:pt idx="540">
                  <c:v>5.4</c:v>
                </c:pt>
                <c:pt idx="541">
                  <c:v>5.41</c:v>
                </c:pt>
                <c:pt idx="542">
                  <c:v>5.42</c:v>
                </c:pt>
                <c:pt idx="543">
                  <c:v>5.43</c:v>
                </c:pt>
                <c:pt idx="544">
                  <c:v>5.44</c:v>
                </c:pt>
                <c:pt idx="545">
                  <c:v>5.45</c:v>
                </c:pt>
                <c:pt idx="546">
                  <c:v>5.46</c:v>
                </c:pt>
                <c:pt idx="547">
                  <c:v>5.47</c:v>
                </c:pt>
                <c:pt idx="548">
                  <c:v>5.48</c:v>
                </c:pt>
                <c:pt idx="549">
                  <c:v>5.49</c:v>
                </c:pt>
                <c:pt idx="550">
                  <c:v>5.5</c:v>
                </c:pt>
                <c:pt idx="551">
                  <c:v>5.51</c:v>
                </c:pt>
                <c:pt idx="552">
                  <c:v>5.5200000000000005</c:v>
                </c:pt>
                <c:pt idx="553">
                  <c:v>5.53</c:v>
                </c:pt>
                <c:pt idx="554">
                  <c:v>5.54</c:v>
                </c:pt>
                <c:pt idx="555">
                  <c:v>5.55</c:v>
                </c:pt>
                <c:pt idx="556">
                  <c:v>5.5600000000000005</c:v>
                </c:pt>
                <c:pt idx="557">
                  <c:v>5.57</c:v>
                </c:pt>
                <c:pt idx="558">
                  <c:v>5.58</c:v>
                </c:pt>
                <c:pt idx="559">
                  <c:v>5.59</c:v>
                </c:pt>
                <c:pt idx="560">
                  <c:v>5.6000000000000005</c:v>
                </c:pt>
                <c:pt idx="561">
                  <c:v>5.61</c:v>
                </c:pt>
                <c:pt idx="562">
                  <c:v>5.62</c:v>
                </c:pt>
                <c:pt idx="563">
                  <c:v>5.63</c:v>
                </c:pt>
                <c:pt idx="564">
                  <c:v>5.64</c:v>
                </c:pt>
                <c:pt idx="565">
                  <c:v>5.65</c:v>
                </c:pt>
                <c:pt idx="566">
                  <c:v>5.66</c:v>
                </c:pt>
                <c:pt idx="567">
                  <c:v>5.67</c:v>
                </c:pt>
                <c:pt idx="568">
                  <c:v>5.68</c:v>
                </c:pt>
                <c:pt idx="569">
                  <c:v>5.69</c:v>
                </c:pt>
                <c:pt idx="570">
                  <c:v>5.7</c:v>
                </c:pt>
                <c:pt idx="571">
                  <c:v>5.71</c:v>
                </c:pt>
                <c:pt idx="572">
                  <c:v>5.72</c:v>
                </c:pt>
                <c:pt idx="573">
                  <c:v>5.73</c:v>
                </c:pt>
                <c:pt idx="574">
                  <c:v>5.74</c:v>
                </c:pt>
                <c:pt idx="575">
                  <c:v>5.75</c:v>
                </c:pt>
                <c:pt idx="576">
                  <c:v>5.76</c:v>
                </c:pt>
                <c:pt idx="577">
                  <c:v>5.7700000000000005</c:v>
                </c:pt>
                <c:pt idx="578">
                  <c:v>5.78</c:v>
                </c:pt>
                <c:pt idx="579">
                  <c:v>5.79</c:v>
                </c:pt>
                <c:pt idx="580">
                  <c:v>5.8</c:v>
                </c:pt>
                <c:pt idx="581">
                  <c:v>5.8100000000000005</c:v>
                </c:pt>
                <c:pt idx="582">
                  <c:v>5.82</c:v>
                </c:pt>
                <c:pt idx="583">
                  <c:v>5.83</c:v>
                </c:pt>
                <c:pt idx="584">
                  <c:v>5.84</c:v>
                </c:pt>
                <c:pt idx="585">
                  <c:v>5.8500000000000005</c:v>
                </c:pt>
                <c:pt idx="586">
                  <c:v>5.86</c:v>
                </c:pt>
                <c:pt idx="587">
                  <c:v>5.87</c:v>
                </c:pt>
                <c:pt idx="588">
                  <c:v>5.88</c:v>
                </c:pt>
                <c:pt idx="589">
                  <c:v>5.89</c:v>
                </c:pt>
                <c:pt idx="590">
                  <c:v>5.9</c:v>
                </c:pt>
                <c:pt idx="591">
                  <c:v>5.91</c:v>
                </c:pt>
                <c:pt idx="592">
                  <c:v>5.92</c:v>
                </c:pt>
                <c:pt idx="593">
                  <c:v>5.93</c:v>
                </c:pt>
                <c:pt idx="594">
                  <c:v>5.94</c:v>
                </c:pt>
                <c:pt idx="595">
                  <c:v>5.95</c:v>
                </c:pt>
                <c:pt idx="596">
                  <c:v>5.96</c:v>
                </c:pt>
                <c:pt idx="597">
                  <c:v>5.97</c:v>
                </c:pt>
                <c:pt idx="598">
                  <c:v>5.98</c:v>
                </c:pt>
                <c:pt idx="599">
                  <c:v>5.99</c:v>
                </c:pt>
                <c:pt idx="600">
                  <c:v>6</c:v>
                </c:pt>
                <c:pt idx="601">
                  <c:v>6.01</c:v>
                </c:pt>
                <c:pt idx="602">
                  <c:v>6.0200000000000005</c:v>
                </c:pt>
                <c:pt idx="603">
                  <c:v>6.03</c:v>
                </c:pt>
                <c:pt idx="604">
                  <c:v>6.04</c:v>
                </c:pt>
                <c:pt idx="605">
                  <c:v>6.05</c:v>
                </c:pt>
                <c:pt idx="606">
                  <c:v>6.0600000000000005</c:v>
                </c:pt>
                <c:pt idx="607">
                  <c:v>6.07</c:v>
                </c:pt>
                <c:pt idx="608">
                  <c:v>6.08</c:v>
                </c:pt>
                <c:pt idx="609">
                  <c:v>6.09</c:v>
                </c:pt>
                <c:pt idx="610">
                  <c:v>6.1000000000000005</c:v>
                </c:pt>
                <c:pt idx="611">
                  <c:v>6.11</c:v>
                </c:pt>
                <c:pt idx="612">
                  <c:v>6.12</c:v>
                </c:pt>
                <c:pt idx="613">
                  <c:v>6.13</c:v>
                </c:pt>
                <c:pt idx="614">
                  <c:v>6.1400000000000006</c:v>
                </c:pt>
                <c:pt idx="615">
                  <c:v>6.15</c:v>
                </c:pt>
                <c:pt idx="616">
                  <c:v>6.16</c:v>
                </c:pt>
                <c:pt idx="617">
                  <c:v>6.17</c:v>
                </c:pt>
                <c:pt idx="618">
                  <c:v>6.18</c:v>
                </c:pt>
                <c:pt idx="619">
                  <c:v>6.19</c:v>
                </c:pt>
                <c:pt idx="620">
                  <c:v>6.2</c:v>
                </c:pt>
                <c:pt idx="621">
                  <c:v>6.21</c:v>
                </c:pt>
                <c:pt idx="622">
                  <c:v>6.22</c:v>
                </c:pt>
                <c:pt idx="623">
                  <c:v>6.23</c:v>
                </c:pt>
                <c:pt idx="624">
                  <c:v>6.24</c:v>
                </c:pt>
                <c:pt idx="625">
                  <c:v>6.25</c:v>
                </c:pt>
                <c:pt idx="626">
                  <c:v>6.26</c:v>
                </c:pt>
                <c:pt idx="627">
                  <c:v>6.2700000000000005</c:v>
                </c:pt>
                <c:pt idx="628">
                  <c:v>6.28</c:v>
                </c:pt>
                <c:pt idx="629">
                  <c:v>6.29</c:v>
                </c:pt>
                <c:pt idx="630">
                  <c:v>6.3</c:v>
                </c:pt>
                <c:pt idx="631">
                  <c:v>6.3100000000000005</c:v>
                </c:pt>
                <c:pt idx="632">
                  <c:v>6.32</c:v>
                </c:pt>
                <c:pt idx="633">
                  <c:v>6.33</c:v>
                </c:pt>
                <c:pt idx="634">
                  <c:v>6.34</c:v>
                </c:pt>
                <c:pt idx="635">
                  <c:v>6.3500000000000005</c:v>
                </c:pt>
                <c:pt idx="636">
                  <c:v>6.36</c:v>
                </c:pt>
                <c:pt idx="637">
                  <c:v>6.37</c:v>
                </c:pt>
                <c:pt idx="638">
                  <c:v>6.38</c:v>
                </c:pt>
                <c:pt idx="639">
                  <c:v>6.3900000000000006</c:v>
                </c:pt>
                <c:pt idx="640">
                  <c:v>6.4</c:v>
                </c:pt>
                <c:pt idx="641">
                  <c:v>6.41</c:v>
                </c:pt>
                <c:pt idx="642">
                  <c:v>6.42</c:v>
                </c:pt>
                <c:pt idx="643">
                  <c:v>6.43</c:v>
                </c:pt>
                <c:pt idx="644">
                  <c:v>6.44</c:v>
                </c:pt>
                <c:pt idx="645">
                  <c:v>6.45</c:v>
                </c:pt>
                <c:pt idx="646">
                  <c:v>6.46</c:v>
                </c:pt>
                <c:pt idx="647">
                  <c:v>6.47</c:v>
                </c:pt>
                <c:pt idx="648">
                  <c:v>6.48</c:v>
                </c:pt>
                <c:pt idx="649">
                  <c:v>6.49</c:v>
                </c:pt>
                <c:pt idx="650">
                  <c:v>6.5</c:v>
                </c:pt>
                <c:pt idx="651">
                  <c:v>6.51</c:v>
                </c:pt>
                <c:pt idx="652">
                  <c:v>6.5200000000000005</c:v>
                </c:pt>
                <c:pt idx="653">
                  <c:v>6.53</c:v>
                </c:pt>
                <c:pt idx="654">
                  <c:v>6.54</c:v>
                </c:pt>
                <c:pt idx="655">
                  <c:v>6.55</c:v>
                </c:pt>
                <c:pt idx="656">
                  <c:v>6.5600000000000005</c:v>
                </c:pt>
                <c:pt idx="657">
                  <c:v>6.57</c:v>
                </c:pt>
                <c:pt idx="658">
                  <c:v>6.58</c:v>
                </c:pt>
                <c:pt idx="659">
                  <c:v>6.59</c:v>
                </c:pt>
                <c:pt idx="660">
                  <c:v>6.6000000000000005</c:v>
                </c:pt>
                <c:pt idx="661">
                  <c:v>6.61</c:v>
                </c:pt>
                <c:pt idx="662">
                  <c:v>6.62</c:v>
                </c:pt>
                <c:pt idx="663">
                  <c:v>6.63</c:v>
                </c:pt>
                <c:pt idx="664">
                  <c:v>6.6400000000000006</c:v>
                </c:pt>
                <c:pt idx="665">
                  <c:v>6.65</c:v>
                </c:pt>
                <c:pt idx="666">
                  <c:v>6.66</c:v>
                </c:pt>
                <c:pt idx="667">
                  <c:v>6.67</c:v>
                </c:pt>
                <c:pt idx="668">
                  <c:v>6.68</c:v>
                </c:pt>
                <c:pt idx="669">
                  <c:v>6.69</c:v>
                </c:pt>
                <c:pt idx="670">
                  <c:v>6.7</c:v>
                </c:pt>
                <c:pt idx="671">
                  <c:v>6.71</c:v>
                </c:pt>
                <c:pt idx="672">
                  <c:v>6.72</c:v>
                </c:pt>
                <c:pt idx="673">
                  <c:v>6.73</c:v>
                </c:pt>
                <c:pt idx="674">
                  <c:v>6.74</c:v>
                </c:pt>
                <c:pt idx="675">
                  <c:v>6.75</c:v>
                </c:pt>
                <c:pt idx="676">
                  <c:v>6.76</c:v>
                </c:pt>
                <c:pt idx="677">
                  <c:v>6.7700000000000005</c:v>
                </c:pt>
                <c:pt idx="678">
                  <c:v>6.78</c:v>
                </c:pt>
                <c:pt idx="679">
                  <c:v>6.79</c:v>
                </c:pt>
                <c:pt idx="680">
                  <c:v>6.8</c:v>
                </c:pt>
                <c:pt idx="681">
                  <c:v>6.8100000000000005</c:v>
                </c:pt>
                <c:pt idx="682">
                  <c:v>6.82</c:v>
                </c:pt>
                <c:pt idx="683">
                  <c:v>6.83</c:v>
                </c:pt>
                <c:pt idx="684">
                  <c:v>6.84</c:v>
                </c:pt>
                <c:pt idx="685">
                  <c:v>6.8500000000000005</c:v>
                </c:pt>
                <c:pt idx="686">
                  <c:v>6.86</c:v>
                </c:pt>
                <c:pt idx="687">
                  <c:v>6.87</c:v>
                </c:pt>
                <c:pt idx="688">
                  <c:v>6.88</c:v>
                </c:pt>
                <c:pt idx="689">
                  <c:v>6.8900000000000006</c:v>
                </c:pt>
                <c:pt idx="690">
                  <c:v>6.9</c:v>
                </c:pt>
                <c:pt idx="691">
                  <c:v>6.91</c:v>
                </c:pt>
                <c:pt idx="692">
                  <c:v>6.92</c:v>
                </c:pt>
                <c:pt idx="693">
                  <c:v>6.93</c:v>
                </c:pt>
                <c:pt idx="694">
                  <c:v>6.94</c:v>
                </c:pt>
                <c:pt idx="695">
                  <c:v>6.95</c:v>
                </c:pt>
                <c:pt idx="696">
                  <c:v>6.96</c:v>
                </c:pt>
                <c:pt idx="697">
                  <c:v>6.97</c:v>
                </c:pt>
                <c:pt idx="698">
                  <c:v>6.98</c:v>
                </c:pt>
                <c:pt idx="699">
                  <c:v>6.99</c:v>
                </c:pt>
                <c:pt idx="700">
                  <c:v>7</c:v>
                </c:pt>
                <c:pt idx="701">
                  <c:v>7.01</c:v>
                </c:pt>
                <c:pt idx="702">
                  <c:v>7.0200000000000005</c:v>
                </c:pt>
                <c:pt idx="703">
                  <c:v>7.03</c:v>
                </c:pt>
                <c:pt idx="704">
                  <c:v>7.04</c:v>
                </c:pt>
                <c:pt idx="705">
                  <c:v>7.05</c:v>
                </c:pt>
                <c:pt idx="706">
                  <c:v>7.0600000000000005</c:v>
                </c:pt>
                <c:pt idx="707">
                  <c:v>7.07</c:v>
                </c:pt>
                <c:pt idx="708">
                  <c:v>7.08</c:v>
                </c:pt>
                <c:pt idx="709">
                  <c:v>7.09</c:v>
                </c:pt>
                <c:pt idx="710">
                  <c:v>7.1000000000000005</c:v>
                </c:pt>
                <c:pt idx="711">
                  <c:v>7.11</c:v>
                </c:pt>
                <c:pt idx="712">
                  <c:v>7.12</c:v>
                </c:pt>
                <c:pt idx="713">
                  <c:v>7.13</c:v>
                </c:pt>
                <c:pt idx="714">
                  <c:v>7.1400000000000006</c:v>
                </c:pt>
                <c:pt idx="715">
                  <c:v>7.15</c:v>
                </c:pt>
                <c:pt idx="716">
                  <c:v>7.16</c:v>
                </c:pt>
                <c:pt idx="717">
                  <c:v>7.17</c:v>
                </c:pt>
                <c:pt idx="718">
                  <c:v>7.18</c:v>
                </c:pt>
                <c:pt idx="719">
                  <c:v>7.19</c:v>
                </c:pt>
                <c:pt idx="720">
                  <c:v>7.2</c:v>
                </c:pt>
                <c:pt idx="721">
                  <c:v>7.21</c:v>
                </c:pt>
                <c:pt idx="722">
                  <c:v>7.22</c:v>
                </c:pt>
                <c:pt idx="723">
                  <c:v>7.23</c:v>
                </c:pt>
                <c:pt idx="724">
                  <c:v>7.24</c:v>
                </c:pt>
                <c:pt idx="725">
                  <c:v>7.25</c:v>
                </c:pt>
                <c:pt idx="726">
                  <c:v>7.26</c:v>
                </c:pt>
                <c:pt idx="727">
                  <c:v>7.2700000000000005</c:v>
                </c:pt>
                <c:pt idx="728">
                  <c:v>7.28</c:v>
                </c:pt>
                <c:pt idx="729">
                  <c:v>7.29</c:v>
                </c:pt>
                <c:pt idx="730">
                  <c:v>7.3</c:v>
                </c:pt>
                <c:pt idx="731">
                  <c:v>7.3100000000000005</c:v>
                </c:pt>
                <c:pt idx="732">
                  <c:v>7.32</c:v>
                </c:pt>
                <c:pt idx="733">
                  <c:v>7.33</c:v>
                </c:pt>
                <c:pt idx="734">
                  <c:v>7.34</c:v>
                </c:pt>
                <c:pt idx="735">
                  <c:v>7.3500000000000005</c:v>
                </c:pt>
                <c:pt idx="736">
                  <c:v>7.36</c:v>
                </c:pt>
                <c:pt idx="737">
                  <c:v>7.37</c:v>
                </c:pt>
                <c:pt idx="738">
                  <c:v>7.38</c:v>
                </c:pt>
                <c:pt idx="739">
                  <c:v>7.3900000000000006</c:v>
                </c:pt>
                <c:pt idx="740">
                  <c:v>7.4</c:v>
                </c:pt>
                <c:pt idx="741">
                  <c:v>7.41</c:v>
                </c:pt>
                <c:pt idx="742">
                  <c:v>7.42</c:v>
                </c:pt>
                <c:pt idx="743">
                  <c:v>7.43</c:v>
                </c:pt>
                <c:pt idx="744">
                  <c:v>7.44</c:v>
                </c:pt>
                <c:pt idx="745">
                  <c:v>7.45</c:v>
                </c:pt>
                <c:pt idx="746">
                  <c:v>7.46</c:v>
                </c:pt>
                <c:pt idx="747">
                  <c:v>7.47</c:v>
                </c:pt>
                <c:pt idx="748">
                  <c:v>7.48</c:v>
                </c:pt>
                <c:pt idx="749">
                  <c:v>7.49</c:v>
                </c:pt>
                <c:pt idx="750">
                  <c:v>7.5</c:v>
                </c:pt>
                <c:pt idx="751">
                  <c:v>7.51</c:v>
                </c:pt>
                <c:pt idx="752">
                  <c:v>7.5200000000000005</c:v>
                </c:pt>
                <c:pt idx="753">
                  <c:v>7.53</c:v>
                </c:pt>
                <c:pt idx="754">
                  <c:v>7.54</c:v>
                </c:pt>
                <c:pt idx="755">
                  <c:v>7.55</c:v>
                </c:pt>
                <c:pt idx="756">
                  <c:v>7.5600000000000005</c:v>
                </c:pt>
                <c:pt idx="757">
                  <c:v>7.57</c:v>
                </c:pt>
                <c:pt idx="758">
                  <c:v>7.58</c:v>
                </c:pt>
                <c:pt idx="759">
                  <c:v>7.59</c:v>
                </c:pt>
                <c:pt idx="760">
                  <c:v>7.6000000000000005</c:v>
                </c:pt>
                <c:pt idx="761">
                  <c:v>7.61</c:v>
                </c:pt>
                <c:pt idx="762">
                  <c:v>7.62</c:v>
                </c:pt>
                <c:pt idx="763">
                  <c:v>7.63</c:v>
                </c:pt>
                <c:pt idx="764">
                  <c:v>7.6400000000000006</c:v>
                </c:pt>
                <c:pt idx="765">
                  <c:v>7.65</c:v>
                </c:pt>
                <c:pt idx="766">
                  <c:v>7.66</c:v>
                </c:pt>
                <c:pt idx="767">
                  <c:v>7.67</c:v>
                </c:pt>
                <c:pt idx="768">
                  <c:v>7.68</c:v>
                </c:pt>
                <c:pt idx="769">
                  <c:v>7.69</c:v>
                </c:pt>
                <c:pt idx="770">
                  <c:v>7.7</c:v>
                </c:pt>
                <c:pt idx="771">
                  <c:v>7.71</c:v>
                </c:pt>
                <c:pt idx="772">
                  <c:v>7.72</c:v>
                </c:pt>
                <c:pt idx="773">
                  <c:v>7.73</c:v>
                </c:pt>
                <c:pt idx="774">
                  <c:v>7.74</c:v>
                </c:pt>
                <c:pt idx="775">
                  <c:v>7.75</c:v>
                </c:pt>
                <c:pt idx="776">
                  <c:v>7.76</c:v>
                </c:pt>
                <c:pt idx="777">
                  <c:v>7.7700000000000005</c:v>
                </c:pt>
                <c:pt idx="778">
                  <c:v>7.78</c:v>
                </c:pt>
                <c:pt idx="779">
                  <c:v>7.79</c:v>
                </c:pt>
                <c:pt idx="780">
                  <c:v>7.8</c:v>
                </c:pt>
                <c:pt idx="781">
                  <c:v>7.8100000000000005</c:v>
                </c:pt>
                <c:pt idx="782">
                  <c:v>7.82</c:v>
                </c:pt>
                <c:pt idx="783">
                  <c:v>7.83</c:v>
                </c:pt>
                <c:pt idx="784">
                  <c:v>7.84</c:v>
                </c:pt>
                <c:pt idx="785">
                  <c:v>7.8500000000000005</c:v>
                </c:pt>
                <c:pt idx="786">
                  <c:v>7.86</c:v>
                </c:pt>
                <c:pt idx="787">
                  <c:v>7.87</c:v>
                </c:pt>
                <c:pt idx="788">
                  <c:v>7.88</c:v>
                </c:pt>
                <c:pt idx="789">
                  <c:v>7.8900000000000006</c:v>
                </c:pt>
                <c:pt idx="790">
                  <c:v>7.9</c:v>
                </c:pt>
                <c:pt idx="791">
                  <c:v>7.91</c:v>
                </c:pt>
                <c:pt idx="792">
                  <c:v>7.92</c:v>
                </c:pt>
                <c:pt idx="793">
                  <c:v>7.9300000000000006</c:v>
                </c:pt>
                <c:pt idx="794">
                  <c:v>7.94</c:v>
                </c:pt>
                <c:pt idx="795">
                  <c:v>7.95</c:v>
                </c:pt>
                <c:pt idx="796">
                  <c:v>7.96</c:v>
                </c:pt>
                <c:pt idx="797">
                  <c:v>7.97</c:v>
                </c:pt>
                <c:pt idx="798">
                  <c:v>7.98</c:v>
                </c:pt>
                <c:pt idx="799">
                  <c:v>7.99</c:v>
                </c:pt>
                <c:pt idx="800">
                  <c:v>8</c:v>
                </c:pt>
                <c:pt idx="801">
                  <c:v>8.01</c:v>
                </c:pt>
                <c:pt idx="802">
                  <c:v>8.02</c:v>
                </c:pt>
                <c:pt idx="803">
                  <c:v>8.0299999999999994</c:v>
                </c:pt>
                <c:pt idx="804">
                  <c:v>8.0400000000000009</c:v>
                </c:pt>
                <c:pt idx="805">
                  <c:v>8.0500000000000007</c:v>
                </c:pt>
                <c:pt idx="806">
                  <c:v>8.06</c:v>
                </c:pt>
                <c:pt idx="807">
                  <c:v>8.07</c:v>
                </c:pt>
                <c:pt idx="808">
                  <c:v>8.08</c:v>
                </c:pt>
                <c:pt idx="809">
                  <c:v>8.09</c:v>
                </c:pt>
                <c:pt idx="810">
                  <c:v>8.1</c:v>
                </c:pt>
                <c:pt idx="811">
                  <c:v>8.11</c:v>
                </c:pt>
                <c:pt idx="812">
                  <c:v>8.120000000000001</c:v>
                </c:pt>
                <c:pt idx="813">
                  <c:v>8.1300000000000008</c:v>
                </c:pt>
                <c:pt idx="814">
                  <c:v>8.14</c:v>
                </c:pt>
                <c:pt idx="815">
                  <c:v>8.15</c:v>
                </c:pt>
                <c:pt idx="816">
                  <c:v>8.16</c:v>
                </c:pt>
                <c:pt idx="817">
                  <c:v>8.17</c:v>
                </c:pt>
                <c:pt idx="818">
                  <c:v>8.18</c:v>
                </c:pt>
                <c:pt idx="819">
                  <c:v>8.19</c:v>
                </c:pt>
                <c:pt idx="820">
                  <c:v>8.1999999999999993</c:v>
                </c:pt>
                <c:pt idx="821">
                  <c:v>8.2100000000000009</c:v>
                </c:pt>
                <c:pt idx="822">
                  <c:v>8.2200000000000006</c:v>
                </c:pt>
                <c:pt idx="823">
                  <c:v>8.23</c:v>
                </c:pt>
                <c:pt idx="824">
                  <c:v>8.24</c:v>
                </c:pt>
                <c:pt idx="825">
                  <c:v>8.25</c:v>
                </c:pt>
                <c:pt idx="826">
                  <c:v>8.26</c:v>
                </c:pt>
                <c:pt idx="827">
                  <c:v>8.27</c:v>
                </c:pt>
                <c:pt idx="828">
                  <c:v>8.2799999999999994</c:v>
                </c:pt>
                <c:pt idx="829">
                  <c:v>8.2900000000000009</c:v>
                </c:pt>
                <c:pt idx="830">
                  <c:v>8.3000000000000007</c:v>
                </c:pt>
                <c:pt idx="831">
                  <c:v>8.31</c:v>
                </c:pt>
                <c:pt idx="832">
                  <c:v>8.32</c:v>
                </c:pt>
                <c:pt idx="833">
                  <c:v>8.33</c:v>
                </c:pt>
                <c:pt idx="834">
                  <c:v>8.34</c:v>
                </c:pt>
                <c:pt idx="835">
                  <c:v>8.35</c:v>
                </c:pt>
                <c:pt idx="836">
                  <c:v>8.36</c:v>
                </c:pt>
                <c:pt idx="837">
                  <c:v>8.370000000000001</c:v>
                </c:pt>
                <c:pt idx="838">
                  <c:v>8.3800000000000008</c:v>
                </c:pt>
                <c:pt idx="839">
                  <c:v>8.39</c:v>
                </c:pt>
                <c:pt idx="840">
                  <c:v>8.4</c:v>
                </c:pt>
                <c:pt idx="841">
                  <c:v>8.41</c:v>
                </c:pt>
                <c:pt idx="842">
                  <c:v>8.42</c:v>
                </c:pt>
                <c:pt idx="843">
                  <c:v>8.43</c:v>
                </c:pt>
                <c:pt idx="844">
                  <c:v>8.44</c:v>
                </c:pt>
                <c:pt idx="845">
                  <c:v>8.4499999999999993</c:v>
                </c:pt>
                <c:pt idx="846">
                  <c:v>8.4600000000000009</c:v>
                </c:pt>
                <c:pt idx="847">
                  <c:v>8.4700000000000006</c:v>
                </c:pt>
                <c:pt idx="848">
                  <c:v>8.48</c:v>
                </c:pt>
                <c:pt idx="849">
                  <c:v>8.49</c:v>
                </c:pt>
                <c:pt idx="850">
                  <c:v>8.5</c:v>
                </c:pt>
                <c:pt idx="851">
                  <c:v>8.51</c:v>
                </c:pt>
                <c:pt idx="852">
                  <c:v>8.52</c:v>
                </c:pt>
                <c:pt idx="853">
                  <c:v>8.5299999999999994</c:v>
                </c:pt>
                <c:pt idx="854">
                  <c:v>8.5400000000000009</c:v>
                </c:pt>
                <c:pt idx="855">
                  <c:v>8.5500000000000007</c:v>
                </c:pt>
                <c:pt idx="856">
                  <c:v>8.56</c:v>
                </c:pt>
                <c:pt idx="857">
                  <c:v>8.57</c:v>
                </c:pt>
                <c:pt idx="858">
                  <c:v>8.58</c:v>
                </c:pt>
                <c:pt idx="859">
                  <c:v>8.59</c:v>
                </c:pt>
                <c:pt idx="860">
                  <c:v>8.6</c:v>
                </c:pt>
                <c:pt idx="861">
                  <c:v>8.61</c:v>
                </c:pt>
                <c:pt idx="862">
                  <c:v>8.620000000000001</c:v>
                </c:pt>
                <c:pt idx="863">
                  <c:v>8.6300000000000008</c:v>
                </c:pt>
                <c:pt idx="864">
                  <c:v>8.64</c:v>
                </c:pt>
                <c:pt idx="865">
                  <c:v>8.65</c:v>
                </c:pt>
                <c:pt idx="866">
                  <c:v>8.66</c:v>
                </c:pt>
                <c:pt idx="867">
                  <c:v>8.67</c:v>
                </c:pt>
                <c:pt idx="868">
                  <c:v>8.68</c:v>
                </c:pt>
                <c:pt idx="869">
                  <c:v>8.69</c:v>
                </c:pt>
                <c:pt idx="870">
                  <c:v>8.7000000000000011</c:v>
                </c:pt>
                <c:pt idx="871">
                  <c:v>8.7100000000000009</c:v>
                </c:pt>
                <c:pt idx="872">
                  <c:v>8.7200000000000006</c:v>
                </c:pt>
                <c:pt idx="873">
                  <c:v>8.73</c:v>
                </c:pt>
                <c:pt idx="874">
                  <c:v>8.74</c:v>
                </c:pt>
                <c:pt idx="875">
                  <c:v>8.75</c:v>
                </c:pt>
                <c:pt idx="876">
                  <c:v>8.76</c:v>
                </c:pt>
                <c:pt idx="877">
                  <c:v>8.77</c:v>
                </c:pt>
                <c:pt idx="878">
                  <c:v>8.7799999999999994</c:v>
                </c:pt>
                <c:pt idx="879">
                  <c:v>8.7900000000000009</c:v>
                </c:pt>
                <c:pt idx="880">
                  <c:v>8.8000000000000007</c:v>
                </c:pt>
                <c:pt idx="881">
                  <c:v>8.81</c:v>
                </c:pt>
                <c:pt idx="882">
                  <c:v>8.82</c:v>
                </c:pt>
                <c:pt idx="883">
                  <c:v>8.83</c:v>
                </c:pt>
                <c:pt idx="884">
                  <c:v>8.84</c:v>
                </c:pt>
                <c:pt idx="885">
                  <c:v>8.85</c:v>
                </c:pt>
                <c:pt idx="886">
                  <c:v>8.86</c:v>
                </c:pt>
                <c:pt idx="887">
                  <c:v>8.870000000000001</c:v>
                </c:pt>
                <c:pt idx="888">
                  <c:v>8.8800000000000008</c:v>
                </c:pt>
                <c:pt idx="889">
                  <c:v>8.89</c:v>
                </c:pt>
                <c:pt idx="890">
                  <c:v>8.9</c:v>
                </c:pt>
                <c:pt idx="891">
                  <c:v>8.91</c:v>
                </c:pt>
                <c:pt idx="892">
                  <c:v>8.92</c:v>
                </c:pt>
                <c:pt idx="893">
                  <c:v>8.93</c:v>
                </c:pt>
                <c:pt idx="894">
                  <c:v>8.94</c:v>
                </c:pt>
                <c:pt idx="895">
                  <c:v>8.9500000000000011</c:v>
                </c:pt>
                <c:pt idx="896">
                  <c:v>8.9600000000000009</c:v>
                </c:pt>
                <c:pt idx="897">
                  <c:v>8.9700000000000006</c:v>
                </c:pt>
                <c:pt idx="898">
                  <c:v>8.98</c:v>
                </c:pt>
                <c:pt idx="899">
                  <c:v>8.99</c:v>
                </c:pt>
                <c:pt idx="900">
                  <c:v>9</c:v>
                </c:pt>
                <c:pt idx="901">
                  <c:v>9.01</c:v>
                </c:pt>
                <c:pt idx="902">
                  <c:v>9.02</c:v>
                </c:pt>
                <c:pt idx="903">
                  <c:v>9.0299999999999994</c:v>
                </c:pt>
                <c:pt idx="904">
                  <c:v>9.0400000000000009</c:v>
                </c:pt>
                <c:pt idx="905">
                  <c:v>9.0500000000000007</c:v>
                </c:pt>
                <c:pt idx="906">
                  <c:v>9.06</c:v>
                </c:pt>
                <c:pt idx="907">
                  <c:v>9.07</c:v>
                </c:pt>
                <c:pt idx="908">
                  <c:v>9.08</c:v>
                </c:pt>
                <c:pt idx="909">
                  <c:v>9.09</c:v>
                </c:pt>
                <c:pt idx="910">
                  <c:v>9.1</c:v>
                </c:pt>
                <c:pt idx="911">
                  <c:v>9.11</c:v>
                </c:pt>
                <c:pt idx="912">
                  <c:v>9.120000000000001</c:v>
                </c:pt>
                <c:pt idx="913">
                  <c:v>9.1300000000000008</c:v>
                </c:pt>
                <c:pt idx="914">
                  <c:v>9.14</c:v>
                </c:pt>
                <c:pt idx="915">
                  <c:v>9.15</c:v>
                </c:pt>
                <c:pt idx="916">
                  <c:v>9.16</c:v>
                </c:pt>
                <c:pt idx="917">
                  <c:v>9.17</c:v>
                </c:pt>
                <c:pt idx="918">
                  <c:v>9.18</c:v>
                </c:pt>
                <c:pt idx="919">
                  <c:v>9.19</c:v>
                </c:pt>
                <c:pt idx="920">
                  <c:v>9.2000000000000011</c:v>
                </c:pt>
                <c:pt idx="921">
                  <c:v>9.2100000000000009</c:v>
                </c:pt>
                <c:pt idx="922">
                  <c:v>9.2200000000000006</c:v>
                </c:pt>
                <c:pt idx="923">
                  <c:v>9.23</c:v>
                </c:pt>
                <c:pt idx="924">
                  <c:v>9.24</c:v>
                </c:pt>
                <c:pt idx="925">
                  <c:v>9.25</c:v>
                </c:pt>
                <c:pt idx="926">
                  <c:v>9.26</c:v>
                </c:pt>
                <c:pt idx="927">
                  <c:v>9.27</c:v>
                </c:pt>
                <c:pt idx="928">
                  <c:v>9.2799999999999994</c:v>
                </c:pt>
                <c:pt idx="929">
                  <c:v>9.2900000000000009</c:v>
                </c:pt>
                <c:pt idx="930">
                  <c:v>9.3000000000000007</c:v>
                </c:pt>
                <c:pt idx="931">
                  <c:v>9.31</c:v>
                </c:pt>
                <c:pt idx="932">
                  <c:v>9.32</c:v>
                </c:pt>
                <c:pt idx="933">
                  <c:v>9.33</c:v>
                </c:pt>
                <c:pt idx="934">
                  <c:v>9.34</c:v>
                </c:pt>
                <c:pt idx="935">
                  <c:v>9.35</c:v>
                </c:pt>
                <c:pt idx="936">
                  <c:v>9.36</c:v>
                </c:pt>
                <c:pt idx="937">
                  <c:v>9.370000000000001</c:v>
                </c:pt>
                <c:pt idx="938">
                  <c:v>9.3800000000000008</c:v>
                </c:pt>
                <c:pt idx="939">
                  <c:v>9.39</c:v>
                </c:pt>
                <c:pt idx="940">
                  <c:v>9.4</c:v>
                </c:pt>
                <c:pt idx="941">
                  <c:v>9.41</c:v>
                </c:pt>
                <c:pt idx="942">
                  <c:v>9.42</c:v>
                </c:pt>
                <c:pt idx="943">
                  <c:v>9.43</c:v>
                </c:pt>
                <c:pt idx="944">
                  <c:v>9.44</c:v>
                </c:pt>
                <c:pt idx="945">
                  <c:v>9.4500000000000011</c:v>
                </c:pt>
                <c:pt idx="946">
                  <c:v>9.4600000000000009</c:v>
                </c:pt>
                <c:pt idx="947">
                  <c:v>9.4700000000000006</c:v>
                </c:pt>
                <c:pt idx="948">
                  <c:v>9.48</c:v>
                </c:pt>
                <c:pt idx="949">
                  <c:v>9.49</c:v>
                </c:pt>
                <c:pt idx="950">
                  <c:v>9.5</c:v>
                </c:pt>
                <c:pt idx="951">
                  <c:v>9.51</c:v>
                </c:pt>
                <c:pt idx="952">
                  <c:v>9.52</c:v>
                </c:pt>
                <c:pt idx="953">
                  <c:v>9.5299999999999994</c:v>
                </c:pt>
                <c:pt idx="954">
                  <c:v>9.5400000000000009</c:v>
                </c:pt>
                <c:pt idx="955">
                  <c:v>9.5500000000000007</c:v>
                </c:pt>
                <c:pt idx="956">
                  <c:v>9.56</c:v>
                </c:pt>
                <c:pt idx="957">
                  <c:v>9.57</c:v>
                </c:pt>
                <c:pt idx="958">
                  <c:v>9.58</c:v>
                </c:pt>
                <c:pt idx="959">
                  <c:v>9.59</c:v>
                </c:pt>
                <c:pt idx="960">
                  <c:v>9.6</c:v>
                </c:pt>
                <c:pt idx="961">
                  <c:v>9.61</c:v>
                </c:pt>
                <c:pt idx="962">
                  <c:v>9.620000000000001</c:v>
                </c:pt>
                <c:pt idx="963">
                  <c:v>9.6300000000000008</c:v>
                </c:pt>
                <c:pt idx="964">
                  <c:v>9.64</c:v>
                </c:pt>
                <c:pt idx="965">
                  <c:v>9.65</c:v>
                </c:pt>
                <c:pt idx="966">
                  <c:v>9.66</c:v>
                </c:pt>
                <c:pt idx="967">
                  <c:v>9.67</c:v>
                </c:pt>
                <c:pt idx="968">
                  <c:v>9.68</c:v>
                </c:pt>
                <c:pt idx="969">
                  <c:v>9.69</c:v>
                </c:pt>
                <c:pt idx="970">
                  <c:v>9.7000000000000011</c:v>
                </c:pt>
                <c:pt idx="971">
                  <c:v>9.7100000000000009</c:v>
                </c:pt>
                <c:pt idx="972">
                  <c:v>9.7200000000000006</c:v>
                </c:pt>
                <c:pt idx="973">
                  <c:v>9.73</c:v>
                </c:pt>
                <c:pt idx="974">
                  <c:v>9.74</c:v>
                </c:pt>
                <c:pt idx="975">
                  <c:v>9.75</c:v>
                </c:pt>
                <c:pt idx="976">
                  <c:v>9.76</c:v>
                </c:pt>
                <c:pt idx="977">
                  <c:v>9.77</c:v>
                </c:pt>
                <c:pt idx="978">
                  <c:v>9.7799999999999994</c:v>
                </c:pt>
                <c:pt idx="979">
                  <c:v>9.7900000000000009</c:v>
                </c:pt>
                <c:pt idx="980">
                  <c:v>9.8000000000000007</c:v>
                </c:pt>
                <c:pt idx="981">
                  <c:v>9.81</c:v>
                </c:pt>
                <c:pt idx="982">
                  <c:v>9.82</c:v>
                </c:pt>
                <c:pt idx="983">
                  <c:v>9.83</c:v>
                </c:pt>
                <c:pt idx="984">
                  <c:v>9.84</c:v>
                </c:pt>
                <c:pt idx="985">
                  <c:v>9.85</c:v>
                </c:pt>
                <c:pt idx="986">
                  <c:v>9.86</c:v>
                </c:pt>
                <c:pt idx="987">
                  <c:v>9.870000000000001</c:v>
                </c:pt>
                <c:pt idx="988">
                  <c:v>9.8800000000000008</c:v>
                </c:pt>
                <c:pt idx="989">
                  <c:v>9.89</c:v>
                </c:pt>
                <c:pt idx="990">
                  <c:v>9.9</c:v>
                </c:pt>
                <c:pt idx="991">
                  <c:v>9.91</c:v>
                </c:pt>
                <c:pt idx="992">
                  <c:v>9.92</c:v>
                </c:pt>
                <c:pt idx="993">
                  <c:v>9.93</c:v>
                </c:pt>
                <c:pt idx="994">
                  <c:v>9.94</c:v>
                </c:pt>
                <c:pt idx="995">
                  <c:v>9.9500000000000011</c:v>
                </c:pt>
                <c:pt idx="996">
                  <c:v>9.9600000000000009</c:v>
                </c:pt>
                <c:pt idx="997">
                  <c:v>9.9700000000000006</c:v>
                </c:pt>
                <c:pt idx="998">
                  <c:v>9.98</c:v>
                </c:pt>
                <c:pt idx="999">
                  <c:v>9.99</c:v>
                </c:pt>
                <c:pt idx="1000">
                  <c:v>10</c:v>
                </c:pt>
                <c:pt idx="1001">
                  <c:v>10.01</c:v>
                </c:pt>
                <c:pt idx="1002">
                  <c:v>10.02</c:v>
                </c:pt>
                <c:pt idx="1003">
                  <c:v>10.029999999999999</c:v>
                </c:pt>
                <c:pt idx="1004">
                  <c:v>10.040000000000001</c:v>
                </c:pt>
                <c:pt idx="1005">
                  <c:v>10.050000000000001</c:v>
                </c:pt>
                <c:pt idx="1006">
                  <c:v>10.06</c:v>
                </c:pt>
                <c:pt idx="1007">
                  <c:v>10.07</c:v>
                </c:pt>
                <c:pt idx="1008">
                  <c:v>10.08</c:v>
                </c:pt>
                <c:pt idx="1009">
                  <c:v>10.09</c:v>
                </c:pt>
                <c:pt idx="1010">
                  <c:v>10.1</c:v>
                </c:pt>
                <c:pt idx="1011">
                  <c:v>10.11</c:v>
                </c:pt>
                <c:pt idx="1012">
                  <c:v>10.120000000000001</c:v>
                </c:pt>
                <c:pt idx="1013">
                  <c:v>10.130000000000001</c:v>
                </c:pt>
                <c:pt idx="1014">
                  <c:v>10.14</c:v>
                </c:pt>
                <c:pt idx="1015">
                  <c:v>10.15</c:v>
                </c:pt>
                <c:pt idx="1016">
                  <c:v>10.16</c:v>
                </c:pt>
                <c:pt idx="1017">
                  <c:v>10.17</c:v>
                </c:pt>
                <c:pt idx="1018">
                  <c:v>10.18</c:v>
                </c:pt>
                <c:pt idx="1019">
                  <c:v>10.19</c:v>
                </c:pt>
                <c:pt idx="1020">
                  <c:v>10.200000000000001</c:v>
                </c:pt>
                <c:pt idx="1021">
                  <c:v>10.210000000000001</c:v>
                </c:pt>
                <c:pt idx="1022">
                  <c:v>10.220000000000001</c:v>
                </c:pt>
                <c:pt idx="1023">
                  <c:v>10.23</c:v>
                </c:pt>
                <c:pt idx="1024">
                  <c:v>10.24</c:v>
                </c:pt>
                <c:pt idx="1025">
                  <c:v>10.25</c:v>
                </c:pt>
                <c:pt idx="1026">
                  <c:v>10.26</c:v>
                </c:pt>
                <c:pt idx="1027">
                  <c:v>10.27</c:v>
                </c:pt>
                <c:pt idx="1028">
                  <c:v>10.28</c:v>
                </c:pt>
                <c:pt idx="1029">
                  <c:v>10.290000000000001</c:v>
                </c:pt>
                <c:pt idx="1030">
                  <c:v>10.3</c:v>
                </c:pt>
                <c:pt idx="1031">
                  <c:v>10.31</c:v>
                </c:pt>
                <c:pt idx="1032">
                  <c:v>10.32</c:v>
                </c:pt>
                <c:pt idx="1033">
                  <c:v>10.33</c:v>
                </c:pt>
                <c:pt idx="1034">
                  <c:v>10.34</c:v>
                </c:pt>
                <c:pt idx="1035">
                  <c:v>10.35</c:v>
                </c:pt>
                <c:pt idx="1036">
                  <c:v>10.36</c:v>
                </c:pt>
                <c:pt idx="1037">
                  <c:v>10.370000000000001</c:v>
                </c:pt>
                <c:pt idx="1038">
                  <c:v>10.38</c:v>
                </c:pt>
                <c:pt idx="1039">
                  <c:v>10.39</c:v>
                </c:pt>
                <c:pt idx="1040">
                  <c:v>10.4</c:v>
                </c:pt>
                <c:pt idx="1041">
                  <c:v>10.41</c:v>
                </c:pt>
                <c:pt idx="1042">
                  <c:v>10.42</c:v>
                </c:pt>
                <c:pt idx="1043">
                  <c:v>10.43</c:v>
                </c:pt>
                <c:pt idx="1044">
                  <c:v>10.44</c:v>
                </c:pt>
                <c:pt idx="1045">
                  <c:v>10.450000000000001</c:v>
                </c:pt>
                <c:pt idx="1046">
                  <c:v>10.46</c:v>
                </c:pt>
                <c:pt idx="1047">
                  <c:v>10.47</c:v>
                </c:pt>
                <c:pt idx="1048">
                  <c:v>10.48</c:v>
                </c:pt>
                <c:pt idx="1049">
                  <c:v>10.49</c:v>
                </c:pt>
                <c:pt idx="1050">
                  <c:v>10.5</c:v>
                </c:pt>
                <c:pt idx="1051">
                  <c:v>10.51</c:v>
                </c:pt>
                <c:pt idx="1052">
                  <c:v>10.52</c:v>
                </c:pt>
                <c:pt idx="1053">
                  <c:v>10.53</c:v>
                </c:pt>
                <c:pt idx="1054">
                  <c:v>10.540000000000001</c:v>
                </c:pt>
                <c:pt idx="1055">
                  <c:v>10.55</c:v>
                </c:pt>
                <c:pt idx="1056">
                  <c:v>10.56</c:v>
                </c:pt>
                <c:pt idx="1057">
                  <c:v>10.57</c:v>
                </c:pt>
                <c:pt idx="1058">
                  <c:v>10.58</c:v>
                </c:pt>
                <c:pt idx="1059">
                  <c:v>10.59</c:v>
                </c:pt>
                <c:pt idx="1060">
                  <c:v>10.6</c:v>
                </c:pt>
                <c:pt idx="1061">
                  <c:v>10.61</c:v>
                </c:pt>
                <c:pt idx="1062">
                  <c:v>10.620000000000001</c:v>
                </c:pt>
                <c:pt idx="1063">
                  <c:v>10.63</c:v>
                </c:pt>
                <c:pt idx="1064">
                  <c:v>10.64</c:v>
                </c:pt>
                <c:pt idx="1065">
                  <c:v>10.65</c:v>
                </c:pt>
                <c:pt idx="1066">
                  <c:v>10.66</c:v>
                </c:pt>
                <c:pt idx="1067">
                  <c:v>10.67</c:v>
                </c:pt>
                <c:pt idx="1068">
                  <c:v>10.68</c:v>
                </c:pt>
                <c:pt idx="1069">
                  <c:v>10.69</c:v>
                </c:pt>
                <c:pt idx="1070">
                  <c:v>10.700000000000001</c:v>
                </c:pt>
                <c:pt idx="1071">
                  <c:v>10.71</c:v>
                </c:pt>
                <c:pt idx="1072">
                  <c:v>10.72</c:v>
                </c:pt>
                <c:pt idx="1073">
                  <c:v>10.73</c:v>
                </c:pt>
                <c:pt idx="1074">
                  <c:v>10.74</c:v>
                </c:pt>
                <c:pt idx="1075">
                  <c:v>10.75</c:v>
                </c:pt>
                <c:pt idx="1076">
                  <c:v>10.76</c:v>
                </c:pt>
                <c:pt idx="1077">
                  <c:v>10.77</c:v>
                </c:pt>
                <c:pt idx="1078">
                  <c:v>10.78</c:v>
                </c:pt>
                <c:pt idx="1079">
                  <c:v>10.790000000000001</c:v>
                </c:pt>
                <c:pt idx="1080">
                  <c:v>10.8</c:v>
                </c:pt>
                <c:pt idx="1081">
                  <c:v>10.81</c:v>
                </c:pt>
                <c:pt idx="1082">
                  <c:v>10.82</c:v>
                </c:pt>
                <c:pt idx="1083">
                  <c:v>10.83</c:v>
                </c:pt>
                <c:pt idx="1084">
                  <c:v>10.84</c:v>
                </c:pt>
                <c:pt idx="1085">
                  <c:v>10.85</c:v>
                </c:pt>
                <c:pt idx="1086">
                  <c:v>10.86</c:v>
                </c:pt>
                <c:pt idx="1087">
                  <c:v>10.870000000000001</c:v>
                </c:pt>
                <c:pt idx="1088">
                  <c:v>10.88</c:v>
                </c:pt>
                <c:pt idx="1089">
                  <c:v>10.89</c:v>
                </c:pt>
                <c:pt idx="1090">
                  <c:v>10.9</c:v>
                </c:pt>
                <c:pt idx="1091">
                  <c:v>10.91</c:v>
                </c:pt>
                <c:pt idx="1092">
                  <c:v>10.92</c:v>
                </c:pt>
                <c:pt idx="1093">
                  <c:v>10.93</c:v>
                </c:pt>
                <c:pt idx="1094">
                  <c:v>10.94</c:v>
                </c:pt>
                <c:pt idx="1095">
                  <c:v>10.950000000000001</c:v>
                </c:pt>
                <c:pt idx="1096">
                  <c:v>10.96</c:v>
                </c:pt>
                <c:pt idx="1097">
                  <c:v>10.97</c:v>
                </c:pt>
                <c:pt idx="1098">
                  <c:v>10.98</c:v>
                </c:pt>
                <c:pt idx="1099">
                  <c:v>10.99</c:v>
                </c:pt>
                <c:pt idx="1100">
                  <c:v>11</c:v>
                </c:pt>
                <c:pt idx="1101">
                  <c:v>11.01</c:v>
                </c:pt>
                <c:pt idx="1102">
                  <c:v>11.02</c:v>
                </c:pt>
                <c:pt idx="1103">
                  <c:v>11.03</c:v>
                </c:pt>
                <c:pt idx="1104">
                  <c:v>11.040000000000001</c:v>
                </c:pt>
                <c:pt idx="1105">
                  <c:v>11.05</c:v>
                </c:pt>
                <c:pt idx="1106">
                  <c:v>11.06</c:v>
                </c:pt>
                <c:pt idx="1107">
                  <c:v>11.07</c:v>
                </c:pt>
                <c:pt idx="1108">
                  <c:v>11.08</c:v>
                </c:pt>
                <c:pt idx="1109">
                  <c:v>11.09</c:v>
                </c:pt>
                <c:pt idx="1110">
                  <c:v>11.1</c:v>
                </c:pt>
                <c:pt idx="1111">
                  <c:v>11.11</c:v>
                </c:pt>
                <c:pt idx="1112">
                  <c:v>11.120000000000001</c:v>
                </c:pt>
                <c:pt idx="1113">
                  <c:v>11.13</c:v>
                </c:pt>
                <c:pt idx="1114">
                  <c:v>11.14</c:v>
                </c:pt>
                <c:pt idx="1115">
                  <c:v>11.15</c:v>
                </c:pt>
                <c:pt idx="1116">
                  <c:v>11.16</c:v>
                </c:pt>
                <c:pt idx="1117">
                  <c:v>11.17</c:v>
                </c:pt>
                <c:pt idx="1118">
                  <c:v>11.18</c:v>
                </c:pt>
                <c:pt idx="1119">
                  <c:v>11.19</c:v>
                </c:pt>
                <c:pt idx="1120">
                  <c:v>11.200000000000001</c:v>
                </c:pt>
                <c:pt idx="1121">
                  <c:v>11.21</c:v>
                </c:pt>
                <c:pt idx="1122">
                  <c:v>11.22</c:v>
                </c:pt>
                <c:pt idx="1123">
                  <c:v>11.23</c:v>
                </c:pt>
                <c:pt idx="1124">
                  <c:v>11.24</c:v>
                </c:pt>
                <c:pt idx="1125">
                  <c:v>11.25</c:v>
                </c:pt>
                <c:pt idx="1126">
                  <c:v>11.26</c:v>
                </c:pt>
                <c:pt idx="1127">
                  <c:v>11.27</c:v>
                </c:pt>
                <c:pt idx="1128">
                  <c:v>11.28</c:v>
                </c:pt>
                <c:pt idx="1129">
                  <c:v>11.290000000000001</c:v>
                </c:pt>
                <c:pt idx="1130">
                  <c:v>11.3</c:v>
                </c:pt>
                <c:pt idx="1131">
                  <c:v>11.31</c:v>
                </c:pt>
                <c:pt idx="1132">
                  <c:v>11.32</c:v>
                </c:pt>
                <c:pt idx="1133">
                  <c:v>11.33</c:v>
                </c:pt>
                <c:pt idx="1134">
                  <c:v>11.34</c:v>
                </c:pt>
                <c:pt idx="1135">
                  <c:v>11.35</c:v>
                </c:pt>
                <c:pt idx="1136">
                  <c:v>11.36</c:v>
                </c:pt>
                <c:pt idx="1137">
                  <c:v>11.370000000000001</c:v>
                </c:pt>
                <c:pt idx="1138">
                  <c:v>11.38</c:v>
                </c:pt>
                <c:pt idx="1139">
                  <c:v>11.39</c:v>
                </c:pt>
                <c:pt idx="1140">
                  <c:v>11.4</c:v>
                </c:pt>
                <c:pt idx="1141">
                  <c:v>11.41</c:v>
                </c:pt>
                <c:pt idx="1142">
                  <c:v>11.42</c:v>
                </c:pt>
                <c:pt idx="1143">
                  <c:v>11.43</c:v>
                </c:pt>
                <c:pt idx="1144">
                  <c:v>11.44</c:v>
                </c:pt>
                <c:pt idx="1145">
                  <c:v>11.450000000000001</c:v>
                </c:pt>
                <c:pt idx="1146">
                  <c:v>11.46</c:v>
                </c:pt>
                <c:pt idx="1147">
                  <c:v>11.47</c:v>
                </c:pt>
                <c:pt idx="1148">
                  <c:v>11.48</c:v>
                </c:pt>
                <c:pt idx="1149">
                  <c:v>11.49</c:v>
                </c:pt>
                <c:pt idx="1150">
                  <c:v>11.5</c:v>
                </c:pt>
                <c:pt idx="1151">
                  <c:v>11.51</c:v>
                </c:pt>
                <c:pt idx="1152">
                  <c:v>11.52</c:v>
                </c:pt>
                <c:pt idx="1153">
                  <c:v>11.53</c:v>
                </c:pt>
                <c:pt idx="1154">
                  <c:v>11.540000000000001</c:v>
                </c:pt>
                <c:pt idx="1155">
                  <c:v>11.55</c:v>
                </c:pt>
                <c:pt idx="1156">
                  <c:v>11.56</c:v>
                </c:pt>
                <c:pt idx="1157">
                  <c:v>11.57</c:v>
                </c:pt>
                <c:pt idx="1158">
                  <c:v>11.58</c:v>
                </c:pt>
                <c:pt idx="1159">
                  <c:v>11.59</c:v>
                </c:pt>
                <c:pt idx="1160">
                  <c:v>11.6</c:v>
                </c:pt>
                <c:pt idx="1161">
                  <c:v>11.61</c:v>
                </c:pt>
                <c:pt idx="1162">
                  <c:v>11.620000000000001</c:v>
                </c:pt>
                <c:pt idx="1163">
                  <c:v>11.63</c:v>
                </c:pt>
                <c:pt idx="1164">
                  <c:v>11.64</c:v>
                </c:pt>
                <c:pt idx="1165">
                  <c:v>11.65</c:v>
                </c:pt>
                <c:pt idx="1166">
                  <c:v>11.66</c:v>
                </c:pt>
                <c:pt idx="1167">
                  <c:v>11.67</c:v>
                </c:pt>
                <c:pt idx="1168">
                  <c:v>11.68</c:v>
                </c:pt>
                <c:pt idx="1169">
                  <c:v>11.69</c:v>
                </c:pt>
                <c:pt idx="1170">
                  <c:v>11.700000000000001</c:v>
                </c:pt>
                <c:pt idx="1171">
                  <c:v>11.71</c:v>
                </c:pt>
                <c:pt idx="1172">
                  <c:v>11.72</c:v>
                </c:pt>
                <c:pt idx="1173">
                  <c:v>11.73</c:v>
                </c:pt>
                <c:pt idx="1174">
                  <c:v>11.74</c:v>
                </c:pt>
                <c:pt idx="1175">
                  <c:v>11.75</c:v>
                </c:pt>
                <c:pt idx="1176">
                  <c:v>11.76</c:v>
                </c:pt>
                <c:pt idx="1177">
                  <c:v>11.77</c:v>
                </c:pt>
                <c:pt idx="1178">
                  <c:v>11.78</c:v>
                </c:pt>
                <c:pt idx="1179">
                  <c:v>11.790000000000001</c:v>
                </c:pt>
                <c:pt idx="1180">
                  <c:v>11.8</c:v>
                </c:pt>
                <c:pt idx="1181">
                  <c:v>11.81</c:v>
                </c:pt>
                <c:pt idx="1182">
                  <c:v>11.82</c:v>
                </c:pt>
                <c:pt idx="1183">
                  <c:v>11.83</c:v>
                </c:pt>
                <c:pt idx="1184">
                  <c:v>11.84</c:v>
                </c:pt>
                <c:pt idx="1185">
                  <c:v>11.85</c:v>
                </c:pt>
                <c:pt idx="1186">
                  <c:v>11.86</c:v>
                </c:pt>
                <c:pt idx="1187">
                  <c:v>11.870000000000001</c:v>
                </c:pt>
                <c:pt idx="1188">
                  <c:v>11.88</c:v>
                </c:pt>
                <c:pt idx="1189">
                  <c:v>11.89</c:v>
                </c:pt>
                <c:pt idx="1190">
                  <c:v>11.9</c:v>
                </c:pt>
                <c:pt idx="1191">
                  <c:v>11.91</c:v>
                </c:pt>
                <c:pt idx="1192">
                  <c:v>11.92</c:v>
                </c:pt>
                <c:pt idx="1193">
                  <c:v>11.93</c:v>
                </c:pt>
                <c:pt idx="1194">
                  <c:v>11.94</c:v>
                </c:pt>
                <c:pt idx="1195">
                  <c:v>11.950000000000001</c:v>
                </c:pt>
                <c:pt idx="1196">
                  <c:v>11.96</c:v>
                </c:pt>
                <c:pt idx="1197">
                  <c:v>11.97</c:v>
                </c:pt>
                <c:pt idx="1198">
                  <c:v>11.98</c:v>
                </c:pt>
                <c:pt idx="1199">
                  <c:v>11.99</c:v>
                </c:pt>
                <c:pt idx="1200">
                  <c:v>12</c:v>
                </c:pt>
                <c:pt idx="1201">
                  <c:v>12.01</c:v>
                </c:pt>
                <c:pt idx="1202">
                  <c:v>12.02</c:v>
                </c:pt>
                <c:pt idx="1203">
                  <c:v>12.030000000000001</c:v>
                </c:pt>
                <c:pt idx="1204">
                  <c:v>12.040000000000001</c:v>
                </c:pt>
                <c:pt idx="1205">
                  <c:v>12.05</c:v>
                </c:pt>
                <c:pt idx="1206">
                  <c:v>12.06</c:v>
                </c:pt>
                <c:pt idx="1207">
                  <c:v>12.07</c:v>
                </c:pt>
                <c:pt idx="1208">
                  <c:v>12.08</c:v>
                </c:pt>
                <c:pt idx="1209">
                  <c:v>12.09</c:v>
                </c:pt>
                <c:pt idx="1210">
                  <c:v>12.1</c:v>
                </c:pt>
                <c:pt idx="1211">
                  <c:v>12.11</c:v>
                </c:pt>
                <c:pt idx="1212">
                  <c:v>12.120000000000001</c:v>
                </c:pt>
                <c:pt idx="1213">
                  <c:v>12.13</c:v>
                </c:pt>
                <c:pt idx="1214">
                  <c:v>12.14</c:v>
                </c:pt>
                <c:pt idx="1215">
                  <c:v>12.15</c:v>
                </c:pt>
                <c:pt idx="1216">
                  <c:v>12.16</c:v>
                </c:pt>
                <c:pt idx="1217">
                  <c:v>12.17</c:v>
                </c:pt>
                <c:pt idx="1218">
                  <c:v>12.18</c:v>
                </c:pt>
                <c:pt idx="1219">
                  <c:v>12.19</c:v>
                </c:pt>
                <c:pt idx="1220">
                  <c:v>12.200000000000001</c:v>
                </c:pt>
                <c:pt idx="1221">
                  <c:v>12.21</c:v>
                </c:pt>
                <c:pt idx="1222">
                  <c:v>12.22</c:v>
                </c:pt>
                <c:pt idx="1223">
                  <c:v>12.23</c:v>
                </c:pt>
                <c:pt idx="1224">
                  <c:v>12.24</c:v>
                </c:pt>
                <c:pt idx="1225">
                  <c:v>12.25</c:v>
                </c:pt>
                <c:pt idx="1226">
                  <c:v>12.26</c:v>
                </c:pt>
                <c:pt idx="1227">
                  <c:v>12.27</c:v>
                </c:pt>
                <c:pt idx="1228">
                  <c:v>12.280000000000001</c:v>
                </c:pt>
                <c:pt idx="1229">
                  <c:v>12.290000000000001</c:v>
                </c:pt>
                <c:pt idx="1230">
                  <c:v>12.3</c:v>
                </c:pt>
                <c:pt idx="1231">
                  <c:v>12.31</c:v>
                </c:pt>
                <c:pt idx="1232">
                  <c:v>12.32</c:v>
                </c:pt>
                <c:pt idx="1233">
                  <c:v>12.33</c:v>
                </c:pt>
                <c:pt idx="1234">
                  <c:v>12.34</c:v>
                </c:pt>
                <c:pt idx="1235">
                  <c:v>12.35</c:v>
                </c:pt>
                <c:pt idx="1236">
                  <c:v>12.36</c:v>
                </c:pt>
                <c:pt idx="1237">
                  <c:v>12.370000000000001</c:v>
                </c:pt>
                <c:pt idx="1238">
                  <c:v>12.38</c:v>
                </c:pt>
                <c:pt idx="1239">
                  <c:v>12.39</c:v>
                </c:pt>
                <c:pt idx="1240">
                  <c:v>12.4</c:v>
                </c:pt>
                <c:pt idx="1241">
                  <c:v>12.41</c:v>
                </c:pt>
                <c:pt idx="1242">
                  <c:v>12.42</c:v>
                </c:pt>
                <c:pt idx="1243">
                  <c:v>12.43</c:v>
                </c:pt>
                <c:pt idx="1244">
                  <c:v>12.44</c:v>
                </c:pt>
                <c:pt idx="1245">
                  <c:v>12.450000000000001</c:v>
                </c:pt>
                <c:pt idx="1246">
                  <c:v>12.46</c:v>
                </c:pt>
                <c:pt idx="1247">
                  <c:v>12.47</c:v>
                </c:pt>
                <c:pt idx="1248">
                  <c:v>12.48</c:v>
                </c:pt>
                <c:pt idx="1249">
                  <c:v>12.49</c:v>
                </c:pt>
                <c:pt idx="1250">
                  <c:v>12.5</c:v>
                </c:pt>
                <c:pt idx="1251">
                  <c:v>12.51</c:v>
                </c:pt>
                <c:pt idx="1252">
                  <c:v>12.52</c:v>
                </c:pt>
                <c:pt idx="1253">
                  <c:v>12.530000000000001</c:v>
                </c:pt>
                <c:pt idx="1254">
                  <c:v>12.540000000000001</c:v>
                </c:pt>
                <c:pt idx="1255">
                  <c:v>12.55</c:v>
                </c:pt>
                <c:pt idx="1256">
                  <c:v>12.56</c:v>
                </c:pt>
                <c:pt idx="1257">
                  <c:v>12.57</c:v>
                </c:pt>
                <c:pt idx="1258">
                  <c:v>12.58</c:v>
                </c:pt>
                <c:pt idx="1259">
                  <c:v>12.59</c:v>
                </c:pt>
                <c:pt idx="1260">
                  <c:v>12.6</c:v>
                </c:pt>
                <c:pt idx="1261">
                  <c:v>12.61</c:v>
                </c:pt>
                <c:pt idx="1262">
                  <c:v>12.620000000000001</c:v>
                </c:pt>
                <c:pt idx="1263">
                  <c:v>12.63</c:v>
                </c:pt>
                <c:pt idx="1264">
                  <c:v>12.64</c:v>
                </c:pt>
                <c:pt idx="1265">
                  <c:v>12.65</c:v>
                </c:pt>
                <c:pt idx="1266">
                  <c:v>12.66</c:v>
                </c:pt>
                <c:pt idx="1267">
                  <c:v>12.67</c:v>
                </c:pt>
                <c:pt idx="1268">
                  <c:v>12.68</c:v>
                </c:pt>
                <c:pt idx="1269">
                  <c:v>12.69</c:v>
                </c:pt>
                <c:pt idx="1270">
                  <c:v>12.700000000000001</c:v>
                </c:pt>
                <c:pt idx="1271">
                  <c:v>12.71</c:v>
                </c:pt>
                <c:pt idx="1272">
                  <c:v>12.72</c:v>
                </c:pt>
                <c:pt idx="1273">
                  <c:v>12.73</c:v>
                </c:pt>
                <c:pt idx="1274">
                  <c:v>12.74</c:v>
                </c:pt>
                <c:pt idx="1275">
                  <c:v>12.75</c:v>
                </c:pt>
                <c:pt idx="1276">
                  <c:v>12.76</c:v>
                </c:pt>
                <c:pt idx="1277">
                  <c:v>12.77</c:v>
                </c:pt>
                <c:pt idx="1278">
                  <c:v>12.780000000000001</c:v>
                </c:pt>
                <c:pt idx="1279">
                  <c:v>12.790000000000001</c:v>
                </c:pt>
                <c:pt idx="1280">
                  <c:v>12.8</c:v>
                </c:pt>
                <c:pt idx="1281">
                  <c:v>12.81</c:v>
                </c:pt>
                <c:pt idx="1282">
                  <c:v>12.82</c:v>
                </c:pt>
                <c:pt idx="1283">
                  <c:v>12.83</c:v>
                </c:pt>
                <c:pt idx="1284">
                  <c:v>12.84</c:v>
                </c:pt>
                <c:pt idx="1285">
                  <c:v>12.85</c:v>
                </c:pt>
                <c:pt idx="1286">
                  <c:v>12.86</c:v>
                </c:pt>
                <c:pt idx="1287">
                  <c:v>12.870000000000001</c:v>
                </c:pt>
                <c:pt idx="1288">
                  <c:v>12.88</c:v>
                </c:pt>
                <c:pt idx="1289">
                  <c:v>12.89</c:v>
                </c:pt>
                <c:pt idx="1290">
                  <c:v>12.9</c:v>
                </c:pt>
                <c:pt idx="1291">
                  <c:v>12.91</c:v>
                </c:pt>
                <c:pt idx="1292">
                  <c:v>12.92</c:v>
                </c:pt>
                <c:pt idx="1293">
                  <c:v>12.93</c:v>
                </c:pt>
                <c:pt idx="1294">
                  <c:v>12.94</c:v>
                </c:pt>
                <c:pt idx="1295">
                  <c:v>12.950000000000001</c:v>
                </c:pt>
                <c:pt idx="1296">
                  <c:v>12.96</c:v>
                </c:pt>
                <c:pt idx="1297">
                  <c:v>12.97</c:v>
                </c:pt>
                <c:pt idx="1298">
                  <c:v>12.98</c:v>
                </c:pt>
                <c:pt idx="1299">
                  <c:v>12.99</c:v>
                </c:pt>
                <c:pt idx="1300">
                  <c:v>13</c:v>
                </c:pt>
                <c:pt idx="1301">
                  <c:v>13.01</c:v>
                </c:pt>
                <c:pt idx="1302">
                  <c:v>13.02</c:v>
                </c:pt>
                <c:pt idx="1303">
                  <c:v>13.030000000000001</c:v>
                </c:pt>
                <c:pt idx="1304">
                  <c:v>13.040000000000001</c:v>
                </c:pt>
                <c:pt idx="1305">
                  <c:v>13.05</c:v>
                </c:pt>
                <c:pt idx="1306">
                  <c:v>13.06</c:v>
                </c:pt>
                <c:pt idx="1307">
                  <c:v>13.07</c:v>
                </c:pt>
                <c:pt idx="1308">
                  <c:v>13.08</c:v>
                </c:pt>
                <c:pt idx="1309">
                  <c:v>13.09</c:v>
                </c:pt>
                <c:pt idx="1310">
                  <c:v>13.1</c:v>
                </c:pt>
                <c:pt idx="1311">
                  <c:v>13.11</c:v>
                </c:pt>
                <c:pt idx="1312">
                  <c:v>13.120000000000001</c:v>
                </c:pt>
                <c:pt idx="1313">
                  <c:v>13.13</c:v>
                </c:pt>
                <c:pt idx="1314">
                  <c:v>13.14</c:v>
                </c:pt>
                <c:pt idx="1315">
                  <c:v>13.15</c:v>
                </c:pt>
                <c:pt idx="1316">
                  <c:v>13.16</c:v>
                </c:pt>
                <c:pt idx="1317">
                  <c:v>13.17</c:v>
                </c:pt>
                <c:pt idx="1318">
                  <c:v>13.18</c:v>
                </c:pt>
                <c:pt idx="1319">
                  <c:v>13.19</c:v>
                </c:pt>
                <c:pt idx="1320">
                  <c:v>13.200000000000001</c:v>
                </c:pt>
                <c:pt idx="1321">
                  <c:v>13.21</c:v>
                </c:pt>
                <c:pt idx="1322">
                  <c:v>13.22</c:v>
                </c:pt>
                <c:pt idx="1323">
                  <c:v>13.23</c:v>
                </c:pt>
                <c:pt idx="1324">
                  <c:v>13.24</c:v>
                </c:pt>
                <c:pt idx="1325">
                  <c:v>13.25</c:v>
                </c:pt>
                <c:pt idx="1326">
                  <c:v>13.26</c:v>
                </c:pt>
                <c:pt idx="1327">
                  <c:v>13.27</c:v>
                </c:pt>
                <c:pt idx="1328">
                  <c:v>13.280000000000001</c:v>
                </c:pt>
                <c:pt idx="1329">
                  <c:v>13.290000000000001</c:v>
                </c:pt>
                <c:pt idx="1330">
                  <c:v>13.3</c:v>
                </c:pt>
                <c:pt idx="1331">
                  <c:v>13.31</c:v>
                </c:pt>
                <c:pt idx="1332">
                  <c:v>13.32</c:v>
                </c:pt>
                <c:pt idx="1333">
                  <c:v>13.33</c:v>
                </c:pt>
                <c:pt idx="1334">
                  <c:v>13.34</c:v>
                </c:pt>
                <c:pt idx="1335">
                  <c:v>13.35</c:v>
                </c:pt>
                <c:pt idx="1336">
                  <c:v>13.36</c:v>
                </c:pt>
                <c:pt idx="1337">
                  <c:v>13.370000000000001</c:v>
                </c:pt>
                <c:pt idx="1338">
                  <c:v>13.38</c:v>
                </c:pt>
                <c:pt idx="1339">
                  <c:v>13.39</c:v>
                </c:pt>
                <c:pt idx="1340">
                  <c:v>13.4</c:v>
                </c:pt>
                <c:pt idx="1341">
                  <c:v>13.41</c:v>
                </c:pt>
                <c:pt idx="1342">
                  <c:v>13.42</c:v>
                </c:pt>
                <c:pt idx="1343">
                  <c:v>13.43</c:v>
                </c:pt>
                <c:pt idx="1344">
                  <c:v>13.44</c:v>
                </c:pt>
                <c:pt idx="1345">
                  <c:v>13.450000000000001</c:v>
                </c:pt>
                <c:pt idx="1346">
                  <c:v>13.46</c:v>
                </c:pt>
                <c:pt idx="1347">
                  <c:v>13.47</c:v>
                </c:pt>
                <c:pt idx="1348">
                  <c:v>13.48</c:v>
                </c:pt>
                <c:pt idx="1349">
                  <c:v>13.49</c:v>
                </c:pt>
                <c:pt idx="1350">
                  <c:v>13.5</c:v>
                </c:pt>
                <c:pt idx="1351">
                  <c:v>13.51</c:v>
                </c:pt>
                <c:pt idx="1352">
                  <c:v>13.52</c:v>
                </c:pt>
                <c:pt idx="1353">
                  <c:v>13.530000000000001</c:v>
                </c:pt>
                <c:pt idx="1354">
                  <c:v>13.540000000000001</c:v>
                </c:pt>
                <c:pt idx="1355">
                  <c:v>13.55</c:v>
                </c:pt>
                <c:pt idx="1356">
                  <c:v>13.56</c:v>
                </c:pt>
                <c:pt idx="1357">
                  <c:v>13.57</c:v>
                </c:pt>
                <c:pt idx="1358">
                  <c:v>13.58</c:v>
                </c:pt>
                <c:pt idx="1359">
                  <c:v>13.59</c:v>
                </c:pt>
                <c:pt idx="1360">
                  <c:v>13.6</c:v>
                </c:pt>
                <c:pt idx="1361">
                  <c:v>13.61</c:v>
                </c:pt>
                <c:pt idx="1362">
                  <c:v>13.620000000000001</c:v>
                </c:pt>
                <c:pt idx="1363">
                  <c:v>13.63</c:v>
                </c:pt>
                <c:pt idx="1364">
                  <c:v>13.64</c:v>
                </c:pt>
                <c:pt idx="1365">
                  <c:v>13.65</c:v>
                </c:pt>
                <c:pt idx="1366">
                  <c:v>13.66</c:v>
                </c:pt>
                <c:pt idx="1367">
                  <c:v>13.67</c:v>
                </c:pt>
                <c:pt idx="1368">
                  <c:v>13.68</c:v>
                </c:pt>
                <c:pt idx="1369">
                  <c:v>13.69</c:v>
                </c:pt>
                <c:pt idx="1370">
                  <c:v>13.700000000000001</c:v>
                </c:pt>
                <c:pt idx="1371">
                  <c:v>13.71</c:v>
                </c:pt>
                <c:pt idx="1372">
                  <c:v>13.72</c:v>
                </c:pt>
                <c:pt idx="1373">
                  <c:v>13.73</c:v>
                </c:pt>
                <c:pt idx="1374">
                  <c:v>13.74</c:v>
                </c:pt>
                <c:pt idx="1375">
                  <c:v>13.75</c:v>
                </c:pt>
                <c:pt idx="1376">
                  <c:v>13.76</c:v>
                </c:pt>
                <c:pt idx="1377">
                  <c:v>13.77</c:v>
                </c:pt>
                <c:pt idx="1378">
                  <c:v>13.780000000000001</c:v>
                </c:pt>
                <c:pt idx="1379">
                  <c:v>13.790000000000001</c:v>
                </c:pt>
                <c:pt idx="1380">
                  <c:v>13.8</c:v>
                </c:pt>
                <c:pt idx="1381">
                  <c:v>13.81</c:v>
                </c:pt>
                <c:pt idx="1382">
                  <c:v>13.82</c:v>
                </c:pt>
                <c:pt idx="1383">
                  <c:v>13.83</c:v>
                </c:pt>
                <c:pt idx="1384">
                  <c:v>13.84</c:v>
                </c:pt>
                <c:pt idx="1385">
                  <c:v>13.85</c:v>
                </c:pt>
                <c:pt idx="1386">
                  <c:v>13.86</c:v>
                </c:pt>
                <c:pt idx="1387">
                  <c:v>13.870000000000001</c:v>
                </c:pt>
                <c:pt idx="1388">
                  <c:v>13.88</c:v>
                </c:pt>
                <c:pt idx="1389">
                  <c:v>13.89</c:v>
                </c:pt>
                <c:pt idx="1390">
                  <c:v>13.9</c:v>
                </c:pt>
                <c:pt idx="1391">
                  <c:v>13.91</c:v>
                </c:pt>
                <c:pt idx="1392">
                  <c:v>13.92</c:v>
                </c:pt>
                <c:pt idx="1393">
                  <c:v>13.93</c:v>
                </c:pt>
                <c:pt idx="1394">
                  <c:v>13.94</c:v>
                </c:pt>
                <c:pt idx="1395">
                  <c:v>13.950000000000001</c:v>
                </c:pt>
                <c:pt idx="1396">
                  <c:v>13.96</c:v>
                </c:pt>
                <c:pt idx="1397">
                  <c:v>13.97</c:v>
                </c:pt>
                <c:pt idx="1398">
                  <c:v>13.98</c:v>
                </c:pt>
                <c:pt idx="1399">
                  <c:v>13.99</c:v>
                </c:pt>
                <c:pt idx="1400">
                  <c:v>14</c:v>
                </c:pt>
                <c:pt idx="1401">
                  <c:v>14.01</c:v>
                </c:pt>
                <c:pt idx="1402">
                  <c:v>14.02</c:v>
                </c:pt>
                <c:pt idx="1403">
                  <c:v>14.030000000000001</c:v>
                </c:pt>
                <c:pt idx="1404">
                  <c:v>14.040000000000001</c:v>
                </c:pt>
                <c:pt idx="1405">
                  <c:v>14.05</c:v>
                </c:pt>
                <c:pt idx="1406">
                  <c:v>14.06</c:v>
                </c:pt>
                <c:pt idx="1407">
                  <c:v>14.07</c:v>
                </c:pt>
                <c:pt idx="1408">
                  <c:v>14.08</c:v>
                </c:pt>
                <c:pt idx="1409">
                  <c:v>14.09</c:v>
                </c:pt>
                <c:pt idx="1410">
                  <c:v>14.1</c:v>
                </c:pt>
                <c:pt idx="1411">
                  <c:v>14.11</c:v>
                </c:pt>
                <c:pt idx="1412">
                  <c:v>14.120000000000001</c:v>
                </c:pt>
                <c:pt idx="1413">
                  <c:v>14.13</c:v>
                </c:pt>
                <c:pt idx="1414">
                  <c:v>14.14</c:v>
                </c:pt>
                <c:pt idx="1415">
                  <c:v>14.15</c:v>
                </c:pt>
                <c:pt idx="1416">
                  <c:v>14.16</c:v>
                </c:pt>
                <c:pt idx="1417">
                  <c:v>14.17</c:v>
                </c:pt>
                <c:pt idx="1418">
                  <c:v>14.18</c:v>
                </c:pt>
                <c:pt idx="1419">
                  <c:v>14.19</c:v>
                </c:pt>
                <c:pt idx="1420">
                  <c:v>14.200000000000001</c:v>
                </c:pt>
                <c:pt idx="1421">
                  <c:v>14.21</c:v>
                </c:pt>
                <c:pt idx="1422">
                  <c:v>14.22</c:v>
                </c:pt>
                <c:pt idx="1423">
                  <c:v>14.23</c:v>
                </c:pt>
                <c:pt idx="1424">
                  <c:v>14.24</c:v>
                </c:pt>
                <c:pt idx="1425">
                  <c:v>14.25</c:v>
                </c:pt>
                <c:pt idx="1426">
                  <c:v>14.26</c:v>
                </c:pt>
                <c:pt idx="1427">
                  <c:v>14.27</c:v>
                </c:pt>
                <c:pt idx="1428">
                  <c:v>14.280000000000001</c:v>
                </c:pt>
                <c:pt idx="1429">
                  <c:v>14.290000000000001</c:v>
                </c:pt>
                <c:pt idx="1430">
                  <c:v>14.3</c:v>
                </c:pt>
                <c:pt idx="1431">
                  <c:v>14.31</c:v>
                </c:pt>
                <c:pt idx="1432">
                  <c:v>14.32</c:v>
                </c:pt>
                <c:pt idx="1433">
                  <c:v>14.33</c:v>
                </c:pt>
                <c:pt idx="1434">
                  <c:v>14.34</c:v>
                </c:pt>
                <c:pt idx="1435">
                  <c:v>14.35</c:v>
                </c:pt>
                <c:pt idx="1436">
                  <c:v>14.36</c:v>
                </c:pt>
                <c:pt idx="1437">
                  <c:v>14.370000000000001</c:v>
                </c:pt>
                <c:pt idx="1438">
                  <c:v>14.38</c:v>
                </c:pt>
                <c:pt idx="1439">
                  <c:v>14.39</c:v>
                </c:pt>
                <c:pt idx="1440">
                  <c:v>14.4</c:v>
                </c:pt>
                <c:pt idx="1441">
                  <c:v>14.41</c:v>
                </c:pt>
                <c:pt idx="1442">
                  <c:v>14.42</c:v>
                </c:pt>
                <c:pt idx="1443">
                  <c:v>14.43</c:v>
                </c:pt>
                <c:pt idx="1444">
                  <c:v>14.44</c:v>
                </c:pt>
                <c:pt idx="1445">
                  <c:v>14.450000000000001</c:v>
                </c:pt>
                <c:pt idx="1446">
                  <c:v>14.46</c:v>
                </c:pt>
                <c:pt idx="1447">
                  <c:v>14.47</c:v>
                </c:pt>
                <c:pt idx="1448">
                  <c:v>14.48</c:v>
                </c:pt>
                <c:pt idx="1449">
                  <c:v>14.49</c:v>
                </c:pt>
                <c:pt idx="1450">
                  <c:v>14.5</c:v>
                </c:pt>
                <c:pt idx="1451">
                  <c:v>14.51</c:v>
                </c:pt>
                <c:pt idx="1452">
                  <c:v>14.52</c:v>
                </c:pt>
                <c:pt idx="1453">
                  <c:v>14.530000000000001</c:v>
                </c:pt>
                <c:pt idx="1454">
                  <c:v>14.540000000000001</c:v>
                </c:pt>
                <c:pt idx="1455">
                  <c:v>14.55</c:v>
                </c:pt>
                <c:pt idx="1456">
                  <c:v>14.56</c:v>
                </c:pt>
                <c:pt idx="1457">
                  <c:v>14.57</c:v>
                </c:pt>
                <c:pt idx="1458">
                  <c:v>14.58</c:v>
                </c:pt>
                <c:pt idx="1459">
                  <c:v>14.59</c:v>
                </c:pt>
                <c:pt idx="1460">
                  <c:v>14.6</c:v>
                </c:pt>
                <c:pt idx="1461">
                  <c:v>14.61</c:v>
                </c:pt>
                <c:pt idx="1462">
                  <c:v>14.620000000000001</c:v>
                </c:pt>
                <c:pt idx="1463">
                  <c:v>14.63</c:v>
                </c:pt>
                <c:pt idx="1464">
                  <c:v>14.64</c:v>
                </c:pt>
                <c:pt idx="1465">
                  <c:v>14.65</c:v>
                </c:pt>
                <c:pt idx="1466">
                  <c:v>14.66</c:v>
                </c:pt>
                <c:pt idx="1467">
                  <c:v>14.67</c:v>
                </c:pt>
                <c:pt idx="1468">
                  <c:v>14.68</c:v>
                </c:pt>
                <c:pt idx="1469">
                  <c:v>14.69</c:v>
                </c:pt>
                <c:pt idx="1470">
                  <c:v>14.700000000000001</c:v>
                </c:pt>
                <c:pt idx="1471">
                  <c:v>14.71</c:v>
                </c:pt>
                <c:pt idx="1472">
                  <c:v>14.72</c:v>
                </c:pt>
                <c:pt idx="1473">
                  <c:v>14.73</c:v>
                </c:pt>
                <c:pt idx="1474">
                  <c:v>14.74</c:v>
                </c:pt>
                <c:pt idx="1475">
                  <c:v>14.75</c:v>
                </c:pt>
                <c:pt idx="1476">
                  <c:v>14.76</c:v>
                </c:pt>
                <c:pt idx="1477">
                  <c:v>14.77</c:v>
                </c:pt>
                <c:pt idx="1478">
                  <c:v>14.780000000000001</c:v>
                </c:pt>
                <c:pt idx="1479">
                  <c:v>14.790000000000001</c:v>
                </c:pt>
                <c:pt idx="1480">
                  <c:v>14.8</c:v>
                </c:pt>
                <c:pt idx="1481">
                  <c:v>14.81</c:v>
                </c:pt>
                <c:pt idx="1482">
                  <c:v>14.82</c:v>
                </c:pt>
                <c:pt idx="1483">
                  <c:v>14.83</c:v>
                </c:pt>
                <c:pt idx="1484">
                  <c:v>14.84</c:v>
                </c:pt>
                <c:pt idx="1485">
                  <c:v>14.85</c:v>
                </c:pt>
                <c:pt idx="1486">
                  <c:v>14.86</c:v>
                </c:pt>
                <c:pt idx="1487">
                  <c:v>14.870000000000001</c:v>
                </c:pt>
                <c:pt idx="1488">
                  <c:v>14.88</c:v>
                </c:pt>
                <c:pt idx="1489">
                  <c:v>14.89</c:v>
                </c:pt>
                <c:pt idx="1490">
                  <c:v>14.9</c:v>
                </c:pt>
                <c:pt idx="1491">
                  <c:v>14.91</c:v>
                </c:pt>
                <c:pt idx="1492">
                  <c:v>14.92</c:v>
                </c:pt>
                <c:pt idx="1493">
                  <c:v>14.93</c:v>
                </c:pt>
                <c:pt idx="1494">
                  <c:v>14.94</c:v>
                </c:pt>
                <c:pt idx="1495">
                  <c:v>14.950000000000001</c:v>
                </c:pt>
                <c:pt idx="1496">
                  <c:v>14.96</c:v>
                </c:pt>
                <c:pt idx="1497">
                  <c:v>14.97</c:v>
                </c:pt>
                <c:pt idx="1498">
                  <c:v>14.98</c:v>
                </c:pt>
                <c:pt idx="1499">
                  <c:v>14.99</c:v>
                </c:pt>
                <c:pt idx="1500">
                  <c:v>15</c:v>
                </c:pt>
              </c:numCache>
            </c:numRef>
          </c:xVal>
          <c:yVal>
            <c:numRef>
              <c:f>'Dopředný pohyb pístu'!$E$2:$E$1502</c:f>
              <c:numCache>
                <c:formatCode>General</c:formatCode>
                <c:ptCount val="1501"/>
                <c:pt idx="0">
                  <c:v>7853.9816339744839</c:v>
                </c:pt>
                <c:pt idx="1">
                  <c:v>7853.9816339744839</c:v>
                </c:pt>
                <c:pt idx="2">
                  <c:v>7853.9816339744839</c:v>
                </c:pt>
                <c:pt idx="3">
                  <c:v>7853.9816339744839</c:v>
                </c:pt>
                <c:pt idx="4">
                  <c:v>7853.9816339744839</c:v>
                </c:pt>
                <c:pt idx="5">
                  <c:v>7853.9816339744839</c:v>
                </c:pt>
                <c:pt idx="6">
                  <c:v>7853.9816339744839</c:v>
                </c:pt>
                <c:pt idx="7">
                  <c:v>7853.9816339744839</c:v>
                </c:pt>
                <c:pt idx="8">
                  <c:v>7853.9816339744839</c:v>
                </c:pt>
                <c:pt idx="9">
                  <c:v>7853.9816339744839</c:v>
                </c:pt>
                <c:pt idx="10">
                  <c:v>7853.9816339744839</c:v>
                </c:pt>
                <c:pt idx="11">
                  <c:v>7853.9816339744839</c:v>
                </c:pt>
                <c:pt idx="12">
                  <c:v>7853.9816339744839</c:v>
                </c:pt>
                <c:pt idx="13">
                  <c:v>7853.9816339744839</c:v>
                </c:pt>
                <c:pt idx="14">
                  <c:v>7853.9816339744839</c:v>
                </c:pt>
                <c:pt idx="15">
                  <c:v>7853.9816339744839</c:v>
                </c:pt>
                <c:pt idx="16">
                  <c:v>7853.9816339744839</c:v>
                </c:pt>
                <c:pt idx="17">
                  <c:v>7853.9816339744839</c:v>
                </c:pt>
                <c:pt idx="18">
                  <c:v>7853.9816339744839</c:v>
                </c:pt>
                <c:pt idx="19">
                  <c:v>7853.9816339744839</c:v>
                </c:pt>
                <c:pt idx="20">
                  <c:v>7853.9816339744839</c:v>
                </c:pt>
                <c:pt idx="21">
                  <c:v>7853.9816339744839</c:v>
                </c:pt>
                <c:pt idx="22">
                  <c:v>7853.9816339744839</c:v>
                </c:pt>
                <c:pt idx="23">
                  <c:v>7853.9816339744839</c:v>
                </c:pt>
                <c:pt idx="24">
                  <c:v>7853.9816339744839</c:v>
                </c:pt>
                <c:pt idx="25">
                  <c:v>7853.9816339744839</c:v>
                </c:pt>
                <c:pt idx="26">
                  <c:v>7853.9816339744839</c:v>
                </c:pt>
                <c:pt idx="27">
                  <c:v>7853.9816339744839</c:v>
                </c:pt>
                <c:pt idx="28">
                  <c:v>7853.9816339744839</c:v>
                </c:pt>
                <c:pt idx="29">
                  <c:v>7853.9816339744839</c:v>
                </c:pt>
                <c:pt idx="30">
                  <c:v>7853.9816339744839</c:v>
                </c:pt>
                <c:pt idx="31">
                  <c:v>7853.9816339744839</c:v>
                </c:pt>
                <c:pt idx="32">
                  <c:v>7853.9816339744839</c:v>
                </c:pt>
                <c:pt idx="33">
                  <c:v>7835.3340049315129</c:v>
                </c:pt>
                <c:pt idx="34">
                  <c:v>7447.3502706926438</c:v>
                </c:pt>
                <c:pt idx="35">
                  <c:v>7086.5173596440345</c:v>
                </c:pt>
                <c:pt idx="36">
                  <c:v>6750.3037818709945</c:v>
                </c:pt>
                <c:pt idx="37">
                  <c:v>6436.508723002532</c:v>
                </c:pt>
                <c:pt idx="38">
                  <c:v>6143.1692421678899</c:v>
                </c:pt>
                <c:pt idx="39">
                  <c:v>5868.5306624206205</c:v>
                </c:pt>
                <c:pt idx="40">
                  <c:v>5611.0210590088973</c:v>
                </c:pt>
                <c:pt idx="41">
                  <c:v>5369.2292366749598</c:v>
                </c:pt>
                <c:pt idx="42">
                  <c:v>5141.8856771310957</c:v>
                </c:pt>
                <c:pt idx="43">
                  <c:v>4927.8460197812892</c:v>
                </c:pt>
                <c:pt idx="44">
                  <c:v>4726.0767072966082</c:v>
                </c:pt>
                <c:pt idx="45">
                  <c:v>4535.6424849912773</c:v>
                </c:pt>
                <c:pt idx="46">
                  <c:v>4355.6954909358474</c:v>
                </c:pt>
                <c:pt idx="47">
                  <c:v>4185.4657139402461</c:v>
                </c:pt>
                <c:pt idx="48">
                  <c:v>4024.252630245348</c:v>
                </c:pt>
                <c:pt idx="49">
                  <c:v>3871.4178580621901</c:v>
                </c:pt>
                <c:pt idx="50">
                  <c:v>3726.3786928954278</c:v>
                </c:pt>
                <c:pt idx="51">
                  <c:v>3588.6024066313375</c:v>
                </c:pt>
                <c:pt idx="52">
                  <c:v>3457.601210281829</c:v>
                </c:pt>
                <c:pt idx="53">
                  <c:v>3332.9277945698277</c:v>
                </c:pt>
                <c:pt idx="54">
                  <c:v>3214.1713746458845</c:v>
                </c:pt>
                <c:pt idx="55">
                  <c:v>3100.9541754953989</c:v>
                </c:pt>
                <c:pt idx="56">
                  <c:v>2992.928303325667</c:v>
                </c:pt>
                <c:pt idx="57">
                  <c:v>2889.772955657199</c:v>
                </c:pt>
                <c:pt idx="58">
                  <c:v>2791.191929188642</c:v>
                </c:pt>
                <c:pt idx="59">
                  <c:v>2696.9113899296817</c:v>
                </c:pt>
                <c:pt idx="60">
                  <c:v>2606.6778747437675</c:v>
                </c:pt>
                <c:pt idx="61">
                  <c:v>2520.2564974314319</c:v>
                </c:pt>
                <c:pt idx="62">
                  <c:v>2437.4293359153121</c:v>
                </c:pt>
                <c:pt idx="63">
                  <c:v>2357.9939800433476</c:v>
                </c:pt>
                <c:pt idx="64">
                  <c:v>2281.7622220776725</c:v>
                </c:pt>
                <c:pt idx="65">
                  <c:v>2208.5588741426095</c:v>
                </c:pt>
                <c:pt idx="66">
                  <c:v>2138.220698816267</c:v>
                </c:pt>
                <c:pt idx="67">
                  <c:v>2070.5954407086879</c:v>
                </c:pt>
                <c:pt idx="68">
                  <c:v>2005.5409483112996</c:v>
                </c:pt>
                <c:pt idx="69">
                  <c:v>1942.9243766580933</c:v>
                </c:pt>
                <c:pt idx="70">
                  <c:v>1882.621462434191</c:v>
                </c:pt>
                <c:pt idx="71">
                  <c:v>1824.5158641246201</c:v>
                </c:pt>
                <c:pt idx="72">
                  <c:v>1768.4985606336654</c:v>
                </c:pt>
                <c:pt idx="73">
                  <c:v>1714.4673025394782</c:v>
                </c:pt>
                <c:pt idx="74">
                  <c:v>1662.3261107932929</c:v>
                </c:pt>
                <c:pt idx="75">
                  <c:v>1611.9848182394794</c:v>
                </c:pt>
                <c:pt idx="76">
                  <c:v>1563.3586498319139</c:v>
                </c:pt>
                <c:pt idx="77">
                  <c:v>1516.3678378624538</c:v>
                </c:pt>
                <c:pt idx="78">
                  <c:v>1470.9372689062322</c:v>
                </c:pt>
                <c:pt idx="79">
                  <c:v>1426.9961595324839</c:v>
                </c:pt>
                <c:pt idx="80">
                  <c:v>1384.4777581343003</c:v>
                </c:pt>
                <c:pt idx="81">
                  <c:v>1343.3190705010193</c:v>
                </c:pt>
                <c:pt idx="82">
                  <c:v>1303.4606069969439</c:v>
                </c:pt>
                <c:pt idx="83">
                  <c:v>1264.8461494236042</c:v>
                </c:pt>
                <c:pt idx="84">
                  <c:v>1227.4225358328583</c:v>
                </c:pt>
                <c:pt idx="85">
                  <c:v>1191.1394617276346</c:v>
                </c:pt>
                <c:pt idx="86">
                  <c:v>1155.9492962384313</c:v>
                </c:pt>
                <c:pt idx="87">
                  <c:v>1121.806911998955</c:v>
                </c:pt>
                <c:pt idx="88">
                  <c:v>1088.6695275653158</c:v>
                </c:pt>
                <c:pt idx="89">
                  <c:v>1056.4965613316267</c:v>
                </c:pt>
                <c:pt idx="90">
                  <c:v>1025.2494959921557</c:v>
                </c:pt>
                <c:pt idx="91">
                  <c:v>994.89175268751637</c:v>
                </c:pt>
                <c:pt idx="92">
                  <c:v>965.38857405091392</c:v>
                </c:pt>
                <c:pt idx="93">
                  <c:v>936.70691544115084</c:v>
                </c:pt>
                <c:pt idx="94">
                  <c:v>908.81534371276462</c:v>
                </c:pt>
                <c:pt idx="95">
                  <c:v>881.68394293110248</c:v>
                </c:pt>
                <c:pt idx="96">
                  <c:v>855.28422649198001</c:v>
                </c:pt>
                <c:pt idx="97">
                  <c:v>829.58905515244487</c:v>
                </c:pt>
                <c:pt idx="98">
                  <c:v>804.57256052154605</c:v>
                </c:pt>
                <c:pt idx="99">
                  <c:v>780.21007359838131</c:v>
                </c:pt>
                <c:pt idx="100">
                  <c:v>756.47805797951332</c:v>
                </c:pt>
                <c:pt idx="101">
                  <c:v>733.3540473893944</c:v>
                </c:pt>
                <c:pt idx="102">
                  <c:v>710.8165872160962</c:v>
                </c:pt>
                <c:pt idx="103">
                  <c:v>688.84517976071857</c:v>
                </c:pt>
                <c:pt idx="104">
                  <c:v>667.42023293251009</c:v>
                </c:pt>
                <c:pt idx="105">
                  <c:v>646.52301214336524</c:v>
                </c:pt>
                <c:pt idx="106">
                  <c:v>626.13559517497686</c:v>
                </c:pt>
                <c:pt idx="107">
                  <c:v>606.24082980990363</c:v>
                </c:pt>
                <c:pt idx="108">
                  <c:v>586.82229403414908</c:v>
                </c:pt>
                <c:pt idx="109">
                  <c:v>567.8642586338276</c:v>
                </c:pt>
                <c:pt idx="110">
                  <c:v>549.35165202217593</c:v>
                </c:pt>
                <c:pt idx="111">
                  <c:v>531.27002714565083</c:v>
                </c:pt>
                <c:pt idx="112">
                  <c:v>513.60553032935377</c:v>
                </c:pt>
                <c:pt idx="113">
                  <c:v>496.34487193250061</c:v>
                </c:pt>
                <c:pt idx="114">
                  <c:v>479.47529869429115</c:v>
                </c:pt>
                <c:pt idx="115">
                  <c:v>462.98456765938835</c:v>
                </c:pt>
                <c:pt idx="116">
                  <c:v>446.86092158031181</c:v>
                </c:pt>
                <c:pt idx="117">
                  <c:v>431.09306570154786</c:v>
                </c:pt>
                <c:pt idx="118">
                  <c:v>415.67014583700814</c:v>
                </c:pt>
                <c:pt idx="119">
                  <c:v>400.58172765881864</c:v>
                </c:pt>
                <c:pt idx="120">
                  <c:v>385.81777712121988</c:v>
                </c:pt>
                <c:pt idx="121">
                  <c:v>371.36864194874096</c:v>
                </c:pt>
                <c:pt idx="122">
                  <c:v>357.22503412274142</c:v>
                </c:pt>
                <c:pt idx="123">
                  <c:v>343.37801330498991</c:v>
                </c:pt>
                <c:pt idx="124">
                  <c:v>329.81897114117407</c:v>
                </c:pt>
                <c:pt idx="125">
                  <c:v>316.53961639111634</c:v>
                </c:pt>
                <c:pt idx="126">
                  <c:v>303.53196083607497</c:v>
                </c:pt>
                <c:pt idx="127">
                  <c:v>290.78830591686977</c:v>
                </c:pt>
                <c:pt idx="128">
                  <c:v>278.30123005961673</c:v>
                </c:pt>
                <c:pt idx="129">
                  <c:v>266.06357664875395</c:v>
                </c:pt>
                <c:pt idx="130">
                  <c:v>254.06844260965624</c:v>
                </c:pt>
                <c:pt idx="131">
                  <c:v>242.30916756563366</c:v>
                </c:pt>
                <c:pt idx="132">
                  <c:v>230.77932353634142</c:v>
                </c:pt>
                <c:pt idx="133">
                  <c:v>219.47270514679542</c:v>
                </c:pt>
                <c:pt idx="134">
                  <c:v>208.38332031811197</c:v>
                </c:pt>
                <c:pt idx="135">
                  <c:v>197.50538141294808</c:v>
                </c:pt>
                <c:pt idx="136">
                  <c:v>186.83329681030716</c:v>
                </c:pt>
                <c:pt idx="137">
                  <c:v>176.36166288595655</c:v>
                </c:pt>
                <c:pt idx="138">
                  <c:v>166.08525637617274</c:v>
                </c:pt>
                <c:pt idx="139">
                  <c:v>155.99902710391768</c:v>
                </c:pt>
                <c:pt idx="140">
                  <c:v>146.09809104780791</c:v>
                </c:pt>
                <c:pt idx="141">
                  <c:v>136.37772373544391</c:v>
                </c:pt>
                <c:pt idx="142">
                  <c:v>126.83335394377247</c:v>
                </c:pt>
                <c:pt idx="143">
                  <c:v>117.46055769019756</c:v>
                </c:pt>
                <c:pt idx="144">
                  <c:v>108.25505249911954</c:v>
                </c:pt>
                <c:pt idx="145">
                  <c:v>99.212691929484066</c:v>
                </c:pt>
                <c:pt idx="146">
                  <c:v>90.329460349788988</c:v>
                </c:pt>
                <c:pt idx="147">
                  <c:v>81.601467947753591</c:v>
                </c:pt>
                <c:pt idx="148">
                  <c:v>73.024945962629047</c:v>
                </c:pt>
                <c:pt idx="149">
                  <c:v>64.596242128799403</c:v>
                </c:pt>
                <c:pt idx="150">
                  <c:v>56.311816319980771</c:v>
                </c:pt>
                <c:pt idx="151">
                  <c:v>48.168236383930633</c:v>
                </c:pt>
                <c:pt idx="152">
                  <c:v>40.162174158147344</c:v>
                </c:pt>
                <c:pt idx="153">
                  <c:v>32.290401657579103</c:v>
                </c:pt>
                <c:pt idx="154">
                  <c:v>24.549787425854685</c:v>
                </c:pt>
                <c:pt idx="155">
                  <c:v>16.937293042024987</c:v>
                </c:pt>
                <c:pt idx="156">
                  <c:v>9.4499697752365304</c:v>
                </c:pt>
                <c:pt idx="157">
                  <c:v>2.0849553801874361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C03-465E-9548-28AB406C49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829872"/>
        <c:axId val="1546828624"/>
      </c:scatterChart>
      <c:valAx>
        <c:axId val="1546829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čas [s]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46828624"/>
        <c:crosses val="autoZero"/>
        <c:crossBetween val="midCat"/>
        <c:majorUnit val="1"/>
      </c:valAx>
      <c:valAx>
        <c:axId val="1546828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Síla válce [N]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46829872"/>
        <c:crosses val="autoZero"/>
        <c:crossBetween val="midCat"/>
        <c:minorUnit val="1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Graf síly válce v</a:t>
            </a:r>
            <a:r>
              <a:rPr lang="cs-CZ" baseline="0"/>
              <a:t> závislosti </a:t>
            </a:r>
            <a:r>
              <a:rPr lang="cs-CZ"/>
              <a:t>na zdvihu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'Dopředný pohyb pístu'!$G$2:$G$191</c:f>
              <c:numCache>
                <c:formatCode>General</c:formatCode>
                <c:ptCount val="190"/>
                <c:pt idx="0">
                  <c:v>2.521245786875872</c:v>
                </c:pt>
                <c:pt idx="1">
                  <c:v>5.058064810602664</c:v>
                </c:pt>
                <c:pt idx="2">
                  <c:v>7.6104570711803747</c:v>
                </c:pt>
                <c:pt idx="3">
                  <c:v>10.178422568609005</c:v>
                </c:pt>
                <c:pt idx="4">
                  <c:v>12.761961302888556</c:v>
                </c:pt>
                <c:pt idx="5">
                  <c:v>15.361073274019025</c:v>
                </c:pt>
                <c:pt idx="6">
                  <c:v>17.975758482000419</c:v>
                </c:pt>
                <c:pt idx="7">
                  <c:v>20.60601692683273</c:v>
                </c:pt>
                <c:pt idx="8">
                  <c:v>23.25184860851596</c:v>
                </c:pt>
                <c:pt idx="9">
                  <c:v>25.913253527050113</c:v>
                </c:pt>
                <c:pt idx="10">
                  <c:v>28.590231682435181</c:v>
                </c:pt>
                <c:pt idx="11">
                  <c:v>31.282783074671173</c:v>
                </c:pt>
                <c:pt idx="12">
                  <c:v>33.990907703758083</c:v>
                </c:pt>
                <c:pt idx="13">
                  <c:v>36.714605569695905</c:v>
                </c:pt>
                <c:pt idx="14">
                  <c:v>39.453876672484654</c:v>
                </c:pt>
                <c:pt idx="15">
                  <c:v>42.208721012124336</c:v>
                </c:pt>
                <c:pt idx="16">
                  <c:v>44.979138588614923</c:v>
                </c:pt>
                <c:pt idx="17">
                  <c:v>47.765129401956429</c:v>
                </c:pt>
                <c:pt idx="18">
                  <c:v>50.566693452148861</c:v>
                </c:pt>
                <c:pt idx="19">
                  <c:v>53.383830739192206</c:v>
                </c:pt>
                <c:pt idx="20">
                  <c:v>56.216541263086476</c:v>
                </c:pt>
                <c:pt idx="21">
                  <c:v>59.064825023831673</c:v>
                </c:pt>
                <c:pt idx="22">
                  <c:v>61.92868202142779</c:v>
                </c:pt>
                <c:pt idx="23">
                  <c:v>64.808112255874832</c:v>
                </c:pt>
                <c:pt idx="24">
                  <c:v>67.703115727172786</c:v>
                </c:pt>
                <c:pt idx="25">
                  <c:v>70.613692435321667</c:v>
                </c:pt>
                <c:pt idx="26">
                  <c:v>73.53984238032146</c:v>
                </c:pt>
                <c:pt idx="27">
                  <c:v>76.481565562172179</c:v>
                </c:pt>
                <c:pt idx="28">
                  <c:v>79.438861980873824</c:v>
                </c:pt>
                <c:pt idx="29">
                  <c:v>82.411731636426367</c:v>
                </c:pt>
                <c:pt idx="30">
                  <c:v>85.400174528829851</c:v>
                </c:pt>
                <c:pt idx="31">
                  <c:v>88.404190658084246</c:v>
                </c:pt>
                <c:pt idx="32">
                  <c:v>91.423780024189568</c:v>
                </c:pt>
                <c:pt idx="33">
                  <c:v>94.458942627145788</c:v>
                </c:pt>
                <c:pt idx="34">
                  <c:v>97.509657967267287</c:v>
                </c:pt>
                <c:pt idx="35">
                  <c:v>100.57547902712882</c:v>
                </c:pt>
                <c:pt idx="36">
                  <c:v>103.6555826186564</c:v>
                </c:pt>
                <c:pt idx="37">
                  <c:v>106.74920246567251</c:v>
                </c:pt>
                <c:pt idx="38">
                  <c:v>109.85562400158597</c:v>
                </c:pt>
                <c:pt idx="39">
                  <c:v>112.97417979209821</c:v>
                </c:pt>
                <c:pt idx="40">
                  <c:v>116.10424544835693</c:v>
                </c:pt>
                <c:pt idx="41">
                  <c:v>119.24523596996086</c:v>
                </c:pt>
                <c:pt idx="42">
                  <c:v>122.39660246556043</c:v>
                </c:pt>
                <c:pt idx="43">
                  <c:v>125.55782920589955</c:v>
                </c:pt>
                <c:pt idx="44">
                  <c:v>128.72843097019359</c:v>
                </c:pt>
                <c:pt idx="45">
                  <c:v>131.90795065190358</c:v>
                </c:pt>
                <c:pt idx="46">
                  <c:v>135.09595709438463</c:v>
                </c:pt>
                <c:pt idx="47">
                  <c:v>138.29204313067265</c:v>
                </c:pt>
                <c:pt idx="48">
                  <c:v>141.49582380492629</c:v>
                </c:pt>
                <c:pt idx="49">
                  <c:v>144.70693475584045</c:v>
                </c:pt>
                <c:pt idx="50">
                  <c:v>147.92503074476267</c:v>
                </c:pt>
                <c:pt idx="51">
                  <c:v>151.14978431332997</c:v>
                </c:pt>
                <c:pt idx="52">
                  <c:v>154.38088455725332</c:v>
                </c:pt>
                <c:pt idx="53">
                  <c:v>157.61803600444401</c:v>
                </c:pt>
                <c:pt idx="54">
                  <c:v>160.86095758704278</c:v>
                </c:pt>
                <c:pt idx="55">
                  <c:v>164.10938169810098</c:v>
                </c:pt>
                <c:pt idx="56">
                  <c:v>167.36305332470204</c:v>
                </c:pt>
                <c:pt idx="57">
                  <c:v>170.62172925022014</c:v>
                </c:pt>
                <c:pt idx="58">
                  <c:v>173.88517731921024</c:v>
                </c:pt>
                <c:pt idx="59">
                  <c:v>177.15317575912184</c:v>
                </c:pt>
                <c:pt idx="60">
                  <c:v>180.42551255364646</c:v>
                </c:pt>
                <c:pt idx="61">
                  <c:v>183.70198486305014</c:v>
                </c:pt>
                <c:pt idx="62">
                  <c:v>186.982398487322</c:v>
                </c:pt>
                <c:pt idx="63">
                  <c:v>190.26656736839345</c:v>
                </c:pt>
                <c:pt idx="64">
                  <c:v>193.55431312805936</c:v>
                </c:pt>
                <c:pt idx="65">
                  <c:v>196.84546463856449</c:v>
                </c:pt>
                <c:pt idx="66">
                  <c:v>200.13985762311586</c:v>
                </c:pt>
                <c:pt idx="67">
                  <c:v>203.43733428384556</c:v>
                </c:pt>
                <c:pt idx="68">
                  <c:v>206.73774295498364</c:v>
                </c:pt>
                <c:pt idx="69">
                  <c:v>210.04093777921119</c:v>
                </c:pt>
                <c:pt idx="70">
                  <c:v>213.34677840535142</c:v>
                </c:pt>
                <c:pt idx="71">
                  <c:v>216.65512970572595</c:v>
                </c:pt>
                <c:pt idx="72">
                  <c:v>219.96586151165332</c:v>
                </c:pt>
                <c:pt idx="73">
                  <c:v>223.27884836570368</c:v>
                </c:pt>
                <c:pt idx="74">
                  <c:v>226.59396928944528</c:v>
                </c:pt>
                <c:pt idx="75">
                  <c:v>229.91110756552806</c:v>
                </c:pt>
                <c:pt idx="76">
                  <c:v>233.23015053304977</c:v>
                </c:pt>
                <c:pt idx="77">
                  <c:v>236.55098939523882</c:v>
                </c:pt>
                <c:pt idx="78">
                  <c:v>239.87351903856907</c:v>
                </c:pt>
                <c:pt idx="79">
                  <c:v>243.19763786249661</c:v>
                </c:pt>
                <c:pt idx="80">
                  <c:v>246.52324761907207</c:v>
                </c:pt>
                <c:pt idx="81">
                  <c:v>249.85025326174627</c:v>
                </c:pt>
                <c:pt idx="82">
                  <c:v>253.17856280273799</c:v>
                </c:pt>
                <c:pt idx="83">
                  <c:v>256.50808717838532</c:v>
                </c:pt>
                <c:pt idx="84">
                  <c:v>259.83874012194548</c:v>
                </c:pt>
                <c:pt idx="85">
                  <c:v>263.17043804335185</c:v>
                </c:pt>
                <c:pt idx="86">
                  <c:v>266.50309991547095</c:v>
                </c:pt>
                <c:pt idx="87">
                  <c:v>269.83664716644029</c:v>
                </c:pt>
                <c:pt idx="88">
                  <c:v>273.17100357769777</c:v>
                </c:pt>
                <c:pt idx="89">
                  <c:v>276.50609518734149</c:v>
                </c:pt>
                <c:pt idx="90">
                  <c:v>279.84185019848746</c:v>
                </c:pt>
                <c:pt idx="91">
                  <c:v>283.17819889231475</c:v>
                </c:pt>
                <c:pt idx="92">
                  <c:v>286.51507354551069</c:v>
                </c:pt>
                <c:pt idx="93">
                  <c:v>289.85240835184987</c:v>
                </c:pt>
                <c:pt idx="94">
                  <c:v>293.19013934765769</c:v>
                </c:pt>
                <c:pt idx="95">
                  <c:v>296.52820434092922</c:v>
                </c:pt>
                <c:pt idx="96">
                  <c:v>299.86654284388698</c:v>
                </c:pt>
                <c:pt idx="97">
                  <c:v>303.20509600877733</c:v>
                </c:pt>
                <c:pt idx="98">
                  <c:v>306.54380656672072</c:v>
                </c:pt>
                <c:pt idx="99">
                  <c:v>309.88261876943898</c:v>
                </c:pt>
                <c:pt idx="100">
                  <c:v>313.2214783336986</c:v>
                </c:pt>
                <c:pt idx="101">
                  <c:v>316.56033238831816</c:v>
                </c:pt>
                <c:pt idx="102">
                  <c:v>319.89912942359575</c:v>
                </c:pt>
                <c:pt idx="103">
                  <c:v>323.23781924302699</c:v>
                </c:pt>
                <c:pt idx="104">
                  <c:v>326.57635291718515</c:v>
                </c:pt>
                <c:pt idx="105">
                  <c:v>329.91468273965052</c:v>
                </c:pt>
                <c:pt idx="106">
                  <c:v>333.25276218487653</c:v>
                </c:pt>
                <c:pt idx="107">
                  <c:v>336.59054586789256</c:v>
                </c:pt>
                <c:pt idx="108">
                  <c:v>339.92798950574598</c:v>
                </c:pt>
                <c:pt idx="109">
                  <c:v>343.26504988059315</c:v>
                </c:pt>
                <c:pt idx="110">
                  <c:v>346.60168480435522</c:v>
                </c:pt>
                <c:pt idx="111">
                  <c:v>349.93785308485798</c:v>
                </c:pt>
                <c:pt idx="112">
                  <c:v>353.27351449338175</c:v>
                </c:pt>
                <c:pt idx="113">
                  <c:v>356.60862973354978</c:v>
                </c:pt>
                <c:pt idx="114">
                  <c:v>359.94316041148886</c:v>
                </c:pt>
                <c:pt idx="115">
                  <c:v>363.27706900720028</c:v>
                </c:pt>
                <c:pt idx="116">
                  <c:v>366.61031884708069</c:v>
                </c:pt>
                <c:pt idx="117">
                  <c:v>369.94287407753831</c:v>
                </c:pt>
                <c:pt idx="118">
                  <c:v>373.27469963965149</c:v>
                </c:pt>
                <c:pt idx="119">
                  <c:v>376.60576124482003</c:v>
                </c:pt>
                <c:pt idx="120">
                  <c:v>379.93602535136222</c:v>
                </c:pt>
                <c:pt idx="121">
                  <c:v>383.26545914201353</c:v>
                </c:pt>
                <c:pt idx="122">
                  <c:v>386.59403050228519</c:v>
                </c:pt>
                <c:pt idx="123">
                  <c:v>389.92170799964271</c:v>
                </c:pt>
                <c:pt idx="124">
                  <c:v>393.24846086346707</c:v>
                </c:pt>
                <c:pt idx="125">
                  <c:v>396.57425896576319</c:v>
                </c:pt>
                <c:pt idx="126">
                  <c:v>399.89907280258188</c:v>
                </c:pt>
                <c:pt idx="127">
                  <c:v>403.22287347612354</c:v>
                </c:pt>
                <c:pt idx="128">
                  <c:v>406.54563267749324</c:v>
                </c:pt>
                <c:pt idx="129">
                  <c:v>409.86732267007915</c:v>
                </c:pt>
                <c:pt idx="130">
                  <c:v>413.18791627352618</c:v>
                </c:pt>
                <c:pt idx="131">
                  <c:v>416.50738684828019</c:v>
                </c:pt>
                <c:pt idx="132">
                  <c:v>419.82570828067719</c:v>
                </c:pt>
                <c:pt idx="133">
                  <c:v>423.14285496855507</c:v>
                </c:pt>
                <c:pt idx="134">
                  <c:v>426.45880180736572</c:v>
                </c:pt>
                <c:pt idx="135">
                  <c:v>429.77352417676605</c:v>
                </c:pt>
                <c:pt idx="136">
                  <c:v>433.08699792766822</c:v>
                </c:pt>
                <c:pt idx="137">
                  <c:v>436.39919936973041</c:v>
                </c:pt>
                <c:pt idx="138">
                  <c:v>439.71010525926931</c:v>
                </c:pt>
                <c:pt idx="139">
                  <c:v>443.01969278757787</c:v>
                </c:pt>
                <c:pt idx="140">
                  <c:v>446.32793956963161</c:v>
                </c:pt>
                <c:pt idx="141">
                  <c:v>449.6348236331678</c:v>
                </c:pt>
                <c:pt idx="142">
                  <c:v>452.94032340812254</c:v>
                </c:pt>
                <c:pt idx="143">
                  <c:v>456.24441771641159</c:v>
                </c:pt>
                <c:pt idx="144">
                  <c:v>459.54708576204246</c:v>
                </c:pt>
                <c:pt idx="145">
                  <c:v>462.84830712154252</c:v>
                </c:pt>
                <c:pt idx="146">
                  <c:v>466.14806173469344</c:v>
                </c:pt>
                <c:pt idx="147">
                  <c:v>469.44632989555805</c:v>
                </c:pt>
                <c:pt idx="148">
                  <c:v>472.74309224379016</c:v>
                </c:pt>
                <c:pt idx="149">
                  <c:v>476.03832975621509</c:v>
                </c:pt>
                <c:pt idx="150">
                  <c:v>479.33202373867152</c:v>
                </c:pt>
                <c:pt idx="151">
                  <c:v>482.62415581810495</c:v>
                </c:pt>
                <c:pt idx="152">
                  <c:v>485.91470793490311</c:v>
                </c:pt>
                <c:pt idx="153">
                  <c:v>489.20366233546366</c:v>
                </c:pt>
                <c:pt idx="154">
                  <c:v>492.49100156498736</c:v>
                </c:pt>
                <c:pt idx="155">
                  <c:v>495.77670846048721</c:v>
                </c:pt>
                <c:pt idx="156">
                  <c:v>499.06076614400496</c:v>
                </c:pt>
                <c:pt idx="157">
                  <c:v>502.34315801603003</c:v>
                </c:pt>
                <c:pt idx="158">
                  <c:v>505.62386774911141</c:v>
                </c:pt>
                <c:pt idx="159">
                  <c:v>508.90288495472112</c:v>
                </c:pt>
                <c:pt idx="160">
                  <c:v>512.18020734082916</c:v>
                </c:pt>
                <c:pt idx="161">
                  <c:v>515.45583490743536</c:v>
                </c:pt>
                <c:pt idx="162">
                  <c:v>518.72976765454007</c:v>
                </c:pt>
                <c:pt idx="163">
                  <c:v>522.00200558214294</c:v>
                </c:pt>
                <c:pt idx="164">
                  <c:v>525.27254869024398</c:v>
                </c:pt>
                <c:pt idx="165">
                  <c:v>528.54139697884341</c:v>
                </c:pt>
                <c:pt idx="166">
                  <c:v>531.808550447941</c:v>
                </c:pt>
                <c:pt idx="167">
                  <c:v>535.07400909753699</c:v>
                </c:pt>
                <c:pt idx="168">
                  <c:v>538.33777292763114</c:v>
                </c:pt>
                <c:pt idx="169">
                  <c:v>541.59984193822379</c:v>
                </c:pt>
                <c:pt idx="170">
                  <c:v>544.86021612931461</c:v>
                </c:pt>
                <c:pt idx="171">
                  <c:v>548.11889550090359</c:v>
                </c:pt>
                <c:pt idx="172">
                  <c:v>551.37588005299085</c:v>
                </c:pt>
                <c:pt idx="173">
                  <c:v>554.6311697855765</c:v>
                </c:pt>
                <c:pt idx="174">
                  <c:v>557.88476469866032</c:v>
                </c:pt>
                <c:pt idx="175">
                  <c:v>561.13666479224241</c:v>
                </c:pt>
                <c:pt idx="176">
                  <c:v>564.3868700663229</c:v>
                </c:pt>
                <c:pt idx="177">
                  <c:v>567.63538052090166</c:v>
                </c:pt>
                <c:pt idx="178">
                  <c:v>570.8821961559787</c:v>
                </c:pt>
                <c:pt idx="179">
                  <c:v>574.12731697155391</c:v>
                </c:pt>
                <c:pt idx="180">
                  <c:v>577.37074296762751</c:v>
                </c:pt>
                <c:pt idx="181">
                  <c:v>580.61247414419927</c:v>
                </c:pt>
                <c:pt idx="182">
                  <c:v>583.85251050126942</c:v>
                </c:pt>
                <c:pt idx="183">
                  <c:v>587.09085203883785</c:v>
                </c:pt>
                <c:pt idx="184">
                  <c:v>590.32749875690445</c:v>
                </c:pt>
                <c:pt idx="185">
                  <c:v>593.56245065546943</c:v>
                </c:pt>
                <c:pt idx="186">
                  <c:v>596.79570773453258</c:v>
                </c:pt>
                <c:pt idx="187">
                  <c:v>600.02726999409401</c:v>
                </c:pt>
                <c:pt idx="188">
                  <c:v>603.25713743415372</c:v>
                </c:pt>
                <c:pt idx="189">
                  <c:v>606.48531005471182</c:v>
                </c:pt>
              </c:numCache>
            </c:numRef>
          </c:xVal>
          <c:yVal>
            <c:numRef>
              <c:f>'Dopředný pohyb pístu'!$E$2:$E$191</c:f>
              <c:numCache>
                <c:formatCode>General</c:formatCode>
                <c:ptCount val="190"/>
                <c:pt idx="0">
                  <c:v>7853.9816339744839</c:v>
                </c:pt>
                <c:pt idx="1">
                  <c:v>7853.9816339744839</c:v>
                </c:pt>
                <c:pt idx="2">
                  <c:v>7853.9816339744839</c:v>
                </c:pt>
                <c:pt idx="3">
                  <c:v>7853.9816339744839</c:v>
                </c:pt>
                <c:pt idx="4">
                  <c:v>7853.9816339744839</c:v>
                </c:pt>
                <c:pt idx="5">
                  <c:v>7853.9816339744839</c:v>
                </c:pt>
                <c:pt idx="6">
                  <c:v>7853.9816339744839</c:v>
                </c:pt>
                <c:pt idx="7">
                  <c:v>7853.9816339744839</c:v>
                </c:pt>
                <c:pt idx="8">
                  <c:v>7853.9816339744839</c:v>
                </c:pt>
                <c:pt idx="9">
                  <c:v>7853.9816339744839</c:v>
                </c:pt>
                <c:pt idx="10">
                  <c:v>7853.9816339744839</c:v>
                </c:pt>
                <c:pt idx="11">
                  <c:v>7853.9816339744839</c:v>
                </c:pt>
                <c:pt idx="12">
                  <c:v>7853.9816339744839</c:v>
                </c:pt>
                <c:pt idx="13">
                  <c:v>7853.9816339744839</c:v>
                </c:pt>
                <c:pt idx="14">
                  <c:v>7853.9816339744839</c:v>
                </c:pt>
                <c:pt idx="15">
                  <c:v>7853.9816339744839</c:v>
                </c:pt>
                <c:pt idx="16">
                  <c:v>7853.9816339744839</c:v>
                </c:pt>
                <c:pt idx="17">
                  <c:v>7853.9816339744839</c:v>
                </c:pt>
                <c:pt idx="18">
                  <c:v>7853.9816339744839</c:v>
                </c:pt>
                <c:pt idx="19">
                  <c:v>7853.9816339744839</c:v>
                </c:pt>
                <c:pt idx="20">
                  <c:v>7853.9816339744839</c:v>
                </c:pt>
                <c:pt idx="21">
                  <c:v>7853.9816339744839</c:v>
                </c:pt>
                <c:pt idx="22">
                  <c:v>7853.9816339744839</c:v>
                </c:pt>
                <c:pt idx="23">
                  <c:v>7853.9816339744839</c:v>
                </c:pt>
                <c:pt idx="24">
                  <c:v>7853.9816339744839</c:v>
                </c:pt>
                <c:pt idx="25">
                  <c:v>7853.9816339744839</c:v>
                </c:pt>
                <c:pt idx="26">
                  <c:v>7853.9816339744839</c:v>
                </c:pt>
                <c:pt idx="27">
                  <c:v>7853.9816339744839</c:v>
                </c:pt>
                <c:pt idx="28">
                  <c:v>7853.9816339744839</c:v>
                </c:pt>
                <c:pt idx="29">
                  <c:v>7853.9816339744839</c:v>
                </c:pt>
                <c:pt idx="30">
                  <c:v>7853.9816339744839</c:v>
                </c:pt>
                <c:pt idx="31">
                  <c:v>7853.9816339744839</c:v>
                </c:pt>
                <c:pt idx="32">
                  <c:v>7853.9816339744839</c:v>
                </c:pt>
                <c:pt idx="33">
                  <c:v>7835.3340049315129</c:v>
                </c:pt>
                <c:pt idx="34">
                  <c:v>7447.3502706926438</c:v>
                </c:pt>
                <c:pt idx="35">
                  <c:v>7086.5173596440345</c:v>
                </c:pt>
                <c:pt idx="36">
                  <c:v>6750.3037818709945</c:v>
                </c:pt>
                <c:pt idx="37">
                  <c:v>6436.508723002532</c:v>
                </c:pt>
                <c:pt idx="38">
                  <c:v>6143.1692421678899</c:v>
                </c:pt>
                <c:pt idx="39">
                  <c:v>5868.5306624206205</c:v>
                </c:pt>
                <c:pt idx="40">
                  <c:v>5611.0210590088973</c:v>
                </c:pt>
                <c:pt idx="41">
                  <c:v>5369.2292366749598</c:v>
                </c:pt>
                <c:pt idx="42">
                  <c:v>5141.8856771310957</c:v>
                </c:pt>
                <c:pt idx="43">
                  <c:v>4927.8460197812892</c:v>
                </c:pt>
                <c:pt idx="44">
                  <c:v>4726.0767072966082</c:v>
                </c:pt>
                <c:pt idx="45">
                  <c:v>4535.6424849912773</c:v>
                </c:pt>
                <c:pt idx="46">
                  <c:v>4355.6954909358474</c:v>
                </c:pt>
                <c:pt idx="47">
                  <c:v>4185.4657139402461</c:v>
                </c:pt>
                <c:pt idx="48">
                  <c:v>4024.252630245348</c:v>
                </c:pt>
                <c:pt idx="49">
                  <c:v>3871.4178580621901</c:v>
                </c:pt>
                <c:pt idx="50">
                  <c:v>3726.3786928954278</c:v>
                </c:pt>
                <c:pt idx="51">
                  <c:v>3588.6024066313375</c:v>
                </c:pt>
                <c:pt idx="52">
                  <c:v>3457.601210281829</c:v>
                </c:pt>
                <c:pt idx="53">
                  <c:v>3332.9277945698277</c:v>
                </c:pt>
                <c:pt idx="54">
                  <c:v>3214.1713746458845</c:v>
                </c:pt>
                <c:pt idx="55">
                  <c:v>3100.9541754953989</c:v>
                </c:pt>
                <c:pt idx="56">
                  <c:v>2992.928303325667</c:v>
                </c:pt>
                <c:pt idx="57">
                  <c:v>2889.772955657199</c:v>
                </c:pt>
                <c:pt idx="58">
                  <c:v>2791.191929188642</c:v>
                </c:pt>
                <c:pt idx="59">
                  <c:v>2696.9113899296817</c:v>
                </c:pt>
                <c:pt idx="60">
                  <c:v>2606.6778747437675</c:v>
                </c:pt>
                <c:pt idx="61">
                  <c:v>2520.2564974314319</c:v>
                </c:pt>
                <c:pt idx="62">
                  <c:v>2437.4293359153121</c:v>
                </c:pt>
                <c:pt idx="63">
                  <c:v>2357.9939800433476</c:v>
                </c:pt>
                <c:pt idx="64">
                  <c:v>2281.7622220776725</c:v>
                </c:pt>
                <c:pt idx="65">
                  <c:v>2208.5588741426095</c:v>
                </c:pt>
                <c:pt idx="66">
                  <c:v>2138.220698816267</c:v>
                </c:pt>
                <c:pt idx="67">
                  <c:v>2070.5954407086879</c:v>
                </c:pt>
                <c:pt idx="68">
                  <c:v>2005.5409483112996</c:v>
                </c:pt>
                <c:pt idx="69">
                  <c:v>1942.9243766580933</c:v>
                </c:pt>
                <c:pt idx="70">
                  <c:v>1882.621462434191</c:v>
                </c:pt>
                <c:pt idx="71">
                  <c:v>1824.5158641246201</c:v>
                </c:pt>
                <c:pt idx="72">
                  <c:v>1768.4985606336654</c:v>
                </c:pt>
                <c:pt idx="73">
                  <c:v>1714.4673025394782</c:v>
                </c:pt>
                <c:pt idx="74">
                  <c:v>1662.3261107932929</c:v>
                </c:pt>
                <c:pt idx="75">
                  <c:v>1611.9848182394794</c:v>
                </c:pt>
                <c:pt idx="76">
                  <c:v>1563.3586498319139</c:v>
                </c:pt>
                <c:pt idx="77">
                  <c:v>1516.3678378624538</c:v>
                </c:pt>
                <c:pt idx="78">
                  <c:v>1470.9372689062322</c:v>
                </c:pt>
                <c:pt idx="79">
                  <c:v>1426.9961595324839</c:v>
                </c:pt>
                <c:pt idx="80">
                  <c:v>1384.4777581343003</c:v>
                </c:pt>
                <c:pt idx="81">
                  <c:v>1343.3190705010193</c:v>
                </c:pt>
                <c:pt idx="82">
                  <c:v>1303.4606069969439</c:v>
                </c:pt>
                <c:pt idx="83">
                  <c:v>1264.8461494236042</c:v>
                </c:pt>
                <c:pt idx="84">
                  <c:v>1227.4225358328583</c:v>
                </c:pt>
                <c:pt idx="85">
                  <c:v>1191.1394617276346</c:v>
                </c:pt>
                <c:pt idx="86">
                  <c:v>1155.9492962384313</c:v>
                </c:pt>
                <c:pt idx="87">
                  <c:v>1121.806911998955</c:v>
                </c:pt>
                <c:pt idx="88">
                  <c:v>1088.6695275653158</c:v>
                </c:pt>
                <c:pt idx="89">
                  <c:v>1056.4965613316267</c:v>
                </c:pt>
                <c:pt idx="90">
                  <c:v>1025.2494959921557</c:v>
                </c:pt>
                <c:pt idx="91">
                  <c:v>994.89175268751637</c:v>
                </c:pt>
                <c:pt idx="92">
                  <c:v>965.38857405091392</c:v>
                </c:pt>
                <c:pt idx="93">
                  <c:v>936.70691544115084</c:v>
                </c:pt>
                <c:pt idx="94">
                  <c:v>908.81534371276462</c:v>
                </c:pt>
                <c:pt idx="95">
                  <c:v>881.68394293110248</c:v>
                </c:pt>
                <c:pt idx="96">
                  <c:v>855.28422649198001</c:v>
                </c:pt>
                <c:pt idx="97">
                  <c:v>829.58905515244487</c:v>
                </c:pt>
                <c:pt idx="98">
                  <c:v>804.57256052154605</c:v>
                </c:pt>
                <c:pt idx="99">
                  <c:v>780.21007359838131</c:v>
                </c:pt>
                <c:pt idx="100">
                  <c:v>756.47805797951332</c:v>
                </c:pt>
                <c:pt idx="101">
                  <c:v>733.3540473893944</c:v>
                </c:pt>
                <c:pt idx="102">
                  <c:v>710.8165872160962</c:v>
                </c:pt>
                <c:pt idx="103">
                  <c:v>688.84517976071857</c:v>
                </c:pt>
                <c:pt idx="104">
                  <c:v>667.42023293251009</c:v>
                </c:pt>
                <c:pt idx="105">
                  <c:v>646.52301214336524</c:v>
                </c:pt>
                <c:pt idx="106">
                  <c:v>626.13559517497686</c:v>
                </c:pt>
                <c:pt idx="107">
                  <c:v>606.24082980990363</c:v>
                </c:pt>
                <c:pt idx="108">
                  <c:v>586.82229403414908</c:v>
                </c:pt>
                <c:pt idx="109">
                  <c:v>567.8642586338276</c:v>
                </c:pt>
                <c:pt idx="110">
                  <c:v>549.35165202217593</c:v>
                </c:pt>
                <c:pt idx="111">
                  <c:v>531.27002714565083</c:v>
                </c:pt>
                <c:pt idx="112">
                  <c:v>513.60553032935377</c:v>
                </c:pt>
                <c:pt idx="113">
                  <c:v>496.34487193250061</c:v>
                </c:pt>
                <c:pt idx="114">
                  <c:v>479.47529869429115</c:v>
                </c:pt>
                <c:pt idx="115">
                  <c:v>462.98456765938835</c:v>
                </c:pt>
                <c:pt idx="116">
                  <c:v>446.86092158031181</c:v>
                </c:pt>
                <c:pt idx="117">
                  <c:v>431.09306570154786</c:v>
                </c:pt>
                <c:pt idx="118">
                  <c:v>415.67014583700814</c:v>
                </c:pt>
                <c:pt idx="119">
                  <c:v>400.58172765881864</c:v>
                </c:pt>
                <c:pt idx="120">
                  <c:v>385.81777712121988</c:v>
                </c:pt>
                <c:pt idx="121">
                  <c:v>371.36864194874096</c:v>
                </c:pt>
                <c:pt idx="122">
                  <c:v>357.22503412274142</c:v>
                </c:pt>
                <c:pt idx="123">
                  <c:v>343.37801330498991</c:v>
                </c:pt>
                <c:pt idx="124">
                  <c:v>329.81897114117407</c:v>
                </c:pt>
                <c:pt idx="125">
                  <c:v>316.53961639111634</c:v>
                </c:pt>
                <c:pt idx="126">
                  <c:v>303.53196083607497</c:v>
                </c:pt>
                <c:pt idx="127">
                  <c:v>290.78830591686977</c:v>
                </c:pt>
                <c:pt idx="128">
                  <c:v>278.30123005961673</c:v>
                </c:pt>
                <c:pt idx="129">
                  <c:v>266.06357664875395</c:v>
                </c:pt>
                <c:pt idx="130">
                  <c:v>254.06844260965624</c:v>
                </c:pt>
                <c:pt idx="131">
                  <c:v>242.30916756563366</c:v>
                </c:pt>
                <c:pt idx="132">
                  <c:v>230.77932353634142</c:v>
                </c:pt>
                <c:pt idx="133">
                  <c:v>219.47270514679542</c:v>
                </c:pt>
                <c:pt idx="134">
                  <c:v>208.38332031811197</c:v>
                </c:pt>
                <c:pt idx="135">
                  <c:v>197.50538141294808</c:v>
                </c:pt>
                <c:pt idx="136">
                  <c:v>186.83329681030716</c:v>
                </c:pt>
                <c:pt idx="137">
                  <c:v>176.36166288595655</c:v>
                </c:pt>
                <c:pt idx="138">
                  <c:v>166.08525637617274</c:v>
                </c:pt>
                <c:pt idx="139">
                  <c:v>155.99902710391768</c:v>
                </c:pt>
                <c:pt idx="140">
                  <c:v>146.09809104780791</c:v>
                </c:pt>
                <c:pt idx="141">
                  <c:v>136.37772373544391</c:v>
                </c:pt>
                <c:pt idx="142">
                  <c:v>126.83335394377247</c:v>
                </c:pt>
                <c:pt idx="143">
                  <c:v>117.46055769019756</c:v>
                </c:pt>
                <c:pt idx="144">
                  <c:v>108.25505249911954</c:v>
                </c:pt>
                <c:pt idx="145">
                  <c:v>99.212691929484066</c:v>
                </c:pt>
                <c:pt idx="146">
                  <c:v>90.329460349788988</c:v>
                </c:pt>
                <c:pt idx="147">
                  <c:v>81.601467947753591</c:v>
                </c:pt>
                <c:pt idx="148">
                  <c:v>73.024945962629047</c:v>
                </c:pt>
                <c:pt idx="149">
                  <c:v>64.596242128799403</c:v>
                </c:pt>
                <c:pt idx="150">
                  <c:v>56.311816319980771</c:v>
                </c:pt>
                <c:pt idx="151">
                  <c:v>48.168236383930633</c:v>
                </c:pt>
                <c:pt idx="152">
                  <c:v>40.162174158147344</c:v>
                </c:pt>
                <c:pt idx="153">
                  <c:v>32.290401657579103</c:v>
                </c:pt>
                <c:pt idx="154">
                  <c:v>24.549787425854685</c:v>
                </c:pt>
                <c:pt idx="155">
                  <c:v>16.937293042024987</c:v>
                </c:pt>
                <c:pt idx="156">
                  <c:v>9.4499697752365304</c:v>
                </c:pt>
                <c:pt idx="157">
                  <c:v>2.0849553801874361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663-42EC-957A-00545AA662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829872"/>
        <c:axId val="1546828624"/>
      </c:scatterChart>
      <c:valAx>
        <c:axId val="1546829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čas [s]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46828624"/>
        <c:crosses val="autoZero"/>
        <c:crossBetween val="midCat"/>
        <c:majorUnit val="100"/>
        <c:minorUnit val="100"/>
      </c:valAx>
      <c:valAx>
        <c:axId val="1546828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Síla válce [N]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46829872"/>
        <c:crosses val="autoZero"/>
        <c:crossBetween val="midCat"/>
        <c:majorUnit val="5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Graf ujeté dráhy</a:t>
            </a:r>
            <a:r>
              <a:rPr lang="cs-CZ" baseline="0"/>
              <a:t> v čase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'Dopředný pohyb pístu'!$J$1</c:f>
              <c:strCache>
                <c:ptCount val="1"/>
                <c:pt idx="0">
                  <c:v>Ujetá dráha [m]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'Dopředný pohyb pístu'!$C$2:$C$1502</c:f>
              <c:numCache>
                <c:formatCode>General</c:formatCode>
                <c:ptCount val="15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0.35000000000000003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0.41000000000000003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0.47000000000000003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0.57000000000000006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0.69000000000000006</c:v>
                </c:pt>
                <c:pt idx="70">
                  <c:v>0.70000000000000007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0.82000000000000006</c:v>
                </c:pt>
                <c:pt idx="83">
                  <c:v>0.83000000000000007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0.94000000000000006</c:v>
                </c:pt>
                <c:pt idx="95">
                  <c:v>0.95000000000000007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  <c:pt idx="101">
                  <c:v>1.01</c:v>
                </c:pt>
                <c:pt idx="102">
                  <c:v>1.02</c:v>
                </c:pt>
                <c:pt idx="103">
                  <c:v>1.03</c:v>
                </c:pt>
                <c:pt idx="104">
                  <c:v>1.04</c:v>
                </c:pt>
                <c:pt idx="105">
                  <c:v>1.05</c:v>
                </c:pt>
                <c:pt idx="106">
                  <c:v>1.06</c:v>
                </c:pt>
                <c:pt idx="107">
                  <c:v>1.07</c:v>
                </c:pt>
                <c:pt idx="108">
                  <c:v>1.08</c:v>
                </c:pt>
                <c:pt idx="109">
                  <c:v>1.0900000000000001</c:v>
                </c:pt>
                <c:pt idx="110">
                  <c:v>1.1000000000000001</c:v>
                </c:pt>
                <c:pt idx="111">
                  <c:v>1.1100000000000001</c:v>
                </c:pt>
                <c:pt idx="112">
                  <c:v>1.1200000000000001</c:v>
                </c:pt>
                <c:pt idx="113">
                  <c:v>1.1300000000000001</c:v>
                </c:pt>
                <c:pt idx="114">
                  <c:v>1.1400000000000001</c:v>
                </c:pt>
                <c:pt idx="115">
                  <c:v>1.1500000000000001</c:v>
                </c:pt>
                <c:pt idx="116">
                  <c:v>1.1599999999999999</c:v>
                </c:pt>
                <c:pt idx="117">
                  <c:v>1.17</c:v>
                </c:pt>
                <c:pt idx="118">
                  <c:v>1.18</c:v>
                </c:pt>
                <c:pt idx="119">
                  <c:v>1.19</c:v>
                </c:pt>
                <c:pt idx="120">
                  <c:v>1.2</c:v>
                </c:pt>
                <c:pt idx="121">
                  <c:v>1.21</c:v>
                </c:pt>
                <c:pt idx="122">
                  <c:v>1.22</c:v>
                </c:pt>
                <c:pt idx="123">
                  <c:v>1.23</c:v>
                </c:pt>
                <c:pt idx="124">
                  <c:v>1.24</c:v>
                </c:pt>
                <c:pt idx="125">
                  <c:v>1.25</c:v>
                </c:pt>
                <c:pt idx="126">
                  <c:v>1.26</c:v>
                </c:pt>
                <c:pt idx="127">
                  <c:v>1.27</c:v>
                </c:pt>
                <c:pt idx="128">
                  <c:v>1.28</c:v>
                </c:pt>
                <c:pt idx="129">
                  <c:v>1.29</c:v>
                </c:pt>
                <c:pt idx="130">
                  <c:v>1.3</c:v>
                </c:pt>
                <c:pt idx="131">
                  <c:v>1.31</c:v>
                </c:pt>
                <c:pt idx="132">
                  <c:v>1.32</c:v>
                </c:pt>
                <c:pt idx="133">
                  <c:v>1.33</c:v>
                </c:pt>
                <c:pt idx="134">
                  <c:v>1.34</c:v>
                </c:pt>
                <c:pt idx="135">
                  <c:v>1.35</c:v>
                </c:pt>
                <c:pt idx="136">
                  <c:v>1.36</c:v>
                </c:pt>
                <c:pt idx="137">
                  <c:v>1.37</c:v>
                </c:pt>
                <c:pt idx="138">
                  <c:v>1.3800000000000001</c:v>
                </c:pt>
                <c:pt idx="139">
                  <c:v>1.3900000000000001</c:v>
                </c:pt>
                <c:pt idx="140">
                  <c:v>1.4000000000000001</c:v>
                </c:pt>
                <c:pt idx="141">
                  <c:v>1.41</c:v>
                </c:pt>
                <c:pt idx="142">
                  <c:v>1.42</c:v>
                </c:pt>
                <c:pt idx="143">
                  <c:v>1.43</c:v>
                </c:pt>
                <c:pt idx="144">
                  <c:v>1.44</c:v>
                </c:pt>
                <c:pt idx="145">
                  <c:v>1.45</c:v>
                </c:pt>
                <c:pt idx="146">
                  <c:v>1.46</c:v>
                </c:pt>
                <c:pt idx="147">
                  <c:v>1.47</c:v>
                </c:pt>
                <c:pt idx="148">
                  <c:v>1.48</c:v>
                </c:pt>
                <c:pt idx="149">
                  <c:v>1.49</c:v>
                </c:pt>
                <c:pt idx="150">
                  <c:v>1.5</c:v>
                </c:pt>
                <c:pt idx="151">
                  <c:v>1.51</c:v>
                </c:pt>
                <c:pt idx="152">
                  <c:v>1.52</c:v>
                </c:pt>
                <c:pt idx="153">
                  <c:v>1.53</c:v>
                </c:pt>
                <c:pt idx="154">
                  <c:v>1.54</c:v>
                </c:pt>
                <c:pt idx="155">
                  <c:v>1.55</c:v>
                </c:pt>
                <c:pt idx="156">
                  <c:v>1.56</c:v>
                </c:pt>
                <c:pt idx="157">
                  <c:v>1.57</c:v>
                </c:pt>
                <c:pt idx="158">
                  <c:v>1.58</c:v>
                </c:pt>
                <c:pt idx="159">
                  <c:v>1.59</c:v>
                </c:pt>
                <c:pt idx="160">
                  <c:v>1.6</c:v>
                </c:pt>
                <c:pt idx="161">
                  <c:v>1.61</c:v>
                </c:pt>
                <c:pt idx="162">
                  <c:v>1.62</c:v>
                </c:pt>
                <c:pt idx="163">
                  <c:v>1.6300000000000001</c:v>
                </c:pt>
                <c:pt idx="164">
                  <c:v>1.6400000000000001</c:v>
                </c:pt>
                <c:pt idx="165">
                  <c:v>1.6500000000000001</c:v>
                </c:pt>
                <c:pt idx="166">
                  <c:v>1.6600000000000001</c:v>
                </c:pt>
                <c:pt idx="167">
                  <c:v>1.67</c:v>
                </c:pt>
                <c:pt idx="168">
                  <c:v>1.68</c:v>
                </c:pt>
                <c:pt idx="169">
                  <c:v>1.69</c:v>
                </c:pt>
                <c:pt idx="170">
                  <c:v>1.7</c:v>
                </c:pt>
                <c:pt idx="171">
                  <c:v>1.71</c:v>
                </c:pt>
                <c:pt idx="172">
                  <c:v>1.72</c:v>
                </c:pt>
                <c:pt idx="173">
                  <c:v>1.73</c:v>
                </c:pt>
                <c:pt idx="174">
                  <c:v>1.74</c:v>
                </c:pt>
                <c:pt idx="175">
                  <c:v>1.75</c:v>
                </c:pt>
                <c:pt idx="176">
                  <c:v>1.76</c:v>
                </c:pt>
                <c:pt idx="177">
                  <c:v>1.77</c:v>
                </c:pt>
                <c:pt idx="178">
                  <c:v>1.78</c:v>
                </c:pt>
                <c:pt idx="179">
                  <c:v>1.79</c:v>
                </c:pt>
                <c:pt idx="180">
                  <c:v>1.8</c:v>
                </c:pt>
                <c:pt idx="181">
                  <c:v>1.81</c:v>
                </c:pt>
                <c:pt idx="182">
                  <c:v>1.82</c:v>
                </c:pt>
                <c:pt idx="183">
                  <c:v>1.83</c:v>
                </c:pt>
                <c:pt idx="184">
                  <c:v>1.84</c:v>
                </c:pt>
                <c:pt idx="185">
                  <c:v>1.85</c:v>
                </c:pt>
                <c:pt idx="186">
                  <c:v>1.86</c:v>
                </c:pt>
                <c:pt idx="187">
                  <c:v>1.87</c:v>
                </c:pt>
                <c:pt idx="188">
                  <c:v>1.8800000000000001</c:v>
                </c:pt>
                <c:pt idx="189">
                  <c:v>1.8900000000000001</c:v>
                </c:pt>
                <c:pt idx="190">
                  <c:v>1.9000000000000001</c:v>
                </c:pt>
                <c:pt idx="191">
                  <c:v>1.9100000000000001</c:v>
                </c:pt>
                <c:pt idx="192">
                  <c:v>1.92</c:v>
                </c:pt>
                <c:pt idx="193">
                  <c:v>1.93</c:v>
                </c:pt>
                <c:pt idx="194">
                  <c:v>1.94</c:v>
                </c:pt>
                <c:pt idx="195">
                  <c:v>1.95</c:v>
                </c:pt>
                <c:pt idx="196">
                  <c:v>1.96</c:v>
                </c:pt>
                <c:pt idx="197">
                  <c:v>1.97</c:v>
                </c:pt>
                <c:pt idx="198">
                  <c:v>1.98</c:v>
                </c:pt>
                <c:pt idx="199">
                  <c:v>1.99</c:v>
                </c:pt>
                <c:pt idx="200">
                  <c:v>2</c:v>
                </c:pt>
                <c:pt idx="201">
                  <c:v>2.0100000000000002</c:v>
                </c:pt>
                <c:pt idx="202">
                  <c:v>2.02</c:v>
                </c:pt>
                <c:pt idx="203">
                  <c:v>2.0300000000000002</c:v>
                </c:pt>
                <c:pt idx="204">
                  <c:v>2.04</c:v>
                </c:pt>
                <c:pt idx="205">
                  <c:v>2.0499999999999998</c:v>
                </c:pt>
                <c:pt idx="206">
                  <c:v>2.06</c:v>
                </c:pt>
                <c:pt idx="207">
                  <c:v>2.0699999999999998</c:v>
                </c:pt>
                <c:pt idx="208">
                  <c:v>2.08</c:v>
                </c:pt>
                <c:pt idx="209">
                  <c:v>2.09</c:v>
                </c:pt>
                <c:pt idx="210">
                  <c:v>2.1</c:v>
                </c:pt>
                <c:pt idx="211">
                  <c:v>2.11</c:v>
                </c:pt>
                <c:pt idx="212">
                  <c:v>2.12</c:v>
                </c:pt>
                <c:pt idx="213">
                  <c:v>2.13</c:v>
                </c:pt>
                <c:pt idx="214">
                  <c:v>2.14</c:v>
                </c:pt>
                <c:pt idx="215">
                  <c:v>2.15</c:v>
                </c:pt>
                <c:pt idx="216">
                  <c:v>2.16</c:v>
                </c:pt>
                <c:pt idx="217">
                  <c:v>2.17</c:v>
                </c:pt>
                <c:pt idx="218">
                  <c:v>2.1800000000000002</c:v>
                </c:pt>
                <c:pt idx="219">
                  <c:v>2.19</c:v>
                </c:pt>
                <c:pt idx="220">
                  <c:v>2.2000000000000002</c:v>
                </c:pt>
                <c:pt idx="221">
                  <c:v>2.21</c:v>
                </c:pt>
                <c:pt idx="222">
                  <c:v>2.2200000000000002</c:v>
                </c:pt>
                <c:pt idx="223">
                  <c:v>2.23</c:v>
                </c:pt>
                <c:pt idx="224">
                  <c:v>2.2400000000000002</c:v>
                </c:pt>
                <c:pt idx="225">
                  <c:v>2.25</c:v>
                </c:pt>
                <c:pt idx="226">
                  <c:v>2.2600000000000002</c:v>
                </c:pt>
                <c:pt idx="227">
                  <c:v>2.27</c:v>
                </c:pt>
                <c:pt idx="228">
                  <c:v>2.2800000000000002</c:v>
                </c:pt>
                <c:pt idx="229">
                  <c:v>2.29</c:v>
                </c:pt>
                <c:pt idx="230">
                  <c:v>2.3000000000000003</c:v>
                </c:pt>
                <c:pt idx="231">
                  <c:v>2.31</c:v>
                </c:pt>
                <c:pt idx="232">
                  <c:v>2.3199999999999998</c:v>
                </c:pt>
                <c:pt idx="233">
                  <c:v>2.33</c:v>
                </c:pt>
                <c:pt idx="234">
                  <c:v>2.34</c:v>
                </c:pt>
                <c:pt idx="235">
                  <c:v>2.35</c:v>
                </c:pt>
                <c:pt idx="236">
                  <c:v>2.36</c:v>
                </c:pt>
                <c:pt idx="237">
                  <c:v>2.37</c:v>
                </c:pt>
                <c:pt idx="238">
                  <c:v>2.38</c:v>
                </c:pt>
                <c:pt idx="239">
                  <c:v>2.39</c:v>
                </c:pt>
                <c:pt idx="240">
                  <c:v>2.4</c:v>
                </c:pt>
                <c:pt idx="241">
                  <c:v>2.41</c:v>
                </c:pt>
                <c:pt idx="242">
                  <c:v>2.42</c:v>
                </c:pt>
                <c:pt idx="243">
                  <c:v>2.4300000000000002</c:v>
                </c:pt>
                <c:pt idx="244">
                  <c:v>2.44</c:v>
                </c:pt>
                <c:pt idx="245">
                  <c:v>2.4500000000000002</c:v>
                </c:pt>
                <c:pt idx="246">
                  <c:v>2.46</c:v>
                </c:pt>
                <c:pt idx="247">
                  <c:v>2.4700000000000002</c:v>
                </c:pt>
                <c:pt idx="248">
                  <c:v>2.48</c:v>
                </c:pt>
                <c:pt idx="249">
                  <c:v>2.4900000000000002</c:v>
                </c:pt>
                <c:pt idx="250">
                  <c:v>2.5</c:v>
                </c:pt>
                <c:pt idx="251">
                  <c:v>2.5100000000000002</c:v>
                </c:pt>
                <c:pt idx="252">
                  <c:v>2.52</c:v>
                </c:pt>
                <c:pt idx="253">
                  <c:v>2.5300000000000002</c:v>
                </c:pt>
                <c:pt idx="254">
                  <c:v>2.54</c:v>
                </c:pt>
                <c:pt idx="255">
                  <c:v>2.5500000000000003</c:v>
                </c:pt>
                <c:pt idx="256">
                  <c:v>2.56</c:v>
                </c:pt>
                <c:pt idx="257">
                  <c:v>2.57</c:v>
                </c:pt>
                <c:pt idx="258">
                  <c:v>2.58</c:v>
                </c:pt>
                <c:pt idx="259">
                  <c:v>2.59</c:v>
                </c:pt>
                <c:pt idx="260">
                  <c:v>2.6</c:v>
                </c:pt>
                <c:pt idx="261">
                  <c:v>2.61</c:v>
                </c:pt>
                <c:pt idx="262">
                  <c:v>2.62</c:v>
                </c:pt>
                <c:pt idx="263">
                  <c:v>2.63</c:v>
                </c:pt>
                <c:pt idx="264">
                  <c:v>2.64</c:v>
                </c:pt>
                <c:pt idx="265">
                  <c:v>2.65</c:v>
                </c:pt>
                <c:pt idx="266">
                  <c:v>2.66</c:v>
                </c:pt>
                <c:pt idx="267">
                  <c:v>2.67</c:v>
                </c:pt>
                <c:pt idx="268">
                  <c:v>2.68</c:v>
                </c:pt>
                <c:pt idx="269">
                  <c:v>2.69</c:v>
                </c:pt>
                <c:pt idx="270">
                  <c:v>2.7</c:v>
                </c:pt>
                <c:pt idx="271">
                  <c:v>2.71</c:v>
                </c:pt>
                <c:pt idx="272">
                  <c:v>2.72</c:v>
                </c:pt>
                <c:pt idx="273">
                  <c:v>2.73</c:v>
                </c:pt>
                <c:pt idx="274">
                  <c:v>2.74</c:v>
                </c:pt>
                <c:pt idx="275">
                  <c:v>2.75</c:v>
                </c:pt>
                <c:pt idx="276">
                  <c:v>2.7600000000000002</c:v>
                </c:pt>
                <c:pt idx="277">
                  <c:v>2.77</c:v>
                </c:pt>
                <c:pt idx="278">
                  <c:v>2.7800000000000002</c:v>
                </c:pt>
                <c:pt idx="279">
                  <c:v>2.79</c:v>
                </c:pt>
                <c:pt idx="280">
                  <c:v>2.8000000000000003</c:v>
                </c:pt>
                <c:pt idx="281">
                  <c:v>2.81</c:v>
                </c:pt>
                <c:pt idx="282">
                  <c:v>2.82</c:v>
                </c:pt>
                <c:pt idx="283">
                  <c:v>2.83</c:v>
                </c:pt>
                <c:pt idx="284">
                  <c:v>2.84</c:v>
                </c:pt>
                <c:pt idx="285">
                  <c:v>2.85</c:v>
                </c:pt>
                <c:pt idx="286">
                  <c:v>2.86</c:v>
                </c:pt>
                <c:pt idx="287">
                  <c:v>2.87</c:v>
                </c:pt>
                <c:pt idx="288">
                  <c:v>2.88</c:v>
                </c:pt>
                <c:pt idx="289">
                  <c:v>2.89</c:v>
                </c:pt>
                <c:pt idx="290">
                  <c:v>2.9</c:v>
                </c:pt>
                <c:pt idx="291">
                  <c:v>2.91</c:v>
                </c:pt>
                <c:pt idx="292">
                  <c:v>2.92</c:v>
                </c:pt>
                <c:pt idx="293">
                  <c:v>2.93</c:v>
                </c:pt>
                <c:pt idx="294">
                  <c:v>2.94</c:v>
                </c:pt>
                <c:pt idx="295">
                  <c:v>2.95</c:v>
                </c:pt>
                <c:pt idx="296">
                  <c:v>2.96</c:v>
                </c:pt>
                <c:pt idx="297">
                  <c:v>2.97</c:v>
                </c:pt>
                <c:pt idx="298">
                  <c:v>2.98</c:v>
                </c:pt>
                <c:pt idx="299">
                  <c:v>2.99</c:v>
                </c:pt>
                <c:pt idx="300">
                  <c:v>3</c:v>
                </c:pt>
                <c:pt idx="301">
                  <c:v>3.0100000000000002</c:v>
                </c:pt>
                <c:pt idx="302">
                  <c:v>3.02</c:v>
                </c:pt>
                <c:pt idx="303">
                  <c:v>3.0300000000000002</c:v>
                </c:pt>
                <c:pt idx="304">
                  <c:v>3.04</c:v>
                </c:pt>
                <c:pt idx="305">
                  <c:v>3.0500000000000003</c:v>
                </c:pt>
                <c:pt idx="306">
                  <c:v>3.06</c:v>
                </c:pt>
                <c:pt idx="307">
                  <c:v>3.0700000000000003</c:v>
                </c:pt>
                <c:pt idx="308">
                  <c:v>3.08</c:v>
                </c:pt>
                <c:pt idx="309">
                  <c:v>3.09</c:v>
                </c:pt>
                <c:pt idx="310">
                  <c:v>3.1</c:v>
                </c:pt>
                <c:pt idx="311">
                  <c:v>3.11</c:v>
                </c:pt>
                <c:pt idx="312">
                  <c:v>3.12</c:v>
                </c:pt>
                <c:pt idx="313">
                  <c:v>3.13</c:v>
                </c:pt>
                <c:pt idx="314">
                  <c:v>3.14</c:v>
                </c:pt>
                <c:pt idx="315">
                  <c:v>3.15</c:v>
                </c:pt>
                <c:pt idx="316">
                  <c:v>3.16</c:v>
                </c:pt>
                <c:pt idx="317">
                  <c:v>3.17</c:v>
                </c:pt>
                <c:pt idx="318">
                  <c:v>3.18</c:v>
                </c:pt>
                <c:pt idx="319">
                  <c:v>3.19</c:v>
                </c:pt>
                <c:pt idx="320">
                  <c:v>3.2</c:v>
                </c:pt>
                <c:pt idx="321">
                  <c:v>3.21</c:v>
                </c:pt>
                <c:pt idx="322">
                  <c:v>3.22</c:v>
                </c:pt>
                <c:pt idx="323">
                  <c:v>3.23</c:v>
                </c:pt>
                <c:pt idx="324">
                  <c:v>3.24</c:v>
                </c:pt>
                <c:pt idx="325">
                  <c:v>3.25</c:v>
                </c:pt>
                <c:pt idx="326">
                  <c:v>3.2600000000000002</c:v>
                </c:pt>
                <c:pt idx="327">
                  <c:v>3.27</c:v>
                </c:pt>
                <c:pt idx="328">
                  <c:v>3.2800000000000002</c:v>
                </c:pt>
                <c:pt idx="329">
                  <c:v>3.29</c:v>
                </c:pt>
                <c:pt idx="330">
                  <c:v>3.3000000000000003</c:v>
                </c:pt>
                <c:pt idx="331">
                  <c:v>3.31</c:v>
                </c:pt>
                <c:pt idx="332">
                  <c:v>3.3200000000000003</c:v>
                </c:pt>
                <c:pt idx="333">
                  <c:v>3.33</c:v>
                </c:pt>
                <c:pt idx="334">
                  <c:v>3.34</c:v>
                </c:pt>
                <c:pt idx="335">
                  <c:v>3.35</c:v>
                </c:pt>
                <c:pt idx="336">
                  <c:v>3.36</c:v>
                </c:pt>
                <c:pt idx="337">
                  <c:v>3.37</c:v>
                </c:pt>
                <c:pt idx="338">
                  <c:v>3.38</c:v>
                </c:pt>
                <c:pt idx="339">
                  <c:v>3.39</c:v>
                </c:pt>
                <c:pt idx="340">
                  <c:v>3.4</c:v>
                </c:pt>
                <c:pt idx="341">
                  <c:v>3.41</c:v>
                </c:pt>
                <c:pt idx="342">
                  <c:v>3.42</c:v>
                </c:pt>
                <c:pt idx="343">
                  <c:v>3.43</c:v>
                </c:pt>
                <c:pt idx="344">
                  <c:v>3.44</c:v>
                </c:pt>
                <c:pt idx="345">
                  <c:v>3.45</c:v>
                </c:pt>
                <c:pt idx="346">
                  <c:v>3.46</c:v>
                </c:pt>
                <c:pt idx="347">
                  <c:v>3.47</c:v>
                </c:pt>
                <c:pt idx="348">
                  <c:v>3.48</c:v>
                </c:pt>
                <c:pt idx="349">
                  <c:v>3.49</c:v>
                </c:pt>
                <c:pt idx="350">
                  <c:v>3.5</c:v>
                </c:pt>
                <c:pt idx="351">
                  <c:v>3.5100000000000002</c:v>
                </c:pt>
                <c:pt idx="352">
                  <c:v>3.52</c:v>
                </c:pt>
                <c:pt idx="353">
                  <c:v>3.5300000000000002</c:v>
                </c:pt>
                <c:pt idx="354">
                  <c:v>3.54</c:v>
                </c:pt>
                <c:pt idx="355">
                  <c:v>3.5500000000000003</c:v>
                </c:pt>
                <c:pt idx="356">
                  <c:v>3.56</c:v>
                </c:pt>
                <c:pt idx="357">
                  <c:v>3.5700000000000003</c:v>
                </c:pt>
                <c:pt idx="358">
                  <c:v>3.58</c:v>
                </c:pt>
                <c:pt idx="359">
                  <c:v>3.59</c:v>
                </c:pt>
                <c:pt idx="360">
                  <c:v>3.6</c:v>
                </c:pt>
                <c:pt idx="361">
                  <c:v>3.61</c:v>
                </c:pt>
                <c:pt idx="362">
                  <c:v>3.62</c:v>
                </c:pt>
                <c:pt idx="363">
                  <c:v>3.63</c:v>
                </c:pt>
                <c:pt idx="364">
                  <c:v>3.64</c:v>
                </c:pt>
                <c:pt idx="365">
                  <c:v>3.65</c:v>
                </c:pt>
                <c:pt idx="366">
                  <c:v>3.66</c:v>
                </c:pt>
                <c:pt idx="367">
                  <c:v>3.67</c:v>
                </c:pt>
                <c:pt idx="368">
                  <c:v>3.68</c:v>
                </c:pt>
                <c:pt idx="369">
                  <c:v>3.69</c:v>
                </c:pt>
                <c:pt idx="370">
                  <c:v>3.7</c:v>
                </c:pt>
                <c:pt idx="371">
                  <c:v>3.71</c:v>
                </c:pt>
                <c:pt idx="372">
                  <c:v>3.72</c:v>
                </c:pt>
                <c:pt idx="373">
                  <c:v>3.73</c:v>
                </c:pt>
                <c:pt idx="374">
                  <c:v>3.74</c:v>
                </c:pt>
                <c:pt idx="375">
                  <c:v>3.75</c:v>
                </c:pt>
                <c:pt idx="376">
                  <c:v>3.7600000000000002</c:v>
                </c:pt>
                <c:pt idx="377">
                  <c:v>3.77</c:v>
                </c:pt>
                <c:pt idx="378">
                  <c:v>3.7800000000000002</c:v>
                </c:pt>
                <c:pt idx="379">
                  <c:v>3.79</c:v>
                </c:pt>
                <c:pt idx="380">
                  <c:v>3.8000000000000003</c:v>
                </c:pt>
                <c:pt idx="381">
                  <c:v>3.81</c:v>
                </c:pt>
                <c:pt idx="382">
                  <c:v>3.8200000000000003</c:v>
                </c:pt>
                <c:pt idx="383">
                  <c:v>3.83</c:v>
                </c:pt>
                <c:pt idx="384">
                  <c:v>3.84</c:v>
                </c:pt>
                <c:pt idx="385">
                  <c:v>3.85</c:v>
                </c:pt>
                <c:pt idx="386">
                  <c:v>3.86</c:v>
                </c:pt>
                <c:pt idx="387">
                  <c:v>3.87</c:v>
                </c:pt>
                <c:pt idx="388">
                  <c:v>3.88</c:v>
                </c:pt>
                <c:pt idx="389">
                  <c:v>3.89</c:v>
                </c:pt>
                <c:pt idx="390">
                  <c:v>3.9</c:v>
                </c:pt>
                <c:pt idx="391">
                  <c:v>3.91</c:v>
                </c:pt>
                <c:pt idx="392">
                  <c:v>3.92</c:v>
                </c:pt>
                <c:pt idx="393">
                  <c:v>3.93</c:v>
                </c:pt>
                <c:pt idx="394">
                  <c:v>3.94</c:v>
                </c:pt>
                <c:pt idx="395">
                  <c:v>3.95</c:v>
                </c:pt>
                <c:pt idx="396">
                  <c:v>3.96</c:v>
                </c:pt>
                <c:pt idx="397">
                  <c:v>3.97</c:v>
                </c:pt>
                <c:pt idx="398">
                  <c:v>3.98</c:v>
                </c:pt>
                <c:pt idx="399">
                  <c:v>3.99</c:v>
                </c:pt>
                <c:pt idx="400">
                  <c:v>4</c:v>
                </c:pt>
                <c:pt idx="401">
                  <c:v>4.01</c:v>
                </c:pt>
                <c:pt idx="402">
                  <c:v>4.0200000000000005</c:v>
                </c:pt>
                <c:pt idx="403">
                  <c:v>4.03</c:v>
                </c:pt>
                <c:pt idx="404">
                  <c:v>4.04</c:v>
                </c:pt>
                <c:pt idx="405">
                  <c:v>4.05</c:v>
                </c:pt>
                <c:pt idx="406">
                  <c:v>4.0600000000000005</c:v>
                </c:pt>
                <c:pt idx="407">
                  <c:v>4.07</c:v>
                </c:pt>
                <c:pt idx="408">
                  <c:v>4.08</c:v>
                </c:pt>
                <c:pt idx="409">
                  <c:v>4.09</c:v>
                </c:pt>
                <c:pt idx="410">
                  <c:v>4.0999999999999996</c:v>
                </c:pt>
                <c:pt idx="411">
                  <c:v>4.1100000000000003</c:v>
                </c:pt>
                <c:pt idx="412">
                  <c:v>4.12</c:v>
                </c:pt>
                <c:pt idx="413">
                  <c:v>4.13</c:v>
                </c:pt>
                <c:pt idx="414">
                  <c:v>4.1399999999999997</c:v>
                </c:pt>
                <c:pt idx="415">
                  <c:v>4.1500000000000004</c:v>
                </c:pt>
                <c:pt idx="416">
                  <c:v>4.16</c:v>
                </c:pt>
                <c:pt idx="417">
                  <c:v>4.17</c:v>
                </c:pt>
                <c:pt idx="418">
                  <c:v>4.18</c:v>
                </c:pt>
                <c:pt idx="419">
                  <c:v>4.1900000000000004</c:v>
                </c:pt>
                <c:pt idx="420">
                  <c:v>4.2</c:v>
                </c:pt>
                <c:pt idx="421">
                  <c:v>4.21</c:v>
                </c:pt>
                <c:pt idx="422">
                  <c:v>4.22</c:v>
                </c:pt>
                <c:pt idx="423">
                  <c:v>4.2300000000000004</c:v>
                </c:pt>
                <c:pt idx="424">
                  <c:v>4.24</c:v>
                </c:pt>
                <c:pt idx="425">
                  <c:v>4.25</c:v>
                </c:pt>
                <c:pt idx="426">
                  <c:v>4.26</c:v>
                </c:pt>
                <c:pt idx="427">
                  <c:v>4.2700000000000005</c:v>
                </c:pt>
                <c:pt idx="428">
                  <c:v>4.28</c:v>
                </c:pt>
                <c:pt idx="429">
                  <c:v>4.29</c:v>
                </c:pt>
                <c:pt idx="430">
                  <c:v>4.3</c:v>
                </c:pt>
                <c:pt idx="431">
                  <c:v>4.3100000000000005</c:v>
                </c:pt>
                <c:pt idx="432">
                  <c:v>4.32</c:v>
                </c:pt>
                <c:pt idx="433">
                  <c:v>4.33</c:v>
                </c:pt>
                <c:pt idx="434">
                  <c:v>4.34</c:v>
                </c:pt>
                <c:pt idx="435">
                  <c:v>4.3500000000000005</c:v>
                </c:pt>
                <c:pt idx="436">
                  <c:v>4.3600000000000003</c:v>
                </c:pt>
                <c:pt idx="437">
                  <c:v>4.37</c:v>
                </c:pt>
                <c:pt idx="438">
                  <c:v>4.38</c:v>
                </c:pt>
                <c:pt idx="439">
                  <c:v>4.3899999999999997</c:v>
                </c:pt>
                <c:pt idx="440">
                  <c:v>4.4000000000000004</c:v>
                </c:pt>
                <c:pt idx="441">
                  <c:v>4.41</c:v>
                </c:pt>
                <c:pt idx="442">
                  <c:v>4.42</c:v>
                </c:pt>
                <c:pt idx="443">
                  <c:v>4.43</c:v>
                </c:pt>
                <c:pt idx="444">
                  <c:v>4.4400000000000004</c:v>
                </c:pt>
                <c:pt idx="445">
                  <c:v>4.45</c:v>
                </c:pt>
                <c:pt idx="446">
                  <c:v>4.46</c:v>
                </c:pt>
                <c:pt idx="447">
                  <c:v>4.47</c:v>
                </c:pt>
                <c:pt idx="448">
                  <c:v>4.4800000000000004</c:v>
                </c:pt>
                <c:pt idx="449">
                  <c:v>4.49</c:v>
                </c:pt>
                <c:pt idx="450">
                  <c:v>4.5</c:v>
                </c:pt>
                <c:pt idx="451">
                  <c:v>4.51</c:v>
                </c:pt>
                <c:pt idx="452">
                  <c:v>4.5200000000000005</c:v>
                </c:pt>
                <c:pt idx="453">
                  <c:v>4.53</c:v>
                </c:pt>
                <c:pt idx="454">
                  <c:v>4.54</c:v>
                </c:pt>
                <c:pt idx="455">
                  <c:v>4.55</c:v>
                </c:pt>
                <c:pt idx="456">
                  <c:v>4.5600000000000005</c:v>
                </c:pt>
                <c:pt idx="457">
                  <c:v>4.57</c:v>
                </c:pt>
                <c:pt idx="458">
                  <c:v>4.58</c:v>
                </c:pt>
                <c:pt idx="459">
                  <c:v>4.59</c:v>
                </c:pt>
                <c:pt idx="460">
                  <c:v>4.6000000000000005</c:v>
                </c:pt>
                <c:pt idx="461">
                  <c:v>4.6100000000000003</c:v>
                </c:pt>
                <c:pt idx="462">
                  <c:v>4.62</c:v>
                </c:pt>
                <c:pt idx="463">
                  <c:v>4.63</c:v>
                </c:pt>
                <c:pt idx="464">
                  <c:v>4.6399999999999997</c:v>
                </c:pt>
                <c:pt idx="465">
                  <c:v>4.6500000000000004</c:v>
                </c:pt>
                <c:pt idx="466">
                  <c:v>4.66</c:v>
                </c:pt>
                <c:pt idx="467">
                  <c:v>4.67</c:v>
                </c:pt>
                <c:pt idx="468">
                  <c:v>4.68</c:v>
                </c:pt>
                <c:pt idx="469">
                  <c:v>4.6900000000000004</c:v>
                </c:pt>
                <c:pt idx="470">
                  <c:v>4.7</c:v>
                </c:pt>
                <c:pt idx="471">
                  <c:v>4.71</c:v>
                </c:pt>
                <c:pt idx="472">
                  <c:v>4.72</c:v>
                </c:pt>
                <c:pt idx="473">
                  <c:v>4.7300000000000004</c:v>
                </c:pt>
                <c:pt idx="474">
                  <c:v>4.74</c:v>
                </c:pt>
                <c:pt idx="475">
                  <c:v>4.75</c:v>
                </c:pt>
                <c:pt idx="476">
                  <c:v>4.76</c:v>
                </c:pt>
                <c:pt idx="477">
                  <c:v>4.7700000000000005</c:v>
                </c:pt>
                <c:pt idx="478">
                  <c:v>4.78</c:v>
                </c:pt>
                <c:pt idx="479">
                  <c:v>4.79</c:v>
                </c:pt>
                <c:pt idx="480">
                  <c:v>4.8</c:v>
                </c:pt>
                <c:pt idx="481">
                  <c:v>4.8100000000000005</c:v>
                </c:pt>
                <c:pt idx="482">
                  <c:v>4.82</c:v>
                </c:pt>
                <c:pt idx="483">
                  <c:v>4.83</c:v>
                </c:pt>
                <c:pt idx="484">
                  <c:v>4.84</c:v>
                </c:pt>
                <c:pt idx="485">
                  <c:v>4.8500000000000005</c:v>
                </c:pt>
                <c:pt idx="486">
                  <c:v>4.8600000000000003</c:v>
                </c:pt>
                <c:pt idx="487">
                  <c:v>4.87</c:v>
                </c:pt>
                <c:pt idx="488">
                  <c:v>4.88</c:v>
                </c:pt>
                <c:pt idx="489">
                  <c:v>4.8899999999999997</c:v>
                </c:pt>
                <c:pt idx="490">
                  <c:v>4.9000000000000004</c:v>
                </c:pt>
                <c:pt idx="491">
                  <c:v>4.91</c:v>
                </c:pt>
                <c:pt idx="492">
                  <c:v>4.92</c:v>
                </c:pt>
                <c:pt idx="493">
                  <c:v>4.93</c:v>
                </c:pt>
                <c:pt idx="494">
                  <c:v>4.9400000000000004</c:v>
                </c:pt>
                <c:pt idx="495">
                  <c:v>4.95</c:v>
                </c:pt>
                <c:pt idx="496">
                  <c:v>4.96</c:v>
                </c:pt>
                <c:pt idx="497">
                  <c:v>4.97</c:v>
                </c:pt>
                <c:pt idx="498">
                  <c:v>4.9800000000000004</c:v>
                </c:pt>
                <c:pt idx="499">
                  <c:v>4.99</c:v>
                </c:pt>
                <c:pt idx="500">
                  <c:v>5</c:v>
                </c:pt>
                <c:pt idx="501">
                  <c:v>5.01</c:v>
                </c:pt>
                <c:pt idx="502">
                  <c:v>5.0200000000000005</c:v>
                </c:pt>
                <c:pt idx="503">
                  <c:v>5.03</c:v>
                </c:pt>
                <c:pt idx="504">
                  <c:v>5.04</c:v>
                </c:pt>
                <c:pt idx="505">
                  <c:v>5.05</c:v>
                </c:pt>
                <c:pt idx="506">
                  <c:v>5.0600000000000005</c:v>
                </c:pt>
                <c:pt idx="507">
                  <c:v>5.07</c:v>
                </c:pt>
                <c:pt idx="508">
                  <c:v>5.08</c:v>
                </c:pt>
                <c:pt idx="509">
                  <c:v>5.09</c:v>
                </c:pt>
                <c:pt idx="510">
                  <c:v>5.1000000000000005</c:v>
                </c:pt>
                <c:pt idx="511">
                  <c:v>5.1100000000000003</c:v>
                </c:pt>
                <c:pt idx="512">
                  <c:v>5.12</c:v>
                </c:pt>
                <c:pt idx="513">
                  <c:v>5.13</c:v>
                </c:pt>
                <c:pt idx="514">
                  <c:v>5.14</c:v>
                </c:pt>
                <c:pt idx="515">
                  <c:v>5.15</c:v>
                </c:pt>
                <c:pt idx="516">
                  <c:v>5.16</c:v>
                </c:pt>
                <c:pt idx="517">
                  <c:v>5.17</c:v>
                </c:pt>
                <c:pt idx="518">
                  <c:v>5.18</c:v>
                </c:pt>
                <c:pt idx="519">
                  <c:v>5.19</c:v>
                </c:pt>
                <c:pt idx="520">
                  <c:v>5.2</c:v>
                </c:pt>
                <c:pt idx="521">
                  <c:v>5.21</c:v>
                </c:pt>
                <c:pt idx="522">
                  <c:v>5.22</c:v>
                </c:pt>
                <c:pt idx="523">
                  <c:v>5.23</c:v>
                </c:pt>
                <c:pt idx="524">
                  <c:v>5.24</c:v>
                </c:pt>
                <c:pt idx="525">
                  <c:v>5.25</c:v>
                </c:pt>
                <c:pt idx="526">
                  <c:v>5.26</c:v>
                </c:pt>
                <c:pt idx="527">
                  <c:v>5.2700000000000005</c:v>
                </c:pt>
                <c:pt idx="528">
                  <c:v>5.28</c:v>
                </c:pt>
                <c:pt idx="529">
                  <c:v>5.29</c:v>
                </c:pt>
                <c:pt idx="530">
                  <c:v>5.3</c:v>
                </c:pt>
                <c:pt idx="531">
                  <c:v>5.3100000000000005</c:v>
                </c:pt>
                <c:pt idx="532">
                  <c:v>5.32</c:v>
                </c:pt>
                <c:pt idx="533">
                  <c:v>5.33</c:v>
                </c:pt>
                <c:pt idx="534">
                  <c:v>5.34</c:v>
                </c:pt>
                <c:pt idx="535">
                  <c:v>5.3500000000000005</c:v>
                </c:pt>
                <c:pt idx="536">
                  <c:v>5.36</c:v>
                </c:pt>
                <c:pt idx="537">
                  <c:v>5.37</c:v>
                </c:pt>
                <c:pt idx="538">
                  <c:v>5.38</c:v>
                </c:pt>
                <c:pt idx="539">
                  <c:v>5.39</c:v>
                </c:pt>
                <c:pt idx="540">
                  <c:v>5.4</c:v>
                </c:pt>
                <c:pt idx="541">
                  <c:v>5.41</c:v>
                </c:pt>
                <c:pt idx="542">
                  <c:v>5.42</c:v>
                </c:pt>
                <c:pt idx="543">
                  <c:v>5.43</c:v>
                </c:pt>
                <c:pt idx="544">
                  <c:v>5.44</c:v>
                </c:pt>
                <c:pt idx="545">
                  <c:v>5.45</c:v>
                </c:pt>
                <c:pt idx="546">
                  <c:v>5.46</c:v>
                </c:pt>
                <c:pt idx="547">
                  <c:v>5.47</c:v>
                </c:pt>
                <c:pt idx="548">
                  <c:v>5.48</c:v>
                </c:pt>
                <c:pt idx="549">
                  <c:v>5.49</c:v>
                </c:pt>
                <c:pt idx="550">
                  <c:v>5.5</c:v>
                </c:pt>
                <c:pt idx="551">
                  <c:v>5.51</c:v>
                </c:pt>
                <c:pt idx="552">
                  <c:v>5.5200000000000005</c:v>
                </c:pt>
                <c:pt idx="553">
                  <c:v>5.53</c:v>
                </c:pt>
                <c:pt idx="554">
                  <c:v>5.54</c:v>
                </c:pt>
                <c:pt idx="555">
                  <c:v>5.55</c:v>
                </c:pt>
                <c:pt idx="556">
                  <c:v>5.5600000000000005</c:v>
                </c:pt>
                <c:pt idx="557">
                  <c:v>5.57</c:v>
                </c:pt>
                <c:pt idx="558">
                  <c:v>5.58</c:v>
                </c:pt>
                <c:pt idx="559">
                  <c:v>5.59</c:v>
                </c:pt>
                <c:pt idx="560">
                  <c:v>5.6000000000000005</c:v>
                </c:pt>
                <c:pt idx="561">
                  <c:v>5.61</c:v>
                </c:pt>
                <c:pt idx="562">
                  <c:v>5.62</c:v>
                </c:pt>
                <c:pt idx="563">
                  <c:v>5.63</c:v>
                </c:pt>
                <c:pt idx="564">
                  <c:v>5.64</c:v>
                </c:pt>
                <c:pt idx="565">
                  <c:v>5.65</c:v>
                </c:pt>
                <c:pt idx="566">
                  <c:v>5.66</c:v>
                </c:pt>
                <c:pt idx="567">
                  <c:v>5.67</c:v>
                </c:pt>
                <c:pt idx="568">
                  <c:v>5.68</c:v>
                </c:pt>
                <c:pt idx="569">
                  <c:v>5.69</c:v>
                </c:pt>
                <c:pt idx="570">
                  <c:v>5.7</c:v>
                </c:pt>
                <c:pt idx="571">
                  <c:v>5.71</c:v>
                </c:pt>
                <c:pt idx="572">
                  <c:v>5.72</c:v>
                </c:pt>
                <c:pt idx="573">
                  <c:v>5.73</c:v>
                </c:pt>
                <c:pt idx="574">
                  <c:v>5.74</c:v>
                </c:pt>
                <c:pt idx="575">
                  <c:v>5.75</c:v>
                </c:pt>
                <c:pt idx="576">
                  <c:v>5.76</c:v>
                </c:pt>
                <c:pt idx="577">
                  <c:v>5.7700000000000005</c:v>
                </c:pt>
                <c:pt idx="578">
                  <c:v>5.78</c:v>
                </c:pt>
                <c:pt idx="579">
                  <c:v>5.79</c:v>
                </c:pt>
                <c:pt idx="580">
                  <c:v>5.8</c:v>
                </c:pt>
                <c:pt idx="581">
                  <c:v>5.8100000000000005</c:v>
                </c:pt>
                <c:pt idx="582">
                  <c:v>5.82</c:v>
                </c:pt>
                <c:pt idx="583">
                  <c:v>5.83</c:v>
                </c:pt>
                <c:pt idx="584">
                  <c:v>5.84</c:v>
                </c:pt>
                <c:pt idx="585">
                  <c:v>5.8500000000000005</c:v>
                </c:pt>
                <c:pt idx="586">
                  <c:v>5.86</c:v>
                </c:pt>
                <c:pt idx="587">
                  <c:v>5.87</c:v>
                </c:pt>
                <c:pt idx="588">
                  <c:v>5.88</c:v>
                </c:pt>
                <c:pt idx="589">
                  <c:v>5.89</c:v>
                </c:pt>
                <c:pt idx="590">
                  <c:v>5.9</c:v>
                </c:pt>
                <c:pt idx="591">
                  <c:v>5.91</c:v>
                </c:pt>
                <c:pt idx="592">
                  <c:v>5.92</c:v>
                </c:pt>
                <c:pt idx="593">
                  <c:v>5.93</c:v>
                </c:pt>
                <c:pt idx="594">
                  <c:v>5.94</c:v>
                </c:pt>
                <c:pt idx="595">
                  <c:v>5.95</c:v>
                </c:pt>
                <c:pt idx="596">
                  <c:v>5.96</c:v>
                </c:pt>
                <c:pt idx="597">
                  <c:v>5.97</c:v>
                </c:pt>
                <c:pt idx="598">
                  <c:v>5.98</c:v>
                </c:pt>
                <c:pt idx="599">
                  <c:v>5.99</c:v>
                </c:pt>
                <c:pt idx="600">
                  <c:v>6</c:v>
                </c:pt>
                <c:pt idx="601">
                  <c:v>6.01</c:v>
                </c:pt>
                <c:pt idx="602">
                  <c:v>6.0200000000000005</c:v>
                </c:pt>
                <c:pt idx="603">
                  <c:v>6.03</c:v>
                </c:pt>
                <c:pt idx="604">
                  <c:v>6.04</c:v>
                </c:pt>
                <c:pt idx="605">
                  <c:v>6.05</c:v>
                </c:pt>
                <c:pt idx="606">
                  <c:v>6.0600000000000005</c:v>
                </c:pt>
                <c:pt idx="607">
                  <c:v>6.07</c:v>
                </c:pt>
                <c:pt idx="608">
                  <c:v>6.08</c:v>
                </c:pt>
                <c:pt idx="609">
                  <c:v>6.09</c:v>
                </c:pt>
                <c:pt idx="610">
                  <c:v>6.1000000000000005</c:v>
                </c:pt>
                <c:pt idx="611">
                  <c:v>6.11</c:v>
                </c:pt>
                <c:pt idx="612">
                  <c:v>6.12</c:v>
                </c:pt>
                <c:pt idx="613">
                  <c:v>6.13</c:v>
                </c:pt>
                <c:pt idx="614">
                  <c:v>6.1400000000000006</c:v>
                </c:pt>
                <c:pt idx="615">
                  <c:v>6.15</c:v>
                </c:pt>
                <c:pt idx="616">
                  <c:v>6.16</c:v>
                </c:pt>
                <c:pt idx="617">
                  <c:v>6.17</c:v>
                </c:pt>
                <c:pt idx="618">
                  <c:v>6.18</c:v>
                </c:pt>
                <c:pt idx="619">
                  <c:v>6.19</c:v>
                </c:pt>
                <c:pt idx="620">
                  <c:v>6.2</c:v>
                </c:pt>
                <c:pt idx="621">
                  <c:v>6.21</c:v>
                </c:pt>
                <c:pt idx="622">
                  <c:v>6.22</c:v>
                </c:pt>
                <c:pt idx="623">
                  <c:v>6.23</c:v>
                </c:pt>
                <c:pt idx="624">
                  <c:v>6.24</c:v>
                </c:pt>
                <c:pt idx="625">
                  <c:v>6.25</c:v>
                </c:pt>
                <c:pt idx="626">
                  <c:v>6.26</c:v>
                </c:pt>
                <c:pt idx="627">
                  <c:v>6.2700000000000005</c:v>
                </c:pt>
                <c:pt idx="628">
                  <c:v>6.28</c:v>
                </c:pt>
                <c:pt idx="629">
                  <c:v>6.29</c:v>
                </c:pt>
                <c:pt idx="630">
                  <c:v>6.3</c:v>
                </c:pt>
                <c:pt idx="631">
                  <c:v>6.3100000000000005</c:v>
                </c:pt>
                <c:pt idx="632">
                  <c:v>6.32</c:v>
                </c:pt>
                <c:pt idx="633">
                  <c:v>6.33</c:v>
                </c:pt>
                <c:pt idx="634">
                  <c:v>6.34</c:v>
                </c:pt>
                <c:pt idx="635">
                  <c:v>6.3500000000000005</c:v>
                </c:pt>
                <c:pt idx="636">
                  <c:v>6.36</c:v>
                </c:pt>
                <c:pt idx="637">
                  <c:v>6.37</c:v>
                </c:pt>
                <c:pt idx="638">
                  <c:v>6.38</c:v>
                </c:pt>
                <c:pt idx="639">
                  <c:v>6.3900000000000006</c:v>
                </c:pt>
                <c:pt idx="640">
                  <c:v>6.4</c:v>
                </c:pt>
                <c:pt idx="641">
                  <c:v>6.41</c:v>
                </c:pt>
                <c:pt idx="642">
                  <c:v>6.42</c:v>
                </c:pt>
                <c:pt idx="643">
                  <c:v>6.43</c:v>
                </c:pt>
                <c:pt idx="644">
                  <c:v>6.44</c:v>
                </c:pt>
                <c:pt idx="645">
                  <c:v>6.45</c:v>
                </c:pt>
                <c:pt idx="646">
                  <c:v>6.46</c:v>
                </c:pt>
                <c:pt idx="647">
                  <c:v>6.47</c:v>
                </c:pt>
                <c:pt idx="648">
                  <c:v>6.48</c:v>
                </c:pt>
                <c:pt idx="649">
                  <c:v>6.49</c:v>
                </c:pt>
                <c:pt idx="650">
                  <c:v>6.5</c:v>
                </c:pt>
                <c:pt idx="651">
                  <c:v>6.51</c:v>
                </c:pt>
                <c:pt idx="652">
                  <c:v>6.5200000000000005</c:v>
                </c:pt>
                <c:pt idx="653">
                  <c:v>6.53</c:v>
                </c:pt>
                <c:pt idx="654">
                  <c:v>6.54</c:v>
                </c:pt>
                <c:pt idx="655">
                  <c:v>6.55</c:v>
                </c:pt>
                <c:pt idx="656">
                  <c:v>6.5600000000000005</c:v>
                </c:pt>
                <c:pt idx="657">
                  <c:v>6.57</c:v>
                </c:pt>
                <c:pt idx="658">
                  <c:v>6.58</c:v>
                </c:pt>
                <c:pt idx="659">
                  <c:v>6.59</c:v>
                </c:pt>
                <c:pt idx="660">
                  <c:v>6.6000000000000005</c:v>
                </c:pt>
                <c:pt idx="661">
                  <c:v>6.61</c:v>
                </c:pt>
                <c:pt idx="662">
                  <c:v>6.62</c:v>
                </c:pt>
                <c:pt idx="663">
                  <c:v>6.63</c:v>
                </c:pt>
                <c:pt idx="664">
                  <c:v>6.6400000000000006</c:v>
                </c:pt>
                <c:pt idx="665">
                  <c:v>6.65</c:v>
                </c:pt>
                <c:pt idx="666">
                  <c:v>6.66</c:v>
                </c:pt>
                <c:pt idx="667">
                  <c:v>6.67</c:v>
                </c:pt>
                <c:pt idx="668">
                  <c:v>6.68</c:v>
                </c:pt>
                <c:pt idx="669">
                  <c:v>6.69</c:v>
                </c:pt>
                <c:pt idx="670">
                  <c:v>6.7</c:v>
                </c:pt>
                <c:pt idx="671">
                  <c:v>6.71</c:v>
                </c:pt>
                <c:pt idx="672">
                  <c:v>6.72</c:v>
                </c:pt>
                <c:pt idx="673">
                  <c:v>6.73</c:v>
                </c:pt>
                <c:pt idx="674">
                  <c:v>6.74</c:v>
                </c:pt>
                <c:pt idx="675">
                  <c:v>6.75</c:v>
                </c:pt>
                <c:pt idx="676">
                  <c:v>6.76</c:v>
                </c:pt>
                <c:pt idx="677">
                  <c:v>6.7700000000000005</c:v>
                </c:pt>
                <c:pt idx="678">
                  <c:v>6.78</c:v>
                </c:pt>
                <c:pt idx="679">
                  <c:v>6.79</c:v>
                </c:pt>
                <c:pt idx="680">
                  <c:v>6.8</c:v>
                </c:pt>
                <c:pt idx="681">
                  <c:v>6.8100000000000005</c:v>
                </c:pt>
                <c:pt idx="682">
                  <c:v>6.82</c:v>
                </c:pt>
                <c:pt idx="683">
                  <c:v>6.83</c:v>
                </c:pt>
                <c:pt idx="684">
                  <c:v>6.84</c:v>
                </c:pt>
                <c:pt idx="685">
                  <c:v>6.8500000000000005</c:v>
                </c:pt>
                <c:pt idx="686">
                  <c:v>6.86</c:v>
                </c:pt>
                <c:pt idx="687">
                  <c:v>6.87</c:v>
                </c:pt>
                <c:pt idx="688">
                  <c:v>6.88</c:v>
                </c:pt>
                <c:pt idx="689">
                  <c:v>6.8900000000000006</c:v>
                </c:pt>
                <c:pt idx="690">
                  <c:v>6.9</c:v>
                </c:pt>
                <c:pt idx="691">
                  <c:v>6.91</c:v>
                </c:pt>
                <c:pt idx="692">
                  <c:v>6.92</c:v>
                </c:pt>
                <c:pt idx="693">
                  <c:v>6.93</c:v>
                </c:pt>
                <c:pt idx="694">
                  <c:v>6.94</c:v>
                </c:pt>
                <c:pt idx="695">
                  <c:v>6.95</c:v>
                </c:pt>
                <c:pt idx="696">
                  <c:v>6.96</c:v>
                </c:pt>
                <c:pt idx="697">
                  <c:v>6.97</c:v>
                </c:pt>
                <c:pt idx="698">
                  <c:v>6.98</c:v>
                </c:pt>
                <c:pt idx="699">
                  <c:v>6.99</c:v>
                </c:pt>
                <c:pt idx="700">
                  <c:v>7</c:v>
                </c:pt>
                <c:pt idx="701">
                  <c:v>7.01</c:v>
                </c:pt>
                <c:pt idx="702">
                  <c:v>7.0200000000000005</c:v>
                </c:pt>
                <c:pt idx="703">
                  <c:v>7.03</c:v>
                </c:pt>
                <c:pt idx="704">
                  <c:v>7.04</c:v>
                </c:pt>
                <c:pt idx="705">
                  <c:v>7.05</c:v>
                </c:pt>
                <c:pt idx="706">
                  <c:v>7.0600000000000005</c:v>
                </c:pt>
                <c:pt idx="707">
                  <c:v>7.07</c:v>
                </c:pt>
                <c:pt idx="708">
                  <c:v>7.08</c:v>
                </c:pt>
                <c:pt idx="709">
                  <c:v>7.09</c:v>
                </c:pt>
                <c:pt idx="710">
                  <c:v>7.1000000000000005</c:v>
                </c:pt>
                <c:pt idx="711">
                  <c:v>7.11</c:v>
                </c:pt>
                <c:pt idx="712">
                  <c:v>7.12</c:v>
                </c:pt>
                <c:pt idx="713">
                  <c:v>7.13</c:v>
                </c:pt>
                <c:pt idx="714">
                  <c:v>7.1400000000000006</c:v>
                </c:pt>
                <c:pt idx="715">
                  <c:v>7.15</c:v>
                </c:pt>
                <c:pt idx="716">
                  <c:v>7.16</c:v>
                </c:pt>
                <c:pt idx="717">
                  <c:v>7.17</c:v>
                </c:pt>
                <c:pt idx="718">
                  <c:v>7.18</c:v>
                </c:pt>
                <c:pt idx="719">
                  <c:v>7.19</c:v>
                </c:pt>
                <c:pt idx="720">
                  <c:v>7.2</c:v>
                </c:pt>
                <c:pt idx="721">
                  <c:v>7.21</c:v>
                </c:pt>
                <c:pt idx="722">
                  <c:v>7.22</c:v>
                </c:pt>
                <c:pt idx="723">
                  <c:v>7.23</c:v>
                </c:pt>
                <c:pt idx="724">
                  <c:v>7.24</c:v>
                </c:pt>
                <c:pt idx="725">
                  <c:v>7.25</c:v>
                </c:pt>
                <c:pt idx="726">
                  <c:v>7.26</c:v>
                </c:pt>
                <c:pt idx="727">
                  <c:v>7.2700000000000005</c:v>
                </c:pt>
                <c:pt idx="728">
                  <c:v>7.28</c:v>
                </c:pt>
                <c:pt idx="729">
                  <c:v>7.29</c:v>
                </c:pt>
                <c:pt idx="730">
                  <c:v>7.3</c:v>
                </c:pt>
                <c:pt idx="731">
                  <c:v>7.3100000000000005</c:v>
                </c:pt>
                <c:pt idx="732">
                  <c:v>7.32</c:v>
                </c:pt>
                <c:pt idx="733">
                  <c:v>7.33</c:v>
                </c:pt>
                <c:pt idx="734">
                  <c:v>7.34</c:v>
                </c:pt>
                <c:pt idx="735">
                  <c:v>7.3500000000000005</c:v>
                </c:pt>
                <c:pt idx="736">
                  <c:v>7.36</c:v>
                </c:pt>
                <c:pt idx="737">
                  <c:v>7.37</c:v>
                </c:pt>
                <c:pt idx="738">
                  <c:v>7.38</c:v>
                </c:pt>
                <c:pt idx="739">
                  <c:v>7.3900000000000006</c:v>
                </c:pt>
                <c:pt idx="740">
                  <c:v>7.4</c:v>
                </c:pt>
                <c:pt idx="741">
                  <c:v>7.41</c:v>
                </c:pt>
                <c:pt idx="742">
                  <c:v>7.42</c:v>
                </c:pt>
                <c:pt idx="743">
                  <c:v>7.43</c:v>
                </c:pt>
                <c:pt idx="744">
                  <c:v>7.44</c:v>
                </c:pt>
                <c:pt idx="745">
                  <c:v>7.45</c:v>
                </c:pt>
                <c:pt idx="746">
                  <c:v>7.46</c:v>
                </c:pt>
                <c:pt idx="747">
                  <c:v>7.47</c:v>
                </c:pt>
                <c:pt idx="748">
                  <c:v>7.48</c:v>
                </c:pt>
                <c:pt idx="749">
                  <c:v>7.49</c:v>
                </c:pt>
                <c:pt idx="750">
                  <c:v>7.5</c:v>
                </c:pt>
                <c:pt idx="751">
                  <c:v>7.51</c:v>
                </c:pt>
                <c:pt idx="752">
                  <c:v>7.5200000000000005</c:v>
                </c:pt>
                <c:pt idx="753">
                  <c:v>7.53</c:v>
                </c:pt>
                <c:pt idx="754">
                  <c:v>7.54</c:v>
                </c:pt>
                <c:pt idx="755">
                  <c:v>7.55</c:v>
                </c:pt>
                <c:pt idx="756">
                  <c:v>7.5600000000000005</c:v>
                </c:pt>
                <c:pt idx="757">
                  <c:v>7.57</c:v>
                </c:pt>
                <c:pt idx="758">
                  <c:v>7.58</c:v>
                </c:pt>
                <c:pt idx="759">
                  <c:v>7.59</c:v>
                </c:pt>
                <c:pt idx="760">
                  <c:v>7.6000000000000005</c:v>
                </c:pt>
                <c:pt idx="761">
                  <c:v>7.61</c:v>
                </c:pt>
                <c:pt idx="762">
                  <c:v>7.62</c:v>
                </c:pt>
                <c:pt idx="763">
                  <c:v>7.63</c:v>
                </c:pt>
                <c:pt idx="764">
                  <c:v>7.6400000000000006</c:v>
                </c:pt>
                <c:pt idx="765">
                  <c:v>7.65</c:v>
                </c:pt>
                <c:pt idx="766">
                  <c:v>7.66</c:v>
                </c:pt>
                <c:pt idx="767">
                  <c:v>7.67</c:v>
                </c:pt>
                <c:pt idx="768">
                  <c:v>7.68</c:v>
                </c:pt>
                <c:pt idx="769">
                  <c:v>7.69</c:v>
                </c:pt>
                <c:pt idx="770">
                  <c:v>7.7</c:v>
                </c:pt>
                <c:pt idx="771">
                  <c:v>7.71</c:v>
                </c:pt>
                <c:pt idx="772">
                  <c:v>7.72</c:v>
                </c:pt>
                <c:pt idx="773">
                  <c:v>7.73</c:v>
                </c:pt>
                <c:pt idx="774">
                  <c:v>7.74</c:v>
                </c:pt>
                <c:pt idx="775">
                  <c:v>7.75</c:v>
                </c:pt>
                <c:pt idx="776">
                  <c:v>7.76</c:v>
                </c:pt>
                <c:pt idx="777">
                  <c:v>7.7700000000000005</c:v>
                </c:pt>
                <c:pt idx="778">
                  <c:v>7.78</c:v>
                </c:pt>
                <c:pt idx="779">
                  <c:v>7.79</c:v>
                </c:pt>
                <c:pt idx="780">
                  <c:v>7.8</c:v>
                </c:pt>
                <c:pt idx="781">
                  <c:v>7.8100000000000005</c:v>
                </c:pt>
                <c:pt idx="782">
                  <c:v>7.82</c:v>
                </c:pt>
                <c:pt idx="783">
                  <c:v>7.83</c:v>
                </c:pt>
                <c:pt idx="784">
                  <c:v>7.84</c:v>
                </c:pt>
                <c:pt idx="785">
                  <c:v>7.8500000000000005</c:v>
                </c:pt>
                <c:pt idx="786">
                  <c:v>7.86</c:v>
                </c:pt>
                <c:pt idx="787">
                  <c:v>7.87</c:v>
                </c:pt>
                <c:pt idx="788">
                  <c:v>7.88</c:v>
                </c:pt>
                <c:pt idx="789">
                  <c:v>7.8900000000000006</c:v>
                </c:pt>
                <c:pt idx="790">
                  <c:v>7.9</c:v>
                </c:pt>
                <c:pt idx="791">
                  <c:v>7.91</c:v>
                </c:pt>
                <c:pt idx="792">
                  <c:v>7.92</c:v>
                </c:pt>
                <c:pt idx="793">
                  <c:v>7.9300000000000006</c:v>
                </c:pt>
                <c:pt idx="794">
                  <c:v>7.94</c:v>
                </c:pt>
                <c:pt idx="795">
                  <c:v>7.95</c:v>
                </c:pt>
                <c:pt idx="796">
                  <c:v>7.96</c:v>
                </c:pt>
                <c:pt idx="797">
                  <c:v>7.97</c:v>
                </c:pt>
                <c:pt idx="798">
                  <c:v>7.98</c:v>
                </c:pt>
                <c:pt idx="799">
                  <c:v>7.99</c:v>
                </c:pt>
                <c:pt idx="800">
                  <c:v>8</c:v>
                </c:pt>
                <c:pt idx="801">
                  <c:v>8.01</c:v>
                </c:pt>
                <c:pt idx="802">
                  <c:v>8.02</c:v>
                </c:pt>
                <c:pt idx="803">
                  <c:v>8.0299999999999994</c:v>
                </c:pt>
                <c:pt idx="804">
                  <c:v>8.0400000000000009</c:v>
                </c:pt>
                <c:pt idx="805">
                  <c:v>8.0500000000000007</c:v>
                </c:pt>
                <c:pt idx="806">
                  <c:v>8.06</c:v>
                </c:pt>
                <c:pt idx="807">
                  <c:v>8.07</c:v>
                </c:pt>
                <c:pt idx="808">
                  <c:v>8.08</c:v>
                </c:pt>
                <c:pt idx="809">
                  <c:v>8.09</c:v>
                </c:pt>
                <c:pt idx="810">
                  <c:v>8.1</c:v>
                </c:pt>
                <c:pt idx="811">
                  <c:v>8.11</c:v>
                </c:pt>
                <c:pt idx="812">
                  <c:v>8.120000000000001</c:v>
                </c:pt>
                <c:pt idx="813">
                  <c:v>8.1300000000000008</c:v>
                </c:pt>
                <c:pt idx="814">
                  <c:v>8.14</c:v>
                </c:pt>
                <c:pt idx="815">
                  <c:v>8.15</c:v>
                </c:pt>
                <c:pt idx="816">
                  <c:v>8.16</c:v>
                </c:pt>
                <c:pt idx="817">
                  <c:v>8.17</c:v>
                </c:pt>
                <c:pt idx="818">
                  <c:v>8.18</c:v>
                </c:pt>
                <c:pt idx="819">
                  <c:v>8.19</c:v>
                </c:pt>
                <c:pt idx="820">
                  <c:v>8.1999999999999993</c:v>
                </c:pt>
                <c:pt idx="821">
                  <c:v>8.2100000000000009</c:v>
                </c:pt>
                <c:pt idx="822">
                  <c:v>8.2200000000000006</c:v>
                </c:pt>
                <c:pt idx="823">
                  <c:v>8.23</c:v>
                </c:pt>
                <c:pt idx="824">
                  <c:v>8.24</c:v>
                </c:pt>
                <c:pt idx="825">
                  <c:v>8.25</c:v>
                </c:pt>
                <c:pt idx="826">
                  <c:v>8.26</c:v>
                </c:pt>
                <c:pt idx="827">
                  <c:v>8.27</c:v>
                </c:pt>
                <c:pt idx="828">
                  <c:v>8.2799999999999994</c:v>
                </c:pt>
                <c:pt idx="829">
                  <c:v>8.2900000000000009</c:v>
                </c:pt>
                <c:pt idx="830">
                  <c:v>8.3000000000000007</c:v>
                </c:pt>
                <c:pt idx="831">
                  <c:v>8.31</c:v>
                </c:pt>
                <c:pt idx="832">
                  <c:v>8.32</c:v>
                </c:pt>
                <c:pt idx="833">
                  <c:v>8.33</c:v>
                </c:pt>
                <c:pt idx="834">
                  <c:v>8.34</c:v>
                </c:pt>
                <c:pt idx="835">
                  <c:v>8.35</c:v>
                </c:pt>
                <c:pt idx="836">
                  <c:v>8.36</c:v>
                </c:pt>
                <c:pt idx="837">
                  <c:v>8.370000000000001</c:v>
                </c:pt>
                <c:pt idx="838">
                  <c:v>8.3800000000000008</c:v>
                </c:pt>
                <c:pt idx="839">
                  <c:v>8.39</c:v>
                </c:pt>
                <c:pt idx="840">
                  <c:v>8.4</c:v>
                </c:pt>
                <c:pt idx="841">
                  <c:v>8.41</c:v>
                </c:pt>
                <c:pt idx="842">
                  <c:v>8.42</c:v>
                </c:pt>
                <c:pt idx="843">
                  <c:v>8.43</c:v>
                </c:pt>
                <c:pt idx="844">
                  <c:v>8.44</c:v>
                </c:pt>
                <c:pt idx="845">
                  <c:v>8.4499999999999993</c:v>
                </c:pt>
                <c:pt idx="846">
                  <c:v>8.4600000000000009</c:v>
                </c:pt>
                <c:pt idx="847">
                  <c:v>8.4700000000000006</c:v>
                </c:pt>
                <c:pt idx="848">
                  <c:v>8.48</c:v>
                </c:pt>
                <c:pt idx="849">
                  <c:v>8.49</c:v>
                </c:pt>
                <c:pt idx="850">
                  <c:v>8.5</c:v>
                </c:pt>
                <c:pt idx="851">
                  <c:v>8.51</c:v>
                </c:pt>
                <c:pt idx="852">
                  <c:v>8.52</c:v>
                </c:pt>
                <c:pt idx="853">
                  <c:v>8.5299999999999994</c:v>
                </c:pt>
                <c:pt idx="854">
                  <c:v>8.5400000000000009</c:v>
                </c:pt>
                <c:pt idx="855">
                  <c:v>8.5500000000000007</c:v>
                </c:pt>
                <c:pt idx="856">
                  <c:v>8.56</c:v>
                </c:pt>
                <c:pt idx="857">
                  <c:v>8.57</c:v>
                </c:pt>
                <c:pt idx="858">
                  <c:v>8.58</c:v>
                </c:pt>
                <c:pt idx="859">
                  <c:v>8.59</c:v>
                </c:pt>
                <c:pt idx="860">
                  <c:v>8.6</c:v>
                </c:pt>
                <c:pt idx="861">
                  <c:v>8.61</c:v>
                </c:pt>
                <c:pt idx="862">
                  <c:v>8.620000000000001</c:v>
                </c:pt>
                <c:pt idx="863">
                  <c:v>8.6300000000000008</c:v>
                </c:pt>
                <c:pt idx="864">
                  <c:v>8.64</c:v>
                </c:pt>
                <c:pt idx="865">
                  <c:v>8.65</c:v>
                </c:pt>
                <c:pt idx="866">
                  <c:v>8.66</c:v>
                </c:pt>
                <c:pt idx="867">
                  <c:v>8.67</c:v>
                </c:pt>
                <c:pt idx="868">
                  <c:v>8.68</c:v>
                </c:pt>
                <c:pt idx="869">
                  <c:v>8.69</c:v>
                </c:pt>
                <c:pt idx="870">
                  <c:v>8.7000000000000011</c:v>
                </c:pt>
                <c:pt idx="871">
                  <c:v>8.7100000000000009</c:v>
                </c:pt>
                <c:pt idx="872">
                  <c:v>8.7200000000000006</c:v>
                </c:pt>
                <c:pt idx="873">
                  <c:v>8.73</c:v>
                </c:pt>
                <c:pt idx="874">
                  <c:v>8.74</c:v>
                </c:pt>
                <c:pt idx="875">
                  <c:v>8.75</c:v>
                </c:pt>
                <c:pt idx="876">
                  <c:v>8.76</c:v>
                </c:pt>
                <c:pt idx="877">
                  <c:v>8.77</c:v>
                </c:pt>
                <c:pt idx="878">
                  <c:v>8.7799999999999994</c:v>
                </c:pt>
                <c:pt idx="879">
                  <c:v>8.7900000000000009</c:v>
                </c:pt>
                <c:pt idx="880">
                  <c:v>8.8000000000000007</c:v>
                </c:pt>
                <c:pt idx="881">
                  <c:v>8.81</c:v>
                </c:pt>
                <c:pt idx="882">
                  <c:v>8.82</c:v>
                </c:pt>
                <c:pt idx="883">
                  <c:v>8.83</c:v>
                </c:pt>
                <c:pt idx="884">
                  <c:v>8.84</c:v>
                </c:pt>
                <c:pt idx="885">
                  <c:v>8.85</c:v>
                </c:pt>
                <c:pt idx="886">
                  <c:v>8.86</c:v>
                </c:pt>
                <c:pt idx="887">
                  <c:v>8.870000000000001</c:v>
                </c:pt>
                <c:pt idx="888">
                  <c:v>8.8800000000000008</c:v>
                </c:pt>
                <c:pt idx="889">
                  <c:v>8.89</c:v>
                </c:pt>
                <c:pt idx="890">
                  <c:v>8.9</c:v>
                </c:pt>
                <c:pt idx="891">
                  <c:v>8.91</c:v>
                </c:pt>
                <c:pt idx="892">
                  <c:v>8.92</c:v>
                </c:pt>
                <c:pt idx="893">
                  <c:v>8.93</c:v>
                </c:pt>
                <c:pt idx="894">
                  <c:v>8.94</c:v>
                </c:pt>
                <c:pt idx="895">
                  <c:v>8.9500000000000011</c:v>
                </c:pt>
                <c:pt idx="896">
                  <c:v>8.9600000000000009</c:v>
                </c:pt>
                <c:pt idx="897">
                  <c:v>8.9700000000000006</c:v>
                </c:pt>
                <c:pt idx="898">
                  <c:v>8.98</c:v>
                </c:pt>
                <c:pt idx="899">
                  <c:v>8.99</c:v>
                </c:pt>
                <c:pt idx="900">
                  <c:v>9</c:v>
                </c:pt>
                <c:pt idx="901">
                  <c:v>9.01</c:v>
                </c:pt>
                <c:pt idx="902">
                  <c:v>9.02</c:v>
                </c:pt>
                <c:pt idx="903">
                  <c:v>9.0299999999999994</c:v>
                </c:pt>
                <c:pt idx="904">
                  <c:v>9.0400000000000009</c:v>
                </c:pt>
                <c:pt idx="905">
                  <c:v>9.0500000000000007</c:v>
                </c:pt>
                <c:pt idx="906">
                  <c:v>9.06</c:v>
                </c:pt>
                <c:pt idx="907">
                  <c:v>9.07</c:v>
                </c:pt>
                <c:pt idx="908">
                  <c:v>9.08</c:v>
                </c:pt>
                <c:pt idx="909">
                  <c:v>9.09</c:v>
                </c:pt>
                <c:pt idx="910">
                  <c:v>9.1</c:v>
                </c:pt>
                <c:pt idx="911">
                  <c:v>9.11</c:v>
                </c:pt>
                <c:pt idx="912">
                  <c:v>9.120000000000001</c:v>
                </c:pt>
                <c:pt idx="913">
                  <c:v>9.1300000000000008</c:v>
                </c:pt>
                <c:pt idx="914">
                  <c:v>9.14</c:v>
                </c:pt>
                <c:pt idx="915">
                  <c:v>9.15</c:v>
                </c:pt>
                <c:pt idx="916">
                  <c:v>9.16</c:v>
                </c:pt>
                <c:pt idx="917">
                  <c:v>9.17</c:v>
                </c:pt>
                <c:pt idx="918">
                  <c:v>9.18</c:v>
                </c:pt>
                <c:pt idx="919">
                  <c:v>9.19</c:v>
                </c:pt>
                <c:pt idx="920">
                  <c:v>9.2000000000000011</c:v>
                </c:pt>
                <c:pt idx="921">
                  <c:v>9.2100000000000009</c:v>
                </c:pt>
                <c:pt idx="922">
                  <c:v>9.2200000000000006</c:v>
                </c:pt>
                <c:pt idx="923">
                  <c:v>9.23</c:v>
                </c:pt>
                <c:pt idx="924">
                  <c:v>9.24</c:v>
                </c:pt>
                <c:pt idx="925">
                  <c:v>9.25</c:v>
                </c:pt>
                <c:pt idx="926">
                  <c:v>9.26</c:v>
                </c:pt>
                <c:pt idx="927">
                  <c:v>9.27</c:v>
                </c:pt>
                <c:pt idx="928">
                  <c:v>9.2799999999999994</c:v>
                </c:pt>
                <c:pt idx="929">
                  <c:v>9.2900000000000009</c:v>
                </c:pt>
                <c:pt idx="930">
                  <c:v>9.3000000000000007</c:v>
                </c:pt>
                <c:pt idx="931">
                  <c:v>9.31</c:v>
                </c:pt>
                <c:pt idx="932">
                  <c:v>9.32</c:v>
                </c:pt>
                <c:pt idx="933">
                  <c:v>9.33</c:v>
                </c:pt>
                <c:pt idx="934">
                  <c:v>9.34</c:v>
                </c:pt>
                <c:pt idx="935">
                  <c:v>9.35</c:v>
                </c:pt>
                <c:pt idx="936">
                  <c:v>9.36</c:v>
                </c:pt>
                <c:pt idx="937">
                  <c:v>9.370000000000001</c:v>
                </c:pt>
                <c:pt idx="938">
                  <c:v>9.3800000000000008</c:v>
                </c:pt>
                <c:pt idx="939">
                  <c:v>9.39</c:v>
                </c:pt>
                <c:pt idx="940">
                  <c:v>9.4</c:v>
                </c:pt>
                <c:pt idx="941">
                  <c:v>9.41</c:v>
                </c:pt>
                <c:pt idx="942">
                  <c:v>9.42</c:v>
                </c:pt>
                <c:pt idx="943">
                  <c:v>9.43</c:v>
                </c:pt>
                <c:pt idx="944">
                  <c:v>9.44</c:v>
                </c:pt>
                <c:pt idx="945">
                  <c:v>9.4500000000000011</c:v>
                </c:pt>
                <c:pt idx="946">
                  <c:v>9.4600000000000009</c:v>
                </c:pt>
                <c:pt idx="947">
                  <c:v>9.4700000000000006</c:v>
                </c:pt>
                <c:pt idx="948">
                  <c:v>9.48</c:v>
                </c:pt>
                <c:pt idx="949">
                  <c:v>9.49</c:v>
                </c:pt>
                <c:pt idx="950">
                  <c:v>9.5</c:v>
                </c:pt>
                <c:pt idx="951">
                  <c:v>9.51</c:v>
                </c:pt>
                <c:pt idx="952">
                  <c:v>9.52</c:v>
                </c:pt>
                <c:pt idx="953">
                  <c:v>9.5299999999999994</c:v>
                </c:pt>
                <c:pt idx="954">
                  <c:v>9.5400000000000009</c:v>
                </c:pt>
                <c:pt idx="955">
                  <c:v>9.5500000000000007</c:v>
                </c:pt>
                <c:pt idx="956">
                  <c:v>9.56</c:v>
                </c:pt>
                <c:pt idx="957">
                  <c:v>9.57</c:v>
                </c:pt>
                <c:pt idx="958">
                  <c:v>9.58</c:v>
                </c:pt>
                <c:pt idx="959">
                  <c:v>9.59</c:v>
                </c:pt>
                <c:pt idx="960">
                  <c:v>9.6</c:v>
                </c:pt>
                <c:pt idx="961">
                  <c:v>9.61</c:v>
                </c:pt>
                <c:pt idx="962">
                  <c:v>9.620000000000001</c:v>
                </c:pt>
                <c:pt idx="963">
                  <c:v>9.6300000000000008</c:v>
                </c:pt>
                <c:pt idx="964">
                  <c:v>9.64</c:v>
                </c:pt>
                <c:pt idx="965">
                  <c:v>9.65</c:v>
                </c:pt>
                <c:pt idx="966">
                  <c:v>9.66</c:v>
                </c:pt>
                <c:pt idx="967">
                  <c:v>9.67</c:v>
                </c:pt>
                <c:pt idx="968">
                  <c:v>9.68</c:v>
                </c:pt>
                <c:pt idx="969">
                  <c:v>9.69</c:v>
                </c:pt>
                <c:pt idx="970">
                  <c:v>9.7000000000000011</c:v>
                </c:pt>
                <c:pt idx="971">
                  <c:v>9.7100000000000009</c:v>
                </c:pt>
                <c:pt idx="972">
                  <c:v>9.7200000000000006</c:v>
                </c:pt>
                <c:pt idx="973">
                  <c:v>9.73</c:v>
                </c:pt>
                <c:pt idx="974">
                  <c:v>9.74</c:v>
                </c:pt>
                <c:pt idx="975">
                  <c:v>9.75</c:v>
                </c:pt>
                <c:pt idx="976">
                  <c:v>9.76</c:v>
                </c:pt>
                <c:pt idx="977">
                  <c:v>9.77</c:v>
                </c:pt>
                <c:pt idx="978">
                  <c:v>9.7799999999999994</c:v>
                </c:pt>
                <c:pt idx="979">
                  <c:v>9.7900000000000009</c:v>
                </c:pt>
                <c:pt idx="980">
                  <c:v>9.8000000000000007</c:v>
                </c:pt>
                <c:pt idx="981">
                  <c:v>9.81</c:v>
                </c:pt>
                <c:pt idx="982">
                  <c:v>9.82</c:v>
                </c:pt>
                <c:pt idx="983">
                  <c:v>9.83</c:v>
                </c:pt>
                <c:pt idx="984">
                  <c:v>9.84</c:v>
                </c:pt>
                <c:pt idx="985">
                  <c:v>9.85</c:v>
                </c:pt>
                <c:pt idx="986">
                  <c:v>9.86</c:v>
                </c:pt>
                <c:pt idx="987">
                  <c:v>9.870000000000001</c:v>
                </c:pt>
                <c:pt idx="988">
                  <c:v>9.8800000000000008</c:v>
                </c:pt>
                <c:pt idx="989">
                  <c:v>9.89</c:v>
                </c:pt>
                <c:pt idx="990">
                  <c:v>9.9</c:v>
                </c:pt>
                <c:pt idx="991">
                  <c:v>9.91</c:v>
                </c:pt>
                <c:pt idx="992">
                  <c:v>9.92</c:v>
                </c:pt>
                <c:pt idx="993">
                  <c:v>9.93</c:v>
                </c:pt>
                <c:pt idx="994">
                  <c:v>9.94</c:v>
                </c:pt>
                <c:pt idx="995">
                  <c:v>9.9500000000000011</c:v>
                </c:pt>
                <c:pt idx="996">
                  <c:v>9.9600000000000009</c:v>
                </c:pt>
                <c:pt idx="997">
                  <c:v>9.9700000000000006</c:v>
                </c:pt>
                <c:pt idx="998">
                  <c:v>9.98</c:v>
                </c:pt>
                <c:pt idx="999">
                  <c:v>9.99</c:v>
                </c:pt>
                <c:pt idx="1000">
                  <c:v>10</c:v>
                </c:pt>
                <c:pt idx="1001">
                  <c:v>10.01</c:v>
                </c:pt>
                <c:pt idx="1002">
                  <c:v>10.02</c:v>
                </c:pt>
                <c:pt idx="1003">
                  <c:v>10.029999999999999</c:v>
                </c:pt>
                <c:pt idx="1004">
                  <c:v>10.040000000000001</c:v>
                </c:pt>
                <c:pt idx="1005">
                  <c:v>10.050000000000001</c:v>
                </c:pt>
                <c:pt idx="1006">
                  <c:v>10.06</c:v>
                </c:pt>
                <c:pt idx="1007">
                  <c:v>10.07</c:v>
                </c:pt>
                <c:pt idx="1008">
                  <c:v>10.08</c:v>
                </c:pt>
                <c:pt idx="1009">
                  <c:v>10.09</c:v>
                </c:pt>
                <c:pt idx="1010">
                  <c:v>10.1</c:v>
                </c:pt>
                <c:pt idx="1011">
                  <c:v>10.11</c:v>
                </c:pt>
                <c:pt idx="1012">
                  <c:v>10.120000000000001</c:v>
                </c:pt>
                <c:pt idx="1013">
                  <c:v>10.130000000000001</c:v>
                </c:pt>
                <c:pt idx="1014">
                  <c:v>10.14</c:v>
                </c:pt>
                <c:pt idx="1015">
                  <c:v>10.15</c:v>
                </c:pt>
                <c:pt idx="1016">
                  <c:v>10.16</c:v>
                </c:pt>
                <c:pt idx="1017">
                  <c:v>10.17</c:v>
                </c:pt>
                <c:pt idx="1018">
                  <c:v>10.18</c:v>
                </c:pt>
                <c:pt idx="1019">
                  <c:v>10.19</c:v>
                </c:pt>
                <c:pt idx="1020">
                  <c:v>10.200000000000001</c:v>
                </c:pt>
                <c:pt idx="1021">
                  <c:v>10.210000000000001</c:v>
                </c:pt>
                <c:pt idx="1022">
                  <c:v>10.220000000000001</c:v>
                </c:pt>
                <c:pt idx="1023">
                  <c:v>10.23</c:v>
                </c:pt>
                <c:pt idx="1024">
                  <c:v>10.24</c:v>
                </c:pt>
                <c:pt idx="1025">
                  <c:v>10.25</c:v>
                </c:pt>
                <c:pt idx="1026">
                  <c:v>10.26</c:v>
                </c:pt>
                <c:pt idx="1027">
                  <c:v>10.27</c:v>
                </c:pt>
                <c:pt idx="1028">
                  <c:v>10.28</c:v>
                </c:pt>
                <c:pt idx="1029">
                  <c:v>10.290000000000001</c:v>
                </c:pt>
                <c:pt idx="1030">
                  <c:v>10.3</c:v>
                </c:pt>
                <c:pt idx="1031">
                  <c:v>10.31</c:v>
                </c:pt>
                <c:pt idx="1032">
                  <c:v>10.32</c:v>
                </c:pt>
                <c:pt idx="1033">
                  <c:v>10.33</c:v>
                </c:pt>
                <c:pt idx="1034">
                  <c:v>10.34</c:v>
                </c:pt>
                <c:pt idx="1035">
                  <c:v>10.35</c:v>
                </c:pt>
                <c:pt idx="1036">
                  <c:v>10.36</c:v>
                </c:pt>
                <c:pt idx="1037">
                  <c:v>10.370000000000001</c:v>
                </c:pt>
                <c:pt idx="1038">
                  <c:v>10.38</c:v>
                </c:pt>
                <c:pt idx="1039">
                  <c:v>10.39</c:v>
                </c:pt>
                <c:pt idx="1040">
                  <c:v>10.4</c:v>
                </c:pt>
                <c:pt idx="1041">
                  <c:v>10.41</c:v>
                </c:pt>
                <c:pt idx="1042">
                  <c:v>10.42</c:v>
                </c:pt>
                <c:pt idx="1043">
                  <c:v>10.43</c:v>
                </c:pt>
                <c:pt idx="1044">
                  <c:v>10.44</c:v>
                </c:pt>
                <c:pt idx="1045">
                  <c:v>10.450000000000001</c:v>
                </c:pt>
                <c:pt idx="1046">
                  <c:v>10.46</c:v>
                </c:pt>
                <c:pt idx="1047">
                  <c:v>10.47</c:v>
                </c:pt>
                <c:pt idx="1048">
                  <c:v>10.48</c:v>
                </c:pt>
                <c:pt idx="1049">
                  <c:v>10.49</c:v>
                </c:pt>
                <c:pt idx="1050">
                  <c:v>10.5</c:v>
                </c:pt>
                <c:pt idx="1051">
                  <c:v>10.51</c:v>
                </c:pt>
                <c:pt idx="1052">
                  <c:v>10.52</c:v>
                </c:pt>
                <c:pt idx="1053">
                  <c:v>10.53</c:v>
                </c:pt>
                <c:pt idx="1054">
                  <c:v>10.540000000000001</c:v>
                </c:pt>
                <c:pt idx="1055">
                  <c:v>10.55</c:v>
                </c:pt>
                <c:pt idx="1056">
                  <c:v>10.56</c:v>
                </c:pt>
                <c:pt idx="1057">
                  <c:v>10.57</c:v>
                </c:pt>
                <c:pt idx="1058">
                  <c:v>10.58</c:v>
                </c:pt>
                <c:pt idx="1059">
                  <c:v>10.59</c:v>
                </c:pt>
                <c:pt idx="1060">
                  <c:v>10.6</c:v>
                </c:pt>
                <c:pt idx="1061">
                  <c:v>10.61</c:v>
                </c:pt>
                <c:pt idx="1062">
                  <c:v>10.620000000000001</c:v>
                </c:pt>
                <c:pt idx="1063">
                  <c:v>10.63</c:v>
                </c:pt>
                <c:pt idx="1064">
                  <c:v>10.64</c:v>
                </c:pt>
                <c:pt idx="1065">
                  <c:v>10.65</c:v>
                </c:pt>
                <c:pt idx="1066">
                  <c:v>10.66</c:v>
                </c:pt>
                <c:pt idx="1067">
                  <c:v>10.67</c:v>
                </c:pt>
                <c:pt idx="1068">
                  <c:v>10.68</c:v>
                </c:pt>
                <c:pt idx="1069">
                  <c:v>10.69</c:v>
                </c:pt>
                <c:pt idx="1070">
                  <c:v>10.700000000000001</c:v>
                </c:pt>
                <c:pt idx="1071">
                  <c:v>10.71</c:v>
                </c:pt>
                <c:pt idx="1072">
                  <c:v>10.72</c:v>
                </c:pt>
                <c:pt idx="1073">
                  <c:v>10.73</c:v>
                </c:pt>
                <c:pt idx="1074">
                  <c:v>10.74</c:v>
                </c:pt>
                <c:pt idx="1075">
                  <c:v>10.75</c:v>
                </c:pt>
                <c:pt idx="1076">
                  <c:v>10.76</c:v>
                </c:pt>
                <c:pt idx="1077">
                  <c:v>10.77</c:v>
                </c:pt>
                <c:pt idx="1078">
                  <c:v>10.78</c:v>
                </c:pt>
                <c:pt idx="1079">
                  <c:v>10.790000000000001</c:v>
                </c:pt>
                <c:pt idx="1080">
                  <c:v>10.8</c:v>
                </c:pt>
                <c:pt idx="1081">
                  <c:v>10.81</c:v>
                </c:pt>
                <c:pt idx="1082">
                  <c:v>10.82</c:v>
                </c:pt>
                <c:pt idx="1083">
                  <c:v>10.83</c:v>
                </c:pt>
                <c:pt idx="1084">
                  <c:v>10.84</c:v>
                </c:pt>
                <c:pt idx="1085">
                  <c:v>10.85</c:v>
                </c:pt>
                <c:pt idx="1086">
                  <c:v>10.86</c:v>
                </c:pt>
                <c:pt idx="1087">
                  <c:v>10.870000000000001</c:v>
                </c:pt>
                <c:pt idx="1088">
                  <c:v>10.88</c:v>
                </c:pt>
                <c:pt idx="1089">
                  <c:v>10.89</c:v>
                </c:pt>
                <c:pt idx="1090">
                  <c:v>10.9</c:v>
                </c:pt>
                <c:pt idx="1091">
                  <c:v>10.91</c:v>
                </c:pt>
                <c:pt idx="1092">
                  <c:v>10.92</c:v>
                </c:pt>
                <c:pt idx="1093">
                  <c:v>10.93</c:v>
                </c:pt>
                <c:pt idx="1094">
                  <c:v>10.94</c:v>
                </c:pt>
                <c:pt idx="1095">
                  <c:v>10.950000000000001</c:v>
                </c:pt>
                <c:pt idx="1096">
                  <c:v>10.96</c:v>
                </c:pt>
                <c:pt idx="1097">
                  <c:v>10.97</c:v>
                </c:pt>
                <c:pt idx="1098">
                  <c:v>10.98</c:v>
                </c:pt>
                <c:pt idx="1099">
                  <c:v>10.99</c:v>
                </c:pt>
                <c:pt idx="1100">
                  <c:v>11</c:v>
                </c:pt>
                <c:pt idx="1101">
                  <c:v>11.01</c:v>
                </c:pt>
                <c:pt idx="1102">
                  <c:v>11.02</c:v>
                </c:pt>
                <c:pt idx="1103">
                  <c:v>11.03</c:v>
                </c:pt>
                <c:pt idx="1104">
                  <c:v>11.040000000000001</c:v>
                </c:pt>
                <c:pt idx="1105">
                  <c:v>11.05</c:v>
                </c:pt>
                <c:pt idx="1106">
                  <c:v>11.06</c:v>
                </c:pt>
                <c:pt idx="1107">
                  <c:v>11.07</c:v>
                </c:pt>
                <c:pt idx="1108">
                  <c:v>11.08</c:v>
                </c:pt>
                <c:pt idx="1109">
                  <c:v>11.09</c:v>
                </c:pt>
                <c:pt idx="1110">
                  <c:v>11.1</c:v>
                </c:pt>
                <c:pt idx="1111">
                  <c:v>11.11</c:v>
                </c:pt>
                <c:pt idx="1112">
                  <c:v>11.120000000000001</c:v>
                </c:pt>
                <c:pt idx="1113">
                  <c:v>11.13</c:v>
                </c:pt>
                <c:pt idx="1114">
                  <c:v>11.14</c:v>
                </c:pt>
                <c:pt idx="1115">
                  <c:v>11.15</c:v>
                </c:pt>
                <c:pt idx="1116">
                  <c:v>11.16</c:v>
                </c:pt>
                <c:pt idx="1117">
                  <c:v>11.17</c:v>
                </c:pt>
                <c:pt idx="1118">
                  <c:v>11.18</c:v>
                </c:pt>
                <c:pt idx="1119">
                  <c:v>11.19</c:v>
                </c:pt>
                <c:pt idx="1120">
                  <c:v>11.200000000000001</c:v>
                </c:pt>
                <c:pt idx="1121">
                  <c:v>11.21</c:v>
                </c:pt>
                <c:pt idx="1122">
                  <c:v>11.22</c:v>
                </c:pt>
                <c:pt idx="1123">
                  <c:v>11.23</c:v>
                </c:pt>
                <c:pt idx="1124">
                  <c:v>11.24</c:v>
                </c:pt>
                <c:pt idx="1125">
                  <c:v>11.25</c:v>
                </c:pt>
                <c:pt idx="1126">
                  <c:v>11.26</c:v>
                </c:pt>
                <c:pt idx="1127">
                  <c:v>11.27</c:v>
                </c:pt>
                <c:pt idx="1128">
                  <c:v>11.28</c:v>
                </c:pt>
                <c:pt idx="1129">
                  <c:v>11.290000000000001</c:v>
                </c:pt>
                <c:pt idx="1130">
                  <c:v>11.3</c:v>
                </c:pt>
                <c:pt idx="1131">
                  <c:v>11.31</c:v>
                </c:pt>
                <c:pt idx="1132">
                  <c:v>11.32</c:v>
                </c:pt>
                <c:pt idx="1133">
                  <c:v>11.33</c:v>
                </c:pt>
                <c:pt idx="1134">
                  <c:v>11.34</c:v>
                </c:pt>
                <c:pt idx="1135">
                  <c:v>11.35</c:v>
                </c:pt>
                <c:pt idx="1136">
                  <c:v>11.36</c:v>
                </c:pt>
                <c:pt idx="1137">
                  <c:v>11.370000000000001</c:v>
                </c:pt>
                <c:pt idx="1138">
                  <c:v>11.38</c:v>
                </c:pt>
                <c:pt idx="1139">
                  <c:v>11.39</c:v>
                </c:pt>
                <c:pt idx="1140">
                  <c:v>11.4</c:v>
                </c:pt>
                <c:pt idx="1141">
                  <c:v>11.41</c:v>
                </c:pt>
                <c:pt idx="1142">
                  <c:v>11.42</c:v>
                </c:pt>
                <c:pt idx="1143">
                  <c:v>11.43</c:v>
                </c:pt>
                <c:pt idx="1144">
                  <c:v>11.44</c:v>
                </c:pt>
                <c:pt idx="1145">
                  <c:v>11.450000000000001</c:v>
                </c:pt>
                <c:pt idx="1146">
                  <c:v>11.46</c:v>
                </c:pt>
                <c:pt idx="1147">
                  <c:v>11.47</c:v>
                </c:pt>
                <c:pt idx="1148">
                  <c:v>11.48</c:v>
                </c:pt>
                <c:pt idx="1149">
                  <c:v>11.49</c:v>
                </c:pt>
                <c:pt idx="1150">
                  <c:v>11.5</c:v>
                </c:pt>
                <c:pt idx="1151">
                  <c:v>11.51</c:v>
                </c:pt>
                <c:pt idx="1152">
                  <c:v>11.52</c:v>
                </c:pt>
                <c:pt idx="1153">
                  <c:v>11.53</c:v>
                </c:pt>
                <c:pt idx="1154">
                  <c:v>11.540000000000001</c:v>
                </c:pt>
                <c:pt idx="1155">
                  <c:v>11.55</c:v>
                </c:pt>
                <c:pt idx="1156">
                  <c:v>11.56</c:v>
                </c:pt>
                <c:pt idx="1157">
                  <c:v>11.57</c:v>
                </c:pt>
                <c:pt idx="1158">
                  <c:v>11.58</c:v>
                </c:pt>
                <c:pt idx="1159">
                  <c:v>11.59</c:v>
                </c:pt>
                <c:pt idx="1160">
                  <c:v>11.6</c:v>
                </c:pt>
                <c:pt idx="1161">
                  <c:v>11.61</c:v>
                </c:pt>
                <c:pt idx="1162">
                  <c:v>11.620000000000001</c:v>
                </c:pt>
                <c:pt idx="1163">
                  <c:v>11.63</c:v>
                </c:pt>
                <c:pt idx="1164">
                  <c:v>11.64</c:v>
                </c:pt>
                <c:pt idx="1165">
                  <c:v>11.65</c:v>
                </c:pt>
                <c:pt idx="1166">
                  <c:v>11.66</c:v>
                </c:pt>
                <c:pt idx="1167">
                  <c:v>11.67</c:v>
                </c:pt>
                <c:pt idx="1168">
                  <c:v>11.68</c:v>
                </c:pt>
                <c:pt idx="1169">
                  <c:v>11.69</c:v>
                </c:pt>
                <c:pt idx="1170">
                  <c:v>11.700000000000001</c:v>
                </c:pt>
                <c:pt idx="1171">
                  <c:v>11.71</c:v>
                </c:pt>
                <c:pt idx="1172">
                  <c:v>11.72</c:v>
                </c:pt>
                <c:pt idx="1173">
                  <c:v>11.73</c:v>
                </c:pt>
                <c:pt idx="1174">
                  <c:v>11.74</c:v>
                </c:pt>
                <c:pt idx="1175">
                  <c:v>11.75</c:v>
                </c:pt>
                <c:pt idx="1176">
                  <c:v>11.76</c:v>
                </c:pt>
                <c:pt idx="1177">
                  <c:v>11.77</c:v>
                </c:pt>
                <c:pt idx="1178">
                  <c:v>11.78</c:v>
                </c:pt>
                <c:pt idx="1179">
                  <c:v>11.790000000000001</c:v>
                </c:pt>
                <c:pt idx="1180">
                  <c:v>11.8</c:v>
                </c:pt>
                <c:pt idx="1181">
                  <c:v>11.81</c:v>
                </c:pt>
                <c:pt idx="1182">
                  <c:v>11.82</c:v>
                </c:pt>
                <c:pt idx="1183">
                  <c:v>11.83</c:v>
                </c:pt>
                <c:pt idx="1184">
                  <c:v>11.84</c:v>
                </c:pt>
                <c:pt idx="1185">
                  <c:v>11.85</c:v>
                </c:pt>
                <c:pt idx="1186">
                  <c:v>11.86</c:v>
                </c:pt>
                <c:pt idx="1187">
                  <c:v>11.870000000000001</c:v>
                </c:pt>
                <c:pt idx="1188">
                  <c:v>11.88</c:v>
                </c:pt>
                <c:pt idx="1189">
                  <c:v>11.89</c:v>
                </c:pt>
                <c:pt idx="1190">
                  <c:v>11.9</c:v>
                </c:pt>
                <c:pt idx="1191">
                  <c:v>11.91</c:v>
                </c:pt>
                <c:pt idx="1192">
                  <c:v>11.92</c:v>
                </c:pt>
                <c:pt idx="1193">
                  <c:v>11.93</c:v>
                </c:pt>
                <c:pt idx="1194">
                  <c:v>11.94</c:v>
                </c:pt>
                <c:pt idx="1195">
                  <c:v>11.950000000000001</c:v>
                </c:pt>
                <c:pt idx="1196">
                  <c:v>11.96</c:v>
                </c:pt>
                <c:pt idx="1197">
                  <c:v>11.97</c:v>
                </c:pt>
                <c:pt idx="1198">
                  <c:v>11.98</c:v>
                </c:pt>
                <c:pt idx="1199">
                  <c:v>11.99</c:v>
                </c:pt>
                <c:pt idx="1200">
                  <c:v>12</c:v>
                </c:pt>
                <c:pt idx="1201">
                  <c:v>12.01</c:v>
                </c:pt>
                <c:pt idx="1202">
                  <c:v>12.02</c:v>
                </c:pt>
                <c:pt idx="1203">
                  <c:v>12.030000000000001</c:v>
                </c:pt>
                <c:pt idx="1204">
                  <c:v>12.040000000000001</c:v>
                </c:pt>
                <c:pt idx="1205">
                  <c:v>12.05</c:v>
                </c:pt>
                <c:pt idx="1206">
                  <c:v>12.06</c:v>
                </c:pt>
                <c:pt idx="1207">
                  <c:v>12.07</c:v>
                </c:pt>
                <c:pt idx="1208">
                  <c:v>12.08</c:v>
                </c:pt>
                <c:pt idx="1209">
                  <c:v>12.09</c:v>
                </c:pt>
                <c:pt idx="1210">
                  <c:v>12.1</c:v>
                </c:pt>
                <c:pt idx="1211">
                  <c:v>12.11</c:v>
                </c:pt>
                <c:pt idx="1212">
                  <c:v>12.120000000000001</c:v>
                </c:pt>
                <c:pt idx="1213">
                  <c:v>12.13</c:v>
                </c:pt>
                <c:pt idx="1214">
                  <c:v>12.14</c:v>
                </c:pt>
                <c:pt idx="1215">
                  <c:v>12.15</c:v>
                </c:pt>
                <c:pt idx="1216">
                  <c:v>12.16</c:v>
                </c:pt>
                <c:pt idx="1217">
                  <c:v>12.17</c:v>
                </c:pt>
                <c:pt idx="1218">
                  <c:v>12.18</c:v>
                </c:pt>
                <c:pt idx="1219">
                  <c:v>12.19</c:v>
                </c:pt>
                <c:pt idx="1220">
                  <c:v>12.200000000000001</c:v>
                </c:pt>
                <c:pt idx="1221">
                  <c:v>12.21</c:v>
                </c:pt>
                <c:pt idx="1222">
                  <c:v>12.22</c:v>
                </c:pt>
                <c:pt idx="1223">
                  <c:v>12.23</c:v>
                </c:pt>
                <c:pt idx="1224">
                  <c:v>12.24</c:v>
                </c:pt>
                <c:pt idx="1225">
                  <c:v>12.25</c:v>
                </c:pt>
                <c:pt idx="1226">
                  <c:v>12.26</c:v>
                </c:pt>
                <c:pt idx="1227">
                  <c:v>12.27</c:v>
                </c:pt>
                <c:pt idx="1228">
                  <c:v>12.280000000000001</c:v>
                </c:pt>
                <c:pt idx="1229">
                  <c:v>12.290000000000001</c:v>
                </c:pt>
                <c:pt idx="1230">
                  <c:v>12.3</c:v>
                </c:pt>
                <c:pt idx="1231">
                  <c:v>12.31</c:v>
                </c:pt>
                <c:pt idx="1232">
                  <c:v>12.32</c:v>
                </c:pt>
                <c:pt idx="1233">
                  <c:v>12.33</c:v>
                </c:pt>
                <c:pt idx="1234">
                  <c:v>12.34</c:v>
                </c:pt>
                <c:pt idx="1235">
                  <c:v>12.35</c:v>
                </c:pt>
                <c:pt idx="1236">
                  <c:v>12.36</c:v>
                </c:pt>
                <c:pt idx="1237">
                  <c:v>12.370000000000001</c:v>
                </c:pt>
                <c:pt idx="1238">
                  <c:v>12.38</c:v>
                </c:pt>
                <c:pt idx="1239">
                  <c:v>12.39</c:v>
                </c:pt>
                <c:pt idx="1240">
                  <c:v>12.4</c:v>
                </c:pt>
                <c:pt idx="1241">
                  <c:v>12.41</c:v>
                </c:pt>
                <c:pt idx="1242">
                  <c:v>12.42</c:v>
                </c:pt>
                <c:pt idx="1243">
                  <c:v>12.43</c:v>
                </c:pt>
                <c:pt idx="1244">
                  <c:v>12.44</c:v>
                </c:pt>
                <c:pt idx="1245">
                  <c:v>12.450000000000001</c:v>
                </c:pt>
                <c:pt idx="1246">
                  <c:v>12.46</c:v>
                </c:pt>
                <c:pt idx="1247">
                  <c:v>12.47</c:v>
                </c:pt>
                <c:pt idx="1248">
                  <c:v>12.48</c:v>
                </c:pt>
                <c:pt idx="1249">
                  <c:v>12.49</c:v>
                </c:pt>
                <c:pt idx="1250">
                  <c:v>12.5</c:v>
                </c:pt>
                <c:pt idx="1251">
                  <c:v>12.51</c:v>
                </c:pt>
                <c:pt idx="1252">
                  <c:v>12.52</c:v>
                </c:pt>
                <c:pt idx="1253">
                  <c:v>12.530000000000001</c:v>
                </c:pt>
                <c:pt idx="1254">
                  <c:v>12.540000000000001</c:v>
                </c:pt>
                <c:pt idx="1255">
                  <c:v>12.55</c:v>
                </c:pt>
                <c:pt idx="1256">
                  <c:v>12.56</c:v>
                </c:pt>
                <c:pt idx="1257">
                  <c:v>12.57</c:v>
                </c:pt>
                <c:pt idx="1258">
                  <c:v>12.58</c:v>
                </c:pt>
                <c:pt idx="1259">
                  <c:v>12.59</c:v>
                </c:pt>
                <c:pt idx="1260">
                  <c:v>12.6</c:v>
                </c:pt>
                <c:pt idx="1261">
                  <c:v>12.61</c:v>
                </c:pt>
                <c:pt idx="1262">
                  <c:v>12.620000000000001</c:v>
                </c:pt>
                <c:pt idx="1263">
                  <c:v>12.63</c:v>
                </c:pt>
                <c:pt idx="1264">
                  <c:v>12.64</c:v>
                </c:pt>
                <c:pt idx="1265">
                  <c:v>12.65</c:v>
                </c:pt>
                <c:pt idx="1266">
                  <c:v>12.66</c:v>
                </c:pt>
                <c:pt idx="1267">
                  <c:v>12.67</c:v>
                </c:pt>
                <c:pt idx="1268">
                  <c:v>12.68</c:v>
                </c:pt>
                <c:pt idx="1269">
                  <c:v>12.69</c:v>
                </c:pt>
                <c:pt idx="1270">
                  <c:v>12.700000000000001</c:v>
                </c:pt>
                <c:pt idx="1271">
                  <c:v>12.71</c:v>
                </c:pt>
                <c:pt idx="1272">
                  <c:v>12.72</c:v>
                </c:pt>
                <c:pt idx="1273">
                  <c:v>12.73</c:v>
                </c:pt>
                <c:pt idx="1274">
                  <c:v>12.74</c:v>
                </c:pt>
                <c:pt idx="1275">
                  <c:v>12.75</c:v>
                </c:pt>
                <c:pt idx="1276">
                  <c:v>12.76</c:v>
                </c:pt>
                <c:pt idx="1277">
                  <c:v>12.77</c:v>
                </c:pt>
                <c:pt idx="1278">
                  <c:v>12.780000000000001</c:v>
                </c:pt>
                <c:pt idx="1279">
                  <c:v>12.790000000000001</c:v>
                </c:pt>
                <c:pt idx="1280">
                  <c:v>12.8</c:v>
                </c:pt>
                <c:pt idx="1281">
                  <c:v>12.81</c:v>
                </c:pt>
                <c:pt idx="1282">
                  <c:v>12.82</c:v>
                </c:pt>
                <c:pt idx="1283">
                  <c:v>12.83</c:v>
                </c:pt>
                <c:pt idx="1284">
                  <c:v>12.84</c:v>
                </c:pt>
                <c:pt idx="1285">
                  <c:v>12.85</c:v>
                </c:pt>
                <c:pt idx="1286">
                  <c:v>12.86</c:v>
                </c:pt>
                <c:pt idx="1287">
                  <c:v>12.870000000000001</c:v>
                </c:pt>
                <c:pt idx="1288">
                  <c:v>12.88</c:v>
                </c:pt>
                <c:pt idx="1289">
                  <c:v>12.89</c:v>
                </c:pt>
                <c:pt idx="1290">
                  <c:v>12.9</c:v>
                </c:pt>
                <c:pt idx="1291">
                  <c:v>12.91</c:v>
                </c:pt>
                <c:pt idx="1292">
                  <c:v>12.92</c:v>
                </c:pt>
                <c:pt idx="1293">
                  <c:v>12.93</c:v>
                </c:pt>
                <c:pt idx="1294">
                  <c:v>12.94</c:v>
                </c:pt>
                <c:pt idx="1295">
                  <c:v>12.950000000000001</c:v>
                </c:pt>
                <c:pt idx="1296">
                  <c:v>12.96</c:v>
                </c:pt>
                <c:pt idx="1297">
                  <c:v>12.97</c:v>
                </c:pt>
                <c:pt idx="1298">
                  <c:v>12.98</c:v>
                </c:pt>
                <c:pt idx="1299">
                  <c:v>12.99</c:v>
                </c:pt>
                <c:pt idx="1300">
                  <c:v>13</c:v>
                </c:pt>
                <c:pt idx="1301">
                  <c:v>13.01</c:v>
                </c:pt>
                <c:pt idx="1302">
                  <c:v>13.02</c:v>
                </c:pt>
                <c:pt idx="1303">
                  <c:v>13.030000000000001</c:v>
                </c:pt>
                <c:pt idx="1304">
                  <c:v>13.040000000000001</c:v>
                </c:pt>
                <c:pt idx="1305">
                  <c:v>13.05</c:v>
                </c:pt>
                <c:pt idx="1306">
                  <c:v>13.06</c:v>
                </c:pt>
                <c:pt idx="1307">
                  <c:v>13.07</c:v>
                </c:pt>
                <c:pt idx="1308">
                  <c:v>13.08</c:v>
                </c:pt>
                <c:pt idx="1309">
                  <c:v>13.09</c:v>
                </c:pt>
                <c:pt idx="1310">
                  <c:v>13.1</c:v>
                </c:pt>
                <c:pt idx="1311">
                  <c:v>13.11</c:v>
                </c:pt>
                <c:pt idx="1312">
                  <c:v>13.120000000000001</c:v>
                </c:pt>
                <c:pt idx="1313">
                  <c:v>13.13</c:v>
                </c:pt>
                <c:pt idx="1314">
                  <c:v>13.14</c:v>
                </c:pt>
                <c:pt idx="1315">
                  <c:v>13.15</c:v>
                </c:pt>
                <c:pt idx="1316">
                  <c:v>13.16</c:v>
                </c:pt>
                <c:pt idx="1317">
                  <c:v>13.17</c:v>
                </c:pt>
                <c:pt idx="1318">
                  <c:v>13.18</c:v>
                </c:pt>
                <c:pt idx="1319">
                  <c:v>13.19</c:v>
                </c:pt>
                <c:pt idx="1320">
                  <c:v>13.200000000000001</c:v>
                </c:pt>
                <c:pt idx="1321">
                  <c:v>13.21</c:v>
                </c:pt>
                <c:pt idx="1322">
                  <c:v>13.22</c:v>
                </c:pt>
                <c:pt idx="1323">
                  <c:v>13.23</c:v>
                </c:pt>
                <c:pt idx="1324">
                  <c:v>13.24</c:v>
                </c:pt>
                <c:pt idx="1325">
                  <c:v>13.25</c:v>
                </c:pt>
                <c:pt idx="1326">
                  <c:v>13.26</c:v>
                </c:pt>
                <c:pt idx="1327">
                  <c:v>13.27</c:v>
                </c:pt>
                <c:pt idx="1328">
                  <c:v>13.280000000000001</c:v>
                </c:pt>
                <c:pt idx="1329">
                  <c:v>13.290000000000001</c:v>
                </c:pt>
                <c:pt idx="1330">
                  <c:v>13.3</c:v>
                </c:pt>
                <c:pt idx="1331">
                  <c:v>13.31</c:v>
                </c:pt>
                <c:pt idx="1332">
                  <c:v>13.32</c:v>
                </c:pt>
                <c:pt idx="1333">
                  <c:v>13.33</c:v>
                </c:pt>
                <c:pt idx="1334">
                  <c:v>13.34</c:v>
                </c:pt>
                <c:pt idx="1335">
                  <c:v>13.35</c:v>
                </c:pt>
                <c:pt idx="1336">
                  <c:v>13.36</c:v>
                </c:pt>
                <c:pt idx="1337">
                  <c:v>13.370000000000001</c:v>
                </c:pt>
                <c:pt idx="1338">
                  <c:v>13.38</c:v>
                </c:pt>
                <c:pt idx="1339">
                  <c:v>13.39</c:v>
                </c:pt>
                <c:pt idx="1340">
                  <c:v>13.4</c:v>
                </c:pt>
                <c:pt idx="1341">
                  <c:v>13.41</c:v>
                </c:pt>
                <c:pt idx="1342">
                  <c:v>13.42</c:v>
                </c:pt>
                <c:pt idx="1343">
                  <c:v>13.43</c:v>
                </c:pt>
                <c:pt idx="1344">
                  <c:v>13.44</c:v>
                </c:pt>
                <c:pt idx="1345">
                  <c:v>13.450000000000001</c:v>
                </c:pt>
                <c:pt idx="1346">
                  <c:v>13.46</c:v>
                </c:pt>
                <c:pt idx="1347">
                  <c:v>13.47</c:v>
                </c:pt>
                <c:pt idx="1348">
                  <c:v>13.48</c:v>
                </c:pt>
                <c:pt idx="1349">
                  <c:v>13.49</c:v>
                </c:pt>
                <c:pt idx="1350">
                  <c:v>13.5</c:v>
                </c:pt>
                <c:pt idx="1351">
                  <c:v>13.51</c:v>
                </c:pt>
                <c:pt idx="1352">
                  <c:v>13.52</c:v>
                </c:pt>
                <c:pt idx="1353">
                  <c:v>13.530000000000001</c:v>
                </c:pt>
                <c:pt idx="1354">
                  <c:v>13.540000000000001</c:v>
                </c:pt>
                <c:pt idx="1355">
                  <c:v>13.55</c:v>
                </c:pt>
                <c:pt idx="1356">
                  <c:v>13.56</c:v>
                </c:pt>
                <c:pt idx="1357">
                  <c:v>13.57</c:v>
                </c:pt>
                <c:pt idx="1358">
                  <c:v>13.58</c:v>
                </c:pt>
                <c:pt idx="1359">
                  <c:v>13.59</c:v>
                </c:pt>
                <c:pt idx="1360">
                  <c:v>13.6</c:v>
                </c:pt>
                <c:pt idx="1361">
                  <c:v>13.61</c:v>
                </c:pt>
                <c:pt idx="1362">
                  <c:v>13.620000000000001</c:v>
                </c:pt>
                <c:pt idx="1363">
                  <c:v>13.63</c:v>
                </c:pt>
                <c:pt idx="1364">
                  <c:v>13.64</c:v>
                </c:pt>
                <c:pt idx="1365">
                  <c:v>13.65</c:v>
                </c:pt>
                <c:pt idx="1366">
                  <c:v>13.66</c:v>
                </c:pt>
                <c:pt idx="1367">
                  <c:v>13.67</c:v>
                </c:pt>
                <c:pt idx="1368">
                  <c:v>13.68</c:v>
                </c:pt>
                <c:pt idx="1369">
                  <c:v>13.69</c:v>
                </c:pt>
                <c:pt idx="1370">
                  <c:v>13.700000000000001</c:v>
                </c:pt>
                <c:pt idx="1371">
                  <c:v>13.71</c:v>
                </c:pt>
                <c:pt idx="1372">
                  <c:v>13.72</c:v>
                </c:pt>
                <c:pt idx="1373">
                  <c:v>13.73</c:v>
                </c:pt>
                <c:pt idx="1374">
                  <c:v>13.74</c:v>
                </c:pt>
                <c:pt idx="1375">
                  <c:v>13.75</c:v>
                </c:pt>
                <c:pt idx="1376">
                  <c:v>13.76</c:v>
                </c:pt>
                <c:pt idx="1377">
                  <c:v>13.77</c:v>
                </c:pt>
                <c:pt idx="1378">
                  <c:v>13.780000000000001</c:v>
                </c:pt>
                <c:pt idx="1379">
                  <c:v>13.790000000000001</c:v>
                </c:pt>
                <c:pt idx="1380">
                  <c:v>13.8</c:v>
                </c:pt>
                <c:pt idx="1381">
                  <c:v>13.81</c:v>
                </c:pt>
                <c:pt idx="1382">
                  <c:v>13.82</c:v>
                </c:pt>
                <c:pt idx="1383">
                  <c:v>13.83</c:v>
                </c:pt>
                <c:pt idx="1384">
                  <c:v>13.84</c:v>
                </c:pt>
                <c:pt idx="1385">
                  <c:v>13.85</c:v>
                </c:pt>
                <c:pt idx="1386">
                  <c:v>13.86</c:v>
                </c:pt>
                <c:pt idx="1387">
                  <c:v>13.870000000000001</c:v>
                </c:pt>
                <c:pt idx="1388">
                  <c:v>13.88</c:v>
                </c:pt>
                <c:pt idx="1389">
                  <c:v>13.89</c:v>
                </c:pt>
                <c:pt idx="1390">
                  <c:v>13.9</c:v>
                </c:pt>
                <c:pt idx="1391">
                  <c:v>13.91</c:v>
                </c:pt>
                <c:pt idx="1392">
                  <c:v>13.92</c:v>
                </c:pt>
                <c:pt idx="1393">
                  <c:v>13.93</c:v>
                </c:pt>
                <c:pt idx="1394">
                  <c:v>13.94</c:v>
                </c:pt>
                <c:pt idx="1395">
                  <c:v>13.950000000000001</c:v>
                </c:pt>
                <c:pt idx="1396">
                  <c:v>13.96</c:v>
                </c:pt>
                <c:pt idx="1397">
                  <c:v>13.97</c:v>
                </c:pt>
                <c:pt idx="1398">
                  <c:v>13.98</c:v>
                </c:pt>
                <c:pt idx="1399">
                  <c:v>13.99</c:v>
                </c:pt>
                <c:pt idx="1400">
                  <c:v>14</c:v>
                </c:pt>
                <c:pt idx="1401">
                  <c:v>14.01</c:v>
                </c:pt>
                <c:pt idx="1402">
                  <c:v>14.02</c:v>
                </c:pt>
                <c:pt idx="1403">
                  <c:v>14.030000000000001</c:v>
                </c:pt>
                <c:pt idx="1404">
                  <c:v>14.040000000000001</c:v>
                </c:pt>
                <c:pt idx="1405">
                  <c:v>14.05</c:v>
                </c:pt>
                <c:pt idx="1406">
                  <c:v>14.06</c:v>
                </c:pt>
                <c:pt idx="1407">
                  <c:v>14.07</c:v>
                </c:pt>
                <c:pt idx="1408">
                  <c:v>14.08</c:v>
                </c:pt>
                <c:pt idx="1409">
                  <c:v>14.09</c:v>
                </c:pt>
                <c:pt idx="1410">
                  <c:v>14.1</c:v>
                </c:pt>
                <c:pt idx="1411">
                  <c:v>14.11</c:v>
                </c:pt>
                <c:pt idx="1412">
                  <c:v>14.120000000000001</c:v>
                </c:pt>
                <c:pt idx="1413">
                  <c:v>14.13</c:v>
                </c:pt>
                <c:pt idx="1414">
                  <c:v>14.14</c:v>
                </c:pt>
                <c:pt idx="1415">
                  <c:v>14.15</c:v>
                </c:pt>
                <c:pt idx="1416">
                  <c:v>14.16</c:v>
                </c:pt>
                <c:pt idx="1417">
                  <c:v>14.17</c:v>
                </c:pt>
                <c:pt idx="1418">
                  <c:v>14.18</c:v>
                </c:pt>
                <c:pt idx="1419">
                  <c:v>14.19</c:v>
                </c:pt>
                <c:pt idx="1420">
                  <c:v>14.200000000000001</c:v>
                </c:pt>
                <c:pt idx="1421">
                  <c:v>14.21</c:v>
                </c:pt>
                <c:pt idx="1422">
                  <c:v>14.22</c:v>
                </c:pt>
                <c:pt idx="1423">
                  <c:v>14.23</c:v>
                </c:pt>
                <c:pt idx="1424">
                  <c:v>14.24</c:v>
                </c:pt>
                <c:pt idx="1425">
                  <c:v>14.25</c:v>
                </c:pt>
                <c:pt idx="1426">
                  <c:v>14.26</c:v>
                </c:pt>
                <c:pt idx="1427">
                  <c:v>14.27</c:v>
                </c:pt>
                <c:pt idx="1428">
                  <c:v>14.280000000000001</c:v>
                </c:pt>
                <c:pt idx="1429">
                  <c:v>14.290000000000001</c:v>
                </c:pt>
                <c:pt idx="1430">
                  <c:v>14.3</c:v>
                </c:pt>
                <c:pt idx="1431">
                  <c:v>14.31</c:v>
                </c:pt>
                <c:pt idx="1432">
                  <c:v>14.32</c:v>
                </c:pt>
                <c:pt idx="1433">
                  <c:v>14.33</c:v>
                </c:pt>
                <c:pt idx="1434">
                  <c:v>14.34</c:v>
                </c:pt>
                <c:pt idx="1435">
                  <c:v>14.35</c:v>
                </c:pt>
                <c:pt idx="1436">
                  <c:v>14.36</c:v>
                </c:pt>
                <c:pt idx="1437">
                  <c:v>14.370000000000001</c:v>
                </c:pt>
                <c:pt idx="1438">
                  <c:v>14.38</c:v>
                </c:pt>
                <c:pt idx="1439">
                  <c:v>14.39</c:v>
                </c:pt>
                <c:pt idx="1440">
                  <c:v>14.4</c:v>
                </c:pt>
                <c:pt idx="1441">
                  <c:v>14.41</c:v>
                </c:pt>
                <c:pt idx="1442">
                  <c:v>14.42</c:v>
                </c:pt>
                <c:pt idx="1443">
                  <c:v>14.43</c:v>
                </c:pt>
                <c:pt idx="1444">
                  <c:v>14.44</c:v>
                </c:pt>
                <c:pt idx="1445">
                  <c:v>14.450000000000001</c:v>
                </c:pt>
                <c:pt idx="1446">
                  <c:v>14.46</c:v>
                </c:pt>
                <c:pt idx="1447">
                  <c:v>14.47</c:v>
                </c:pt>
                <c:pt idx="1448">
                  <c:v>14.48</c:v>
                </c:pt>
                <c:pt idx="1449">
                  <c:v>14.49</c:v>
                </c:pt>
                <c:pt idx="1450">
                  <c:v>14.5</c:v>
                </c:pt>
                <c:pt idx="1451">
                  <c:v>14.51</c:v>
                </c:pt>
                <c:pt idx="1452">
                  <c:v>14.52</c:v>
                </c:pt>
                <c:pt idx="1453">
                  <c:v>14.530000000000001</c:v>
                </c:pt>
                <c:pt idx="1454">
                  <c:v>14.540000000000001</c:v>
                </c:pt>
                <c:pt idx="1455">
                  <c:v>14.55</c:v>
                </c:pt>
                <c:pt idx="1456">
                  <c:v>14.56</c:v>
                </c:pt>
                <c:pt idx="1457">
                  <c:v>14.57</c:v>
                </c:pt>
                <c:pt idx="1458">
                  <c:v>14.58</c:v>
                </c:pt>
                <c:pt idx="1459">
                  <c:v>14.59</c:v>
                </c:pt>
                <c:pt idx="1460">
                  <c:v>14.6</c:v>
                </c:pt>
                <c:pt idx="1461">
                  <c:v>14.61</c:v>
                </c:pt>
                <c:pt idx="1462">
                  <c:v>14.620000000000001</c:v>
                </c:pt>
                <c:pt idx="1463">
                  <c:v>14.63</c:v>
                </c:pt>
                <c:pt idx="1464">
                  <c:v>14.64</c:v>
                </c:pt>
                <c:pt idx="1465">
                  <c:v>14.65</c:v>
                </c:pt>
                <c:pt idx="1466">
                  <c:v>14.66</c:v>
                </c:pt>
                <c:pt idx="1467">
                  <c:v>14.67</c:v>
                </c:pt>
                <c:pt idx="1468">
                  <c:v>14.68</c:v>
                </c:pt>
                <c:pt idx="1469">
                  <c:v>14.69</c:v>
                </c:pt>
                <c:pt idx="1470">
                  <c:v>14.700000000000001</c:v>
                </c:pt>
                <c:pt idx="1471">
                  <c:v>14.71</c:v>
                </c:pt>
                <c:pt idx="1472">
                  <c:v>14.72</c:v>
                </c:pt>
                <c:pt idx="1473">
                  <c:v>14.73</c:v>
                </c:pt>
                <c:pt idx="1474">
                  <c:v>14.74</c:v>
                </c:pt>
                <c:pt idx="1475">
                  <c:v>14.75</c:v>
                </c:pt>
                <c:pt idx="1476">
                  <c:v>14.76</c:v>
                </c:pt>
                <c:pt idx="1477">
                  <c:v>14.77</c:v>
                </c:pt>
                <c:pt idx="1478">
                  <c:v>14.780000000000001</c:v>
                </c:pt>
                <c:pt idx="1479">
                  <c:v>14.790000000000001</c:v>
                </c:pt>
                <c:pt idx="1480">
                  <c:v>14.8</c:v>
                </c:pt>
                <c:pt idx="1481">
                  <c:v>14.81</c:v>
                </c:pt>
                <c:pt idx="1482">
                  <c:v>14.82</c:v>
                </c:pt>
                <c:pt idx="1483">
                  <c:v>14.83</c:v>
                </c:pt>
                <c:pt idx="1484">
                  <c:v>14.84</c:v>
                </c:pt>
                <c:pt idx="1485">
                  <c:v>14.85</c:v>
                </c:pt>
                <c:pt idx="1486">
                  <c:v>14.86</c:v>
                </c:pt>
                <c:pt idx="1487">
                  <c:v>14.870000000000001</c:v>
                </c:pt>
                <c:pt idx="1488">
                  <c:v>14.88</c:v>
                </c:pt>
                <c:pt idx="1489">
                  <c:v>14.89</c:v>
                </c:pt>
                <c:pt idx="1490">
                  <c:v>14.9</c:v>
                </c:pt>
                <c:pt idx="1491">
                  <c:v>14.91</c:v>
                </c:pt>
                <c:pt idx="1492">
                  <c:v>14.92</c:v>
                </c:pt>
                <c:pt idx="1493">
                  <c:v>14.93</c:v>
                </c:pt>
                <c:pt idx="1494">
                  <c:v>14.94</c:v>
                </c:pt>
                <c:pt idx="1495">
                  <c:v>14.950000000000001</c:v>
                </c:pt>
                <c:pt idx="1496">
                  <c:v>14.96</c:v>
                </c:pt>
                <c:pt idx="1497">
                  <c:v>14.97</c:v>
                </c:pt>
                <c:pt idx="1498">
                  <c:v>14.98</c:v>
                </c:pt>
                <c:pt idx="1499">
                  <c:v>14.99</c:v>
                </c:pt>
                <c:pt idx="1500">
                  <c:v>15</c:v>
                </c:pt>
              </c:numCache>
            </c:numRef>
          </c:xVal>
          <c:yVal>
            <c:numRef>
              <c:f>'Dopředný pohyb pístu'!$J$2:$J$1502</c:f>
              <c:numCache>
                <c:formatCode>General</c:formatCode>
                <c:ptCount val="1501"/>
                <c:pt idx="0">
                  <c:v>4.3188940329183682E-2</c:v>
                </c:pt>
                <c:pt idx="1">
                  <c:v>8.6644650205623633E-2</c:v>
                </c:pt>
                <c:pt idx="2">
                  <c:v>0.13036712962931982</c:v>
                </c:pt>
                <c:pt idx="3">
                  <c:v>0.17435637860027225</c:v>
                </c:pt>
                <c:pt idx="4">
                  <c:v>0.21861239711848096</c:v>
                </c:pt>
                <c:pt idx="5">
                  <c:v>0.26313518518394591</c:v>
                </c:pt>
                <c:pt idx="6">
                  <c:v>0.30792474279666715</c:v>
                </c:pt>
                <c:pt idx="7">
                  <c:v>0.35298106995664463</c:v>
                </c:pt>
                <c:pt idx="8">
                  <c:v>0.39830416666387836</c:v>
                </c:pt>
                <c:pt idx="9">
                  <c:v>0.44389403291836838</c:v>
                </c:pt>
                <c:pt idx="10">
                  <c:v>0.48975066872011463</c:v>
                </c:pt>
                <c:pt idx="11">
                  <c:v>0.53587407406911713</c:v>
                </c:pt>
                <c:pt idx="12">
                  <c:v>0.58226424896537587</c:v>
                </c:pt>
                <c:pt idx="13">
                  <c:v>0.62892119340889086</c:v>
                </c:pt>
                <c:pt idx="14">
                  <c:v>0.67584490739966219</c:v>
                </c:pt>
                <c:pt idx="15">
                  <c:v>0.72303539093768976</c:v>
                </c:pt>
                <c:pt idx="16">
                  <c:v>0.77049264402297357</c:v>
                </c:pt>
                <c:pt idx="17">
                  <c:v>0.81821666665551362</c:v>
                </c:pt>
                <c:pt idx="18">
                  <c:v>0.86620745883530992</c:v>
                </c:pt>
                <c:pt idx="19">
                  <c:v>0.91446502056236245</c:v>
                </c:pt>
                <c:pt idx="20">
                  <c:v>0.96298935183667134</c:v>
                </c:pt>
                <c:pt idx="21">
                  <c:v>1.0117804526582366</c:v>
                </c:pt>
                <c:pt idx="22">
                  <c:v>1.0608383230270579</c:v>
                </c:pt>
                <c:pt idx="23">
                  <c:v>1.1101629629431358</c:v>
                </c:pt>
                <c:pt idx="24">
                  <c:v>1.1597543724064698</c:v>
                </c:pt>
                <c:pt idx="25">
                  <c:v>1.2096125514170601</c:v>
                </c:pt>
                <c:pt idx="26">
                  <c:v>1.2597374999749067</c:v>
                </c:pt>
                <c:pt idx="27">
                  <c:v>1.3101292180800095</c:v>
                </c:pt>
                <c:pt idx="28">
                  <c:v>1.3607877057323685</c:v>
                </c:pt>
                <c:pt idx="29">
                  <c:v>1.4117129629319838</c:v>
                </c:pt>
                <c:pt idx="30">
                  <c:v>1.4629049896788553</c:v>
                </c:pt>
                <c:pt idx="31">
                  <c:v>1.514363785972983</c:v>
                </c:pt>
                <c:pt idx="32">
                  <c:v>1.566089351814367</c:v>
                </c:pt>
                <c:pt idx="33">
                  <c:v>1.6180816872030073</c:v>
                </c:pt>
                <c:pt idx="34">
                  <c:v>1.6703404409792886</c:v>
                </c:pt>
                <c:pt idx="35">
                  <c:v>1.7228579557347166</c:v>
                </c:pt>
                <c:pt idx="36">
                  <c:v>1.775620130257584</c:v>
                </c:pt>
                <c:pt idx="37">
                  <c:v>1.8286138382369701</c:v>
                </c:pt>
                <c:pt idx="38">
                  <c:v>1.8818268391471675</c:v>
                </c:pt>
                <c:pt idx="39">
                  <c:v>1.9352476998386423</c:v>
                </c:pt>
                <c:pt idx="40">
                  <c:v>1.988865724530354</c:v>
                </c:pt>
                <c:pt idx="41">
                  <c:v>2.0426708921654293</c:v>
                </c:pt>
                <c:pt idx="42">
                  <c:v>2.0966538002350501</c:v>
                </c:pt>
                <c:pt idx="43">
                  <c:v>2.1508056142970595</c:v>
                </c:pt>
                <c:pt idx="44">
                  <c:v>2.2051180225194162</c:v>
                </c:pt>
                <c:pt idx="45">
                  <c:v>2.2595831946671083</c:v>
                </c:pt>
                <c:pt idx="46">
                  <c:v>2.3141937450268086</c:v>
                </c:pt>
                <c:pt idx="47">
                  <c:v>2.3689426988284223</c:v>
                </c:pt>
                <c:pt idx="48">
                  <c:v>2.4238234617783871</c:v>
                </c:pt>
                <c:pt idx="49">
                  <c:v>2.4788297923675469</c:v>
                </c:pt>
                <c:pt idx="50">
                  <c:v>2.533955776657784</c:v>
                </c:pt>
                <c:pt idx="51">
                  <c:v>2.5891958052873423</c:v>
                </c:pt>
                <c:pt idx="52">
                  <c:v>2.6445445524657494</c:v>
                </c:pt>
                <c:pt idx="53">
                  <c:v>2.6999969567561259</c:v>
                </c:pt>
                <c:pt idx="54">
                  <c:v>2.7555482034660428</c:v>
                </c:pt>
                <c:pt idx="55">
                  <c:v>2.8111937084884695</c:v>
                </c:pt>
                <c:pt idx="56">
                  <c:v>2.8669291034521454</c:v>
                </c:pt>
                <c:pt idx="57">
                  <c:v>2.9227502220562709</c:v>
                </c:pt>
                <c:pt idx="58">
                  <c:v>2.9786530874780714</c:v>
                </c:pt>
                <c:pt idx="59">
                  <c:v>3.0346339007537568</c:v>
                </c:pt>
                <c:pt idx="60">
                  <c:v>3.0906890300439636</c:v>
                </c:pt>
                <c:pt idx="61">
                  <c:v>3.146815000704049</c:v>
                </c:pt>
                <c:pt idx="62">
                  <c:v>3.2030084860878256</c:v>
                </c:pt>
                <c:pt idx="63">
                  <c:v>3.2592662990205796</c:v>
                </c:pt>
                <c:pt idx="64">
                  <c:v>3.3155853838836569</c:v>
                </c:pt>
                <c:pt idx="65">
                  <c:v>3.3719628092586098</c:v>
                </c:pt>
                <c:pt idx="66">
                  <c:v>3.4283957610839746</c:v>
                </c:pt>
                <c:pt idx="67">
                  <c:v>3.4848815362822743</c:v>
                </c:pt>
                <c:pt idx="68">
                  <c:v>3.5414175368188698</c:v>
                </c:pt>
                <c:pt idx="69">
                  <c:v>3.5980012641578871</c:v>
                </c:pt>
                <c:pt idx="70">
                  <c:v>3.6546303140836693</c:v>
                </c:pt>
                <c:pt idx="71">
                  <c:v>3.7113023718590852</c:v>
                </c:pt>
                <c:pt idx="72">
                  <c:v>3.7680152076946212</c:v>
                </c:pt>
                <c:pt idx="73">
                  <c:v>3.824766672504504</c:v>
                </c:pt>
                <c:pt idx="74">
                  <c:v>3.8815546939281975</c:v>
                </c:pt>
                <c:pt idx="75">
                  <c:v>3.9383772725974953</c:v>
                </c:pt>
                <c:pt idx="76">
                  <c:v>3.9952324786311424</c:v>
                </c:pt>
                <c:pt idx="77">
                  <c:v>4.0521184483404404</c:v>
                </c:pt>
                <c:pt idx="78">
                  <c:v>4.1090333811306881</c:v>
                </c:pt>
                <c:pt idx="79">
                  <c:v>4.1659755365845665</c:v>
                </c:pt>
                <c:pt idx="80">
                  <c:v>4.2229432317147042</c:v>
                </c:pt>
                <c:pt idx="81">
                  <c:v>4.2799348383737135</c:v>
                </c:pt>
                <c:pt idx="82">
                  <c:v>4.3369487808109017</c:v>
                </c:pt>
                <c:pt idx="83">
                  <c:v>4.3939835333657395</c:v>
                </c:pt>
                <c:pt idx="84">
                  <c:v>4.4510376182889253</c:v>
                </c:pt>
                <c:pt idx="85">
                  <c:v>4.5081096036826169</c:v>
                </c:pt>
                <c:pt idx="86">
                  <c:v>4.5651981015520171</c:v>
                </c:pt>
                <c:pt idx="87">
                  <c:v>4.6223017659611223</c:v>
                </c:pt>
                <c:pt idx="88">
                  <c:v>4.6794192912859627</c:v>
                </c:pt>
                <c:pt idx="89">
                  <c:v>4.7365494105591592</c:v>
                </c:pt>
                <c:pt idx="90">
                  <c:v>4.7936908939000897</c:v>
                </c:pt>
                <c:pt idx="91">
                  <c:v>4.8508425470253513</c:v>
                </c:pt>
                <c:pt idx="92">
                  <c:v>4.9080032098345985</c:v>
                </c:pt>
                <c:pt idx="93">
                  <c:v>4.9651717550671881</c:v>
                </c:pt>
                <c:pt idx="94">
                  <c:v>5.0223470870253761</c:v>
                </c:pt>
                <c:pt idx="95">
                  <c:v>5.079528140360118</c:v>
                </c:pt>
                <c:pt idx="96">
                  <c:v>5.1367138789157831</c:v>
                </c:pt>
                <c:pt idx="97">
                  <c:v>5.1939032946303554</c:v>
                </c:pt>
                <c:pt idx="98">
                  <c:v>5.2510954064879254</c:v>
                </c:pt>
                <c:pt idx="99">
                  <c:v>5.3082892595204889</c:v>
                </c:pt>
                <c:pt idx="100">
                  <c:v>5.3654839238562575</c:v>
                </c:pt>
                <c:pt idx="101">
                  <c:v>5.4226784938118895</c:v>
                </c:pt>
                <c:pt idx="102">
                  <c:v>5.4798720870261954</c:v>
                </c:pt>
                <c:pt idx="103">
                  <c:v>5.5370638436330513</c:v>
                </c:pt>
                <c:pt idx="104">
                  <c:v>5.5942529254713813</c:v>
                </c:pt>
                <c:pt idx="105">
                  <c:v>5.6514385153302129</c:v>
                </c:pt>
                <c:pt idx="106">
                  <c:v>5.7086198162269346</c:v>
                </c:pt>
                <c:pt idx="107">
                  <c:v>5.7657960507169994</c:v>
                </c:pt>
                <c:pt idx="108">
                  <c:v>5.8229664602334283</c:v>
                </c:pt>
                <c:pt idx="109">
                  <c:v>5.8801303044545605</c:v>
                </c:pt>
                <c:pt idx="110">
                  <c:v>5.9372868606986042</c:v>
                </c:pt>
                <c:pt idx="111">
                  <c:v>5.9944354233436163</c:v>
                </c:pt>
                <c:pt idx="112">
                  <c:v>6.0515753032716288</c:v>
                </c:pt>
                <c:pt idx="113">
                  <c:v>6.1087058273357071</c:v>
                </c:pt>
                <c:pt idx="114">
                  <c:v>6.1658263378488041</c:v>
                </c:pt>
                <c:pt idx="115">
                  <c:v>6.222936192093341</c:v>
                </c:pt>
                <c:pt idx="116">
                  <c:v>6.2800347618504917</c:v>
                </c:pt>
                <c:pt idx="117">
                  <c:v>6.3371214329482308</c:v>
                </c:pt>
                <c:pt idx="118">
                  <c:v>6.3941956048272299</c:v>
                </c:pt>
                <c:pt idx="119">
                  <c:v>6.4512566901237669</c:v>
                </c:pt>
                <c:pt idx="120">
                  <c:v>6.5083041142688343</c:v>
                </c:pt>
                <c:pt idx="121">
                  <c:v>6.5653373151026919</c:v>
                </c:pt>
                <c:pt idx="122">
                  <c:v>6.622355742504145</c:v>
                </c:pt>
                <c:pt idx="123">
                  <c:v>6.6793588580338792</c:v>
                </c:pt>
                <c:pt idx="124">
                  <c:v>6.7363461345911908</c:v>
                </c:pt>
                <c:pt idx="125">
                  <c:v>6.7933170560835237</c:v>
                </c:pt>
                <c:pt idx="126">
                  <c:v>6.8502711171082273</c:v>
                </c:pt>
                <c:pt idx="127">
                  <c:v>6.9072078226459954</c:v>
                </c:pt>
                <c:pt idx="128">
                  <c:v>6.9641266877654582</c:v>
                </c:pt>
                <c:pt idx="129">
                  <c:v>7.0210272373384548</c:v>
                </c:pt>
                <c:pt idx="130">
                  <c:v>7.0779090057655036</c:v>
                </c:pt>
                <c:pt idx="131">
                  <c:v>7.1347715367110398</c:v>
                </c:pt>
                <c:pt idx="132">
                  <c:v>7.1916143828479999</c:v>
                </c:pt>
                <c:pt idx="133">
                  <c:v>7.2484371056113481</c:v>
                </c:pt>
                <c:pt idx="134">
                  <c:v>7.3052392749601749</c:v>
                </c:pt>
                <c:pt idx="135">
                  <c:v>7.3620204691480025</c:v>
                </c:pt>
                <c:pt idx="136">
                  <c:v>7.418780274500957</c:v>
                </c:pt>
                <c:pt idx="137">
                  <c:v>7.4755182852034823</c:v>
                </c:pt>
                <c:pt idx="138">
                  <c:v>7.5322341030912829</c:v>
                </c:pt>
                <c:pt idx="139">
                  <c:v>7.5889273374512083</c:v>
                </c:pt>
                <c:pt idx="140">
                  <c:v>7.6455976048277892</c:v>
                </c:pt>
                <c:pt idx="141">
                  <c:v>7.7022445288361645</c:v>
                </c:pt>
                <c:pt idx="142">
                  <c:v>7.7588677399811381</c:v>
                </c:pt>
                <c:pt idx="143">
                  <c:v>7.8154668754821301</c:v>
                </c:pt>
                <c:pt idx="144">
                  <c:v>7.8720415791037865</c:v>
                </c:pt>
                <c:pt idx="145">
                  <c:v>7.9285915009920229</c:v>
                </c:pt>
                <c:pt idx="146">
                  <c:v>7.9851162975152983</c:v>
                </c:pt>
                <c:pt idx="147">
                  <c:v>8.0416156311109095</c:v>
                </c:pt>
                <c:pt idx="148">
                  <c:v>8.0980891701361255</c:v>
                </c:pt>
                <c:pt idx="149">
                  <c:v>8.154536588723964</c:v>
                </c:pt>
                <c:pt idx="150">
                  <c:v>8.210957566643442</c:v>
                </c:pt>
                <c:pt idx="151">
                  <c:v>8.2673517891641382</c:v>
                </c:pt>
                <c:pt idx="152">
                  <c:v>8.32371894692489</c:v>
                </c:pt>
                <c:pt idx="153">
                  <c:v>8.3800587358064913</c:v>
                </c:pt>
                <c:pt idx="154">
                  <c:v>8.4363708568082334</c:v>
                </c:pt>
                <c:pt idx="155">
                  <c:v>8.4926550159281451</c:v>
                </c:pt>
                <c:pt idx="156">
                  <c:v>8.5489109240468046</c:v>
                </c:pt>
                <c:pt idx="157">
                  <c:v>8.6051382968145944</c:v>
                </c:pt>
                <c:pt idx="158">
                  <c:v>8.6613368545422773</c:v>
                </c:pt>
                <c:pt idx="159">
                  <c:v>8.7175064192743719</c:v>
                </c:pt>
                <c:pt idx="160">
                  <c:v>8.7736469517484021</c:v>
                </c:pt>
                <c:pt idx="161">
                  <c:v>8.8297584519643681</c:v>
                </c:pt>
                <c:pt idx="162">
                  <c:v>8.8858409199222699</c:v>
                </c:pt>
                <c:pt idx="163">
                  <c:v>8.9418943556221073</c:v>
                </c:pt>
                <c:pt idx="164">
                  <c:v>8.9979187590638787</c:v>
                </c:pt>
                <c:pt idx="165">
                  <c:v>9.0539141302475858</c:v>
                </c:pt>
                <c:pt idx="166">
                  <c:v>9.1098804691732287</c:v>
                </c:pt>
                <c:pt idx="167">
                  <c:v>9.1658177758408073</c:v>
                </c:pt>
                <c:pt idx="168">
                  <c:v>9.2217260502503215</c:v>
                </c:pt>
                <c:pt idx="169">
                  <c:v>9.2776052924017716</c:v>
                </c:pt>
                <c:pt idx="170">
                  <c:v>9.3334555022951573</c:v>
                </c:pt>
                <c:pt idx="171">
                  <c:v>9.389276679930477</c:v>
                </c:pt>
                <c:pt idx="172">
                  <c:v>9.4450688253077324</c:v>
                </c:pt>
                <c:pt idx="173">
                  <c:v>9.5008319384269235</c:v>
                </c:pt>
                <c:pt idx="174">
                  <c:v>9.5565660192880504</c:v>
                </c:pt>
                <c:pt idx="175">
                  <c:v>9.612271067891113</c:v>
                </c:pt>
                <c:pt idx="176">
                  <c:v>9.6679470842361113</c:v>
                </c:pt>
                <c:pt idx="177">
                  <c:v>9.7235940683230453</c:v>
                </c:pt>
                <c:pt idx="178">
                  <c:v>9.779212020151915</c:v>
                </c:pt>
                <c:pt idx="179">
                  <c:v>9.8348009397227187</c:v>
                </c:pt>
                <c:pt idx="180">
                  <c:v>9.8903608270354582</c:v>
                </c:pt>
                <c:pt idx="181">
                  <c:v>9.9458916820901333</c:v>
                </c:pt>
                <c:pt idx="182">
                  <c:v>10.001393504886744</c:v>
                </c:pt>
                <c:pt idx="183">
                  <c:v>10.056866295425291</c:v>
                </c:pt>
                <c:pt idx="184">
                  <c:v>10.112310053705773</c:v>
                </c:pt>
                <c:pt idx="185">
                  <c:v>10.167724779728191</c:v>
                </c:pt>
                <c:pt idx="186">
                  <c:v>10.223110473492543</c:v>
                </c:pt>
                <c:pt idx="187">
                  <c:v>10.278467134998831</c:v>
                </c:pt>
                <c:pt idx="188">
                  <c:v>10.333794764247054</c:v>
                </c:pt>
                <c:pt idx="189">
                  <c:v>10.389093361237213</c:v>
                </c:pt>
                <c:pt idx="190">
                  <c:v>10.444362925969308</c:v>
                </c:pt>
                <c:pt idx="191">
                  <c:v>10.499603458443339</c:v>
                </c:pt>
                <c:pt idx="192">
                  <c:v>10.554814958659305</c:v>
                </c:pt>
                <c:pt idx="193">
                  <c:v>10.609997426617205</c:v>
                </c:pt>
                <c:pt idx="194">
                  <c:v>10.665150862317041</c:v>
                </c:pt>
                <c:pt idx="195">
                  <c:v>10.720275265758813</c:v>
                </c:pt>
                <c:pt idx="196">
                  <c:v>10.775370636942521</c:v>
                </c:pt>
                <c:pt idx="197">
                  <c:v>10.830436975868164</c:v>
                </c:pt>
                <c:pt idx="198">
                  <c:v>10.885474282535743</c:v>
                </c:pt>
                <c:pt idx="199">
                  <c:v>10.940482556945257</c:v>
                </c:pt>
                <c:pt idx="200">
                  <c:v>10.995461799096708</c:v>
                </c:pt>
                <c:pt idx="201">
                  <c:v>11.050412008990092</c:v>
                </c:pt>
                <c:pt idx="202">
                  <c:v>11.105333186625412</c:v>
                </c:pt>
                <c:pt idx="203">
                  <c:v>11.160225332002668</c:v>
                </c:pt>
                <c:pt idx="204">
                  <c:v>11.215088445121859</c:v>
                </c:pt>
                <c:pt idx="205">
                  <c:v>11.269922525982986</c:v>
                </c:pt>
                <c:pt idx="206">
                  <c:v>11.324727574586049</c:v>
                </c:pt>
                <c:pt idx="207">
                  <c:v>11.379503590931048</c:v>
                </c:pt>
                <c:pt idx="208">
                  <c:v>11.43425057501798</c:v>
                </c:pt>
                <c:pt idx="209">
                  <c:v>11.488968526846849</c:v>
                </c:pt>
                <c:pt idx="210">
                  <c:v>11.543657446417653</c:v>
                </c:pt>
                <c:pt idx="211">
                  <c:v>11.598317333730392</c:v>
                </c:pt>
                <c:pt idx="212">
                  <c:v>11.652948188785068</c:v>
                </c:pt>
                <c:pt idx="213">
                  <c:v>11.707550011581679</c:v>
                </c:pt>
                <c:pt idx="214">
                  <c:v>11.762122802120226</c:v>
                </c:pt>
                <c:pt idx="215">
                  <c:v>11.816666560400709</c:v>
                </c:pt>
                <c:pt idx="216">
                  <c:v>11.871181286423125</c:v>
                </c:pt>
                <c:pt idx="217">
                  <c:v>11.925666980187478</c:v>
                </c:pt>
                <c:pt idx="218">
                  <c:v>11.980123641693766</c:v>
                </c:pt>
                <c:pt idx="219">
                  <c:v>12.034551270941989</c:v>
                </c:pt>
                <c:pt idx="220">
                  <c:v>12.088949867932149</c:v>
                </c:pt>
                <c:pt idx="221">
                  <c:v>12.143319432664244</c:v>
                </c:pt>
                <c:pt idx="222">
                  <c:v>12.197659965138275</c:v>
                </c:pt>
                <c:pt idx="223">
                  <c:v>12.25197146535424</c:v>
                </c:pt>
                <c:pt idx="224">
                  <c:v>12.30625393331214</c:v>
                </c:pt>
                <c:pt idx="225">
                  <c:v>12.360507369011977</c:v>
                </c:pt>
                <c:pt idx="226">
                  <c:v>12.414731772453749</c:v>
                </c:pt>
                <c:pt idx="227">
                  <c:v>12.468927143637456</c:v>
                </c:pt>
                <c:pt idx="228">
                  <c:v>12.5230934825631</c:v>
                </c:pt>
                <c:pt idx="229">
                  <c:v>12.577230789230679</c:v>
                </c:pt>
                <c:pt idx="230">
                  <c:v>12.631339063640192</c:v>
                </c:pt>
                <c:pt idx="231">
                  <c:v>12.685418305791641</c:v>
                </c:pt>
                <c:pt idx="232">
                  <c:v>12.739468515685026</c:v>
                </c:pt>
                <c:pt idx="233">
                  <c:v>12.793489693320346</c:v>
                </c:pt>
                <c:pt idx="234">
                  <c:v>12.847481838697602</c:v>
                </c:pt>
                <c:pt idx="235">
                  <c:v>12.901444951816794</c:v>
                </c:pt>
                <c:pt idx="236">
                  <c:v>12.955379032677921</c:v>
                </c:pt>
                <c:pt idx="237">
                  <c:v>13.009284081280985</c:v>
                </c:pt>
                <c:pt idx="238">
                  <c:v>13.063160097625982</c:v>
                </c:pt>
                <c:pt idx="239">
                  <c:v>13.117007081712915</c:v>
                </c:pt>
                <c:pt idx="240">
                  <c:v>13.170825033541783</c:v>
                </c:pt>
                <c:pt idx="241">
                  <c:v>13.224613953112588</c:v>
                </c:pt>
                <c:pt idx="242">
                  <c:v>13.278373840425328</c:v>
                </c:pt>
                <c:pt idx="243">
                  <c:v>13.332104695480004</c:v>
                </c:pt>
                <c:pt idx="244">
                  <c:v>13.385806518276615</c:v>
                </c:pt>
                <c:pt idx="245">
                  <c:v>13.439479308815161</c:v>
                </c:pt>
                <c:pt idx="246">
                  <c:v>13.493123067095642</c:v>
                </c:pt>
                <c:pt idx="247">
                  <c:v>13.546737793118059</c:v>
                </c:pt>
                <c:pt idx="248">
                  <c:v>13.600323486882411</c:v>
                </c:pt>
                <c:pt idx="249">
                  <c:v>13.6538801483887</c:v>
                </c:pt>
                <c:pt idx="250">
                  <c:v>13.707407777636924</c:v>
                </c:pt>
                <c:pt idx="251">
                  <c:v>13.760906374627083</c:v>
                </c:pt>
                <c:pt idx="252">
                  <c:v>13.814375939359179</c:v>
                </c:pt>
                <c:pt idx="253">
                  <c:v>13.867816471833208</c:v>
                </c:pt>
                <c:pt idx="254">
                  <c:v>13.921227972049174</c:v>
                </c:pt>
                <c:pt idx="255">
                  <c:v>13.974610440007075</c:v>
                </c:pt>
                <c:pt idx="256">
                  <c:v>14.027963875706911</c:v>
                </c:pt>
                <c:pt idx="257">
                  <c:v>14.081288279148684</c:v>
                </c:pt>
                <c:pt idx="258">
                  <c:v>14.134583650332392</c:v>
                </c:pt>
                <c:pt idx="259">
                  <c:v>14.187849989258035</c:v>
                </c:pt>
                <c:pt idx="260">
                  <c:v>14.241087295925613</c:v>
                </c:pt>
                <c:pt idx="261">
                  <c:v>14.294295570335127</c:v>
                </c:pt>
                <c:pt idx="262">
                  <c:v>14.347474812486576</c:v>
                </c:pt>
                <c:pt idx="263">
                  <c:v>14.400625022379961</c:v>
                </c:pt>
                <c:pt idx="264">
                  <c:v>14.453746200015281</c:v>
                </c:pt>
                <c:pt idx="265">
                  <c:v>14.506838345392538</c:v>
                </c:pt>
                <c:pt idx="266">
                  <c:v>14.55990145851173</c:v>
                </c:pt>
                <c:pt idx="267">
                  <c:v>14.612935539372858</c:v>
                </c:pt>
                <c:pt idx="268">
                  <c:v>14.665940587975919</c:v>
                </c:pt>
                <c:pt idx="269">
                  <c:v>14.718916604320917</c:v>
                </c:pt>
                <c:pt idx="270">
                  <c:v>14.77186358840785</c:v>
                </c:pt>
                <c:pt idx="271">
                  <c:v>14.824781540236719</c:v>
                </c:pt>
                <c:pt idx="272">
                  <c:v>14.877670459807524</c:v>
                </c:pt>
                <c:pt idx="273">
                  <c:v>14.930530347120264</c:v>
                </c:pt>
                <c:pt idx="274">
                  <c:v>14.98336120217494</c:v>
                </c:pt>
                <c:pt idx="275">
                  <c:v>15.03616302497155</c:v>
                </c:pt>
                <c:pt idx="276">
                  <c:v>15.088935815510096</c:v>
                </c:pt>
                <c:pt idx="277">
                  <c:v>15.141679573790578</c:v>
                </c:pt>
                <c:pt idx="278">
                  <c:v>15.194394299812995</c:v>
                </c:pt>
                <c:pt idx="279">
                  <c:v>15.247079993577348</c:v>
                </c:pt>
                <c:pt idx="280">
                  <c:v>15.299736655083636</c:v>
                </c:pt>
                <c:pt idx="281">
                  <c:v>15.352364284331861</c:v>
                </c:pt>
                <c:pt idx="282">
                  <c:v>15.404962881322019</c:v>
                </c:pt>
                <c:pt idx="283">
                  <c:v>15.457532446054113</c:v>
                </c:pt>
                <c:pt idx="284">
                  <c:v>15.510072978528143</c:v>
                </c:pt>
                <c:pt idx="285">
                  <c:v>15.562584478744109</c:v>
                </c:pt>
                <c:pt idx="286">
                  <c:v>15.61506694670201</c:v>
                </c:pt>
                <c:pt idx="287">
                  <c:v>15.667520382401847</c:v>
                </c:pt>
                <c:pt idx="288">
                  <c:v>15.719944785843619</c:v>
                </c:pt>
                <c:pt idx="289">
                  <c:v>15.772340157027328</c:v>
                </c:pt>
                <c:pt idx="290">
                  <c:v>15.82470649595297</c:v>
                </c:pt>
                <c:pt idx="291">
                  <c:v>15.877043802620548</c:v>
                </c:pt>
                <c:pt idx="292">
                  <c:v>15.929352077030062</c:v>
                </c:pt>
                <c:pt idx="293">
                  <c:v>15.981631319181512</c:v>
                </c:pt>
                <c:pt idx="294">
                  <c:v>16.033881529074897</c:v>
                </c:pt>
                <c:pt idx="295">
                  <c:v>16.086102706710218</c:v>
                </c:pt>
                <c:pt idx="296">
                  <c:v>16.138294852087476</c:v>
                </c:pt>
                <c:pt idx="297">
                  <c:v>16.190457965206669</c:v>
                </c:pt>
                <c:pt idx="298">
                  <c:v>16.242592046067799</c:v>
                </c:pt>
                <c:pt idx="299">
                  <c:v>16.294697094670862</c:v>
                </c:pt>
                <c:pt idx="300">
                  <c:v>16.346773111015864</c:v>
                </c:pt>
                <c:pt idx="301">
                  <c:v>16.398820095102799</c:v>
                </c:pt>
                <c:pt idx="302">
                  <c:v>16.450838046931668</c:v>
                </c:pt>
                <c:pt idx="303">
                  <c:v>16.502826966502475</c:v>
                </c:pt>
                <c:pt idx="304">
                  <c:v>16.554786853815216</c:v>
                </c:pt>
                <c:pt idx="305">
                  <c:v>16.606717708869894</c:v>
                </c:pt>
                <c:pt idx="306">
                  <c:v>16.658619531666506</c:v>
                </c:pt>
                <c:pt idx="307">
                  <c:v>16.710492322205056</c:v>
                </c:pt>
                <c:pt idx="308">
                  <c:v>16.762336080485539</c:v>
                </c:pt>
                <c:pt idx="309">
                  <c:v>16.814150806507957</c:v>
                </c:pt>
                <c:pt idx="310">
                  <c:v>16.865936500272312</c:v>
                </c:pt>
                <c:pt idx="311">
                  <c:v>16.917693161778601</c:v>
                </c:pt>
                <c:pt idx="312">
                  <c:v>16.969420791026828</c:v>
                </c:pt>
                <c:pt idx="313">
                  <c:v>17.021119388016988</c:v>
                </c:pt>
                <c:pt idx="314">
                  <c:v>17.072788952749086</c:v>
                </c:pt>
                <c:pt idx="315">
                  <c:v>17.124429485223118</c:v>
                </c:pt>
                <c:pt idx="316">
                  <c:v>17.176040985439084</c:v>
                </c:pt>
                <c:pt idx="317">
                  <c:v>17.227623453396987</c:v>
                </c:pt>
                <c:pt idx="318">
                  <c:v>17.279176889096824</c:v>
                </c:pt>
                <c:pt idx="319">
                  <c:v>17.330701292538599</c:v>
                </c:pt>
                <c:pt idx="320">
                  <c:v>17.382196663722308</c:v>
                </c:pt>
                <c:pt idx="321">
                  <c:v>17.433663002647954</c:v>
                </c:pt>
                <c:pt idx="322">
                  <c:v>17.485100309315534</c:v>
                </c:pt>
                <c:pt idx="323">
                  <c:v>17.536508583725048</c:v>
                </c:pt>
                <c:pt idx="324">
                  <c:v>17.5878878258765</c:v>
                </c:pt>
                <c:pt idx="325">
                  <c:v>17.639238035769885</c:v>
                </c:pt>
                <c:pt idx="326">
                  <c:v>17.690559213405209</c:v>
                </c:pt>
                <c:pt idx="327">
                  <c:v>17.741851358782466</c:v>
                </c:pt>
                <c:pt idx="328">
                  <c:v>17.79311447190166</c:v>
                </c:pt>
                <c:pt idx="329">
                  <c:v>17.844348552762789</c:v>
                </c:pt>
                <c:pt idx="330">
                  <c:v>17.895553601365851</c:v>
                </c:pt>
                <c:pt idx="331">
                  <c:v>17.946729617710851</c:v>
                </c:pt>
                <c:pt idx="332">
                  <c:v>17.997876601797785</c:v>
                </c:pt>
                <c:pt idx="333">
                  <c:v>18.048994553626656</c:v>
                </c:pt>
                <c:pt idx="334">
                  <c:v>18.100083473197461</c:v>
                </c:pt>
                <c:pt idx="335">
                  <c:v>18.151143360510204</c:v>
                </c:pt>
                <c:pt idx="336">
                  <c:v>18.202174215564881</c:v>
                </c:pt>
                <c:pt idx="337">
                  <c:v>18.253176038361495</c:v>
                </c:pt>
                <c:pt idx="338">
                  <c:v>18.304148828900043</c:v>
                </c:pt>
                <c:pt idx="339">
                  <c:v>18.355092587180525</c:v>
                </c:pt>
                <c:pt idx="340">
                  <c:v>18.406007313202945</c:v>
                </c:pt>
                <c:pt idx="341">
                  <c:v>18.456893006967299</c:v>
                </c:pt>
                <c:pt idx="342">
                  <c:v>18.50774966847359</c:v>
                </c:pt>
                <c:pt idx="343">
                  <c:v>18.558577297721815</c:v>
                </c:pt>
                <c:pt idx="344">
                  <c:v>18.609375894711977</c:v>
                </c:pt>
                <c:pt idx="345">
                  <c:v>18.660145459444074</c:v>
                </c:pt>
                <c:pt idx="346">
                  <c:v>18.710885991918104</c:v>
                </c:pt>
                <c:pt idx="347">
                  <c:v>18.761597492134072</c:v>
                </c:pt>
                <c:pt idx="348">
                  <c:v>18.812279960091974</c:v>
                </c:pt>
                <c:pt idx="349">
                  <c:v>18.862933395791813</c:v>
                </c:pt>
                <c:pt idx="350">
                  <c:v>18.913557799233587</c:v>
                </c:pt>
                <c:pt idx="351">
                  <c:v>18.964153170417298</c:v>
                </c:pt>
                <c:pt idx="352">
                  <c:v>19.014719509342942</c:v>
                </c:pt>
                <c:pt idx="353">
                  <c:v>19.065256816010521</c:v>
                </c:pt>
                <c:pt idx="354">
                  <c:v>19.115765090420037</c:v>
                </c:pt>
                <c:pt idx="355">
                  <c:v>19.166244332571488</c:v>
                </c:pt>
                <c:pt idx="356">
                  <c:v>19.216694542464875</c:v>
                </c:pt>
                <c:pt idx="357">
                  <c:v>19.267115720100197</c:v>
                </c:pt>
                <c:pt idx="358">
                  <c:v>19.317507865477456</c:v>
                </c:pt>
                <c:pt idx="359">
                  <c:v>19.367870978596649</c:v>
                </c:pt>
                <c:pt idx="360">
                  <c:v>19.418205059457776</c:v>
                </c:pt>
                <c:pt idx="361">
                  <c:v>19.46851010806084</c:v>
                </c:pt>
                <c:pt idx="362">
                  <c:v>19.518786124405839</c:v>
                </c:pt>
                <c:pt idx="363">
                  <c:v>19.569033108492775</c:v>
                </c:pt>
                <c:pt idx="364">
                  <c:v>19.619251060321645</c:v>
                </c:pt>
                <c:pt idx="365">
                  <c:v>19.669439979892452</c:v>
                </c:pt>
                <c:pt idx="366">
                  <c:v>19.719599867205194</c:v>
                </c:pt>
                <c:pt idx="367">
                  <c:v>19.769730722259872</c:v>
                </c:pt>
                <c:pt idx="368">
                  <c:v>19.819832545056485</c:v>
                </c:pt>
                <c:pt idx="369">
                  <c:v>19.869905335595032</c:v>
                </c:pt>
                <c:pt idx="370">
                  <c:v>19.919949093875516</c:v>
                </c:pt>
                <c:pt idx="371">
                  <c:v>19.969963819897934</c:v>
                </c:pt>
                <c:pt idx="372">
                  <c:v>20.01994951366229</c:v>
                </c:pt>
                <c:pt idx="373">
                  <c:v>20.06990617516858</c:v>
                </c:pt>
                <c:pt idx="374">
                  <c:v>20.119833804416807</c:v>
                </c:pt>
                <c:pt idx="375">
                  <c:v>20.169732401406968</c:v>
                </c:pt>
                <c:pt idx="376">
                  <c:v>20.219601966139063</c:v>
                </c:pt>
                <c:pt idx="377">
                  <c:v>20.269442498613095</c:v>
                </c:pt>
                <c:pt idx="378">
                  <c:v>20.319253998829062</c:v>
                </c:pt>
                <c:pt idx="379">
                  <c:v>20.369036466786966</c:v>
                </c:pt>
                <c:pt idx="380">
                  <c:v>20.418789902486804</c:v>
                </c:pt>
                <c:pt idx="381">
                  <c:v>20.468514305928579</c:v>
                </c:pt>
                <c:pt idx="382">
                  <c:v>20.518209677112289</c:v>
                </c:pt>
                <c:pt idx="383">
                  <c:v>20.567876016037932</c:v>
                </c:pt>
                <c:pt idx="384">
                  <c:v>20.617513322705513</c:v>
                </c:pt>
                <c:pt idx="385">
                  <c:v>20.667121597115027</c:v>
                </c:pt>
                <c:pt idx="386">
                  <c:v>20.71670083926648</c:v>
                </c:pt>
                <c:pt idx="387">
                  <c:v>20.766251049159866</c:v>
                </c:pt>
                <c:pt idx="388">
                  <c:v>20.81577222679519</c:v>
                </c:pt>
                <c:pt idx="389">
                  <c:v>20.865264372172447</c:v>
                </c:pt>
                <c:pt idx="390">
                  <c:v>20.914727485291639</c:v>
                </c:pt>
                <c:pt idx="391">
                  <c:v>20.964161566152768</c:v>
                </c:pt>
                <c:pt idx="392">
                  <c:v>21.013566614755831</c:v>
                </c:pt>
                <c:pt idx="393">
                  <c:v>21.062942631100832</c:v>
                </c:pt>
                <c:pt idx="394">
                  <c:v>21.112289615187766</c:v>
                </c:pt>
                <c:pt idx="395">
                  <c:v>21.161607567016638</c:v>
                </c:pt>
                <c:pt idx="396">
                  <c:v>21.210896486587444</c:v>
                </c:pt>
                <c:pt idx="397">
                  <c:v>21.260156373900184</c:v>
                </c:pt>
                <c:pt idx="398">
                  <c:v>21.309387228954861</c:v>
                </c:pt>
                <c:pt idx="399">
                  <c:v>21.358589051751473</c:v>
                </c:pt>
                <c:pt idx="400">
                  <c:v>21.407761842290022</c:v>
                </c:pt>
                <c:pt idx="401">
                  <c:v>21.456905600570504</c:v>
                </c:pt>
                <c:pt idx="402">
                  <c:v>21.506020326592925</c:v>
                </c:pt>
                <c:pt idx="403">
                  <c:v>21.555106020357279</c:v>
                </c:pt>
                <c:pt idx="404">
                  <c:v>21.604162681863571</c:v>
                </c:pt>
                <c:pt idx="405">
                  <c:v>21.653190311111796</c:v>
                </c:pt>
                <c:pt idx="406">
                  <c:v>21.702188908101956</c:v>
                </c:pt>
                <c:pt idx="407">
                  <c:v>21.751158472834053</c:v>
                </c:pt>
                <c:pt idx="408">
                  <c:v>21.800099005308084</c:v>
                </c:pt>
                <c:pt idx="409">
                  <c:v>21.849010505524053</c:v>
                </c:pt>
                <c:pt idx="410">
                  <c:v>21.897892973481955</c:v>
                </c:pt>
                <c:pt idx="411">
                  <c:v>21.946746409181795</c:v>
                </c:pt>
                <c:pt idx="412">
                  <c:v>21.995570812623569</c:v>
                </c:pt>
                <c:pt idx="413">
                  <c:v>22.044366183807277</c:v>
                </c:pt>
                <c:pt idx="414">
                  <c:v>22.093132522732922</c:v>
                </c:pt>
                <c:pt idx="415">
                  <c:v>22.141869829400502</c:v>
                </c:pt>
                <c:pt idx="416">
                  <c:v>22.190578103810019</c:v>
                </c:pt>
                <c:pt idx="417">
                  <c:v>22.23925734596147</c:v>
                </c:pt>
                <c:pt idx="418">
                  <c:v>22.287907555854858</c:v>
                </c:pt>
                <c:pt idx="419">
                  <c:v>22.33652873349018</c:v>
                </c:pt>
                <c:pt idx="420">
                  <c:v>22.385120878867436</c:v>
                </c:pt>
                <c:pt idx="421">
                  <c:v>22.43368399198663</c:v>
                </c:pt>
                <c:pt idx="422">
                  <c:v>22.482218072847758</c:v>
                </c:pt>
                <c:pt idx="423">
                  <c:v>22.530723121450823</c:v>
                </c:pt>
                <c:pt idx="424">
                  <c:v>22.579199137795822</c:v>
                </c:pt>
                <c:pt idx="425">
                  <c:v>22.627646121882758</c:v>
                </c:pt>
                <c:pt idx="426">
                  <c:v>22.676064073711629</c:v>
                </c:pt>
                <c:pt idx="427">
                  <c:v>22.724452993282434</c:v>
                </c:pt>
                <c:pt idx="428">
                  <c:v>22.772812880595175</c:v>
                </c:pt>
                <c:pt idx="429">
                  <c:v>22.821143735649851</c:v>
                </c:pt>
                <c:pt idx="430">
                  <c:v>22.869445558446465</c:v>
                </c:pt>
                <c:pt idx="431">
                  <c:v>22.917718348985012</c:v>
                </c:pt>
                <c:pt idx="432">
                  <c:v>22.965962107265497</c:v>
                </c:pt>
                <c:pt idx="433">
                  <c:v>23.014176833287916</c:v>
                </c:pt>
                <c:pt idx="434">
                  <c:v>23.062362527052269</c:v>
                </c:pt>
                <c:pt idx="435">
                  <c:v>23.110519188558559</c:v>
                </c:pt>
                <c:pt idx="436">
                  <c:v>23.158646817806783</c:v>
                </c:pt>
                <c:pt idx="437">
                  <c:v>23.206745414796945</c:v>
                </c:pt>
                <c:pt idx="438">
                  <c:v>23.254814979529041</c:v>
                </c:pt>
                <c:pt idx="439">
                  <c:v>23.302855512003074</c:v>
                </c:pt>
                <c:pt idx="440">
                  <c:v>23.350867012219041</c:v>
                </c:pt>
                <c:pt idx="441">
                  <c:v>23.398849480176946</c:v>
                </c:pt>
                <c:pt idx="442">
                  <c:v>23.446802915876784</c:v>
                </c:pt>
                <c:pt idx="443">
                  <c:v>23.494727319318557</c:v>
                </c:pt>
                <c:pt idx="444">
                  <c:v>23.542622690502267</c:v>
                </c:pt>
                <c:pt idx="445">
                  <c:v>23.590489029427911</c:v>
                </c:pt>
                <c:pt idx="446">
                  <c:v>23.638326336095492</c:v>
                </c:pt>
                <c:pt idx="447">
                  <c:v>23.686134610505007</c:v>
                </c:pt>
                <c:pt idx="448">
                  <c:v>23.73391385265646</c:v>
                </c:pt>
                <c:pt idx="449">
                  <c:v>23.781664062549847</c:v>
                </c:pt>
                <c:pt idx="450">
                  <c:v>23.829385240185168</c:v>
                </c:pt>
                <c:pt idx="451">
                  <c:v>23.877077385562426</c:v>
                </c:pt>
                <c:pt idx="452">
                  <c:v>23.924740498681619</c:v>
                </c:pt>
                <c:pt idx="453">
                  <c:v>23.972374579542748</c:v>
                </c:pt>
                <c:pt idx="454">
                  <c:v>24.019979628145812</c:v>
                </c:pt>
                <c:pt idx="455">
                  <c:v>24.067555644490813</c:v>
                </c:pt>
                <c:pt idx="456">
                  <c:v>24.115102628577748</c:v>
                </c:pt>
                <c:pt idx="457">
                  <c:v>24.162620580406617</c:v>
                </c:pt>
                <c:pt idx="458">
                  <c:v>24.210109499977424</c:v>
                </c:pt>
                <c:pt idx="459">
                  <c:v>24.257569387290165</c:v>
                </c:pt>
                <c:pt idx="460">
                  <c:v>24.305000242344843</c:v>
                </c:pt>
                <c:pt idx="461">
                  <c:v>24.352402065141455</c:v>
                </c:pt>
                <c:pt idx="462">
                  <c:v>24.399774855680004</c:v>
                </c:pt>
                <c:pt idx="463">
                  <c:v>24.447118613960487</c:v>
                </c:pt>
                <c:pt idx="464">
                  <c:v>24.494433339982905</c:v>
                </c:pt>
                <c:pt idx="465">
                  <c:v>24.54171903374726</c:v>
                </c:pt>
                <c:pt idx="466">
                  <c:v>24.588975695253549</c:v>
                </c:pt>
                <c:pt idx="467">
                  <c:v>24.636203324501775</c:v>
                </c:pt>
                <c:pt idx="468">
                  <c:v>24.683401921491935</c:v>
                </c:pt>
                <c:pt idx="469">
                  <c:v>24.730571486224033</c:v>
                </c:pt>
                <c:pt idx="470">
                  <c:v>24.777712018698065</c:v>
                </c:pt>
                <c:pt idx="471">
                  <c:v>24.82482351891403</c:v>
                </c:pt>
                <c:pt idx="472">
                  <c:v>24.871905986871933</c:v>
                </c:pt>
                <c:pt idx="473">
                  <c:v>24.918959422571771</c:v>
                </c:pt>
                <c:pt idx="474">
                  <c:v>24.965983826013545</c:v>
                </c:pt>
                <c:pt idx="475">
                  <c:v>25.012979197197254</c:v>
                </c:pt>
                <c:pt idx="476">
                  <c:v>25.0599455361229</c:v>
                </c:pt>
                <c:pt idx="477">
                  <c:v>25.10688284279048</c:v>
                </c:pt>
                <c:pt idx="478">
                  <c:v>25.153791117199997</c:v>
                </c:pt>
                <c:pt idx="479">
                  <c:v>25.200670359351449</c:v>
                </c:pt>
                <c:pt idx="480">
                  <c:v>25.247520569244834</c:v>
                </c:pt>
                <c:pt idx="481">
                  <c:v>25.294341746880157</c:v>
                </c:pt>
                <c:pt idx="482">
                  <c:v>25.341133892257414</c:v>
                </c:pt>
                <c:pt idx="483">
                  <c:v>25.387897005376608</c:v>
                </c:pt>
                <c:pt idx="484">
                  <c:v>25.434631086237736</c:v>
                </c:pt>
                <c:pt idx="485">
                  <c:v>25.481336134840802</c:v>
                </c:pt>
                <c:pt idx="486">
                  <c:v>25.528012151185802</c:v>
                </c:pt>
                <c:pt idx="487">
                  <c:v>25.574659135272736</c:v>
                </c:pt>
                <c:pt idx="488">
                  <c:v>25.621277087101607</c:v>
                </c:pt>
                <c:pt idx="489">
                  <c:v>25.667866006672412</c:v>
                </c:pt>
                <c:pt idx="490">
                  <c:v>25.714425893985155</c:v>
                </c:pt>
                <c:pt idx="491">
                  <c:v>25.760956749039831</c:v>
                </c:pt>
                <c:pt idx="492">
                  <c:v>25.807458571836445</c:v>
                </c:pt>
                <c:pt idx="493">
                  <c:v>25.853931362374993</c:v>
                </c:pt>
                <c:pt idx="494">
                  <c:v>25.900375120655475</c:v>
                </c:pt>
                <c:pt idx="495">
                  <c:v>25.946789846677895</c:v>
                </c:pt>
                <c:pt idx="496">
                  <c:v>25.993175540442248</c:v>
                </c:pt>
                <c:pt idx="497">
                  <c:v>26.039532201948539</c:v>
                </c:pt>
                <c:pt idx="498">
                  <c:v>26.085859831196764</c:v>
                </c:pt>
                <c:pt idx="499">
                  <c:v>26.132158428186926</c:v>
                </c:pt>
                <c:pt idx="500">
                  <c:v>26.178427992919023</c:v>
                </c:pt>
                <c:pt idx="501">
                  <c:v>26.224668525393053</c:v>
                </c:pt>
                <c:pt idx="502">
                  <c:v>26.270880025609021</c:v>
                </c:pt>
                <c:pt idx="503">
                  <c:v>26.317062493566922</c:v>
                </c:pt>
                <c:pt idx="504">
                  <c:v>26.363215929266762</c:v>
                </c:pt>
                <c:pt idx="505">
                  <c:v>26.409340332708535</c:v>
                </c:pt>
                <c:pt idx="506">
                  <c:v>26.455435703892245</c:v>
                </c:pt>
                <c:pt idx="507">
                  <c:v>26.50150204281789</c:v>
                </c:pt>
                <c:pt idx="508">
                  <c:v>26.547539349485469</c:v>
                </c:pt>
                <c:pt idx="509">
                  <c:v>26.593547623894985</c:v>
                </c:pt>
                <c:pt idx="510">
                  <c:v>26.639526866046435</c:v>
                </c:pt>
                <c:pt idx="511">
                  <c:v>26.685477075939822</c:v>
                </c:pt>
                <c:pt idx="512">
                  <c:v>26.731398253575144</c:v>
                </c:pt>
                <c:pt idx="513">
                  <c:v>26.777290398952402</c:v>
                </c:pt>
                <c:pt idx="514">
                  <c:v>26.823153512071595</c:v>
                </c:pt>
                <c:pt idx="515">
                  <c:v>26.868987592932726</c:v>
                </c:pt>
                <c:pt idx="516">
                  <c:v>26.91479264153579</c:v>
                </c:pt>
                <c:pt idx="517">
                  <c:v>26.960568657880788</c:v>
                </c:pt>
                <c:pt idx="518">
                  <c:v>27.006315641967724</c:v>
                </c:pt>
                <c:pt idx="519">
                  <c:v>27.052033593796594</c:v>
                </c:pt>
                <c:pt idx="520">
                  <c:v>27.097722513367401</c:v>
                </c:pt>
                <c:pt idx="521">
                  <c:v>27.143382400680142</c:v>
                </c:pt>
                <c:pt idx="522">
                  <c:v>27.189013255734821</c:v>
                </c:pt>
                <c:pt idx="523">
                  <c:v>27.234615078531434</c:v>
                </c:pt>
                <c:pt idx="524">
                  <c:v>27.28018786906998</c:v>
                </c:pt>
                <c:pt idx="525">
                  <c:v>27.325731627350464</c:v>
                </c:pt>
                <c:pt idx="526">
                  <c:v>27.371246353372882</c:v>
                </c:pt>
                <c:pt idx="527">
                  <c:v>27.416732047137238</c:v>
                </c:pt>
                <c:pt idx="528">
                  <c:v>27.462188708643527</c:v>
                </c:pt>
                <c:pt idx="529">
                  <c:v>27.507616337891754</c:v>
                </c:pt>
                <c:pt idx="530">
                  <c:v>27.553014934881915</c:v>
                </c:pt>
                <c:pt idx="531">
                  <c:v>27.59838449961401</c:v>
                </c:pt>
                <c:pt idx="532">
                  <c:v>27.643725032088042</c:v>
                </c:pt>
                <c:pt idx="533">
                  <c:v>27.689036532304009</c:v>
                </c:pt>
                <c:pt idx="534">
                  <c:v>27.734319000261912</c:v>
                </c:pt>
                <c:pt idx="535">
                  <c:v>27.77957243596175</c:v>
                </c:pt>
                <c:pt idx="536">
                  <c:v>27.824796839403525</c:v>
                </c:pt>
                <c:pt idx="537">
                  <c:v>27.869992210587235</c:v>
                </c:pt>
                <c:pt idx="538">
                  <c:v>27.915158549512878</c:v>
                </c:pt>
                <c:pt idx="539">
                  <c:v>27.960295856180458</c:v>
                </c:pt>
                <c:pt idx="540">
                  <c:v>28.005404130589973</c:v>
                </c:pt>
                <c:pt idx="541">
                  <c:v>28.050483372741425</c:v>
                </c:pt>
                <c:pt idx="542">
                  <c:v>28.095533582634811</c:v>
                </c:pt>
                <c:pt idx="543">
                  <c:v>28.140554760270135</c:v>
                </c:pt>
                <c:pt idx="544">
                  <c:v>28.185546905647392</c:v>
                </c:pt>
                <c:pt idx="545">
                  <c:v>28.230510018766584</c:v>
                </c:pt>
                <c:pt idx="546">
                  <c:v>28.275444099627713</c:v>
                </c:pt>
                <c:pt idx="547">
                  <c:v>28.320349148230775</c:v>
                </c:pt>
                <c:pt idx="548">
                  <c:v>28.365225164575776</c:v>
                </c:pt>
                <c:pt idx="549">
                  <c:v>28.41007214866271</c:v>
                </c:pt>
                <c:pt idx="550">
                  <c:v>28.454890100491582</c:v>
                </c:pt>
                <c:pt idx="551">
                  <c:v>28.499679020062388</c:v>
                </c:pt>
                <c:pt idx="552">
                  <c:v>28.544438907375131</c:v>
                </c:pt>
                <c:pt idx="553">
                  <c:v>28.589169762429808</c:v>
                </c:pt>
                <c:pt idx="554">
                  <c:v>28.633871585226419</c:v>
                </c:pt>
                <c:pt idx="555">
                  <c:v>28.678544375764968</c:v>
                </c:pt>
                <c:pt idx="556">
                  <c:v>28.723188134045451</c:v>
                </c:pt>
                <c:pt idx="557">
                  <c:v>28.767802860067871</c:v>
                </c:pt>
                <c:pt idx="558">
                  <c:v>28.812388553832225</c:v>
                </c:pt>
                <c:pt idx="559">
                  <c:v>28.856945215338516</c:v>
                </c:pt>
                <c:pt idx="560">
                  <c:v>28.901472844586742</c:v>
                </c:pt>
                <c:pt idx="561">
                  <c:v>28.945971441576901</c:v>
                </c:pt>
                <c:pt idx="562">
                  <c:v>28.990441006308998</c:v>
                </c:pt>
                <c:pt idx="563">
                  <c:v>29.034881538783029</c:v>
                </c:pt>
                <c:pt idx="564">
                  <c:v>29.079293038998998</c:v>
                </c:pt>
                <c:pt idx="565">
                  <c:v>29.1236755069569</c:v>
                </c:pt>
                <c:pt idx="566">
                  <c:v>29.16802894265674</c:v>
                </c:pt>
                <c:pt idx="567">
                  <c:v>29.212353346098514</c:v>
                </c:pt>
                <c:pt idx="568">
                  <c:v>29.256648717282221</c:v>
                </c:pt>
                <c:pt idx="569">
                  <c:v>29.300915056207867</c:v>
                </c:pt>
                <c:pt idx="570">
                  <c:v>29.345152362875446</c:v>
                </c:pt>
                <c:pt idx="571">
                  <c:v>29.389360637284963</c:v>
                </c:pt>
                <c:pt idx="572">
                  <c:v>29.433539879436413</c:v>
                </c:pt>
                <c:pt idx="573">
                  <c:v>29.477690089329801</c:v>
                </c:pt>
                <c:pt idx="574">
                  <c:v>29.521811266965123</c:v>
                </c:pt>
                <c:pt idx="575">
                  <c:v>29.565903412342379</c:v>
                </c:pt>
                <c:pt idx="576">
                  <c:v>29.609966525461573</c:v>
                </c:pt>
                <c:pt idx="577">
                  <c:v>29.6540006063227</c:v>
                </c:pt>
                <c:pt idx="578">
                  <c:v>29.698005654925765</c:v>
                </c:pt>
                <c:pt idx="579">
                  <c:v>29.741981671270764</c:v>
                </c:pt>
                <c:pt idx="580">
                  <c:v>29.785928655357701</c:v>
                </c:pt>
                <c:pt idx="581">
                  <c:v>29.829846607186571</c:v>
                </c:pt>
                <c:pt idx="582">
                  <c:v>29.873735526757375</c:v>
                </c:pt>
                <c:pt idx="583">
                  <c:v>29.917595414070117</c:v>
                </c:pt>
                <c:pt idx="584">
                  <c:v>29.961426269124793</c:v>
                </c:pt>
                <c:pt idx="585">
                  <c:v>30.005228091921406</c:v>
                </c:pt>
                <c:pt idx="586">
                  <c:v>30.049000882459953</c:v>
                </c:pt>
                <c:pt idx="587">
                  <c:v>30.092744640740438</c:v>
                </c:pt>
                <c:pt idx="588">
                  <c:v>30.136459366762857</c:v>
                </c:pt>
                <c:pt idx="589">
                  <c:v>30.180145060527213</c:v>
                </c:pt>
                <c:pt idx="590">
                  <c:v>30.223801722033503</c:v>
                </c:pt>
                <c:pt idx="591">
                  <c:v>30.267429351281727</c:v>
                </c:pt>
                <c:pt idx="592">
                  <c:v>30.311027948271889</c:v>
                </c:pt>
                <c:pt idx="593">
                  <c:v>30.354597513003984</c:v>
                </c:pt>
                <c:pt idx="594">
                  <c:v>30.398138045478017</c:v>
                </c:pt>
                <c:pt idx="595">
                  <c:v>30.441649545693984</c:v>
                </c:pt>
                <c:pt idx="596">
                  <c:v>30.485132013651889</c:v>
                </c:pt>
                <c:pt idx="597">
                  <c:v>30.528585449351727</c:v>
                </c:pt>
                <c:pt idx="598">
                  <c:v>30.572009852793499</c:v>
                </c:pt>
                <c:pt idx="599">
                  <c:v>30.615405223977209</c:v>
                </c:pt>
                <c:pt idx="600">
                  <c:v>30.658771562902853</c:v>
                </c:pt>
                <c:pt idx="601">
                  <c:v>30.702108869570434</c:v>
                </c:pt>
                <c:pt idx="602">
                  <c:v>30.74541714397995</c:v>
                </c:pt>
                <c:pt idx="603">
                  <c:v>30.788696386131402</c:v>
                </c:pt>
                <c:pt idx="604">
                  <c:v>30.831946596024789</c:v>
                </c:pt>
                <c:pt idx="605">
                  <c:v>30.87516777366011</c:v>
                </c:pt>
                <c:pt idx="606">
                  <c:v>30.918359919037368</c:v>
                </c:pt>
                <c:pt idx="607">
                  <c:v>30.96152303215656</c:v>
                </c:pt>
                <c:pt idx="608">
                  <c:v>31.004657113017689</c:v>
                </c:pt>
                <c:pt idx="609">
                  <c:v>31.047762161620753</c:v>
                </c:pt>
                <c:pt idx="610">
                  <c:v>31.090838177965754</c:v>
                </c:pt>
                <c:pt idx="611">
                  <c:v>31.133885162052689</c:v>
                </c:pt>
                <c:pt idx="612">
                  <c:v>31.176903113881558</c:v>
                </c:pt>
                <c:pt idx="613">
                  <c:v>31.219892033452364</c:v>
                </c:pt>
                <c:pt idx="614">
                  <c:v>31.262851920765105</c:v>
                </c:pt>
                <c:pt idx="615">
                  <c:v>31.305782775819782</c:v>
                </c:pt>
                <c:pt idx="616">
                  <c:v>31.348684598616394</c:v>
                </c:pt>
                <c:pt idx="617">
                  <c:v>31.391557389154944</c:v>
                </c:pt>
                <c:pt idx="618">
                  <c:v>31.434401147435427</c:v>
                </c:pt>
                <c:pt idx="619">
                  <c:v>31.477215873457844</c:v>
                </c:pt>
                <c:pt idx="620">
                  <c:v>31.520001567222199</c:v>
                </c:pt>
                <c:pt idx="621">
                  <c:v>31.562758228728487</c:v>
                </c:pt>
                <c:pt idx="622">
                  <c:v>31.605485857976714</c:v>
                </c:pt>
                <c:pt idx="623">
                  <c:v>31.648184454966874</c:v>
                </c:pt>
                <c:pt idx="624">
                  <c:v>31.690854019698971</c:v>
                </c:pt>
                <c:pt idx="625">
                  <c:v>31.733494552173003</c:v>
                </c:pt>
                <c:pt idx="626">
                  <c:v>31.776106052388972</c:v>
                </c:pt>
                <c:pt idx="627">
                  <c:v>31.818688520346875</c:v>
                </c:pt>
                <c:pt idx="628">
                  <c:v>31.861241956046712</c:v>
                </c:pt>
                <c:pt idx="629">
                  <c:v>31.903766359488486</c:v>
                </c:pt>
                <c:pt idx="630">
                  <c:v>31.946261730672195</c:v>
                </c:pt>
                <c:pt idx="631">
                  <c:v>31.98872806959784</c:v>
                </c:pt>
                <c:pt idx="632">
                  <c:v>32.03116537626542</c:v>
                </c:pt>
                <c:pt idx="633">
                  <c:v>32.07357365067493</c:v>
                </c:pt>
                <c:pt idx="634">
                  <c:v>32.115952892826378</c:v>
                </c:pt>
                <c:pt idx="635">
                  <c:v>32.158303102719763</c:v>
                </c:pt>
                <c:pt idx="636">
                  <c:v>32.200624280355079</c:v>
                </c:pt>
                <c:pt idx="637">
                  <c:v>32.242916425732332</c:v>
                </c:pt>
                <c:pt idx="638">
                  <c:v>32.285179538851523</c:v>
                </c:pt>
                <c:pt idx="639">
                  <c:v>32.327413619712651</c:v>
                </c:pt>
                <c:pt idx="640">
                  <c:v>32.369618668315709</c:v>
                </c:pt>
                <c:pt idx="641">
                  <c:v>32.411794684660705</c:v>
                </c:pt>
                <c:pt idx="642">
                  <c:v>32.453941668747639</c:v>
                </c:pt>
                <c:pt idx="643">
                  <c:v>32.496059620576503</c:v>
                </c:pt>
                <c:pt idx="644">
                  <c:v>32.538148540147304</c:v>
                </c:pt>
                <c:pt idx="645">
                  <c:v>32.580208427460043</c:v>
                </c:pt>
                <c:pt idx="646">
                  <c:v>32.62223928251472</c:v>
                </c:pt>
                <c:pt idx="647">
                  <c:v>32.664241105311326</c:v>
                </c:pt>
                <c:pt idx="648">
                  <c:v>32.706213895849871</c:v>
                </c:pt>
                <c:pt idx="649">
                  <c:v>32.748157654130353</c:v>
                </c:pt>
                <c:pt idx="650">
                  <c:v>32.790072380152765</c:v>
                </c:pt>
                <c:pt idx="651">
                  <c:v>32.831958073917114</c:v>
                </c:pt>
                <c:pt idx="652">
                  <c:v>32.873814735423402</c:v>
                </c:pt>
                <c:pt idx="653">
                  <c:v>32.915642364671626</c:v>
                </c:pt>
                <c:pt idx="654">
                  <c:v>32.957440961661781</c:v>
                </c:pt>
                <c:pt idx="655">
                  <c:v>32.999210526393874</c:v>
                </c:pt>
                <c:pt idx="656">
                  <c:v>33.040951058867904</c:v>
                </c:pt>
                <c:pt idx="657">
                  <c:v>33.082662559083865</c:v>
                </c:pt>
                <c:pt idx="658">
                  <c:v>33.124345027041763</c:v>
                </c:pt>
                <c:pt idx="659">
                  <c:v>33.165998462741598</c:v>
                </c:pt>
                <c:pt idx="660">
                  <c:v>33.207622866183371</c:v>
                </c:pt>
                <c:pt idx="661">
                  <c:v>33.249218237367074</c:v>
                </c:pt>
                <c:pt idx="662">
                  <c:v>33.290784576292715</c:v>
                </c:pt>
                <c:pt idx="663">
                  <c:v>33.332321882960294</c:v>
                </c:pt>
                <c:pt idx="664">
                  <c:v>33.373830157369802</c:v>
                </c:pt>
                <c:pt idx="665">
                  <c:v>33.415309399521249</c:v>
                </c:pt>
                <c:pt idx="666">
                  <c:v>33.456759609414632</c:v>
                </c:pt>
                <c:pt idx="667">
                  <c:v>33.498180787049954</c:v>
                </c:pt>
                <c:pt idx="668">
                  <c:v>33.539572932427205</c:v>
                </c:pt>
                <c:pt idx="669">
                  <c:v>33.580936045546395</c:v>
                </c:pt>
                <c:pt idx="670">
                  <c:v>33.622270126407521</c:v>
                </c:pt>
                <c:pt idx="671">
                  <c:v>33.663575175010578</c:v>
                </c:pt>
                <c:pt idx="672">
                  <c:v>33.704851191355573</c:v>
                </c:pt>
                <c:pt idx="673">
                  <c:v>33.746098175442505</c:v>
                </c:pt>
                <c:pt idx="674">
                  <c:v>33.787316127271374</c:v>
                </c:pt>
                <c:pt idx="675">
                  <c:v>33.828505046842174</c:v>
                </c:pt>
                <c:pt idx="676">
                  <c:v>33.869664934154912</c:v>
                </c:pt>
                <c:pt idx="677">
                  <c:v>33.910795789209587</c:v>
                </c:pt>
                <c:pt idx="678">
                  <c:v>33.951897612006199</c:v>
                </c:pt>
                <c:pt idx="679">
                  <c:v>33.992970402544742</c:v>
                </c:pt>
                <c:pt idx="680">
                  <c:v>34.034014160825222</c:v>
                </c:pt>
                <c:pt idx="681">
                  <c:v>34.07502888684764</c:v>
                </c:pt>
                <c:pt idx="682">
                  <c:v>34.116014580611989</c:v>
                </c:pt>
                <c:pt idx="683">
                  <c:v>34.156971242118274</c:v>
                </c:pt>
                <c:pt idx="684">
                  <c:v>34.197898871366498</c:v>
                </c:pt>
                <c:pt idx="685">
                  <c:v>34.238797468356658</c:v>
                </c:pt>
                <c:pt idx="686">
                  <c:v>34.279667033088749</c:v>
                </c:pt>
                <c:pt idx="687">
                  <c:v>34.320507565562778</c:v>
                </c:pt>
                <c:pt idx="688">
                  <c:v>34.361319065778744</c:v>
                </c:pt>
                <c:pt idx="689">
                  <c:v>34.402101533736641</c:v>
                </c:pt>
                <c:pt idx="690">
                  <c:v>34.442854969436475</c:v>
                </c:pt>
                <c:pt idx="691">
                  <c:v>34.483579372878246</c:v>
                </c:pt>
                <c:pt idx="692">
                  <c:v>34.524274744061955</c:v>
                </c:pt>
                <c:pt idx="693">
                  <c:v>34.564941082987595</c:v>
                </c:pt>
                <c:pt idx="694">
                  <c:v>34.605578389655172</c:v>
                </c:pt>
                <c:pt idx="695">
                  <c:v>34.646186664064686</c:v>
                </c:pt>
                <c:pt idx="696">
                  <c:v>34.686765906216131</c:v>
                </c:pt>
                <c:pt idx="697">
                  <c:v>34.727316116109513</c:v>
                </c:pt>
                <c:pt idx="698">
                  <c:v>34.767837293744833</c:v>
                </c:pt>
                <c:pt idx="699">
                  <c:v>34.80832943912209</c:v>
                </c:pt>
                <c:pt idx="700">
                  <c:v>34.848792552241278</c:v>
                </c:pt>
                <c:pt idx="701">
                  <c:v>34.889226633102403</c:v>
                </c:pt>
                <c:pt idx="702">
                  <c:v>34.929631681705466</c:v>
                </c:pt>
                <c:pt idx="703">
                  <c:v>34.970007698050459</c:v>
                </c:pt>
                <c:pt idx="704">
                  <c:v>35.01035468213739</c:v>
                </c:pt>
                <c:pt idx="705">
                  <c:v>35.050672633966258</c:v>
                </c:pt>
                <c:pt idx="706">
                  <c:v>35.090961553537063</c:v>
                </c:pt>
                <c:pt idx="707">
                  <c:v>35.131221440849799</c:v>
                </c:pt>
                <c:pt idx="708">
                  <c:v>35.171452295904473</c:v>
                </c:pt>
                <c:pt idx="709">
                  <c:v>35.211654118701084</c:v>
                </c:pt>
                <c:pt idx="710">
                  <c:v>35.251826909239625</c:v>
                </c:pt>
                <c:pt idx="711">
                  <c:v>35.291970667520104</c:v>
                </c:pt>
                <c:pt idx="712">
                  <c:v>35.332085393542521</c:v>
                </c:pt>
                <c:pt idx="713">
                  <c:v>35.372171087306874</c:v>
                </c:pt>
                <c:pt idx="714">
                  <c:v>35.412227748813159</c:v>
                </c:pt>
                <c:pt idx="715">
                  <c:v>35.45225537806138</c:v>
                </c:pt>
                <c:pt idx="716">
                  <c:v>35.49225397505154</c:v>
                </c:pt>
                <c:pt idx="717">
                  <c:v>35.532223539783629</c:v>
                </c:pt>
                <c:pt idx="718">
                  <c:v>35.572164072257657</c:v>
                </c:pt>
                <c:pt idx="719">
                  <c:v>35.612075572473621</c:v>
                </c:pt>
                <c:pt idx="720">
                  <c:v>35.651958040431524</c:v>
                </c:pt>
                <c:pt idx="721">
                  <c:v>35.691811476131356</c:v>
                </c:pt>
                <c:pt idx="722">
                  <c:v>35.731635879573126</c:v>
                </c:pt>
                <c:pt idx="723">
                  <c:v>35.771431250756834</c:v>
                </c:pt>
                <c:pt idx="724">
                  <c:v>35.811197589682472</c:v>
                </c:pt>
                <c:pt idx="725">
                  <c:v>35.850934896350047</c:v>
                </c:pt>
                <c:pt idx="726">
                  <c:v>35.89064317075956</c:v>
                </c:pt>
                <c:pt idx="727">
                  <c:v>35.930322412911011</c:v>
                </c:pt>
                <c:pt idx="728">
                  <c:v>35.969972622804391</c:v>
                </c:pt>
                <c:pt idx="729">
                  <c:v>36.00959380043971</c:v>
                </c:pt>
                <c:pt idx="730">
                  <c:v>36.049185945816966</c:v>
                </c:pt>
                <c:pt idx="731">
                  <c:v>36.088749058936152</c:v>
                </c:pt>
                <c:pt idx="732">
                  <c:v>36.128283139797276</c:v>
                </c:pt>
                <c:pt idx="733">
                  <c:v>36.167788188400337</c:v>
                </c:pt>
                <c:pt idx="734">
                  <c:v>36.207264204745336</c:v>
                </c:pt>
                <c:pt idx="735">
                  <c:v>36.246711188832265</c:v>
                </c:pt>
                <c:pt idx="736">
                  <c:v>36.286129140661131</c:v>
                </c:pt>
                <c:pt idx="737">
                  <c:v>36.325518060231936</c:v>
                </c:pt>
                <c:pt idx="738">
                  <c:v>36.36487794754467</c:v>
                </c:pt>
                <c:pt idx="739">
                  <c:v>36.404208802599342</c:v>
                </c:pt>
                <c:pt idx="740">
                  <c:v>36.443510625395952</c:v>
                </c:pt>
                <c:pt idx="741">
                  <c:v>36.482783415934499</c:v>
                </c:pt>
                <c:pt idx="742">
                  <c:v>36.522027174214976</c:v>
                </c:pt>
                <c:pt idx="743">
                  <c:v>36.561241900237391</c:v>
                </c:pt>
                <c:pt idx="744">
                  <c:v>36.600427594001744</c:v>
                </c:pt>
                <c:pt idx="745">
                  <c:v>36.639584255508026</c:v>
                </c:pt>
                <c:pt idx="746">
                  <c:v>36.678711884756247</c:v>
                </c:pt>
                <c:pt idx="747">
                  <c:v>36.717810481746405</c:v>
                </c:pt>
                <c:pt idx="748">
                  <c:v>36.7568800464785</c:v>
                </c:pt>
                <c:pt idx="749">
                  <c:v>36.795920578952526</c:v>
                </c:pt>
                <c:pt idx="750">
                  <c:v>36.834932079168489</c:v>
                </c:pt>
                <c:pt idx="751">
                  <c:v>36.87391454712639</c:v>
                </c:pt>
                <c:pt idx="752">
                  <c:v>36.912867982826228</c:v>
                </c:pt>
                <c:pt idx="753">
                  <c:v>36.951792386267996</c:v>
                </c:pt>
                <c:pt idx="754">
                  <c:v>36.990687757451703</c:v>
                </c:pt>
                <c:pt idx="755">
                  <c:v>37.029554096377346</c:v>
                </c:pt>
                <c:pt idx="756">
                  <c:v>37.06839140304492</c:v>
                </c:pt>
                <c:pt idx="757">
                  <c:v>37.107199677454432</c:v>
                </c:pt>
                <c:pt idx="758">
                  <c:v>37.145978919605881</c:v>
                </c:pt>
                <c:pt idx="759">
                  <c:v>37.184729129499267</c:v>
                </c:pt>
                <c:pt idx="760">
                  <c:v>37.223450307134584</c:v>
                </c:pt>
                <c:pt idx="761">
                  <c:v>37.262142452511839</c:v>
                </c:pt>
                <c:pt idx="762">
                  <c:v>37.30080556563103</c:v>
                </c:pt>
                <c:pt idx="763">
                  <c:v>37.339439646492153</c:v>
                </c:pt>
                <c:pt idx="764">
                  <c:v>37.378044695095213</c:v>
                </c:pt>
                <c:pt idx="765">
                  <c:v>37.41662071144021</c:v>
                </c:pt>
                <c:pt idx="766">
                  <c:v>37.455167695527145</c:v>
                </c:pt>
                <c:pt idx="767">
                  <c:v>37.49368564735601</c:v>
                </c:pt>
                <c:pt idx="768">
                  <c:v>37.532174566926813</c:v>
                </c:pt>
                <c:pt idx="769">
                  <c:v>37.570634454239553</c:v>
                </c:pt>
                <c:pt idx="770">
                  <c:v>37.609065309294223</c:v>
                </c:pt>
                <c:pt idx="771">
                  <c:v>37.647467132090831</c:v>
                </c:pt>
                <c:pt idx="772">
                  <c:v>37.685839922629377</c:v>
                </c:pt>
                <c:pt idx="773">
                  <c:v>37.72418368090986</c:v>
                </c:pt>
                <c:pt idx="774">
                  <c:v>37.762498406932274</c:v>
                </c:pt>
                <c:pt idx="775">
                  <c:v>37.800784100696625</c:v>
                </c:pt>
                <c:pt idx="776">
                  <c:v>37.839040762202913</c:v>
                </c:pt>
                <c:pt idx="777">
                  <c:v>37.877268391451132</c:v>
                </c:pt>
                <c:pt idx="778">
                  <c:v>37.915466988441288</c:v>
                </c:pt>
                <c:pt idx="779">
                  <c:v>37.953636553173382</c:v>
                </c:pt>
                <c:pt idx="780">
                  <c:v>37.991777085647414</c:v>
                </c:pt>
                <c:pt idx="781">
                  <c:v>38.029888585863375</c:v>
                </c:pt>
                <c:pt idx="782">
                  <c:v>38.067971053821275</c:v>
                </c:pt>
                <c:pt idx="783">
                  <c:v>38.106024489521111</c:v>
                </c:pt>
                <c:pt idx="784">
                  <c:v>38.144048892962878</c:v>
                </c:pt>
                <c:pt idx="785">
                  <c:v>38.182044264146583</c:v>
                </c:pt>
                <c:pt idx="786">
                  <c:v>38.220010603072225</c:v>
                </c:pt>
                <c:pt idx="787">
                  <c:v>38.257947909739805</c:v>
                </c:pt>
                <c:pt idx="788">
                  <c:v>38.295856184149315</c:v>
                </c:pt>
                <c:pt idx="789">
                  <c:v>38.333735426300763</c:v>
                </c:pt>
                <c:pt idx="790">
                  <c:v>38.371585636194148</c:v>
                </c:pt>
                <c:pt idx="791">
                  <c:v>38.409406813829463</c:v>
                </c:pt>
                <c:pt idx="792">
                  <c:v>38.447198959206716</c:v>
                </c:pt>
                <c:pt idx="793">
                  <c:v>38.484962072325906</c:v>
                </c:pt>
                <c:pt idx="794">
                  <c:v>38.522696153187034</c:v>
                </c:pt>
                <c:pt idx="795">
                  <c:v>38.560401201790093</c:v>
                </c:pt>
                <c:pt idx="796">
                  <c:v>38.598077218135089</c:v>
                </c:pt>
                <c:pt idx="797">
                  <c:v>38.635724202222022</c:v>
                </c:pt>
                <c:pt idx="798">
                  <c:v>38.673342154050886</c:v>
                </c:pt>
                <c:pt idx="799">
                  <c:v>38.710931073621687</c:v>
                </c:pt>
                <c:pt idx="800">
                  <c:v>38.748490960934426</c:v>
                </c:pt>
                <c:pt idx="801">
                  <c:v>38.786021815989102</c:v>
                </c:pt>
                <c:pt idx="802">
                  <c:v>38.823523638785709</c:v>
                </c:pt>
                <c:pt idx="803">
                  <c:v>38.860996429324253</c:v>
                </c:pt>
                <c:pt idx="804">
                  <c:v>38.898440187604734</c:v>
                </c:pt>
                <c:pt idx="805">
                  <c:v>38.935854913627146</c:v>
                </c:pt>
                <c:pt idx="806">
                  <c:v>38.973240607391496</c:v>
                </c:pt>
                <c:pt idx="807">
                  <c:v>39.010597268897783</c:v>
                </c:pt>
                <c:pt idx="808">
                  <c:v>39.047924898146007</c:v>
                </c:pt>
                <c:pt idx="809">
                  <c:v>39.085223495136162</c:v>
                </c:pt>
                <c:pt idx="810">
                  <c:v>39.122493059868255</c:v>
                </c:pt>
                <c:pt idx="811">
                  <c:v>39.159733592342285</c:v>
                </c:pt>
                <c:pt idx="812">
                  <c:v>39.196945092558245</c:v>
                </c:pt>
                <c:pt idx="813">
                  <c:v>39.234127560516143</c:v>
                </c:pt>
                <c:pt idx="814">
                  <c:v>39.271280996215978</c:v>
                </c:pt>
                <c:pt idx="815">
                  <c:v>39.308405399657751</c:v>
                </c:pt>
                <c:pt idx="816">
                  <c:v>39.345500770841454</c:v>
                </c:pt>
                <c:pt idx="817">
                  <c:v>39.382567109767095</c:v>
                </c:pt>
                <c:pt idx="818">
                  <c:v>39.419604416434673</c:v>
                </c:pt>
                <c:pt idx="819">
                  <c:v>39.456612690844182</c:v>
                </c:pt>
                <c:pt idx="820">
                  <c:v>39.493591932995628</c:v>
                </c:pt>
                <c:pt idx="821">
                  <c:v>39.530542142889011</c:v>
                </c:pt>
                <c:pt idx="822">
                  <c:v>39.567463320524332</c:v>
                </c:pt>
                <c:pt idx="823">
                  <c:v>39.604355465901584</c:v>
                </c:pt>
                <c:pt idx="824">
                  <c:v>39.641218579020773</c:v>
                </c:pt>
                <c:pt idx="825">
                  <c:v>39.678052659881899</c:v>
                </c:pt>
                <c:pt idx="826">
                  <c:v>39.714857708484963</c:v>
                </c:pt>
                <c:pt idx="827">
                  <c:v>39.751633724829958</c:v>
                </c:pt>
                <c:pt idx="828">
                  <c:v>39.78838070891689</c:v>
                </c:pt>
                <c:pt idx="829">
                  <c:v>39.825098660745759</c:v>
                </c:pt>
                <c:pt idx="830">
                  <c:v>39.861787580316559</c:v>
                </c:pt>
                <c:pt idx="831">
                  <c:v>39.898447467629296</c:v>
                </c:pt>
                <c:pt idx="832">
                  <c:v>39.935078322683971</c:v>
                </c:pt>
                <c:pt idx="833">
                  <c:v>39.971680145480583</c:v>
                </c:pt>
                <c:pt idx="834">
                  <c:v>40.008252936019126</c:v>
                </c:pt>
                <c:pt idx="835">
                  <c:v>40.044796694299606</c:v>
                </c:pt>
                <c:pt idx="836">
                  <c:v>40.081311420322024</c:v>
                </c:pt>
                <c:pt idx="837">
                  <c:v>40.117797114086372</c:v>
                </c:pt>
                <c:pt idx="838">
                  <c:v>40.154253775592657</c:v>
                </c:pt>
                <c:pt idx="839">
                  <c:v>40.19068140484088</c:v>
                </c:pt>
                <c:pt idx="840">
                  <c:v>40.227080001831041</c:v>
                </c:pt>
                <c:pt idx="841">
                  <c:v>40.263449566563132</c:v>
                </c:pt>
                <c:pt idx="842">
                  <c:v>40.29979009903716</c:v>
                </c:pt>
                <c:pt idx="843">
                  <c:v>40.336101599253126</c:v>
                </c:pt>
                <c:pt idx="844">
                  <c:v>40.372384067211023</c:v>
                </c:pt>
                <c:pt idx="845">
                  <c:v>40.408637502910857</c:v>
                </c:pt>
                <c:pt idx="846">
                  <c:v>40.444861906352628</c:v>
                </c:pt>
                <c:pt idx="847">
                  <c:v>40.481057277536337</c:v>
                </c:pt>
                <c:pt idx="848">
                  <c:v>40.517223616461976</c:v>
                </c:pt>
                <c:pt idx="849">
                  <c:v>40.553360923129553</c:v>
                </c:pt>
                <c:pt idx="850">
                  <c:v>40.589469197539067</c:v>
                </c:pt>
                <c:pt idx="851">
                  <c:v>40.625548439690512</c:v>
                </c:pt>
                <c:pt idx="852">
                  <c:v>40.661598649583894</c:v>
                </c:pt>
                <c:pt idx="853">
                  <c:v>40.697619827219214</c:v>
                </c:pt>
                <c:pt idx="854">
                  <c:v>40.733611972596471</c:v>
                </c:pt>
                <c:pt idx="855">
                  <c:v>40.769575085715658</c:v>
                </c:pt>
                <c:pt idx="856">
                  <c:v>40.805509166576783</c:v>
                </c:pt>
                <c:pt idx="857">
                  <c:v>40.841414215179846</c:v>
                </c:pt>
                <c:pt idx="858">
                  <c:v>40.877290231524839</c:v>
                </c:pt>
                <c:pt idx="859">
                  <c:v>40.913137215611769</c:v>
                </c:pt>
                <c:pt idx="860">
                  <c:v>40.948955167440637</c:v>
                </c:pt>
                <c:pt idx="861">
                  <c:v>40.984744087011443</c:v>
                </c:pt>
                <c:pt idx="862">
                  <c:v>41.020503974324178</c:v>
                </c:pt>
                <c:pt idx="863">
                  <c:v>41.056234829378852</c:v>
                </c:pt>
                <c:pt idx="864">
                  <c:v>41.091936652175463</c:v>
                </c:pt>
                <c:pt idx="865">
                  <c:v>41.127609442714004</c:v>
                </c:pt>
                <c:pt idx="866">
                  <c:v>41.163253200994482</c:v>
                </c:pt>
                <c:pt idx="867">
                  <c:v>41.198867927016899</c:v>
                </c:pt>
                <c:pt idx="868">
                  <c:v>41.234453620781252</c:v>
                </c:pt>
                <c:pt idx="869">
                  <c:v>41.270010282287537</c:v>
                </c:pt>
                <c:pt idx="870">
                  <c:v>41.305537911535758</c:v>
                </c:pt>
                <c:pt idx="871">
                  <c:v>41.341036508525917</c:v>
                </c:pt>
                <c:pt idx="872">
                  <c:v>41.376506073258007</c:v>
                </c:pt>
                <c:pt idx="873">
                  <c:v>41.411946605732034</c:v>
                </c:pt>
                <c:pt idx="874">
                  <c:v>41.447358105947998</c:v>
                </c:pt>
                <c:pt idx="875">
                  <c:v>41.4827405739059</c:v>
                </c:pt>
                <c:pt idx="876">
                  <c:v>41.518094009605733</c:v>
                </c:pt>
                <c:pt idx="877">
                  <c:v>41.553418413047503</c:v>
                </c:pt>
                <c:pt idx="878">
                  <c:v>41.58871378423121</c:v>
                </c:pt>
                <c:pt idx="879">
                  <c:v>41.623980123156848</c:v>
                </c:pt>
                <c:pt idx="880">
                  <c:v>41.659217429824423</c:v>
                </c:pt>
                <c:pt idx="881">
                  <c:v>41.694425704233936</c:v>
                </c:pt>
                <c:pt idx="882">
                  <c:v>41.729604946385386</c:v>
                </c:pt>
                <c:pt idx="883">
                  <c:v>41.764755156278767</c:v>
                </c:pt>
                <c:pt idx="884">
                  <c:v>41.799876333914085</c:v>
                </c:pt>
                <c:pt idx="885">
                  <c:v>41.834968479291341</c:v>
                </c:pt>
                <c:pt idx="886">
                  <c:v>41.870031592410527</c:v>
                </c:pt>
                <c:pt idx="887">
                  <c:v>41.90506567327165</c:v>
                </c:pt>
                <c:pt idx="888">
                  <c:v>41.940070721874712</c:v>
                </c:pt>
                <c:pt idx="889">
                  <c:v>41.97504673821971</c:v>
                </c:pt>
                <c:pt idx="890">
                  <c:v>42.009993722306639</c:v>
                </c:pt>
                <c:pt idx="891">
                  <c:v>42.044911674135506</c:v>
                </c:pt>
                <c:pt idx="892">
                  <c:v>42.07980059370631</c:v>
                </c:pt>
                <c:pt idx="893">
                  <c:v>42.114660481019044</c:v>
                </c:pt>
                <c:pt idx="894">
                  <c:v>42.149491336073716</c:v>
                </c:pt>
                <c:pt idx="895">
                  <c:v>42.184293158870325</c:v>
                </c:pt>
                <c:pt idx="896">
                  <c:v>42.219065949408872</c:v>
                </c:pt>
                <c:pt idx="897">
                  <c:v>42.253809707689349</c:v>
                </c:pt>
                <c:pt idx="898">
                  <c:v>42.288524433711764</c:v>
                </c:pt>
                <c:pt idx="899">
                  <c:v>42.323210127476116</c:v>
                </c:pt>
                <c:pt idx="900">
                  <c:v>42.357866788982406</c:v>
                </c:pt>
                <c:pt idx="901">
                  <c:v>42.392494418230626</c:v>
                </c:pt>
                <c:pt idx="902">
                  <c:v>42.427093015220784</c:v>
                </c:pt>
                <c:pt idx="903">
                  <c:v>42.461662579952879</c:v>
                </c:pt>
                <c:pt idx="904">
                  <c:v>42.496203112426905</c:v>
                </c:pt>
                <c:pt idx="905">
                  <c:v>42.530714612642868</c:v>
                </c:pt>
                <c:pt idx="906">
                  <c:v>42.565197080600768</c:v>
                </c:pt>
                <c:pt idx="907">
                  <c:v>42.599650516300606</c:v>
                </c:pt>
                <c:pt idx="908">
                  <c:v>42.634074919742375</c:v>
                </c:pt>
                <c:pt idx="909">
                  <c:v>42.668470290926081</c:v>
                </c:pt>
                <c:pt idx="910">
                  <c:v>42.702836629851724</c:v>
                </c:pt>
                <c:pt idx="911">
                  <c:v>42.737173936519298</c:v>
                </c:pt>
                <c:pt idx="912">
                  <c:v>42.771482210928809</c:v>
                </c:pt>
                <c:pt idx="913">
                  <c:v>42.805761453080258</c:v>
                </c:pt>
                <c:pt idx="914">
                  <c:v>42.840011662973644</c:v>
                </c:pt>
                <c:pt idx="915">
                  <c:v>42.874232840608961</c:v>
                </c:pt>
                <c:pt idx="916">
                  <c:v>42.908424985986215</c:v>
                </c:pt>
                <c:pt idx="917">
                  <c:v>42.942588099105407</c:v>
                </c:pt>
                <c:pt idx="918">
                  <c:v>42.976722179966529</c:v>
                </c:pt>
                <c:pt idx="919">
                  <c:v>43.010827228569589</c:v>
                </c:pt>
                <c:pt idx="920">
                  <c:v>43.044903244914586</c:v>
                </c:pt>
                <c:pt idx="921">
                  <c:v>43.078950229001521</c:v>
                </c:pt>
                <c:pt idx="922">
                  <c:v>43.112968180830386</c:v>
                </c:pt>
                <c:pt idx="923">
                  <c:v>43.146957100401188</c:v>
                </c:pt>
                <c:pt idx="924">
                  <c:v>43.180916987713928</c:v>
                </c:pt>
                <c:pt idx="925">
                  <c:v>43.214847842768599</c:v>
                </c:pt>
                <c:pt idx="926">
                  <c:v>43.248749665565207</c:v>
                </c:pt>
                <c:pt idx="927">
                  <c:v>43.282622456103752</c:v>
                </c:pt>
                <c:pt idx="928">
                  <c:v>43.316466214384235</c:v>
                </c:pt>
                <c:pt idx="929">
                  <c:v>43.350280940406648</c:v>
                </c:pt>
                <c:pt idx="930">
                  <c:v>43.384066634170999</c:v>
                </c:pt>
                <c:pt idx="931">
                  <c:v>43.417823295677287</c:v>
                </c:pt>
                <c:pt idx="932">
                  <c:v>43.451550924925506</c:v>
                </c:pt>
                <c:pt idx="933">
                  <c:v>43.485249521915662</c:v>
                </c:pt>
                <c:pt idx="934">
                  <c:v>43.518919086647756</c:v>
                </c:pt>
                <c:pt idx="935">
                  <c:v>43.552559619121787</c:v>
                </c:pt>
                <c:pt idx="936">
                  <c:v>43.586171119337749</c:v>
                </c:pt>
                <c:pt idx="937">
                  <c:v>43.619753587295648</c:v>
                </c:pt>
                <c:pt idx="938">
                  <c:v>43.653307022995484</c:v>
                </c:pt>
                <c:pt idx="939">
                  <c:v>43.686831426437251</c:v>
                </c:pt>
                <c:pt idx="940">
                  <c:v>43.720326797620956</c:v>
                </c:pt>
                <c:pt idx="941">
                  <c:v>43.753793136546598</c:v>
                </c:pt>
                <c:pt idx="942">
                  <c:v>43.787230443214177</c:v>
                </c:pt>
                <c:pt idx="943">
                  <c:v>43.820638717623687</c:v>
                </c:pt>
                <c:pt idx="944">
                  <c:v>43.854017959775135</c:v>
                </c:pt>
                <c:pt idx="945">
                  <c:v>43.88736816966852</c:v>
                </c:pt>
                <c:pt idx="946">
                  <c:v>43.920689347303835</c:v>
                </c:pt>
                <c:pt idx="947">
                  <c:v>43.953981492681088</c:v>
                </c:pt>
                <c:pt idx="948">
                  <c:v>43.987244605800278</c:v>
                </c:pt>
                <c:pt idx="949">
                  <c:v>44.020478686661406</c:v>
                </c:pt>
                <c:pt idx="950">
                  <c:v>44.053683735264464</c:v>
                </c:pt>
                <c:pt idx="951">
                  <c:v>44.08685975160946</c:v>
                </c:pt>
                <c:pt idx="952">
                  <c:v>44.120006735696393</c:v>
                </c:pt>
                <c:pt idx="953">
                  <c:v>44.153124687525256</c:v>
                </c:pt>
                <c:pt idx="954">
                  <c:v>44.186213607096057</c:v>
                </c:pt>
                <c:pt idx="955">
                  <c:v>44.219273494408796</c:v>
                </c:pt>
                <c:pt idx="956">
                  <c:v>44.252304349463472</c:v>
                </c:pt>
                <c:pt idx="957">
                  <c:v>44.285306172260078</c:v>
                </c:pt>
                <c:pt idx="958">
                  <c:v>44.318278962798622</c:v>
                </c:pt>
                <c:pt idx="959">
                  <c:v>44.351222721079104</c:v>
                </c:pt>
                <c:pt idx="960">
                  <c:v>44.384137447101516</c:v>
                </c:pt>
                <c:pt idx="961">
                  <c:v>44.417023140865865</c:v>
                </c:pt>
                <c:pt idx="962">
                  <c:v>44.449879802372152</c:v>
                </c:pt>
                <c:pt idx="963">
                  <c:v>44.482707431620376</c:v>
                </c:pt>
                <c:pt idx="964">
                  <c:v>44.515506028610531</c:v>
                </c:pt>
                <c:pt idx="965">
                  <c:v>44.548275593342623</c:v>
                </c:pt>
                <c:pt idx="966">
                  <c:v>44.581016125816653</c:v>
                </c:pt>
                <c:pt idx="967">
                  <c:v>44.61372762603262</c:v>
                </c:pt>
                <c:pt idx="968">
                  <c:v>44.646410093990518</c:v>
                </c:pt>
                <c:pt idx="969">
                  <c:v>44.679063529690353</c:v>
                </c:pt>
                <c:pt idx="970">
                  <c:v>44.711687933132126</c:v>
                </c:pt>
                <c:pt idx="971">
                  <c:v>44.744283304315829</c:v>
                </c:pt>
                <c:pt idx="972">
                  <c:v>44.776849643241469</c:v>
                </c:pt>
                <c:pt idx="973">
                  <c:v>44.809386949909047</c:v>
                </c:pt>
                <c:pt idx="974">
                  <c:v>44.841895224318563</c:v>
                </c:pt>
                <c:pt idx="975">
                  <c:v>44.874374466470009</c:v>
                </c:pt>
                <c:pt idx="976">
                  <c:v>44.906824676363392</c:v>
                </c:pt>
                <c:pt idx="977">
                  <c:v>44.939245853998713</c:v>
                </c:pt>
                <c:pt idx="978">
                  <c:v>44.971637999375965</c:v>
                </c:pt>
                <c:pt idx="979">
                  <c:v>45.004001112495153</c:v>
                </c:pt>
                <c:pt idx="980">
                  <c:v>45.03633519335628</c:v>
                </c:pt>
                <c:pt idx="981">
                  <c:v>45.068640241959343</c:v>
                </c:pt>
                <c:pt idx="982">
                  <c:v>45.100916258304338</c:v>
                </c:pt>
                <c:pt idx="983">
                  <c:v>45.133163242391269</c:v>
                </c:pt>
                <c:pt idx="984">
                  <c:v>45.165381194220139</c:v>
                </c:pt>
                <c:pt idx="985">
                  <c:v>45.197570113790938</c:v>
                </c:pt>
                <c:pt idx="986">
                  <c:v>45.229730001103675</c:v>
                </c:pt>
                <c:pt idx="987">
                  <c:v>45.26186085615835</c:v>
                </c:pt>
                <c:pt idx="988">
                  <c:v>45.293962678954962</c:v>
                </c:pt>
                <c:pt idx="989">
                  <c:v>45.326035469493505</c:v>
                </c:pt>
                <c:pt idx="990">
                  <c:v>45.358079227773985</c:v>
                </c:pt>
                <c:pt idx="991">
                  <c:v>45.390093953796402</c:v>
                </c:pt>
                <c:pt idx="992">
                  <c:v>45.42207964756075</c:v>
                </c:pt>
                <c:pt idx="993">
                  <c:v>45.454036309067035</c:v>
                </c:pt>
                <c:pt idx="994">
                  <c:v>45.485963938315258</c:v>
                </c:pt>
                <c:pt idx="995">
                  <c:v>45.517862535305419</c:v>
                </c:pt>
                <c:pt idx="996">
                  <c:v>45.549732100037509</c:v>
                </c:pt>
                <c:pt idx="997">
                  <c:v>45.581572632511538</c:v>
                </c:pt>
                <c:pt idx="998">
                  <c:v>45.613384132727504</c:v>
                </c:pt>
                <c:pt idx="999">
                  <c:v>45.6451666006854</c:v>
                </c:pt>
                <c:pt idx="1000">
                  <c:v>45.676920036385233</c:v>
                </c:pt>
                <c:pt idx="1001">
                  <c:v>45.708644439827005</c:v>
                </c:pt>
                <c:pt idx="1002">
                  <c:v>45.740339811010713</c:v>
                </c:pt>
                <c:pt idx="1003">
                  <c:v>45.772006149936352</c:v>
                </c:pt>
                <c:pt idx="1004">
                  <c:v>45.803643456603929</c:v>
                </c:pt>
                <c:pt idx="1005">
                  <c:v>45.835251731013443</c:v>
                </c:pt>
                <c:pt idx="1006">
                  <c:v>45.866830973164888</c:v>
                </c:pt>
                <c:pt idx="1007">
                  <c:v>45.89838118305827</c:v>
                </c:pt>
                <c:pt idx="1008">
                  <c:v>45.929902360693589</c:v>
                </c:pt>
                <c:pt idx="1009">
                  <c:v>45.961394506070846</c:v>
                </c:pt>
                <c:pt idx="1010">
                  <c:v>45.992857619190033</c:v>
                </c:pt>
                <c:pt idx="1011">
                  <c:v>46.024291700051158</c:v>
                </c:pt>
                <c:pt idx="1012">
                  <c:v>46.055696748654221</c:v>
                </c:pt>
                <c:pt idx="1013">
                  <c:v>46.087072764999213</c:v>
                </c:pt>
                <c:pt idx="1014">
                  <c:v>46.118419749086144</c:v>
                </c:pt>
                <c:pt idx="1015">
                  <c:v>46.149737700915011</c:v>
                </c:pt>
                <c:pt idx="1016">
                  <c:v>46.181026620485817</c:v>
                </c:pt>
                <c:pt idx="1017">
                  <c:v>46.212286507798552</c:v>
                </c:pt>
                <c:pt idx="1018">
                  <c:v>46.243517362853225</c:v>
                </c:pt>
                <c:pt idx="1019">
                  <c:v>46.274719185649836</c:v>
                </c:pt>
                <c:pt idx="1020">
                  <c:v>46.305891976188377</c:v>
                </c:pt>
                <c:pt idx="1021">
                  <c:v>46.337035734468856</c:v>
                </c:pt>
                <c:pt idx="1022">
                  <c:v>46.368150460491272</c:v>
                </c:pt>
                <c:pt idx="1023">
                  <c:v>46.399236154255625</c:v>
                </c:pt>
                <c:pt idx="1024">
                  <c:v>46.430292815761909</c:v>
                </c:pt>
                <c:pt idx="1025">
                  <c:v>46.461320445010131</c:v>
                </c:pt>
                <c:pt idx="1026">
                  <c:v>46.49231904200029</c:v>
                </c:pt>
                <c:pt idx="1027">
                  <c:v>46.523288606732379</c:v>
                </c:pt>
                <c:pt idx="1028">
                  <c:v>46.554229139206406</c:v>
                </c:pt>
                <c:pt idx="1029">
                  <c:v>46.58514063942237</c:v>
                </c:pt>
                <c:pt idx="1030">
                  <c:v>46.616023107380272</c:v>
                </c:pt>
                <c:pt idx="1031">
                  <c:v>46.646876543080104</c:v>
                </c:pt>
                <c:pt idx="1032">
                  <c:v>46.677700946521874</c:v>
                </c:pt>
                <c:pt idx="1033">
                  <c:v>46.708496317705581</c:v>
                </c:pt>
                <c:pt idx="1034">
                  <c:v>46.739262656631219</c:v>
                </c:pt>
                <c:pt idx="1035">
                  <c:v>46.769999963298794</c:v>
                </c:pt>
                <c:pt idx="1036">
                  <c:v>46.800708237708307</c:v>
                </c:pt>
                <c:pt idx="1037">
                  <c:v>46.831387479859757</c:v>
                </c:pt>
                <c:pt idx="1038">
                  <c:v>46.862037689753137</c:v>
                </c:pt>
                <c:pt idx="1039">
                  <c:v>46.892658867388455</c:v>
                </c:pt>
                <c:pt idx="1040">
                  <c:v>46.923251012765711</c:v>
                </c:pt>
                <c:pt idx="1041">
                  <c:v>46.953814125884904</c:v>
                </c:pt>
                <c:pt idx="1042">
                  <c:v>46.984348206746027</c:v>
                </c:pt>
                <c:pt idx="1043">
                  <c:v>47.014853255349088</c:v>
                </c:pt>
                <c:pt idx="1044">
                  <c:v>47.045329271694087</c:v>
                </c:pt>
                <c:pt idx="1045">
                  <c:v>47.075776255781015</c:v>
                </c:pt>
                <c:pt idx="1046">
                  <c:v>47.106194207609882</c:v>
                </c:pt>
                <c:pt idx="1047">
                  <c:v>47.136583127180685</c:v>
                </c:pt>
                <c:pt idx="1048">
                  <c:v>47.166943014493427</c:v>
                </c:pt>
                <c:pt idx="1049">
                  <c:v>47.197273869548098</c:v>
                </c:pt>
                <c:pt idx="1050">
                  <c:v>47.227575692344708</c:v>
                </c:pt>
                <c:pt idx="1051">
                  <c:v>47.257848482883254</c:v>
                </c:pt>
                <c:pt idx="1052">
                  <c:v>47.288092241163731</c:v>
                </c:pt>
                <c:pt idx="1053">
                  <c:v>47.318306967186146</c:v>
                </c:pt>
                <c:pt idx="1054">
                  <c:v>47.348492660950498</c:v>
                </c:pt>
                <c:pt idx="1055">
                  <c:v>47.378649322456788</c:v>
                </c:pt>
                <c:pt idx="1056">
                  <c:v>47.408776951705008</c:v>
                </c:pt>
                <c:pt idx="1057">
                  <c:v>47.438875548695165</c:v>
                </c:pt>
                <c:pt idx="1058">
                  <c:v>47.46894511342726</c:v>
                </c:pt>
                <c:pt idx="1059">
                  <c:v>47.498985645901286</c:v>
                </c:pt>
                <c:pt idx="1060">
                  <c:v>47.528997146117248</c:v>
                </c:pt>
                <c:pt idx="1061">
                  <c:v>47.558979614075149</c:v>
                </c:pt>
                <c:pt idx="1062">
                  <c:v>47.588933049774987</c:v>
                </c:pt>
                <c:pt idx="1063">
                  <c:v>47.618857453216755</c:v>
                </c:pt>
                <c:pt idx="1064">
                  <c:v>47.648752824400461</c:v>
                </c:pt>
                <c:pt idx="1065">
                  <c:v>47.678619163326104</c:v>
                </c:pt>
                <c:pt idx="1066">
                  <c:v>47.708456469993678</c:v>
                </c:pt>
                <c:pt idx="1067">
                  <c:v>47.738264744403189</c:v>
                </c:pt>
                <c:pt idx="1068">
                  <c:v>47.768043986554638</c:v>
                </c:pt>
                <c:pt idx="1069">
                  <c:v>47.797794196448024</c:v>
                </c:pt>
                <c:pt idx="1070">
                  <c:v>47.82751537408334</c:v>
                </c:pt>
                <c:pt idx="1071">
                  <c:v>47.857207519460594</c:v>
                </c:pt>
                <c:pt idx="1072">
                  <c:v>47.886870632579786</c:v>
                </c:pt>
                <c:pt idx="1073">
                  <c:v>47.916504713440908</c:v>
                </c:pt>
                <c:pt idx="1074">
                  <c:v>47.946109762043967</c:v>
                </c:pt>
                <c:pt idx="1075">
                  <c:v>47.975685778388964</c:v>
                </c:pt>
                <c:pt idx="1076">
                  <c:v>48.005232762475899</c:v>
                </c:pt>
                <c:pt idx="1077">
                  <c:v>48.034750714304764</c:v>
                </c:pt>
                <c:pt idx="1078">
                  <c:v>48.064239633875566</c:v>
                </c:pt>
                <c:pt idx="1079">
                  <c:v>48.093699521188306</c:v>
                </c:pt>
                <c:pt idx="1080">
                  <c:v>48.123130376242976</c:v>
                </c:pt>
                <c:pt idx="1081">
                  <c:v>48.152532199039584</c:v>
                </c:pt>
                <c:pt idx="1082">
                  <c:v>48.181904989578129</c:v>
                </c:pt>
                <c:pt idx="1083">
                  <c:v>48.211248747858612</c:v>
                </c:pt>
                <c:pt idx="1084">
                  <c:v>48.240563473881025</c:v>
                </c:pt>
                <c:pt idx="1085">
                  <c:v>48.269849167645376</c:v>
                </c:pt>
                <c:pt idx="1086">
                  <c:v>48.299105829151664</c:v>
                </c:pt>
                <c:pt idx="1087">
                  <c:v>48.328333458399882</c:v>
                </c:pt>
                <c:pt idx="1088">
                  <c:v>48.357532055390038</c:v>
                </c:pt>
                <c:pt idx="1089">
                  <c:v>48.386701620122132</c:v>
                </c:pt>
                <c:pt idx="1090">
                  <c:v>48.415842152596163</c:v>
                </c:pt>
                <c:pt idx="1091">
                  <c:v>48.444953652812124</c:v>
                </c:pt>
                <c:pt idx="1092">
                  <c:v>48.474036120770023</c:v>
                </c:pt>
                <c:pt idx="1093">
                  <c:v>48.50308955646986</c:v>
                </c:pt>
                <c:pt idx="1094">
                  <c:v>48.532113959911626</c:v>
                </c:pt>
                <c:pt idx="1095">
                  <c:v>48.561109331095331</c:v>
                </c:pt>
                <c:pt idx="1096">
                  <c:v>48.590075670020973</c:v>
                </c:pt>
                <c:pt idx="1097">
                  <c:v>48.619012976688552</c:v>
                </c:pt>
                <c:pt idx="1098">
                  <c:v>48.647921251098062</c:v>
                </c:pt>
                <c:pt idx="1099">
                  <c:v>48.676800493249509</c:v>
                </c:pt>
                <c:pt idx="1100">
                  <c:v>48.705650703142894</c:v>
                </c:pt>
                <c:pt idx="1101">
                  <c:v>48.734471880778209</c:v>
                </c:pt>
                <c:pt idx="1102">
                  <c:v>48.763264026155461</c:v>
                </c:pt>
                <c:pt idx="1103">
                  <c:v>48.792027139274651</c:v>
                </c:pt>
                <c:pt idx="1104">
                  <c:v>48.820761220135779</c:v>
                </c:pt>
                <c:pt idx="1105">
                  <c:v>48.849466268738837</c:v>
                </c:pt>
                <c:pt idx="1106">
                  <c:v>48.878142285083833</c:v>
                </c:pt>
                <c:pt idx="1107">
                  <c:v>48.906789269170766</c:v>
                </c:pt>
                <c:pt idx="1108">
                  <c:v>48.935407220999629</c:v>
                </c:pt>
                <c:pt idx="1109">
                  <c:v>48.96399614057043</c:v>
                </c:pt>
                <c:pt idx="1110">
                  <c:v>48.992556027883168</c:v>
                </c:pt>
                <c:pt idx="1111">
                  <c:v>49.021086882937844</c:v>
                </c:pt>
                <c:pt idx="1112">
                  <c:v>49.04958870573445</c:v>
                </c:pt>
                <c:pt idx="1113">
                  <c:v>49.078061496272994</c:v>
                </c:pt>
                <c:pt idx="1114">
                  <c:v>49.106505254553475</c:v>
                </c:pt>
                <c:pt idx="1115">
                  <c:v>49.134919980575894</c:v>
                </c:pt>
                <c:pt idx="1116">
                  <c:v>49.163305674340243</c:v>
                </c:pt>
                <c:pt idx="1117">
                  <c:v>49.19166233584653</c:v>
                </c:pt>
                <c:pt idx="1118">
                  <c:v>49.219989965094754</c:v>
                </c:pt>
                <c:pt idx="1119">
                  <c:v>49.248288562084909</c:v>
                </c:pt>
                <c:pt idx="1120">
                  <c:v>49.276558126817001</c:v>
                </c:pt>
                <c:pt idx="1121">
                  <c:v>49.304798659291031</c:v>
                </c:pt>
                <c:pt idx="1122">
                  <c:v>49.333010159506998</c:v>
                </c:pt>
                <c:pt idx="1123">
                  <c:v>49.361192627464895</c:v>
                </c:pt>
                <c:pt idx="1124">
                  <c:v>49.38934606316473</c:v>
                </c:pt>
                <c:pt idx="1125">
                  <c:v>49.417470466606503</c:v>
                </c:pt>
                <c:pt idx="1126">
                  <c:v>49.445565837790205</c:v>
                </c:pt>
                <c:pt idx="1127">
                  <c:v>49.473632176715846</c:v>
                </c:pt>
                <c:pt idx="1128">
                  <c:v>49.501669483383424</c:v>
                </c:pt>
                <c:pt idx="1129">
                  <c:v>49.529677757792939</c:v>
                </c:pt>
                <c:pt idx="1130">
                  <c:v>49.557656999944385</c:v>
                </c:pt>
                <c:pt idx="1131">
                  <c:v>49.585607209837768</c:v>
                </c:pt>
                <c:pt idx="1132">
                  <c:v>49.613528387473089</c:v>
                </c:pt>
                <c:pt idx="1133">
                  <c:v>49.64142053285034</c:v>
                </c:pt>
                <c:pt idx="1134">
                  <c:v>49.669283645969529</c:v>
                </c:pt>
                <c:pt idx="1135">
                  <c:v>49.697117726830655</c:v>
                </c:pt>
                <c:pt idx="1136">
                  <c:v>49.724922775433718</c:v>
                </c:pt>
                <c:pt idx="1137">
                  <c:v>49.752698791778712</c:v>
                </c:pt>
                <c:pt idx="1138">
                  <c:v>49.780445775865644</c:v>
                </c:pt>
                <c:pt idx="1139">
                  <c:v>49.808163727694513</c:v>
                </c:pt>
                <c:pt idx="1140">
                  <c:v>49.835852647265312</c:v>
                </c:pt>
                <c:pt idx="1141">
                  <c:v>49.863512534578049</c:v>
                </c:pt>
                <c:pt idx="1142">
                  <c:v>49.891143389632724</c:v>
                </c:pt>
                <c:pt idx="1143">
                  <c:v>49.918745212429336</c:v>
                </c:pt>
                <c:pt idx="1144">
                  <c:v>49.946318002967878</c:v>
                </c:pt>
                <c:pt idx="1145">
                  <c:v>49.973861761248358</c:v>
                </c:pt>
                <c:pt idx="1146">
                  <c:v>50.001376487270775</c:v>
                </c:pt>
                <c:pt idx="1147">
                  <c:v>50.028862181035123</c:v>
                </c:pt>
                <c:pt idx="1148">
                  <c:v>50.056318842541408</c:v>
                </c:pt>
                <c:pt idx="1149">
                  <c:v>50.083746471789631</c:v>
                </c:pt>
                <c:pt idx="1150">
                  <c:v>50.111145068779791</c:v>
                </c:pt>
                <c:pt idx="1151">
                  <c:v>50.138514633511882</c:v>
                </c:pt>
                <c:pt idx="1152">
                  <c:v>50.16585516598591</c:v>
                </c:pt>
                <c:pt idx="1153">
                  <c:v>50.193166666201876</c:v>
                </c:pt>
                <c:pt idx="1154">
                  <c:v>50.220449134159772</c:v>
                </c:pt>
                <c:pt idx="1155">
                  <c:v>50.247702569859605</c:v>
                </c:pt>
                <c:pt idx="1156">
                  <c:v>50.274926973301376</c:v>
                </c:pt>
                <c:pt idx="1157">
                  <c:v>50.302122344485085</c:v>
                </c:pt>
                <c:pt idx="1158">
                  <c:v>50.329288683410724</c:v>
                </c:pt>
                <c:pt idx="1159">
                  <c:v>50.3564259900783</c:v>
                </c:pt>
                <c:pt idx="1160">
                  <c:v>50.383534264487814</c:v>
                </c:pt>
                <c:pt idx="1161">
                  <c:v>50.410613506639258</c:v>
                </c:pt>
                <c:pt idx="1162">
                  <c:v>50.43766371653264</c:v>
                </c:pt>
                <c:pt idx="1163">
                  <c:v>50.464684894167959</c:v>
                </c:pt>
                <c:pt idx="1164">
                  <c:v>50.491677039545216</c:v>
                </c:pt>
                <c:pt idx="1165">
                  <c:v>50.518640152664403</c:v>
                </c:pt>
                <c:pt idx="1166">
                  <c:v>50.545574233525528</c:v>
                </c:pt>
                <c:pt idx="1167">
                  <c:v>50.57247928212859</c:v>
                </c:pt>
                <c:pt idx="1168">
                  <c:v>50.599355298473583</c:v>
                </c:pt>
                <c:pt idx="1169">
                  <c:v>50.626202282560513</c:v>
                </c:pt>
                <c:pt idx="1170">
                  <c:v>50.653020234389381</c:v>
                </c:pt>
                <c:pt idx="1171">
                  <c:v>50.679809153960186</c:v>
                </c:pt>
                <c:pt idx="1172">
                  <c:v>50.706569041272921</c:v>
                </c:pt>
                <c:pt idx="1173">
                  <c:v>50.733299896327594</c:v>
                </c:pt>
                <c:pt idx="1174">
                  <c:v>50.760001719124205</c:v>
                </c:pt>
                <c:pt idx="1175">
                  <c:v>50.786674509662745</c:v>
                </c:pt>
                <c:pt idx="1176">
                  <c:v>50.813318267943224</c:v>
                </c:pt>
                <c:pt idx="1177">
                  <c:v>50.83993299396564</c:v>
                </c:pt>
                <c:pt idx="1178">
                  <c:v>50.866518687729993</c:v>
                </c:pt>
                <c:pt idx="1179">
                  <c:v>50.893075349236277</c:v>
                </c:pt>
                <c:pt idx="1180">
                  <c:v>50.919602978484498</c:v>
                </c:pt>
                <c:pt idx="1181">
                  <c:v>50.946101575474657</c:v>
                </c:pt>
                <c:pt idx="1182">
                  <c:v>50.972571140206746</c:v>
                </c:pt>
                <c:pt idx="1183">
                  <c:v>50.999011672680773</c:v>
                </c:pt>
                <c:pt idx="1184">
                  <c:v>51.025423172896737</c:v>
                </c:pt>
                <c:pt idx="1185">
                  <c:v>51.051805640854639</c:v>
                </c:pt>
                <c:pt idx="1186">
                  <c:v>51.078159076554471</c:v>
                </c:pt>
                <c:pt idx="1187">
                  <c:v>51.10448347999624</c:v>
                </c:pt>
                <c:pt idx="1188">
                  <c:v>51.130778851179947</c:v>
                </c:pt>
                <c:pt idx="1189">
                  <c:v>51.157045190105592</c:v>
                </c:pt>
                <c:pt idx="1190">
                  <c:v>51.183282496773167</c:v>
                </c:pt>
                <c:pt idx="1191">
                  <c:v>51.209490771182679</c:v>
                </c:pt>
                <c:pt idx="1192">
                  <c:v>51.235670013334129</c:v>
                </c:pt>
                <c:pt idx="1193">
                  <c:v>51.26182022322751</c:v>
                </c:pt>
                <c:pt idx="1194">
                  <c:v>51.287941400862827</c:v>
                </c:pt>
                <c:pt idx="1195">
                  <c:v>51.314033546240083</c:v>
                </c:pt>
                <c:pt idx="1196">
                  <c:v>51.340096659359276</c:v>
                </c:pt>
                <c:pt idx="1197">
                  <c:v>51.366130740220399</c:v>
                </c:pt>
                <c:pt idx="1198">
                  <c:v>51.39213578882346</c:v>
                </c:pt>
                <c:pt idx="1199">
                  <c:v>51.418111805168458</c:v>
                </c:pt>
                <c:pt idx="1200">
                  <c:v>51.444058789255386</c:v>
                </c:pt>
                <c:pt idx="1201">
                  <c:v>51.469976741084253</c:v>
                </c:pt>
                <c:pt idx="1202">
                  <c:v>51.495865660655056</c:v>
                </c:pt>
                <c:pt idx="1203">
                  <c:v>51.521725547967797</c:v>
                </c:pt>
                <c:pt idx="1204">
                  <c:v>51.547556403022469</c:v>
                </c:pt>
                <c:pt idx="1205">
                  <c:v>51.573358225819078</c:v>
                </c:pt>
                <c:pt idx="1206">
                  <c:v>51.599131016357624</c:v>
                </c:pt>
                <c:pt idx="1207">
                  <c:v>51.624874774638101</c:v>
                </c:pt>
                <c:pt idx="1208">
                  <c:v>51.650589500660516</c:v>
                </c:pt>
                <c:pt idx="1209">
                  <c:v>51.676275194424868</c:v>
                </c:pt>
                <c:pt idx="1210">
                  <c:v>51.701931855931157</c:v>
                </c:pt>
                <c:pt idx="1211">
                  <c:v>51.727559485179377</c:v>
                </c:pt>
                <c:pt idx="1212">
                  <c:v>51.753158082169534</c:v>
                </c:pt>
                <c:pt idx="1213">
                  <c:v>51.778727646901629</c:v>
                </c:pt>
                <c:pt idx="1214">
                  <c:v>51.804268179375654</c:v>
                </c:pt>
                <c:pt idx="1215">
                  <c:v>51.829779679591617</c:v>
                </c:pt>
                <c:pt idx="1216">
                  <c:v>51.855262147549517</c:v>
                </c:pt>
                <c:pt idx="1217">
                  <c:v>51.880715583249355</c:v>
                </c:pt>
                <c:pt idx="1218">
                  <c:v>51.906139986691123</c:v>
                </c:pt>
                <c:pt idx="1219">
                  <c:v>51.931535357874829</c:v>
                </c:pt>
                <c:pt idx="1220">
                  <c:v>51.956901696800472</c:v>
                </c:pt>
                <c:pt idx="1221">
                  <c:v>51.982239003468045</c:v>
                </c:pt>
                <c:pt idx="1222">
                  <c:v>52.007547277877556</c:v>
                </c:pt>
                <c:pt idx="1223">
                  <c:v>52.032826520029005</c:v>
                </c:pt>
                <c:pt idx="1224">
                  <c:v>52.058076729922391</c:v>
                </c:pt>
                <c:pt idx="1225">
                  <c:v>52.083297907557707</c:v>
                </c:pt>
                <c:pt idx="1226">
                  <c:v>52.108490052934961</c:v>
                </c:pt>
                <c:pt idx="1227">
                  <c:v>52.133653166054152</c:v>
                </c:pt>
                <c:pt idx="1228">
                  <c:v>52.158787246915274</c:v>
                </c:pt>
                <c:pt idx="1229">
                  <c:v>52.183892295518334</c:v>
                </c:pt>
                <c:pt idx="1230">
                  <c:v>52.20896831186333</c:v>
                </c:pt>
                <c:pt idx="1231">
                  <c:v>52.234015295950265</c:v>
                </c:pt>
                <c:pt idx="1232">
                  <c:v>52.259033247779129</c:v>
                </c:pt>
                <c:pt idx="1233">
                  <c:v>52.284022167349931</c:v>
                </c:pt>
                <c:pt idx="1234">
                  <c:v>52.308982054662671</c:v>
                </c:pt>
                <c:pt idx="1235">
                  <c:v>52.333912909717341</c:v>
                </c:pt>
                <c:pt idx="1236">
                  <c:v>52.358814732513949</c:v>
                </c:pt>
                <c:pt idx="1237">
                  <c:v>52.383687523052494</c:v>
                </c:pt>
                <c:pt idx="1238">
                  <c:v>52.408531281332976</c:v>
                </c:pt>
                <c:pt idx="1239">
                  <c:v>52.433346007355389</c:v>
                </c:pt>
                <c:pt idx="1240">
                  <c:v>52.45813170111974</c:v>
                </c:pt>
                <c:pt idx="1241">
                  <c:v>52.482888362626028</c:v>
                </c:pt>
                <c:pt idx="1242">
                  <c:v>52.507615991874246</c:v>
                </c:pt>
                <c:pt idx="1243">
                  <c:v>52.532314588864402</c:v>
                </c:pt>
                <c:pt idx="1244">
                  <c:v>52.556984153596495</c:v>
                </c:pt>
                <c:pt idx="1245">
                  <c:v>52.581624686070526</c:v>
                </c:pt>
                <c:pt idx="1246">
                  <c:v>52.606236186286488</c:v>
                </c:pt>
                <c:pt idx="1247">
                  <c:v>52.630818654244386</c:v>
                </c:pt>
                <c:pt idx="1248">
                  <c:v>52.655372089944223</c:v>
                </c:pt>
                <c:pt idx="1249">
                  <c:v>52.679896493385989</c:v>
                </c:pt>
                <c:pt idx="1250">
                  <c:v>52.704391864569693</c:v>
                </c:pt>
                <c:pt idx="1251">
                  <c:v>52.728858203495335</c:v>
                </c:pt>
                <c:pt idx="1252">
                  <c:v>52.753295510162914</c:v>
                </c:pt>
                <c:pt idx="1253">
                  <c:v>52.777703784572424</c:v>
                </c:pt>
                <c:pt idx="1254">
                  <c:v>52.802083026723871</c:v>
                </c:pt>
                <c:pt idx="1255">
                  <c:v>52.826433236617255</c:v>
                </c:pt>
                <c:pt idx="1256">
                  <c:v>52.85075441425257</c:v>
                </c:pt>
                <c:pt idx="1257">
                  <c:v>52.875046559629823</c:v>
                </c:pt>
                <c:pt idx="1258">
                  <c:v>52.899309672749013</c:v>
                </c:pt>
                <c:pt idx="1259">
                  <c:v>52.92354375361014</c:v>
                </c:pt>
                <c:pt idx="1260">
                  <c:v>52.947748802213198</c:v>
                </c:pt>
                <c:pt idx="1261">
                  <c:v>52.971924818558193</c:v>
                </c:pt>
                <c:pt idx="1262">
                  <c:v>52.996071802645126</c:v>
                </c:pt>
                <c:pt idx="1263">
                  <c:v>53.020189754473996</c:v>
                </c:pt>
                <c:pt idx="1264">
                  <c:v>53.044278674044797</c:v>
                </c:pt>
                <c:pt idx="1265">
                  <c:v>53.068338561357535</c:v>
                </c:pt>
                <c:pt idx="1266">
                  <c:v>53.092369416412211</c:v>
                </c:pt>
                <c:pt idx="1267">
                  <c:v>53.116371239208817</c:v>
                </c:pt>
                <c:pt idx="1268">
                  <c:v>53.140344029747361</c:v>
                </c:pt>
                <c:pt idx="1269">
                  <c:v>53.164287788027842</c:v>
                </c:pt>
                <c:pt idx="1270">
                  <c:v>53.188202514050261</c:v>
                </c:pt>
                <c:pt idx="1271">
                  <c:v>53.21208820781461</c:v>
                </c:pt>
                <c:pt idx="1272">
                  <c:v>53.235944869320896</c:v>
                </c:pt>
                <c:pt idx="1273">
                  <c:v>53.25977249856912</c:v>
                </c:pt>
                <c:pt idx="1274">
                  <c:v>53.283571095559275</c:v>
                </c:pt>
                <c:pt idx="1275">
                  <c:v>53.307340660291366</c:v>
                </c:pt>
                <c:pt idx="1276">
                  <c:v>53.331081192765396</c:v>
                </c:pt>
                <c:pt idx="1277">
                  <c:v>53.354792692981363</c:v>
                </c:pt>
                <c:pt idx="1278">
                  <c:v>53.37847516093926</c:v>
                </c:pt>
                <c:pt idx="1279">
                  <c:v>53.402128596639095</c:v>
                </c:pt>
                <c:pt idx="1280">
                  <c:v>53.425753000080867</c:v>
                </c:pt>
                <c:pt idx="1281">
                  <c:v>53.44934837126457</c:v>
                </c:pt>
                <c:pt idx="1282">
                  <c:v>53.47291471019021</c:v>
                </c:pt>
                <c:pt idx="1283">
                  <c:v>53.496452016857788</c:v>
                </c:pt>
                <c:pt idx="1284">
                  <c:v>53.519960291267303</c:v>
                </c:pt>
                <c:pt idx="1285">
                  <c:v>53.543439533418749</c:v>
                </c:pt>
                <c:pt idx="1286">
                  <c:v>53.566889743312132</c:v>
                </c:pt>
                <c:pt idx="1287">
                  <c:v>53.590310920947452</c:v>
                </c:pt>
                <c:pt idx="1288">
                  <c:v>53.613703066324703</c:v>
                </c:pt>
                <c:pt idx="1289">
                  <c:v>53.637066179443892</c:v>
                </c:pt>
                <c:pt idx="1290">
                  <c:v>53.660400260305018</c:v>
                </c:pt>
                <c:pt idx="1291">
                  <c:v>53.683705308908081</c:v>
                </c:pt>
                <c:pt idx="1292">
                  <c:v>53.706981325253075</c:v>
                </c:pt>
                <c:pt idx="1293">
                  <c:v>53.730228309340006</c:v>
                </c:pt>
                <c:pt idx="1294">
                  <c:v>53.753446261168875</c:v>
                </c:pt>
                <c:pt idx="1295">
                  <c:v>53.776635180739675</c:v>
                </c:pt>
                <c:pt idx="1296">
                  <c:v>53.799795068052411</c:v>
                </c:pt>
                <c:pt idx="1297">
                  <c:v>53.822925923107086</c:v>
                </c:pt>
                <c:pt idx="1298">
                  <c:v>53.846027745903697</c:v>
                </c:pt>
                <c:pt idx="1299">
                  <c:v>53.86910053644224</c:v>
                </c:pt>
                <c:pt idx="1300">
                  <c:v>53.892144294722719</c:v>
                </c:pt>
                <c:pt idx="1301">
                  <c:v>53.915159020745136</c:v>
                </c:pt>
                <c:pt idx="1302">
                  <c:v>53.938144714509484</c:v>
                </c:pt>
                <c:pt idx="1303">
                  <c:v>53.961101376015769</c:v>
                </c:pt>
                <c:pt idx="1304">
                  <c:v>53.984029005263992</c:v>
                </c:pt>
                <c:pt idx="1305">
                  <c:v>54.006927602254152</c:v>
                </c:pt>
                <c:pt idx="1306">
                  <c:v>54.029797166986242</c:v>
                </c:pt>
                <c:pt idx="1307">
                  <c:v>54.05263769946027</c:v>
                </c:pt>
                <c:pt idx="1308">
                  <c:v>54.075449199676235</c:v>
                </c:pt>
                <c:pt idx="1309">
                  <c:v>54.098231667634131</c:v>
                </c:pt>
                <c:pt idx="1310">
                  <c:v>54.120985103333965</c:v>
                </c:pt>
                <c:pt idx="1311">
                  <c:v>54.143709506775735</c:v>
                </c:pt>
                <c:pt idx="1312">
                  <c:v>54.166404877959444</c:v>
                </c:pt>
                <c:pt idx="1313">
                  <c:v>54.189071216885083</c:v>
                </c:pt>
                <c:pt idx="1314">
                  <c:v>54.211708523552659</c:v>
                </c:pt>
                <c:pt idx="1315">
                  <c:v>54.234316797962173</c:v>
                </c:pt>
                <c:pt idx="1316">
                  <c:v>54.256896040113617</c:v>
                </c:pt>
                <c:pt idx="1317">
                  <c:v>54.279446250006998</c:v>
                </c:pt>
                <c:pt idx="1318">
                  <c:v>54.301967427642317</c:v>
                </c:pt>
                <c:pt idx="1319">
                  <c:v>54.324459573019574</c:v>
                </c:pt>
                <c:pt idx="1320">
                  <c:v>54.346922686138761</c:v>
                </c:pt>
                <c:pt idx="1321">
                  <c:v>54.369356766999886</c:v>
                </c:pt>
                <c:pt idx="1322">
                  <c:v>54.391761815602948</c:v>
                </c:pt>
                <c:pt idx="1323">
                  <c:v>54.41413783194794</c:v>
                </c:pt>
                <c:pt idx="1324">
                  <c:v>54.43648481603487</c:v>
                </c:pt>
                <c:pt idx="1325">
                  <c:v>54.458802767863737</c:v>
                </c:pt>
                <c:pt idx="1326">
                  <c:v>54.481091687434542</c:v>
                </c:pt>
                <c:pt idx="1327">
                  <c:v>54.503351574747278</c:v>
                </c:pt>
                <c:pt idx="1328">
                  <c:v>54.52558242980195</c:v>
                </c:pt>
                <c:pt idx="1329">
                  <c:v>54.547784252598561</c:v>
                </c:pt>
                <c:pt idx="1330">
                  <c:v>54.569957043137101</c:v>
                </c:pt>
                <c:pt idx="1331">
                  <c:v>54.59210080141758</c:v>
                </c:pt>
                <c:pt idx="1332">
                  <c:v>54.614215527439995</c:v>
                </c:pt>
                <c:pt idx="1333">
                  <c:v>54.636301221204349</c:v>
                </c:pt>
                <c:pt idx="1334">
                  <c:v>54.658357882710632</c:v>
                </c:pt>
                <c:pt idx="1335">
                  <c:v>54.680385511958853</c:v>
                </c:pt>
                <c:pt idx="1336">
                  <c:v>54.702384108949012</c:v>
                </c:pt>
                <c:pt idx="1337">
                  <c:v>54.724353673681108</c:v>
                </c:pt>
                <c:pt idx="1338">
                  <c:v>54.746294206155135</c:v>
                </c:pt>
                <c:pt idx="1339">
                  <c:v>54.768205706371099</c:v>
                </c:pt>
                <c:pt idx="1340">
                  <c:v>54.790088174329</c:v>
                </c:pt>
                <c:pt idx="1341">
                  <c:v>54.811941610028832</c:v>
                </c:pt>
                <c:pt idx="1342">
                  <c:v>54.833766013470601</c:v>
                </c:pt>
                <c:pt idx="1343">
                  <c:v>54.855561384654308</c:v>
                </c:pt>
                <c:pt idx="1344">
                  <c:v>54.877327723579953</c:v>
                </c:pt>
                <c:pt idx="1345">
                  <c:v>54.899065030247527</c:v>
                </c:pt>
                <c:pt idx="1346">
                  <c:v>54.92077330465704</c:v>
                </c:pt>
                <c:pt idx="1347">
                  <c:v>54.942452546808489</c:v>
                </c:pt>
                <c:pt idx="1348">
                  <c:v>54.96410275670187</c:v>
                </c:pt>
                <c:pt idx="1349">
                  <c:v>54.985723934337187</c:v>
                </c:pt>
                <c:pt idx="1350">
                  <c:v>55.007316079714442</c:v>
                </c:pt>
                <c:pt idx="1351">
                  <c:v>55.028879192833635</c:v>
                </c:pt>
                <c:pt idx="1352">
                  <c:v>55.050413273694758</c:v>
                </c:pt>
                <c:pt idx="1353">
                  <c:v>55.071918322297819</c:v>
                </c:pt>
                <c:pt idx="1354">
                  <c:v>55.093394338642817</c:v>
                </c:pt>
                <c:pt idx="1355">
                  <c:v>55.114841322729745</c:v>
                </c:pt>
                <c:pt idx="1356">
                  <c:v>55.136259274558611</c:v>
                </c:pt>
                <c:pt idx="1357">
                  <c:v>55.157648194129415</c:v>
                </c:pt>
                <c:pt idx="1358">
                  <c:v>55.179008081442156</c:v>
                </c:pt>
                <c:pt idx="1359">
                  <c:v>55.200338936496827</c:v>
                </c:pt>
                <c:pt idx="1360">
                  <c:v>55.221640759293436</c:v>
                </c:pt>
                <c:pt idx="1361">
                  <c:v>55.242913549831982</c:v>
                </c:pt>
                <c:pt idx="1362">
                  <c:v>55.264157308112459</c:v>
                </c:pt>
                <c:pt idx="1363">
                  <c:v>55.285372034134873</c:v>
                </c:pt>
                <c:pt idx="1364">
                  <c:v>55.306557727899225</c:v>
                </c:pt>
                <c:pt idx="1365">
                  <c:v>55.327714389405514</c:v>
                </c:pt>
                <c:pt idx="1366">
                  <c:v>55.348842018653734</c:v>
                </c:pt>
                <c:pt idx="1367">
                  <c:v>55.369940615643891</c:v>
                </c:pt>
                <c:pt idx="1368">
                  <c:v>55.391010180375986</c:v>
                </c:pt>
                <c:pt idx="1369">
                  <c:v>55.412050712850011</c:v>
                </c:pt>
                <c:pt idx="1370">
                  <c:v>55.433062213065973</c:v>
                </c:pt>
                <c:pt idx="1371">
                  <c:v>55.454044681023873</c:v>
                </c:pt>
                <c:pt idx="1372">
                  <c:v>55.474998116723711</c:v>
                </c:pt>
                <c:pt idx="1373">
                  <c:v>55.495922520165479</c:v>
                </c:pt>
                <c:pt idx="1374">
                  <c:v>55.516817891349184</c:v>
                </c:pt>
                <c:pt idx="1375">
                  <c:v>55.537684230274827</c:v>
                </c:pt>
                <c:pt idx="1376">
                  <c:v>55.558521536942401</c:v>
                </c:pt>
                <c:pt idx="1377">
                  <c:v>55.579329811351911</c:v>
                </c:pt>
                <c:pt idx="1378">
                  <c:v>55.60010905350336</c:v>
                </c:pt>
                <c:pt idx="1379">
                  <c:v>55.620859263396746</c:v>
                </c:pt>
                <c:pt idx="1380">
                  <c:v>55.641580441032062</c:v>
                </c:pt>
                <c:pt idx="1381">
                  <c:v>55.662272586409316</c:v>
                </c:pt>
                <c:pt idx="1382">
                  <c:v>55.682935699528507</c:v>
                </c:pt>
                <c:pt idx="1383">
                  <c:v>55.703569780389628</c:v>
                </c:pt>
                <c:pt idx="1384">
                  <c:v>55.724174828992687</c:v>
                </c:pt>
                <c:pt idx="1385">
                  <c:v>55.744750845337684</c:v>
                </c:pt>
                <c:pt idx="1386">
                  <c:v>55.765297829424618</c:v>
                </c:pt>
                <c:pt idx="1387">
                  <c:v>55.785815781253483</c:v>
                </c:pt>
                <c:pt idx="1388">
                  <c:v>55.806304700824285</c:v>
                </c:pt>
                <c:pt idx="1389">
                  <c:v>55.826764588137024</c:v>
                </c:pt>
                <c:pt idx="1390">
                  <c:v>55.847195443191694</c:v>
                </c:pt>
                <c:pt idx="1391">
                  <c:v>55.867597265988302</c:v>
                </c:pt>
                <c:pt idx="1392">
                  <c:v>55.887970056526846</c:v>
                </c:pt>
                <c:pt idx="1393">
                  <c:v>55.908313814807329</c:v>
                </c:pt>
                <c:pt idx="1394">
                  <c:v>55.928628540829742</c:v>
                </c:pt>
                <c:pt idx="1395">
                  <c:v>55.948914234594092</c:v>
                </c:pt>
                <c:pt idx="1396">
                  <c:v>55.96917089610038</c:v>
                </c:pt>
                <c:pt idx="1397">
                  <c:v>55.989398525348598</c:v>
                </c:pt>
                <c:pt idx="1398">
                  <c:v>56.009597122338754</c:v>
                </c:pt>
                <c:pt idx="1399">
                  <c:v>56.029766687070847</c:v>
                </c:pt>
                <c:pt idx="1400">
                  <c:v>56.049907219544878</c:v>
                </c:pt>
                <c:pt idx="1401">
                  <c:v>56.070018719760839</c:v>
                </c:pt>
                <c:pt idx="1402">
                  <c:v>56.090101187718737</c:v>
                </c:pt>
                <c:pt idx="1403">
                  <c:v>56.110154623418573</c:v>
                </c:pt>
                <c:pt idx="1404">
                  <c:v>56.130179026860347</c:v>
                </c:pt>
                <c:pt idx="1405">
                  <c:v>56.150174398044051</c:v>
                </c:pt>
                <c:pt idx="1406">
                  <c:v>56.170140736969692</c:v>
                </c:pt>
                <c:pt idx="1407">
                  <c:v>56.190078043637271</c:v>
                </c:pt>
                <c:pt idx="1408">
                  <c:v>56.209986318046781</c:v>
                </c:pt>
                <c:pt idx="1409">
                  <c:v>56.229865560198228</c:v>
                </c:pt>
                <c:pt idx="1410">
                  <c:v>56.249715770091612</c:v>
                </c:pt>
                <c:pt idx="1411">
                  <c:v>56.269536947726934</c:v>
                </c:pt>
                <c:pt idx="1412">
                  <c:v>56.289329093104186</c:v>
                </c:pt>
                <c:pt idx="1413">
                  <c:v>56.309092206223376</c:v>
                </c:pt>
                <c:pt idx="1414">
                  <c:v>56.328826287084503</c:v>
                </c:pt>
                <c:pt idx="1415">
                  <c:v>56.348531335687561</c:v>
                </c:pt>
                <c:pt idx="1416">
                  <c:v>56.368207352032556</c:v>
                </c:pt>
                <c:pt idx="1417">
                  <c:v>56.387854336119489</c:v>
                </c:pt>
                <c:pt idx="1418">
                  <c:v>56.407472287948359</c:v>
                </c:pt>
                <c:pt idx="1419">
                  <c:v>56.427061207519159</c:v>
                </c:pt>
                <c:pt idx="1420">
                  <c:v>56.446621094831897</c:v>
                </c:pt>
                <c:pt idx="1421">
                  <c:v>56.466151949886573</c:v>
                </c:pt>
                <c:pt idx="1422">
                  <c:v>56.485653772683179</c:v>
                </c:pt>
                <c:pt idx="1423">
                  <c:v>56.505126563221722</c:v>
                </c:pt>
                <c:pt idx="1424">
                  <c:v>56.524570321502203</c:v>
                </c:pt>
                <c:pt idx="1425">
                  <c:v>56.543985047524622</c:v>
                </c:pt>
                <c:pt idx="1426">
                  <c:v>56.563370741288971</c:v>
                </c:pt>
                <c:pt idx="1427">
                  <c:v>56.582727402795257</c:v>
                </c:pt>
                <c:pt idx="1428">
                  <c:v>56.602055032043481</c:v>
                </c:pt>
                <c:pt idx="1429">
                  <c:v>56.621353629033635</c:v>
                </c:pt>
                <c:pt idx="1430">
                  <c:v>56.640623193765727</c:v>
                </c:pt>
                <c:pt idx="1431">
                  <c:v>56.659863726239756</c:v>
                </c:pt>
                <c:pt idx="1432">
                  <c:v>56.679075226455723</c:v>
                </c:pt>
                <c:pt idx="1433">
                  <c:v>56.69825769441362</c:v>
                </c:pt>
                <c:pt idx="1434">
                  <c:v>56.717411130113454</c:v>
                </c:pt>
                <c:pt idx="1435">
                  <c:v>56.736535533555227</c:v>
                </c:pt>
                <c:pt idx="1436">
                  <c:v>56.755630904738929</c:v>
                </c:pt>
                <c:pt idx="1437">
                  <c:v>56.774697243664569</c:v>
                </c:pt>
                <c:pt idx="1438">
                  <c:v>56.793734550332147</c:v>
                </c:pt>
                <c:pt idx="1439">
                  <c:v>56.812742824741662</c:v>
                </c:pt>
                <c:pt idx="1440">
                  <c:v>56.831722066893107</c:v>
                </c:pt>
                <c:pt idx="1441">
                  <c:v>56.85067227678649</c:v>
                </c:pt>
                <c:pt idx="1442">
                  <c:v>56.86959345442181</c:v>
                </c:pt>
                <c:pt idx="1443">
                  <c:v>56.888485599799061</c:v>
                </c:pt>
                <c:pt idx="1444">
                  <c:v>56.90734871291825</c:v>
                </c:pt>
                <c:pt idx="1445">
                  <c:v>56.926182793779375</c:v>
                </c:pt>
                <c:pt idx="1446">
                  <c:v>56.944987842382439</c:v>
                </c:pt>
                <c:pt idx="1447">
                  <c:v>56.963763858727432</c:v>
                </c:pt>
                <c:pt idx="1448">
                  <c:v>56.982510842814364</c:v>
                </c:pt>
                <c:pt idx="1449">
                  <c:v>57.001228794643232</c:v>
                </c:pt>
                <c:pt idx="1450">
                  <c:v>57.019917714214031</c:v>
                </c:pt>
                <c:pt idx="1451">
                  <c:v>57.038577601526768</c:v>
                </c:pt>
                <c:pt idx="1452">
                  <c:v>57.057208456581442</c:v>
                </c:pt>
                <c:pt idx="1453">
                  <c:v>57.075810279378054</c:v>
                </c:pt>
                <c:pt idx="1454">
                  <c:v>57.094383069916596</c:v>
                </c:pt>
                <c:pt idx="1455">
                  <c:v>57.112926828197075</c:v>
                </c:pt>
                <c:pt idx="1456">
                  <c:v>57.131441554219492</c:v>
                </c:pt>
                <c:pt idx="1457">
                  <c:v>57.14992724798384</c:v>
                </c:pt>
                <c:pt idx="1458">
                  <c:v>57.168383909490124</c:v>
                </c:pt>
                <c:pt idx="1459">
                  <c:v>57.186811538738347</c:v>
                </c:pt>
                <c:pt idx="1460">
                  <c:v>57.205210135728507</c:v>
                </c:pt>
                <c:pt idx="1461">
                  <c:v>57.223579700460597</c:v>
                </c:pt>
                <c:pt idx="1462">
                  <c:v>57.241920232934625</c:v>
                </c:pt>
                <c:pt idx="1463">
                  <c:v>57.26023173315059</c:v>
                </c:pt>
                <c:pt idx="1464">
                  <c:v>57.278514201108486</c:v>
                </c:pt>
                <c:pt idx="1465">
                  <c:v>57.296767636808319</c:v>
                </c:pt>
                <c:pt idx="1466">
                  <c:v>57.31499204025009</c:v>
                </c:pt>
                <c:pt idx="1467">
                  <c:v>57.333187411433798</c:v>
                </c:pt>
                <c:pt idx="1468">
                  <c:v>57.351353750359436</c:v>
                </c:pt>
                <c:pt idx="1469">
                  <c:v>57.369491057027012</c:v>
                </c:pt>
                <c:pt idx="1470">
                  <c:v>57.387599331436526</c:v>
                </c:pt>
                <c:pt idx="1471">
                  <c:v>57.40567857358797</c:v>
                </c:pt>
                <c:pt idx="1472">
                  <c:v>57.423728783481351</c:v>
                </c:pt>
                <c:pt idx="1473">
                  <c:v>57.44174996111667</c:v>
                </c:pt>
                <c:pt idx="1474">
                  <c:v>57.459742106493927</c:v>
                </c:pt>
                <c:pt idx="1475">
                  <c:v>57.477705219613114</c:v>
                </c:pt>
                <c:pt idx="1476">
                  <c:v>57.495639300474238</c:v>
                </c:pt>
                <c:pt idx="1477">
                  <c:v>57.5135443490773</c:v>
                </c:pt>
                <c:pt idx="1478">
                  <c:v>57.531420365422299</c:v>
                </c:pt>
                <c:pt idx="1479">
                  <c:v>57.549267349509229</c:v>
                </c:pt>
                <c:pt idx="1480">
                  <c:v>57.567085301338096</c:v>
                </c:pt>
                <c:pt idx="1481">
                  <c:v>57.584874220908901</c:v>
                </c:pt>
                <c:pt idx="1482">
                  <c:v>57.602634108221636</c:v>
                </c:pt>
                <c:pt idx="1483">
                  <c:v>57.620364963276309</c:v>
                </c:pt>
                <c:pt idx="1484">
                  <c:v>57.638066786072919</c:v>
                </c:pt>
                <c:pt idx="1485">
                  <c:v>57.655739576611467</c:v>
                </c:pt>
                <c:pt idx="1486">
                  <c:v>57.673383334891945</c:v>
                </c:pt>
                <c:pt idx="1487">
                  <c:v>57.69099806091436</c:v>
                </c:pt>
                <c:pt idx="1488">
                  <c:v>57.708583754678713</c:v>
                </c:pt>
                <c:pt idx="1489">
                  <c:v>57.726140416184997</c:v>
                </c:pt>
                <c:pt idx="1490">
                  <c:v>57.743668045433218</c:v>
                </c:pt>
                <c:pt idx="1491">
                  <c:v>57.761166642423376</c:v>
                </c:pt>
                <c:pt idx="1492">
                  <c:v>57.778636207155472</c:v>
                </c:pt>
                <c:pt idx="1493">
                  <c:v>57.796076739629498</c:v>
                </c:pt>
                <c:pt idx="1494">
                  <c:v>57.813488239845462</c:v>
                </c:pt>
                <c:pt idx="1495">
                  <c:v>57.830870707803363</c:v>
                </c:pt>
                <c:pt idx="1496">
                  <c:v>57.848224143503195</c:v>
                </c:pt>
                <c:pt idx="1497">
                  <c:v>57.865548546944964</c:v>
                </c:pt>
                <c:pt idx="1498">
                  <c:v>57.882843918128671</c:v>
                </c:pt>
                <c:pt idx="1499">
                  <c:v>57.900110257054315</c:v>
                </c:pt>
                <c:pt idx="1500">
                  <c:v>57.91734756372189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0F7-4AFB-A884-11E9280A39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829872"/>
        <c:axId val="1546828624"/>
      </c:scatterChart>
      <c:valAx>
        <c:axId val="1546829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čas [s]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46828624"/>
        <c:crosses val="autoZero"/>
        <c:crossBetween val="midCat"/>
        <c:majorUnit val="1"/>
      </c:valAx>
      <c:valAx>
        <c:axId val="1546828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Dráha vozidla [m]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46829872"/>
        <c:crosses val="autoZero"/>
        <c:crossBetween val="midCat"/>
        <c:majorUnit val="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Graf vývoje rychlosti v čase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'Dopředný pohyb pístu'!$I$1</c:f>
              <c:strCache>
                <c:ptCount val="1"/>
                <c:pt idx="0">
                  <c:v>rychlost [m/s]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'Dopředný pohyb pístu'!$C$2:$C$1502</c:f>
              <c:numCache>
                <c:formatCode>General</c:formatCode>
                <c:ptCount val="15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0.35000000000000003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0.41000000000000003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0.47000000000000003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0.57000000000000006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0.69000000000000006</c:v>
                </c:pt>
                <c:pt idx="70">
                  <c:v>0.70000000000000007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0.82000000000000006</c:v>
                </c:pt>
                <c:pt idx="83">
                  <c:v>0.83000000000000007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0.94000000000000006</c:v>
                </c:pt>
                <c:pt idx="95">
                  <c:v>0.95000000000000007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  <c:pt idx="101">
                  <c:v>1.01</c:v>
                </c:pt>
                <c:pt idx="102">
                  <c:v>1.02</c:v>
                </c:pt>
                <c:pt idx="103">
                  <c:v>1.03</c:v>
                </c:pt>
                <c:pt idx="104">
                  <c:v>1.04</c:v>
                </c:pt>
                <c:pt idx="105">
                  <c:v>1.05</c:v>
                </c:pt>
                <c:pt idx="106">
                  <c:v>1.06</c:v>
                </c:pt>
                <c:pt idx="107">
                  <c:v>1.07</c:v>
                </c:pt>
                <c:pt idx="108">
                  <c:v>1.08</c:v>
                </c:pt>
                <c:pt idx="109">
                  <c:v>1.0900000000000001</c:v>
                </c:pt>
                <c:pt idx="110">
                  <c:v>1.1000000000000001</c:v>
                </c:pt>
                <c:pt idx="111">
                  <c:v>1.1100000000000001</c:v>
                </c:pt>
                <c:pt idx="112">
                  <c:v>1.1200000000000001</c:v>
                </c:pt>
                <c:pt idx="113">
                  <c:v>1.1300000000000001</c:v>
                </c:pt>
                <c:pt idx="114">
                  <c:v>1.1400000000000001</c:v>
                </c:pt>
                <c:pt idx="115">
                  <c:v>1.1500000000000001</c:v>
                </c:pt>
                <c:pt idx="116">
                  <c:v>1.1599999999999999</c:v>
                </c:pt>
                <c:pt idx="117">
                  <c:v>1.17</c:v>
                </c:pt>
                <c:pt idx="118">
                  <c:v>1.18</c:v>
                </c:pt>
                <c:pt idx="119">
                  <c:v>1.19</c:v>
                </c:pt>
                <c:pt idx="120">
                  <c:v>1.2</c:v>
                </c:pt>
                <c:pt idx="121">
                  <c:v>1.21</c:v>
                </c:pt>
                <c:pt idx="122">
                  <c:v>1.22</c:v>
                </c:pt>
                <c:pt idx="123">
                  <c:v>1.23</c:v>
                </c:pt>
                <c:pt idx="124">
                  <c:v>1.24</c:v>
                </c:pt>
                <c:pt idx="125">
                  <c:v>1.25</c:v>
                </c:pt>
                <c:pt idx="126">
                  <c:v>1.26</c:v>
                </c:pt>
                <c:pt idx="127">
                  <c:v>1.27</c:v>
                </c:pt>
                <c:pt idx="128">
                  <c:v>1.28</c:v>
                </c:pt>
                <c:pt idx="129">
                  <c:v>1.29</c:v>
                </c:pt>
                <c:pt idx="130">
                  <c:v>1.3</c:v>
                </c:pt>
                <c:pt idx="131">
                  <c:v>1.31</c:v>
                </c:pt>
                <c:pt idx="132">
                  <c:v>1.32</c:v>
                </c:pt>
                <c:pt idx="133">
                  <c:v>1.33</c:v>
                </c:pt>
                <c:pt idx="134">
                  <c:v>1.34</c:v>
                </c:pt>
                <c:pt idx="135">
                  <c:v>1.35</c:v>
                </c:pt>
                <c:pt idx="136">
                  <c:v>1.36</c:v>
                </c:pt>
                <c:pt idx="137">
                  <c:v>1.37</c:v>
                </c:pt>
                <c:pt idx="138">
                  <c:v>1.3800000000000001</c:v>
                </c:pt>
                <c:pt idx="139">
                  <c:v>1.3900000000000001</c:v>
                </c:pt>
                <c:pt idx="140">
                  <c:v>1.4000000000000001</c:v>
                </c:pt>
                <c:pt idx="141">
                  <c:v>1.41</c:v>
                </c:pt>
                <c:pt idx="142">
                  <c:v>1.42</c:v>
                </c:pt>
                <c:pt idx="143">
                  <c:v>1.43</c:v>
                </c:pt>
                <c:pt idx="144">
                  <c:v>1.44</c:v>
                </c:pt>
                <c:pt idx="145">
                  <c:v>1.45</c:v>
                </c:pt>
                <c:pt idx="146">
                  <c:v>1.46</c:v>
                </c:pt>
                <c:pt idx="147">
                  <c:v>1.47</c:v>
                </c:pt>
                <c:pt idx="148">
                  <c:v>1.48</c:v>
                </c:pt>
                <c:pt idx="149">
                  <c:v>1.49</c:v>
                </c:pt>
                <c:pt idx="150">
                  <c:v>1.5</c:v>
                </c:pt>
                <c:pt idx="151">
                  <c:v>1.51</c:v>
                </c:pt>
                <c:pt idx="152">
                  <c:v>1.52</c:v>
                </c:pt>
                <c:pt idx="153">
                  <c:v>1.53</c:v>
                </c:pt>
                <c:pt idx="154">
                  <c:v>1.54</c:v>
                </c:pt>
                <c:pt idx="155">
                  <c:v>1.55</c:v>
                </c:pt>
                <c:pt idx="156">
                  <c:v>1.56</c:v>
                </c:pt>
                <c:pt idx="157">
                  <c:v>1.57</c:v>
                </c:pt>
                <c:pt idx="158">
                  <c:v>1.58</c:v>
                </c:pt>
                <c:pt idx="159">
                  <c:v>1.59</c:v>
                </c:pt>
                <c:pt idx="160">
                  <c:v>1.6</c:v>
                </c:pt>
                <c:pt idx="161">
                  <c:v>1.61</c:v>
                </c:pt>
                <c:pt idx="162">
                  <c:v>1.62</c:v>
                </c:pt>
                <c:pt idx="163">
                  <c:v>1.6300000000000001</c:v>
                </c:pt>
                <c:pt idx="164">
                  <c:v>1.6400000000000001</c:v>
                </c:pt>
                <c:pt idx="165">
                  <c:v>1.6500000000000001</c:v>
                </c:pt>
                <c:pt idx="166">
                  <c:v>1.6600000000000001</c:v>
                </c:pt>
                <c:pt idx="167">
                  <c:v>1.67</c:v>
                </c:pt>
                <c:pt idx="168">
                  <c:v>1.68</c:v>
                </c:pt>
                <c:pt idx="169">
                  <c:v>1.69</c:v>
                </c:pt>
                <c:pt idx="170">
                  <c:v>1.7</c:v>
                </c:pt>
                <c:pt idx="171">
                  <c:v>1.71</c:v>
                </c:pt>
                <c:pt idx="172">
                  <c:v>1.72</c:v>
                </c:pt>
                <c:pt idx="173">
                  <c:v>1.73</c:v>
                </c:pt>
                <c:pt idx="174">
                  <c:v>1.74</c:v>
                </c:pt>
                <c:pt idx="175">
                  <c:v>1.75</c:v>
                </c:pt>
                <c:pt idx="176">
                  <c:v>1.76</c:v>
                </c:pt>
                <c:pt idx="177">
                  <c:v>1.77</c:v>
                </c:pt>
                <c:pt idx="178">
                  <c:v>1.78</c:v>
                </c:pt>
                <c:pt idx="179">
                  <c:v>1.79</c:v>
                </c:pt>
                <c:pt idx="180">
                  <c:v>1.8</c:v>
                </c:pt>
                <c:pt idx="181">
                  <c:v>1.81</c:v>
                </c:pt>
                <c:pt idx="182">
                  <c:v>1.82</c:v>
                </c:pt>
                <c:pt idx="183">
                  <c:v>1.83</c:v>
                </c:pt>
                <c:pt idx="184">
                  <c:v>1.84</c:v>
                </c:pt>
                <c:pt idx="185">
                  <c:v>1.85</c:v>
                </c:pt>
                <c:pt idx="186">
                  <c:v>1.86</c:v>
                </c:pt>
                <c:pt idx="187">
                  <c:v>1.87</c:v>
                </c:pt>
                <c:pt idx="188">
                  <c:v>1.8800000000000001</c:v>
                </c:pt>
                <c:pt idx="189">
                  <c:v>1.8900000000000001</c:v>
                </c:pt>
                <c:pt idx="190">
                  <c:v>1.9000000000000001</c:v>
                </c:pt>
                <c:pt idx="191">
                  <c:v>1.9100000000000001</c:v>
                </c:pt>
                <c:pt idx="192">
                  <c:v>1.92</c:v>
                </c:pt>
                <c:pt idx="193">
                  <c:v>1.93</c:v>
                </c:pt>
                <c:pt idx="194">
                  <c:v>1.94</c:v>
                </c:pt>
                <c:pt idx="195">
                  <c:v>1.95</c:v>
                </c:pt>
                <c:pt idx="196">
                  <c:v>1.96</c:v>
                </c:pt>
                <c:pt idx="197">
                  <c:v>1.97</c:v>
                </c:pt>
                <c:pt idx="198">
                  <c:v>1.98</c:v>
                </c:pt>
                <c:pt idx="199">
                  <c:v>1.99</c:v>
                </c:pt>
                <c:pt idx="200">
                  <c:v>2</c:v>
                </c:pt>
                <c:pt idx="201">
                  <c:v>2.0100000000000002</c:v>
                </c:pt>
                <c:pt idx="202">
                  <c:v>2.02</c:v>
                </c:pt>
                <c:pt idx="203">
                  <c:v>2.0300000000000002</c:v>
                </c:pt>
                <c:pt idx="204">
                  <c:v>2.04</c:v>
                </c:pt>
                <c:pt idx="205">
                  <c:v>2.0499999999999998</c:v>
                </c:pt>
                <c:pt idx="206">
                  <c:v>2.06</c:v>
                </c:pt>
                <c:pt idx="207">
                  <c:v>2.0699999999999998</c:v>
                </c:pt>
                <c:pt idx="208">
                  <c:v>2.08</c:v>
                </c:pt>
                <c:pt idx="209">
                  <c:v>2.09</c:v>
                </c:pt>
                <c:pt idx="210">
                  <c:v>2.1</c:v>
                </c:pt>
                <c:pt idx="211">
                  <c:v>2.11</c:v>
                </c:pt>
                <c:pt idx="212">
                  <c:v>2.12</c:v>
                </c:pt>
                <c:pt idx="213">
                  <c:v>2.13</c:v>
                </c:pt>
                <c:pt idx="214">
                  <c:v>2.14</c:v>
                </c:pt>
                <c:pt idx="215">
                  <c:v>2.15</c:v>
                </c:pt>
                <c:pt idx="216">
                  <c:v>2.16</c:v>
                </c:pt>
                <c:pt idx="217">
                  <c:v>2.17</c:v>
                </c:pt>
                <c:pt idx="218">
                  <c:v>2.1800000000000002</c:v>
                </c:pt>
                <c:pt idx="219">
                  <c:v>2.19</c:v>
                </c:pt>
                <c:pt idx="220">
                  <c:v>2.2000000000000002</c:v>
                </c:pt>
                <c:pt idx="221">
                  <c:v>2.21</c:v>
                </c:pt>
                <c:pt idx="222">
                  <c:v>2.2200000000000002</c:v>
                </c:pt>
                <c:pt idx="223">
                  <c:v>2.23</c:v>
                </c:pt>
                <c:pt idx="224">
                  <c:v>2.2400000000000002</c:v>
                </c:pt>
                <c:pt idx="225">
                  <c:v>2.25</c:v>
                </c:pt>
                <c:pt idx="226">
                  <c:v>2.2600000000000002</c:v>
                </c:pt>
                <c:pt idx="227">
                  <c:v>2.27</c:v>
                </c:pt>
                <c:pt idx="228">
                  <c:v>2.2800000000000002</c:v>
                </c:pt>
                <c:pt idx="229">
                  <c:v>2.29</c:v>
                </c:pt>
                <c:pt idx="230">
                  <c:v>2.3000000000000003</c:v>
                </c:pt>
                <c:pt idx="231">
                  <c:v>2.31</c:v>
                </c:pt>
                <c:pt idx="232">
                  <c:v>2.3199999999999998</c:v>
                </c:pt>
                <c:pt idx="233">
                  <c:v>2.33</c:v>
                </c:pt>
                <c:pt idx="234">
                  <c:v>2.34</c:v>
                </c:pt>
                <c:pt idx="235">
                  <c:v>2.35</c:v>
                </c:pt>
                <c:pt idx="236">
                  <c:v>2.36</c:v>
                </c:pt>
                <c:pt idx="237">
                  <c:v>2.37</c:v>
                </c:pt>
                <c:pt idx="238">
                  <c:v>2.38</c:v>
                </c:pt>
                <c:pt idx="239">
                  <c:v>2.39</c:v>
                </c:pt>
                <c:pt idx="240">
                  <c:v>2.4</c:v>
                </c:pt>
                <c:pt idx="241">
                  <c:v>2.41</c:v>
                </c:pt>
                <c:pt idx="242">
                  <c:v>2.42</c:v>
                </c:pt>
                <c:pt idx="243">
                  <c:v>2.4300000000000002</c:v>
                </c:pt>
                <c:pt idx="244">
                  <c:v>2.44</c:v>
                </c:pt>
                <c:pt idx="245">
                  <c:v>2.4500000000000002</c:v>
                </c:pt>
                <c:pt idx="246">
                  <c:v>2.46</c:v>
                </c:pt>
                <c:pt idx="247">
                  <c:v>2.4700000000000002</c:v>
                </c:pt>
                <c:pt idx="248">
                  <c:v>2.48</c:v>
                </c:pt>
                <c:pt idx="249">
                  <c:v>2.4900000000000002</c:v>
                </c:pt>
                <c:pt idx="250">
                  <c:v>2.5</c:v>
                </c:pt>
                <c:pt idx="251">
                  <c:v>2.5100000000000002</c:v>
                </c:pt>
                <c:pt idx="252">
                  <c:v>2.52</c:v>
                </c:pt>
                <c:pt idx="253">
                  <c:v>2.5300000000000002</c:v>
                </c:pt>
                <c:pt idx="254">
                  <c:v>2.54</c:v>
                </c:pt>
                <c:pt idx="255">
                  <c:v>2.5500000000000003</c:v>
                </c:pt>
                <c:pt idx="256">
                  <c:v>2.56</c:v>
                </c:pt>
                <c:pt idx="257">
                  <c:v>2.57</c:v>
                </c:pt>
                <c:pt idx="258">
                  <c:v>2.58</c:v>
                </c:pt>
                <c:pt idx="259">
                  <c:v>2.59</c:v>
                </c:pt>
                <c:pt idx="260">
                  <c:v>2.6</c:v>
                </c:pt>
                <c:pt idx="261">
                  <c:v>2.61</c:v>
                </c:pt>
                <c:pt idx="262">
                  <c:v>2.62</c:v>
                </c:pt>
                <c:pt idx="263">
                  <c:v>2.63</c:v>
                </c:pt>
                <c:pt idx="264">
                  <c:v>2.64</c:v>
                </c:pt>
                <c:pt idx="265">
                  <c:v>2.65</c:v>
                </c:pt>
                <c:pt idx="266">
                  <c:v>2.66</c:v>
                </c:pt>
                <c:pt idx="267">
                  <c:v>2.67</c:v>
                </c:pt>
                <c:pt idx="268">
                  <c:v>2.68</c:v>
                </c:pt>
                <c:pt idx="269">
                  <c:v>2.69</c:v>
                </c:pt>
                <c:pt idx="270">
                  <c:v>2.7</c:v>
                </c:pt>
                <c:pt idx="271">
                  <c:v>2.71</c:v>
                </c:pt>
                <c:pt idx="272">
                  <c:v>2.72</c:v>
                </c:pt>
                <c:pt idx="273">
                  <c:v>2.73</c:v>
                </c:pt>
                <c:pt idx="274">
                  <c:v>2.74</c:v>
                </c:pt>
                <c:pt idx="275">
                  <c:v>2.75</c:v>
                </c:pt>
                <c:pt idx="276">
                  <c:v>2.7600000000000002</c:v>
                </c:pt>
                <c:pt idx="277">
                  <c:v>2.77</c:v>
                </c:pt>
                <c:pt idx="278">
                  <c:v>2.7800000000000002</c:v>
                </c:pt>
                <c:pt idx="279">
                  <c:v>2.79</c:v>
                </c:pt>
                <c:pt idx="280">
                  <c:v>2.8000000000000003</c:v>
                </c:pt>
                <c:pt idx="281">
                  <c:v>2.81</c:v>
                </c:pt>
                <c:pt idx="282">
                  <c:v>2.82</c:v>
                </c:pt>
                <c:pt idx="283">
                  <c:v>2.83</c:v>
                </c:pt>
                <c:pt idx="284">
                  <c:v>2.84</c:v>
                </c:pt>
                <c:pt idx="285">
                  <c:v>2.85</c:v>
                </c:pt>
                <c:pt idx="286">
                  <c:v>2.86</c:v>
                </c:pt>
                <c:pt idx="287">
                  <c:v>2.87</c:v>
                </c:pt>
                <c:pt idx="288">
                  <c:v>2.88</c:v>
                </c:pt>
                <c:pt idx="289">
                  <c:v>2.89</c:v>
                </c:pt>
                <c:pt idx="290">
                  <c:v>2.9</c:v>
                </c:pt>
                <c:pt idx="291">
                  <c:v>2.91</c:v>
                </c:pt>
                <c:pt idx="292">
                  <c:v>2.92</c:v>
                </c:pt>
                <c:pt idx="293">
                  <c:v>2.93</c:v>
                </c:pt>
                <c:pt idx="294">
                  <c:v>2.94</c:v>
                </c:pt>
                <c:pt idx="295">
                  <c:v>2.95</c:v>
                </c:pt>
                <c:pt idx="296">
                  <c:v>2.96</c:v>
                </c:pt>
                <c:pt idx="297">
                  <c:v>2.97</c:v>
                </c:pt>
                <c:pt idx="298">
                  <c:v>2.98</c:v>
                </c:pt>
                <c:pt idx="299">
                  <c:v>2.99</c:v>
                </c:pt>
                <c:pt idx="300">
                  <c:v>3</c:v>
                </c:pt>
                <c:pt idx="301">
                  <c:v>3.0100000000000002</c:v>
                </c:pt>
                <c:pt idx="302">
                  <c:v>3.02</c:v>
                </c:pt>
                <c:pt idx="303">
                  <c:v>3.0300000000000002</c:v>
                </c:pt>
                <c:pt idx="304">
                  <c:v>3.04</c:v>
                </c:pt>
                <c:pt idx="305">
                  <c:v>3.0500000000000003</c:v>
                </c:pt>
                <c:pt idx="306">
                  <c:v>3.06</c:v>
                </c:pt>
                <c:pt idx="307">
                  <c:v>3.0700000000000003</c:v>
                </c:pt>
                <c:pt idx="308">
                  <c:v>3.08</c:v>
                </c:pt>
                <c:pt idx="309">
                  <c:v>3.09</c:v>
                </c:pt>
                <c:pt idx="310">
                  <c:v>3.1</c:v>
                </c:pt>
                <c:pt idx="311">
                  <c:v>3.11</c:v>
                </c:pt>
                <c:pt idx="312">
                  <c:v>3.12</c:v>
                </c:pt>
                <c:pt idx="313">
                  <c:v>3.13</c:v>
                </c:pt>
                <c:pt idx="314">
                  <c:v>3.14</c:v>
                </c:pt>
                <c:pt idx="315">
                  <c:v>3.15</c:v>
                </c:pt>
                <c:pt idx="316">
                  <c:v>3.16</c:v>
                </c:pt>
                <c:pt idx="317">
                  <c:v>3.17</c:v>
                </c:pt>
                <c:pt idx="318">
                  <c:v>3.18</c:v>
                </c:pt>
                <c:pt idx="319">
                  <c:v>3.19</c:v>
                </c:pt>
                <c:pt idx="320">
                  <c:v>3.2</c:v>
                </c:pt>
                <c:pt idx="321">
                  <c:v>3.21</c:v>
                </c:pt>
                <c:pt idx="322">
                  <c:v>3.22</c:v>
                </c:pt>
                <c:pt idx="323">
                  <c:v>3.23</c:v>
                </c:pt>
                <c:pt idx="324">
                  <c:v>3.24</c:v>
                </c:pt>
                <c:pt idx="325">
                  <c:v>3.25</c:v>
                </c:pt>
                <c:pt idx="326">
                  <c:v>3.2600000000000002</c:v>
                </c:pt>
                <c:pt idx="327">
                  <c:v>3.27</c:v>
                </c:pt>
                <c:pt idx="328">
                  <c:v>3.2800000000000002</c:v>
                </c:pt>
                <c:pt idx="329">
                  <c:v>3.29</c:v>
                </c:pt>
                <c:pt idx="330">
                  <c:v>3.3000000000000003</c:v>
                </c:pt>
                <c:pt idx="331">
                  <c:v>3.31</c:v>
                </c:pt>
                <c:pt idx="332">
                  <c:v>3.3200000000000003</c:v>
                </c:pt>
                <c:pt idx="333">
                  <c:v>3.33</c:v>
                </c:pt>
                <c:pt idx="334">
                  <c:v>3.34</c:v>
                </c:pt>
                <c:pt idx="335">
                  <c:v>3.35</c:v>
                </c:pt>
                <c:pt idx="336">
                  <c:v>3.36</c:v>
                </c:pt>
                <c:pt idx="337">
                  <c:v>3.37</c:v>
                </c:pt>
                <c:pt idx="338">
                  <c:v>3.38</c:v>
                </c:pt>
                <c:pt idx="339">
                  <c:v>3.39</c:v>
                </c:pt>
                <c:pt idx="340">
                  <c:v>3.4</c:v>
                </c:pt>
                <c:pt idx="341">
                  <c:v>3.41</c:v>
                </c:pt>
                <c:pt idx="342">
                  <c:v>3.42</c:v>
                </c:pt>
                <c:pt idx="343">
                  <c:v>3.43</c:v>
                </c:pt>
                <c:pt idx="344">
                  <c:v>3.44</c:v>
                </c:pt>
                <c:pt idx="345">
                  <c:v>3.45</c:v>
                </c:pt>
                <c:pt idx="346">
                  <c:v>3.46</c:v>
                </c:pt>
                <c:pt idx="347">
                  <c:v>3.47</c:v>
                </c:pt>
                <c:pt idx="348">
                  <c:v>3.48</c:v>
                </c:pt>
                <c:pt idx="349">
                  <c:v>3.49</c:v>
                </c:pt>
                <c:pt idx="350">
                  <c:v>3.5</c:v>
                </c:pt>
                <c:pt idx="351">
                  <c:v>3.5100000000000002</c:v>
                </c:pt>
                <c:pt idx="352">
                  <c:v>3.52</c:v>
                </c:pt>
                <c:pt idx="353">
                  <c:v>3.5300000000000002</c:v>
                </c:pt>
                <c:pt idx="354">
                  <c:v>3.54</c:v>
                </c:pt>
                <c:pt idx="355">
                  <c:v>3.5500000000000003</c:v>
                </c:pt>
                <c:pt idx="356">
                  <c:v>3.56</c:v>
                </c:pt>
                <c:pt idx="357">
                  <c:v>3.5700000000000003</c:v>
                </c:pt>
                <c:pt idx="358">
                  <c:v>3.58</c:v>
                </c:pt>
                <c:pt idx="359">
                  <c:v>3.59</c:v>
                </c:pt>
                <c:pt idx="360">
                  <c:v>3.6</c:v>
                </c:pt>
                <c:pt idx="361">
                  <c:v>3.61</c:v>
                </c:pt>
                <c:pt idx="362">
                  <c:v>3.62</c:v>
                </c:pt>
                <c:pt idx="363">
                  <c:v>3.63</c:v>
                </c:pt>
                <c:pt idx="364">
                  <c:v>3.64</c:v>
                </c:pt>
                <c:pt idx="365">
                  <c:v>3.65</c:v>
                </c:pt>
                <c:pt idx="366">
                  <c:v>3.66</c:v>
                </c:pt>
                <c:pt idx="367">
                  <c:v>3.67</c:v>
                </c:pt>
                <c:pt idx="368">
                  <c:v>3.68</c:v>
                </c:pt>
                <c:pt idx="369">
                  <c:v>3.69</c:v>
                </c:pt>
                <c:pt idx="370">
                  <c:v>3.7</c:v>
                </c:pt>
                <c:pt idx="371">
                  <c:v>3.71</c:v>
                </c:pt>
                <c:pt idx="372">
                  <c:v>3.72</c:v>
                </c:pt>
                <c:pt idx="373">
                  <c:v>3.73</c:v>
                </c:pt>
                <c:pt idx="374">
                  <c:v>3.74</c:v>
                </c:pt>
                <c:pt idx="375">
                  <c:v>3.75</c:v>
                </c:pt>
                <c:pt idx="376">
                  <c:v>3.7600000000000002</c:v>
                </c:pt>
                <c:pt idx="377">
                  <c:v>3.77</c:v>
                </c:pt>
                <c:pt idx="378">
                  <c:v>3.7800000000000002</c:v>
                </c:pt>
                <c:pt idx="379">
                  <c:v>3.79</c:v>
                </c:pt>
                <c:pt idx="380">
                  <c:v>3.8000000000000003</c:v>
                </c:pt>
                <c:pt idx="381">
                  <c:v>3.81</c:v>
                </c:pt>
                <c:pt idx="382">
                  <c:v>3.8200000000000003</c:v>
                </c:pt>
                <c:pt idx="383">
                  <c:v>3.83</c:v>
                </c:pt>
                <c:pt idx="384">
                  <c:v>3.84</c:v>
                </c:pt>
                <c:pt idx="385">
                  <c:v>3.85</c:v>
                </c:pt>
                <c:pt idx="386">
                  <c:v>3.86</c:v>
                </c:pt>
                <c:pt idx="387">
                  <c:v>3.87</c:v>
                </c:pt>
                <c:pt idx="388">
                  <c:v>3.88</c:v>
                </c:pt>
                <c:pt idx="389">
                  <c:v>3.89</c:v>
                </c:pt>
                <c:pt idx="390">
                  <c:v>3.9</c:v>
                </c:pt>
                <c:pt idx="391">
                  <c:v>3.91</c:v>
                </c:pt>
                <c:pt idx="392">
                  <c:v>3.92</c:v>
                </c:pt>
                <c:pt idx="393">
                  <c:v>3.93</c:v>
                </c:pt>
                <c:pt idx="394">
                  <c:v>3.94</c:v>
                </c:pt>
                <c:pt idx="395">
                  <c:v>3.95</c:v>
                </c:pt>
                <c:pt idx="396">
                  <c:v>3.96</c:v>
                </c:pt>
                <c:pt idx="397">
                  <c:v>3.97</c:v>
                </c:pt>
                <c:pt idx="398">
                  <c:v>3.98</c:v>
                </c:pt>
                <c:pt idx="399">
                  <c:v>3.99</c:v>
                </c:pt>
                <c:pt idx="400">
                  <c:v>4</c:v>
                </c:pt>
                <c:pt idx="401">
                  <c:v>4.01</c:v>
                </c:pt>
                <c:pt idx="402">
                  <c:v>4.0200000000000005</c:v>
                </c:pt>
                <c:pt idx="403">
                  <c:v>4.03</c:v>
                </c:pt>
                <c:pt idx="404">
                  <c:v>4.04</c:v>
                </c:pt>
                <c:pt idx="405">
                  <c:v>4.05</c:v>
                </c:pt>
                <c:pt idx="406">
                  <c:v>4.0600000000000005</c:v>
                </c:pt>
                <c:pt idx="407">
                  <c:v>4.07</c:v>
                </c:pt>
                <c:pt idx="408">
                  <c:v>4.08</c:v>
                </c:pt>
                <c:pt idx="409">
                  <c:v>4.09</c:v>
                </c:pt>
                <c:pt idx="410">
                  <c:v>4.0999999999999996</c:v>
                </c:pt>
                <c:pt idx="411">
                  <c:v>4.1100000000000003</c:v>
                </c:pt>
                <c:pt idx="412">
                  <c:v>4.12</c:v>
                </c:pt>
                <c:pt idx="413">
                  <c:v>4.13</c:v>
                </c:pt>
                <c:pt idx="414">
                  <c:v>4.1399999999999997</c:v>
                </c:pt>
                <c:pt idx="415">
                  <c:v>4.1500000000000004</c:v>
                </c:pt>
                <c:pt idx="416">
                  <c:v>4.16</c:v>
                </c:pt>
                <c:pt idx="417">
                  <c:v>4.17</c:v>
                </c:pt>
                <c:pt idx="418">
                  <c:v>4.18</c:v>
                </c:pt>
                <c:pt idx="419">
                  <c:v>4.1900000000000004</c:v>
                </c:pt>
                <c:pt idx="420">
                  <c:v>4.2</c:v>
                </c:pt>
                <c:pt idx="421">
                  <c:v>4.21</c:v>
                </c:pt>
                <c:pt idx="422">
                  <c:v>4.22</c:v>
                </c:pt>
                <c:pt idx="423">
                  <c:v>4.2300000000000004</c:v>
                </c:pt>
                <c:pt idx="424">
                  <c:v>4.24</c:v>
                </c:pt>
                <c:pt idx="425">
                  <c:v>4.25</c:v>
                </c:pt>
                <c:pt idx="426">
                  <c:v>4.26</c:v>
                </c:pt>
                <c:pt idx="427">
                  <c:v>4.2700000000000005</c:v>
                </c:pt>
                <c:pt idx="428">
                  <c:v>4.28</c:v>
                </c:pt>
                <c:pt idx="429">
                  <c:v>4.29</c:v>
                </c:pt>
                <c:pt idx="430">
                  <c:v>4.3</c:v>
                </c:pt>
                <c:pt idx="431">
                  <c:v>4.3100000000000005</c:v>
                </c:pt>
                <c:pt idx="432">
                  <c:v>4.32</c:v>
                </c:pt>
                <c:pt idx="433">
                  <c:v>4.33</c:v>
                </c:pt>
                <c:pt idx="434">
                  <c:v>4.34</c:v>
                </c:pt>
                <c:pt idx="435">
                  <c:v>4.3500000000000005</c:v>
                </c:pt>
                <c:pt idx="436">
                  <c:v>4.3600000000000003</c:v>
                </c:pt>
                <c:pt idx="437">
                  <c:v>4.37</c:v>
                </c:pt>
                <c:pt idx="438">
                  <c:v>4.38</c:v>
                </c:pt>
                <c:pt idx="439">
                  <c:v>4.3899999999999997</c:v>
                </c:pt>
                <c:pt idx="440">
                  <c:v>4.4000000000000004</c:v>
                </c:pt>
                <c:pt idx="441">
                  <c:v>4.41</c:v>
                </c:pt>
                <c:pt idx="442">
                  <c:v>4.42</c:v>
                </c:pt>
                <c:pt idx="443">
                  <c:v>4.43</c:v>
                </c:pt>
                <c:pt idx="444">
                  <c:v>4.4400000000000004</c:v>
                </c:pt>
                <c:pt idx="445">
                  <c:v>4.45</c:v>
                </c:pt>
                <c:pt idx="446">
                  <c:v>4.46</c:v>
                </c:pt>
                <c:pt idx="447">
                  <c:v>4.47</c:v>
                </c:pt>
                <c:pt idx="448">
                  <c:v>4.4800000000000004</c:v>
                </c:pt>
                <c:pt idx="449">
                  <c:v>4.49</c:v>
                </c:pt>
                <c:pt idx="450">
                  <c:v>4.5</c:v>
                </c:pt>
                <c:pt idx="451">
                  <c:v>4.51</c:v>
                </c:pt>
                <c:pt idx="452">
                  <c:v>4.5200000000000005</c:v>
                </c:pt>
                <c:pt idx="453">
                  <c:v>4.53</c:v>
                </c:pt>
                <c:pt idx="454">
                  <c:v>4.54</c:v>
                </c:pt>
                <c:pt idx="455">
                  <c:v>4.55</c:v>
                </c:pt>
                <c:pt idx="456">
                  <c:v>4.5600000000000005</c:v>
                </c:pt>
                <c:pt idx="457">
                  <c:v>4.57</c:v>
                </c:pt>
                <c:pt idx="458">
                  <c:v>4.58</c:v>
                </c:pt>
                <c:pt idx="459">
                  <c:v>4.59</c:v>
                </c:pt>
                <c:pt idx="460">
                  <c:v>4.6000000000000005</c:v>
                </c:pt>
                <c:pt idx="461">
                  <c:v>4.6100000000000003</c:v>
                </c:pt>
                <c:pt idx="462">
                  <c:v>4.62</c:v>
                </c:pt>
                <c:pt idx="463">
                  <c:v>4.63</c:v>
                </c:pt>
                <c:pt idx="464">
                  <c:v>4.6399999999999997</c:v>
                </c:pt>
                <c:pt idx="465">
                  <c:v>4.6500000000000004</c:v>
                </c:pt>
                <c:pt idx="466">
                  <c:v>4.66</c:v>
                </c:pt>
                <c:pt idx="467">
                  <c:v>4.67</c:v>
                </c:pt>
                <c:pt idx="468">
                  <c:v>4.68</c:v>
                </c:pt>
                <c:pt idx="469">
                  <c:v>4.6900000000000004</c:v>
                </c:pt>
                <c:pt idx="470">
                  <c:v>4.7</c:v>
                </c:pt>
                <c:pt idx="471">
                  <c:v>4.71</c:v>
                </c:pt>
                <c:pt idx="472">
                  <c:v>4.72</c:v>
                </c:pt>
                <c:pt idx="473">
                  <c:v>4.7300000000000004</c:v>
                </c:pt>
                <c:pt idx="474">
                  <c:v>4.74</c:v>
                </c:pt>
                <c:pt idx="475">
                  <c:v>4.75</c:v>
                </c:pt>
                <c:pt idx="476">
                  <c:v>4.76</c:v>
                </c:pt>
                <c:pt idx="477">
                  <c:v>4.7700000000000005</c:v>
                </c:pt>
                <c:pt idx="478">
                  <c:v>4.78</c:v>
                </c:pt>
                <c:pt idx="479">
                  <c:v>4.79</c:v>
                </c:pt>
                <c:pt idx="480">
                  <c:v>4.8</c:v>
                </c:pt>
                <c:pt idx="481">
                  <c:v>4.8100000000000005</c:v>
                </c:pt>
                <c:pt idx="482">
                  <c:v>4.82</c:v>
                </c:pt>
                <c:pt idx="483">
                  <c:v>4.83</c:v>
                </c:pt>
                <c:pt idx="484">
                  <c:v>4.84</c:v>
                </c:pt>
                <c:pt idx="485">
                  <c:v>4.8500000000000005</c:v>
                </c:pt>
                <c:pt idx="486">
                  <c:v>4.8600000000000003</c:v>
                </c:pt>
                <c:pt idx="487">
                  <c:v>4.87</c:v>
                </c:pt>
                <c:pt idx="488">
                  <c:v>4.88</c:v>
                </c:pt>
                <c:pt idx="489">
                  <c:v>4.8899999999999997</c:v>
                </c:pt>
                <c:pt idx="490">
                  <c:v>4.9000000000000004</c:v>
                </c:pt>
                <c:pt idx="491">
                  <c:v>4.91</c:v>
                </c:pt>
                <c:pt idx="492">
                  <c:v>4.92</c:v>
                </c:pt>
                <c:pt idx="493">
                  <c:v>4.93</c:v>
                </c:pt>
                <c:pt idx="494">
                  <c:v>4.9400000000000004</c:v>
                </c:pt>
                <c:pt idx="495">
                  <c:v>4.95</c:v>
                </c:pt>
                <c:pt idx="496">
                  <c:v>4.96</c:v>
                </c:pt>
                <c:pt idx="497">
                  <c:v>4.97</c:v>
                </c:pt>
                <c:pt idx="498">
                  <c:v>4.9800000000000004</c:v>
                </c:pt>
                <c:pt idx="499">
                  <c:v>4.99</c:v>
                </c:pt>
                <c:pt idx="500">
                  <c:v>5</c:v>
                </c:pt>
                <c:pt idx="501">
                  <c:v>5.01</c:v>
                </c:pt>
                <c:pt idx="502">
                  <c:v>5.0200000000000005</c:v>
                </c:pt>
                <c:pt idx="503">
                  <c:v>5.03</c:v>
                </c:pt>
                <c:pt idx="504">
                  <c:v>5.04</c:v>
                </c:pt>
                <c:pt idx="505">
                  <c:v>5.05</c:v>
                </c:pt>
                <c:pt idx="506">
                  <c:v>5.0600000000000005</c:v>
                </c:pt>
                <c:pt idx="507">
                  <c:v>5.07</c:v>
                </c:pt>
                <c:pt idx="508">
                  <c:v>5.08</c:v>
                </c:pt>
                <c:pt idx="509">
                  <c:v>5.09</c:v>
                </c:pt>
                <c:pt idx="510">
                  <c:v>5.1000000000000005</c:v>
                </c:pt>
                <c:pt idx="511">
                  <c:v>5.1100000000000003</c:v>
                </c:pt>
                <c:pt idx="512">
                  <c:v>5.12</c:v>
                </c:pt>
                <c:pt idx="513">
                  <c:v>5.13</c:v>
                </c:pt>
                <c:pt idx="514">
                  <c:v>5.14</c:v>
                </c:pt>
                <c:pt idx="515">
                  <c:v>5.15</c:v>
                </c:pt>
                <c:pt idx="516">
                  <c:v>5.16</c:v>
                </c:pt>
                <c:pt idx="517">
                  <c:v>5.17</c:v>
                </c:pt>
                <c:pt idx="518">
                  <c:v>5.18</c:v>
                </c:pt>
                <c:pt idx="519">
                  <c:v>5.19</c:v>
                </c:pt>
                <c:pt idx="520">
                  <c:v>5.2</c:v>
                </c:pt>
                <c:pt idx="521">
                  <c:v>5.21</c:v>
                </c:pt>
                <c:pt idx="522">
                  <c:v>5.22</c:v>
                </c:pt>
                <c:pt idx="523">
                  <c:v>5.23</c:v>
                </c:pt>
                <c:pt idx="524">
                  <c:v>5.24</c:v>
                </c:pt>
                <c:pt idx="525">
                  <c:v>5.25</c:v>
                </c:pt>
                <c:pt idx="526">
                  <c:v>5.26</c:v>
                </c:pt>
                <c:pt idx="527">
                  <c:v>5.2700000000000005</c:v>
                </c:pt>
                <c:pt idx="528">
                  <c:v>5.28</c:v>
                </c:pt>
                <c:pt idx="529">
                  <c:v>5.29</c:v>
                </c:pt>
                <c:pt idx="530">
                  <c:v>5.3</c:v>
                </c:pt>
                <c:pt idx="531">
                  <c:v>5.3100000000000005</c:v>
                </c:pt>
                <c:pt idx="532">
                  <c:v>5.32</c:v>
                </c:pt>
                <c:pt idx="533">
                  <c:v>5.33</c:v>
                </c:pt>
                <c:pt idx="534">
                  <c:v>5.34</c:v>
                </c:pt>
                <c:pt idx="535">
                  <c:v>5.3500000000000005</c:v>
                </c:pt>
                <c:pt idx="536">
                  <c:v>5.36</c:v>
                </c:pt>
                <c:pt idx="537">
                  <c:v>5.37</c:v>
                </c:pt>
                <c:pt idx="538">
                  <c:v>5.38</c:v>
                </c:pt>
                <c:pt idx="539">
                  <c:v>5.39</c:v>
                </c:pt>
                <c:pt idx="540">
                  <c:v>5.4</c:v>
                </c:pt>
                <c:pt idx="541">
                  <c:v>5.41</c:v>
                </c:pt>
                <c:pt idx="542">
                  <c:v>5.42</c:v>
                </c:pt>
                <c:pt idx="543">
                  <c:v>5.43</c:v>
                </c:pt>
                <c:pt idx="544">
                  <c:v>5.44</c:v>
                </c:pt>
                <c:pt idx="545">
                  <c:v>5.45</c:v>
                </c:pt>
                <c:pt idx="546">
                  <c:v>5.46</c:v>
                </c:pt>
                <c:pt idx="547">
                  <c:v>5.47</c:v>
                </c:pt>
                <c:pt idx="548">
                  <c:v>5.48</c:v>
                </c:pt>
                <c:pt idx="549">
                  <c:v>5.49</c:v>
                </c:pt>
                <c:pt idx="550">
                  <c:v>5.5</c:v>
                </c:pt>
                <c:pt idx="551">
                  <c:v>5.51</c:v>
                </c:pt>
                <c:pt idx="552">
                  <c:v>5.5200000000000005</c:v>
                </c:pt>
                <c:pt idx="553">
                  <c:v>5.53</c:v>
                </c:pt>
                <c:pt idx="554">
                  <c:v>5.54</c:v>
                </c:pt>
                <c:pt idx="555">
                  <c:v>5.55</c:v>
                </c:pt>
                <c:pt idx="556">
                  <c:v>5.5600000000000005</c:v>
                </c:pt>
                <c:pt idx="557">
                  <c:v>5.57</c:v>
                </c:pt>
                <c:pt idx="558">
                  <c:v>5.58</c:v>
                </c:pt>
                <c:pt idx="559">
                  <c:v>5.59</c:v>
                </c:pt>
                <c:pt idx="560">
                  <c:v>5.6000000000000005</c:v>
                </c:pt>
                <c:pt idx="561">
                  <c:v>5.61</c:v>
                </c:pt>
                <c:pt idx="562">
                  <c:v>5.62</c:v>
                </c:pt>
                <c:pt idx="563">
                  <c:v>5.63</c:v>
                </c:pt>
                <c:pt idx="564">
                  <c:v>5.64</c:v>
                </c:pt>
                <c:pt idx="565">
                  <c:v>5.65</c:v>
                </c:pt>
                <c:pt idx="566">
                  <c:v>5.66</c:v>
                </c:pt>
                <c:pt idx="567">
                  <c:v>5.67</c:v>
                </c:pt>
                <c:pt idx="568">
                  <c:v>5.68</c:v>
                </c:pt>
                <c:pt idx="569">
                  <c:v>5.69</c:v>
                </c:pt>
                <c:pt idx="570">
                  <c:v>5.7</c:v>
                </c:pt>
                <c:pt idx="571">
                  <c:v>5.71</c:v>
                </c:pt>
                <c:pt idx="572">
                  <c:v>5.72</c:v>
                </c:pt>
                <c:pt idx="573">
                  <c:v>5.73</c:v>
                </c:pt>
                <c:pt idx="574">
                  <c:v>5.74</c:v>
                </c:pt>
                <c:pt idx="575">
                  <c:v>5.75</c:v>
                </c:pt>
                <c:pt idx="576">
                  <c:v>5.76</c:v>
                </c:pt>
                <c:pt idx="577">
                  <c:v>5.7700000000000005</c:v>
                </c:pt>
                <c:pt idx="578">
                  <c:v>5.78</c:v>
                </c:pt>
                <c:pt idx="579">
                  <c:v>5.79</c:v>
                </c:pt>
                <c:pt idx="580">
                  <c:v>5.8</c:v>
                </c:pt>
                <c:pt idx="581">
                  <c:v>5.8100000000000005</c:v>
                </c:pt>
                <c:pt idx="582">
                  <c:v>5.82</c:v>
                </c:pt>
                <c:pt idx="583">
                  <c:v>5.83</c:v>
                </c:pt>
                <c:pt idx="584">
                  <c:v>5.84</c:v>
                </c:pt>
                <c:pt idx="585">
                  <c:v>5.8500000000000005</c:v>
                </c:pt>
                <c:pt idx="586">
                  <c:v>5.86</c:v>
                </c:pt>
                <c:pt idx="587">
                  <c:v>5.87</c:v>
                </c:pt>
                <c:pt idx="588">
                  <c:v>5.88</c:v>
                </c:pt>
                <c:pt idx="589">
                  <c:v>5.89</c:v>
                </c:pt>
                <c:pt idx="590">
                  <c:v>5.9</c:v>
                </c:pt>
                <c:pt idx="591">
                  <c:v>5.91</c:v>
                </c:pt>
                <c:pt idx="592">
                  <c:v>5.92</c:v>
                </c:pt>
                <c:pt idx="593">
                  <c:v>5.93</c:v>
                </c:pt>
                <c:pt idx="594">
                  <c:v>5.94</c:v>
                </c:pt>
                <c:pt idx="595">
                  <c:v>5.95</c:v>
                </c:pt>
                <c:pt idx="596">
                  <c:v>5.96</c:v>
                </c:pt>
                <c:pt idx="597">
                  <c:v>5.97</c:v>
                </c:pt>
                <c:pt idx="598">
                  <c:v>5.98</c:v>
                </c:pt>
                <c:pt idx="599">
                  <c:v>5.99</c:v>
                </c:pt>
                <c:pt idx="600">
                  <c:v>6</c:v>
                </c:pt>
                <c:pt idx="601">
                  <c:v>6.01</c:v>
                </c:pt>
                <c:pt idx="602">
                  <c:v>6.0200000000000005</c:v>
                </c:pt>
                <c:pt idx="603">
                  <c:v>6.03</c:v>
                </c:pt>
                <c:pt idx="604">
                  <c:v>6.04</c:v>
                </c:pt>
                <c:pt idx="605">
                  <c:v>6.05</c:v>
                </c:pt>
                <c:pt idx="606">
                  <c:v>6.0600000000000005</c:v>
                </c:pt>
                <c:pt idx="607">
                  <c:v>6.07</c:v>
                </c:pt>
                <c:pt idx="608">
                  <c:v>6.08</c:v>
                </c:pt>
                <c:pt idx="609">
                  <c:v>6.09</c:v>
                </c:pt>
                <c:pt idx="610">
                  <c:v>6.1000000000000005</c:v>
                </c:pt>
                <c:pt idx="611">
                  <c:v>6.11</c:v>
                </c:pt>
                <c:pt idx="612">
                  <c:v>6.12</c:v>
                </c:pt>
                <c:pt idx="613">
                  <c:v>6.13</c:v>
                </c:pt>
                <c:pt idx="614">
                  <c:v>6.1400000000000006</c:v>
                </c:pt>
                <c:pt idx="615">
                  <c:v>6.15</c:v>
                </c:pt>
                <c:pt idx="616">
                  <c:v>6.16</c:v>
                </c:pt>
                <c:pt idx="617">
                  <c:v>6.17</c:v>
                </c:pt>
                <c:pt idx="618">
                  <c:v>6.18</c:v>
                </c:pt>
                <c:pt idx="619">
                  <c:v>6.19</c:v>
                </c:pt>
                <c:pt idx="620">
                  <c:v>6.2</c:v>
                </c:pt>
                <c:pt idx="621">
                  <c:v>6.21</c:v>
                </c:pt>
                <c:pt idx="622">
                  <c:v>6.22</c:v>
                </c:pt>
                <c:pt idx="623">
                  <c:v>6.23</c:v>
                </c:pt>
                <c:pt idx="624">
                  <c:v>6.24</c:v>
                </c:pt>
                <c:pt idx="625">
                  <c:v>6.25</c:v>
                </c:pt>
                <c:pt idx="626">
                  <c:v>6.26</c:v>
                </c:pt>
                <c:pt idx="627">
                  <c:v>6.2700000000000005</c:v>
                </c:pt>
                <c:pt idx="628">
                  <c:v>6.28</c:v>
                </c:pt>
                <c:pt idx="629">
                  <c:v>6.29</c:v>
                </c:pt>
                <c:pt idx="630">
                  <c:v>6.3</c:v>
                </c:pt>
                <c:pt idx="631">
                  <c:v>6.3100000000000005</c:v>
                </c:pt>
                <c:pt idx="632">
                  <c:v>6.32</c:v>
                </c:pt>
                <c:pt idx="633">
                  <c:v>6.33</c:v>
                </c:pt>
                <c:pt idx="634">
                  <c:v>6.34</c:v>
                </c:pt>
                <c:pt idx="635">
                  <c:v>6.3500000000000005</c:v>
                </c:pt>
                <c:pt idx="636">
                  <c:v>6.36</c:v>
                </c:pt>
                <c:pt idx="637">
                  <c:v>6.37</c:v>
                </c:pt>
                <c:pt idx="638">
                  <c:v>6.38</c:v>
                </c:pt>
                <c:pt idx="639">
                  <c:v>6.3900000000000006</c:v>
                </c:pt>
                <c:pt idx="640">
                  <c:v>6.4</c:v>
                </c:pt>
                <c:pt idx="641">
                  <c:v>6.41</c:v>
                </c:pt>
                <c:pt idx="642">
                  <c:v>6.42</c:v>
                </c:pt>
                <c:pt idx="643">
                  <c:v>6.43</c:v>
                </c:pt>
                <c:pt idx="644">
                  <c:v>6.44</c:v>
                </c:pt>
                <c:pt idx="645">
                  <c:v>6.45</c:v>
                </c:pt>
                <c:pt idx="646">
                  <c:v>6.46</c:v>
                </c:pt>
                <c:pt idx="647">
                  <c:v>6.47</c:v>
                </c:pt>
                <c:pt idx="648">
                  <c:v>6.48</c:v>
                </c:pt>
                <c:pt idx="649">
                  <c:v>6.49</c:v>
                </c:pt>
                <c:pt idx="650">
                  <c:v>6.5</c:v>
                </c:pt>
                <c:pt idx="651">
                  <c:v>6.51</c:v>
                </c:pt>
                <c:pt idx="652">
                  <c:v>6.5200000000000005</c:v>
                </c:pt>
                <c:pt idx="653">
                  <c:v>6.53</c:v>
                </c:pt>
                <c:pt idx="654">
                  <c:v>6.54</c:v>
                </c:pt>
                <c:pt idx="655">
                  <c:v>6.55</c:v>
                </c:pt>
                <c:pt idx="656">
                  <c:v>6.5600000000000005</c:v>
                </c:pt>
                <c:pt idx="657">
                  <c:v>6.57</c:v>
                </c:pt>
                <c:pt idx="658">
                  <c:v>6.58</c:v>
                </c:pt>
                <c:pt idx="659">
                  <c:v>6.59</c:v>
                </c:pt>
                <c:pt idx="660">
                  <c:v>6.6000000000000005</c:v>
                </c:pt>
                <c:pt idx="661">
                  <c:v>6.61</c:v>
                </c:pt>
                <c:pt idx="662">
                  <c:v>6.62</c:v>
                </c:pt>
                <c:pt idx="663">
                  <c:v>6.63</c:v>
                </c:pt>
                <c:pt idx="664">
                  <c:v>6.6400000000000006</c:v>
                </c:pt>
                <c:pt idx="665">
                  <c:v>6.65</c:v>
                </c:pt>
                <c:pt idx="666">
                  <c:v>6.66</c:v>
                </c:pt>
                <c:pt idx="667">
                  <c:v>6.67</c:v>
                </c:pt>
                <c:pt idx="668">
                  <c:v>6.68</c:v>
                </c:pt>
                <c:pt idx="669">
                  <c:v>6.69</c:v>
                </c:pt>
                <c:pt idx="670">
                  <c:v>6.7</c:v>
                </c:pt>
                <c:pt idx="671">
                  <c:v>6.71</c:v>
                </c:pt>
                <c:pt idx="672">
                  <c:v>6.72</c:v>
                </c:pt>
                <c:pt idx="673">
                  <c:v>6.73</c:v>
                </c:pt>
                <c:pt idx="674">
                  <c:v>6.74</c:v>
                </c:pt>
                <c:pt idx="675">
                  <c:v>6.75</c:v>
                </c:pt>
                <c:pt idx="676">
                  <c:v>6.76</c:v>
                </c:pt>
                <c:pt idx="677">
                  <c:v>6.7700000000000005</c:v>
                </c:pt>
                <c:pt idx="678">
                  <c:v>6.78</c:v>
                </c:pt>
                <c:pt idx="679">
                  <c:v>6.79</c:v>
                </c:pt>
                <c:pt idx="680">
                  <c:v>6.8</c:v>
                </c:pt>
                <c:pt idx="681">
                  <c:v>6.8100000000000005</c:v>
                </c:pt>
                <c:pt idx="682">
                  <c:v>6.82</c:v>
                </c:pt>
                <c:pt idx="683">
                  <c:v>6.83</c:v>
                </c:pt>
                <c:pt idx="684">
                  <c:v>6.84</c:v>
                </c:pt>
                <c:pt idx="685">
                  <c:v>6.8500000000000005</c:v>
                </c:pt>
                <c:pt idx="686">
                  <c:v>6.86</c:v>
                </c:pt>
                <c:pt idx="687">
                  <c:v>6.87</c:v>
                </c:pt>
                <c:pt idx="688">
                  <c:v>6.88</c:v>
                </c:pt>
                <c:pt idx="689">
                  <c:v>6.8900000000000006</c:v>
                </c:pt>
                <c:pt idx="690">
                  <c:v>6.9</c:v>
                </c:pt>
                <c:pt idx="691">
                  <c:v>6.91</c:v>
                </c:pt>
                <c:pt idx="692">
                  <c:v>6.92</c:v>
                </c:pt>
                <c:pt idx="693">
                  <c:v>6.93</c:v>
                </c:pt>
                <c:pt idx="694">
                  <c:v>6.94</c:v>
                </c:pt>
                <c:pt idx="695">
                  <c:v>6.95</c:v>
                </c:pt>
                <c:pt idx="696">
                  <c:v>6.96</c:v>
                </c:pt>
                <c:pt idx="697">
                  <c:v>6.97</c:v>
                </c:pt>
                <c:pt idx="698">
                  <c:v>6.98</c:v>
                </c:pt>
                <c:pt idx="699">
                  <c:v>6.99</c:v>
                </c:pt>
                <c:pt idx="700">
                  <c:v>7</c:v>
                </c:pt>
                <c:pt idx="701">
                  <c:v>7.01</c:v>
                </c:pt>
                <c:pt idx="702">
                  <c:v>7.0200000000000005</c:v>
                </c:pt>
                <c:pt idx="703">
                  <c:v>7.03</c:v>
                </c:pt>
                <c:pt idx="704">
                  <c:v>7.04</c:v>
                </c:pt>
                <c:pt idx="705">
                  <c:v>7.05</c:v>
                </c:pt>
                <c:pt idx="706">
                  <c:v>7.0600000000000005</c:v>
                </c:pt>
                <c:pt idx="707">
                  <c:v>7.07</c:v>
                </c:pt>
                <c:pt idx="708">
                  <c:v>7.08</c:v>
                </c:pt>
                <c:pt idx="709">
                  <c:v>7.09</c:v>
                </c:pt>
                <c:pt idx="710">
                  <c:v>7.1000000000000005</c:v>
                </c:pt>
                <c:pt idx="711">
                  <c:v>7.11</c:v>
                </c:pt>
                <c:pt idx="712">
                  <c:v>7.12</c:v>
                </c:pt>
                <c:pt idx="713">
                  <c:v>7.13</c:v>
                </c:pt>
                <c:pt idx="714">
                  <c:v>7.1400000000000006</c:v>
                </c:pt>
                <c:pt idx="715">
                  <c:v>7.15</c:v>
                </c:pt>
                <c:pt idx="716">
                  <c:v>7.16</c:v>
                </c:pt>
                <c:pt idx="717">
                  <c:v>7.17</c:v>
                </c:pt>
                <c:pt idx="718">
                  <c:v>7.18</c:v>
                </c:pt>
                <c:pt idx="719">
                  <c:v>7.19</c:v>
                </c:pt>
                <c:pt idx="720">
                  <c:v>7.2</c:v>
                </c:pt>
                <c:pt idx="721">
                  <c:v>7.21</c:v>
                </c:pt>
                <c:pt idx="722">
                  <c:v>7.22</c:v>
                </c:pt>
                <c:pt idx="723">
                  <c:v>7.23</c:v>
                </c:pt>
                <c:pt idx="724">
                  <c:v>7.24</c:v>
                </c:pt>
                <c:pt idx="725">
                  <c:v>7.25</c:v>
                </c:pt>
                <c:pt idx="726">
                  <c:v>7.26</c:v>
                </c:pt>
                <c:pt idx="727">
                  <c:v>7.2700000000000005</c:v>
                </c:pt>
                <c:pt idx="728">
                  <c:v>7.28</c:v>
                </c:pt>
                <c:pt idx="729">
                  <c:v>7.29</c:v>
                </c:pt>
                <c:pt idx="730">
                  <c:v>7.3</c:v>
                </c:pt>
                <c:pt idx="731">
                  <c:v>7.3100000000000005</c:v>
                </c:pt>
                <c:pt idx="732">
                  <c:v>7.32</c:v>
                </c:pt>
                <c:pt idx="733">
                  <c:v>7.33</c:v>
                </c:pt>
                <c:pt idx="734">
                  <c:v>7.34</c:v>
                </c:pt>
                <c:pt idx="735">
                  <c:v>7.3500000000000005</c:v>
                </c:pt>
                <c:pt idx="736">
                  <c:v>7.36</c:v>
                </c:pt>
                <c:pt idx="737">
                  <c:v>7.37</c:v>
                </c:pt>
                <c:pt idx="738">
                  <c:v>7.38</c:v>
                </c:pt>
                <c:pt idx="739">
                  <c:v>7.3900000000000006</c:v>
                </c:pt>
                <c:pt idx="740">
                  <c:v>7.4</c:v>
                </c:pt>
                <c:pt idx="741">
                  <c:v>7.41</c:v>
                </c:pt>
                <c:pt idx="742">
                  <c:v>7.42</c:v>
                </c:pt>
                <c:pt idx="743">
                  <c:v>7.43</c:v>
                </c:pt>
                <c:pt idx="744">
                  <c:v>7.44</c:v>
                </c:pt>
                <c:pt idx="745">
                  <c:v>7.45</c:v>
                </c:pt>
                <c:pt idx="746">
                  <c:v>7.46</c:v>
                </c:pt>
                <c:pt idx="747">
                  <c:v>7.47</c:v>
                </c:pt>
                <c:pt idx="748">
                  <c:v>7.48</c:v>
                </c:pt>
                <c:pt idx="749">
                  <c:v>7.49</c:v>
                </c:pt>
                <c:pt idx="750">
                  <c:v>7.5</c:v>
                </c:pt>
                <c:pt idx="751">
                  <c:v>7.51</c:v>
                </c:pt>
                <c:pt idx="752">
                  <c:v>7.5200000000000005</c:v>
                </c:pt>
                <c:pt idx="753">
                  <c:v>7.53</c:v>
                </c:pt>
                <c:pt idx="754">
                  <c:v>7.54</c:v>
                </c:pt>
                <c:pt idx="755">
                  <c:v>7.55</c:v>
                </c:pt>
                <c:pt idx="756">
                  <c:v>7.5600000000000005</c:v>
                </c:pt>
                <c:pt idx="757">
                  <c:v>7.57</c:v>
                </c:pt>
                <c:pt idx="758">
                  <c:v>7.58</c:v>
                </c:pt>
                <c:pt idx="759">
                  <c:v>7.59</c:v>
                </c:pt>
                <c:pt idx="760">
                  <c:v>7.6000000000000005</c:v>
                </c:pt>
                <c:pt idx="761">
                  <c:v>7.61</c:v>
                </c:pt>
                <c:pt idx="762">
                  <c:v>7.62</c:v>
                </c:pt>
                <c:pt idx="763">
                  <c:v>7.63</c:v>
                </c:pt>
                <c:pt idx="764">
                  <c:v>7.6400000000000006</c:v>
                </c:pt>
                <c:pt idx="765">
                  <c:v>7.65</c:v>
                </c:pt>
                <c:pt idx="766">
                  <c:v>7.66</c:v>
                </c:pt>
                <c:pt idx="767">
                  <c:v>7.67</c:v>
                </c:pt>
                <c:pt idx="768">
                  <c:v>7.68</c:v>
                </c:pt>
                <c:pt idx="769">
                  <c:v>7.69</c:v>
                </c:pt>
                <c:pt idx="770">
                  <c:v>7.7</c:v>
                </c:pt>
                <c:pt idx="771">
                  <c:v>7.71</c:v>
                </c:pt>
                <c:pt idx="772">
                  <c:v>7.72</c:v>
                </c:pt>
                <c:pt idx="773">
                  <c:v>7.73</c:v>
                </c:pt>
                <c:pt idx="774">
                  <c:v>7.74</c:v>
                </c:pt>
                <c:pt idx="775">
                  <c:v>7.75</c:v>
                </c:pt>
                <c:pt idx="776">
                  <c:v>7.76</c:v>
                </c:pt>
                <c:pt idx="777">
                  <c:v>7.7700000000000005</c:v>
                </c:pt>
                <c:pt idx="778">
                  <c:v>7.78</c:v>
                </c:pt>
                <c:pt idx="779">
                  <c:v>7.79</c:v>
                </c:pt>
                <c:pt idx="780">
                  <c:v>7.8</c:v>
                </c:pt>
                <c:pt idx="781">
                  <c:v>7.8100000000000005</c:v>
                </c:pt>
                <c:pt idx="782">
                  <c:v>7.82</c:v>
                </c:pt>
                <c:pt idx="783">
                  <c:v>7.83</c:v>
                </c:pt>
                <c:pt idx="784">
                  <c:v>7.84</c:v>
                </c:pt>
                <c:pt idx="785">
                  <c:v>7.8500000000000005</c:v>
                </c:pt>
                <c:pt idx="786">
                  <c:v>7.86</c:v>
                </c:pt>
                <c:pt idx="787">
                  <c:v>7.87</c:v>
                </c:pt>
                <c:pt idx="788">
                  <c:v>7.88</c:v>
                </c:pt>
                <c:pt idx="789">
                  <c:v>7.8900000000000006</c:v>
                </c:pt>
                <c:pt idx="790">
                  <c:v>7.9</c:v>
                </c:pt>
                <c:pt idx="791">
                  <c:v>7.91</c:v>
                </c:pt>
                <c:pt idx="792">
                  <c:v>7.92</c:v>
                </c:pt>
                <c:pt idx="793">
                  <c:v>7.9300000000000006</c:v>
                </c:pt>
                <c:pt idx="794">
                  <c:v>7.94</c:v>
                </c:pt>
                <c:pt idx="795">
                  <c:v>7.95</c:v>
                </c:pt>
                <c:pt idx="796">
                  <c:v>7.96</c:v>
                </c:pt>
                <c:pt idx="797">
                  <c:v>7.97</c:v>
                </c:pt>
                <c:pt idx="798">
                  <c:v>7.98</c:v>
                </c:pt>
                <c:pt idx="799">
                  <c:v>7.99</c:v>
                </c:pt>
                <c:pt idx="800">
                  <c:v>8</c:v>
                </c:pt>
                <c:pt idx="801">
                  <c:v>8.01</c:v>
                </c:pt>
                <c:pt idx="802">
                  <c:v>8.02</c:v>
                </c:pt>
                <c:pt idx="803">
                  <c:v>8.0299999999999994</c:v>
                </c:pt>
                <c:pt idx="804">
                  <c:v>8.0400000000000009</c:v>
                </c:pt>
                <c:pt idx="805">
                  <c:v>8.0500000000000007</c:v>
                </c:pt>
                <c:pt idx="806">
                  <c:v>8.06</c:v>
                </c:pt>
                <c:pt idx="807">
                  <c:v>8.07</c:v>
                </c:pt>
                <c:pt idx="808">
                  <c:v>8.08</c:v>
                </c:pt>
                <c:pt idx="809">
                  <c:v>8.09</c:v>
                </c:pt>
                <c:pt idx="810">
                  <c:v>8.1</c:v>
                </c:pt>
                <c:pt idx="811">
                  <c:v>8.11</c:v>
                </c:pt>
                <c:pt idx="812">
                  <c:v>8.120000000000001</c:v>
                </c:pt>
                <c:pt idx="813">
                  <c:v>8.1300000000000008</c:v>
                </c:pt>
                <c:pt idx="814">
                  <c:v>8.14</c:v>
                </c:pt>
                <c:pt idx="815">
                  <c:v>8.15</c:v>
                </c:pt>
                <c:pt idx="816">
                  <c:v>8.16</c:v>
                </c:pt>
                <c:pt idx="817">
                  <c:v>8.17</c:v>
                </c:pt>
                <c:pt idx="818">
                  <c:v>8.18</c:v>
                </c:pt>
                <c:pt idx="819">
                  <c:v>8.19</c:v>
                </c:pt>
                <c:pt idx="820">
                  <c:v>8.1999999999999993</c:v>
                </c:pt>
                <c:pt idx="821">
                  <c:v>8.2100000000000009</c:v>
                </c:pt>
                <c:pt idx="822">
                  <c:v>8.2200000000000006</c:v>
                </c:pt>
                <c:pt idx="823">
                  <c:v>8.23</c:v>
                </c:pt>
                <c:pt idx="824">
                  <c:v>8.24</c:v>
                </c:pt>
                <c:pt idx="825">
                  <c:v>8.25</c:v>
                </c:pt>
                <c:pt idx="826">
                  <c:v>8.26</c:v>
                </c:pt>
                <c:pt idx="827">
                  <c:v>8.27</c:v>
                </c:pt>
                <c:pt idx="828">
                  <c:v>8.2799999999999994</c:v>
                </c:pt>
                <c:pt idx="829">
                  <c:v>8.2900000000000009</c:v>
                </c:pt>
                <c:pt idx="830">
                  <c:v>8.3000000000000007</c:v>
                </c:pt>
                <c:pt idx="831">
                  <c:v>8.31</c:v>
                </c:pt>
                <c:pt idx="832">
                  <c:v>8.32</c:v>
                </c:pt>
                <c:pt idx="833">
                  <c:v>8.33</c:v>
                </c:pt>
                <c:pt idx="834">
                  <c:v>8.34</c:v>
                </c:pt>
                <c:pt idx="835">
                  <c:v>8.35</c:v>
                </c:pt>
                <c:pt idx="836">
                  <c:v>8.36</c:v>
                </c:pt>
                <c:pt idx="837">
                  <c:v>8.370000000000001</c:v>
                </c:pt>
                <c:pt idx="838">
                  <c:v>8.3800000000000008</c:v>
                </c:pt>
                <c:pt idx="839">
                  <c:v>8.39</c:v>
                </c:pt>
                <c:pt idx="840">
                  <c:v>8.4</c:v>
                </c:pt>
                <c:pt idx="841">
                  <c:v>8.41</c:v>
                </c:pt>
                <c:pt idx="842">
                  <c:v>8.42</c:v>
                </c:pt>
                <c:pt idx="843">
                  <c:v>8.43</c:v>
                </c:pt>
                <c:pt idx="844">
                  <c:v>8.44</c:v>
                </c:pt>
                <c:pt idx="845">
                  <c:v>8.4499999999999993</c:v>
                </c:pt>
                <c:pt idx="846">
                  <c:v>8.4600000000000009</c:v>
                </c:pt>
                <c:pt idx="847">
                  <c:v>8.4700000000000006</c:v>
                </c:pt>
                <c:pt idx="848">
                  <c:v>8.48</c:v>
                </c:pt>
                <c:pt idx="849">
                  <c:v>8.49</c:v>
                </c:pt>
                <c:pt idx="850">
                  <c:v>8.5</c:v>
                </c:pt>
                <c:pt idx="851">
                  <c:v>8.51</c:v>
                </c:pt>
                <c:pt idx="852">
                  <c:v>8.52</c:v>
                </c:pt>
                <c:pt idx="853">
                  <c:v>8.5299999999999994</c:v>
                </c:pt>
                <c:pt idx="854">
                  <c:v>8.5400000000000009</c:v>
                </c:pt>
                <c:pt idx="855">
                  <c:v>8.5500000000000007</c:v>
                </c:pt>
                <c:pt idx="856">
                  <c:v>8.56</c:v>
                </c:pt>
                <c:pt idx="857">
                  <c:v>8.57</c:v>
                </c:pt>
                <c:pt idx="858">
                  <c:v>8.58</c:v>
                </c:pt>
                <c:pt idx="859">
                  <c:v>8.59</c:v>
                </c:pt>
                <c:pt idx="860">
                  <c:v>8.6</c:v>
                </c:pt>
                <c:pt idx="861">
                  <c:v>8.61</c:v>
                </c:pt>
                <c:pt idx="862">
                  <c:v>8.620000000000001</c:v>
                </c:pt>
                <c:pt idx="863">
                  <c:v>8.6300000000000008</c:v>
                </c:pt>
                <c:pt idx="864">
                  <c:v>8.64</c:v>
                </c:pt>
                <c:pt idx="865">
                  <c:v>8.65</c:v>
                </c:pt>
                <c:pt idx="866">
                  <c:v>8.66</c:v>
                </c:pt>
                <c:pt idx="867">
                  <c:v>8.67</c:v>
                </c:pt>
                <c:pt idx="868">
                  <c:v>8.68</c:v>
                </c:pt>
                <c:pt idx="869">
                  <c:v>8.69</c:v>
                </c:pt>
                <c:pt idx="870">
                  <c:v>8.7000000000000011</c:v>
                </c:pt>
                <c:pt idx="871">
                  <c:v>8.7100000000000009</c:v>
                </c:pt>
                <c:pt idx="872">
                  <c:v>8.7200000000000006</c:v>
                </c:pt>
                <c:pt idx="873">
                  <c:v>8.73</c:v>
                </c:pt>
                <c:pt idx="874">
                  <c:v>8.74</c:v>
                </c:pt>
                <c:pt idx="875">
                  <c:v>8.75</c:v>
                </c:pt>
                <c:pt idx="876">
                  <c:v>8.76</c:v>
                </c:pt>
                <c:pt idx="877">
                  <c:v>8.77</c:v>
                </c:pt>
                <c:pt idx="878">
                  <c:v>8.7799999999999994</c:v>
                </c:pt>
                <c:pt idx="879">
                  <c:v>8.7900000000000009</c:v>
                </c:pt>
                <c:pt idx="880">
                  <c:v>8.8000000000000007</c:v>
                </c:pt>
                <c:pt idx="881">
                  <c:v>8.81</c:v>
                </c:pt>
                <c:pt idx="882">
                  <c:v>8.82</c:v>
                </c:pt>
                <c:pt idx="883">
                  <c:v>8.83</c:v>
                </c:pt>
                <c:pt idx="884">
                  <c:v>8.84</c:v>
                </c:pt>
                <c:pt idx="885">
                  <c:v>8.85</c:v>
                </c:pt>
                <c:pt idx="886">
                  <c:v>8.86</c:v>
                </c:pt>
                <c:pt idx="887">
                  <c:v>8.870000000000001</c:v>
                </c:pt>
                <c:pt idx="888">
                  <c:v>8.8800000000000008</c:v>
                </c:pt>
                <c:pt idx="889">
                  <c:v>8.89</c:v>
                </c:pt>
                <c:pt idx="890">
                  <c:v>8.9</c:v>
                </c:pt>
                <c:pt idx="891">
                  <c:v>8.91</c:v>
                </c:pt>
                <c:pt idx="892">
                  <c:v>8.92</c:v>
                </c:pt>
                <c:pt idx="893">
                  <c:v>8.93</c:v>
                </c:pt>
                <c:pt idx="894">
                  <c:v>8.94</c:v>
                </c:pt>
                <c:pt idx="895">
                  <c:v>8.9500000000000011</c:v>
                </c:pt>
                <c:pt idx="896">
                  <c:v>8.9600000000000009</c:v>
                </c:pt>
                <c:pt idx="897">
                  <c:v>8.9700000000000006</c:v>
                </c:pt>
                <c:pt idx="898">
                  <c:v>8.98</c:v>
                </c:pt>
                <c:pt idx="899">
                  <c:v>8.99</c:v>
                </c:pt>
                <c:pt idx="900">
                  <c:v>9</c:v>
                </c:pt>
                <c:pt idx="901">
                  <c:v>9.01</c:v>
                </c:pt>
                <c:pt idx="902">
                  <c:v>9.02</c:v>
                </c:pt>
                <c:pt idx="903">
                  <c:v>9.0299999999999994</c:v>
                </c:pt>
                <c:pt idx="904">
                  <c:v>9.0400000000000009</c:v>
                </c:pt>
                <c:pt idx="905">
                  <c:v>9.0500000000000007</c:v>
                </c:pt>
                <c:pt idx="906">
                  <c:v>9.06</c:v>
                </c:pt>
                <c:pt idx="907">
                  <c:v>9.07</c:v>
                </c:pt>
                <c:pt idx="908">
                  <c:v>9.08</c:v>
                </c:pt>
                <c:pt idx="909">
                  <c:v>9.09</c:v>
                </c:pt>
                <c:pt idx="910">
                  <c:v>9.1</c:v>
                </c:pt>
                <c:pt idx="911">
                  <c:v>9.11</c:v>
                </c:pt>
                <c:pt idx="912">
                  <c:v>9.120000000000001</c:v>
                </c:pt>
                <c:pt idx="913">
                  <c:v>9.1300000000000008</c:v>
                </c:pt>
                <c:pt idx="914">
                  <c:v>9.14</c:v>
                </c:pt>
                <c:pt idx="915">
                  <c:v>9.15</c:v>
                </c:pt>
                <c:pt idx="916">
                  <c:v>9.16</c:v>
                </c:pt>
                <c:pt idx="917">
                  <c:v>9.17</c:v>
                </c:pt>
                <c:pt idx="918">
                  <c:v>9.18</c:v>
                </c:pt>
                <c:pt idx="919">
                  <c:v>9.19</c:v>
                </c:pt>
                <c:pt idx="920">
                  <c:v>9.2000000000000011</c:v>
                </c:pt>
                <c:pt idx="921">
                  <c:v>9.2100000000000009</c:v>
                </c:pt>
                <c:pt idx="922">
                  <c:v>9.2200000000000006</c:v>
                </c:pt>
                <c:pt idx="923">
                  <c:v>9.23</c:v>
                </c:pt>
                <c:pt idx="924">
                  <c:v>9.24</c:v>
                </c:pt>
                <c:pt idx="925">
                  <c:v>9.25</c:v>
                </c:pt>
                <c:pt idx="926">
                  <c:v>9.26</c:v>
                </c:pt>
                <c:pt idx="927">
                  <c:v>9.27</c:v>
                </c:pt>
                <c:pt idx="928">
                  <c:v>9.2799999999999994</c:v>
                </c:pt>
                <c:pt idx="929">
                  <c:v>9.2900000000000009</c:v>
                </c:pt>
                <c:pt idx="930">
                  <c:v>9.3000000000000007</c:v>
                </c:pt>
                <c:pt idx="931">
                  <c:v>9.31</c:v>
                </c:pt>
                <c:pt idx="932">
                  <c:v>9.32</c:v>
                </c:pt>
                <c:pt idx="933">
                  <c:v>9.33</c:v>
                </c:pt>
                <c:pt idx="934">
                  <c:v>9.34</c:v>
                </c:pt>
                <c:pt idx="935">
                  <c:v>9.35</c:v>
                </c:pt>
                <c:pt idx="936">
                  <c:v>9.36</c:v>
                </c:pt>
                <c:pt idx="937">
                  <c:v>9.370000000000001</c:v>
                </c:pt>
                <c:pt idx="938">
                  <c:v>9.3800000000000008</c:v>
                </c:pt>
                <c:pt idx="939">
                  <c:v>9.39</c:v>
                </c:pt>
                <c:pt idx="940">
                  <c:v>9.4</c:v>
                </c:pt>
                <c:pt idx="941">
                  <c:v>9.41</c:v>
                </c:pt>
                <c:pt idx="942">
                  <c:v>9.42</c:v>
                </c:pt>
                <c:pt idx="943">
                  <c:v>9.43</c:v>
                </c:pt>
                <c:pt idx="944">
                  <c:v>9.44</c:v>
                </c:pt>
                <c:pt idx="945">
                  <c:v>9.4500000000000011</c:v>
                </c:pt>
                <c:pt idx="946">
                  <c:v>9.4600000000000009</c:v>
                </c:pt>
                <c:pt idx="947">
                  <c:v>9.4700000000000006</c:v>
                </c:pt>
                <c:pt idx="948">
                  <c:v>9.48</c:v>
                </c:pt>
                <c:pt idx="949">
                  <c:v>9.49</c:v>
                </c:pt>
                <c:pt idx="950">
                  <c:v>9.5</c:v>
                </c:pt>
                <c:pt idx="951">
                  <c:v>9.51</c:v>
                </c:pt>
                <c:pt idx="952">
                  <c:v>9.52</c:v>
                </c:pt>
                <c:pt idx="953">
                  <c:v>9.5299999999999994</c:v>
                </c:pt>
                <c:pt idx="954">
                  <c:v>9.5400000000000009</c:v>
                </c:pt>
                <c:pt idx="955">
                  <c:v>9.5500000000000007</c:v>
                </c:pt>
                <c:pt idx="956">
                  <c:v>9.56</c:v>
                </c:pt>
                <c:pt idx="957">
                  <c:v>9.57</c:v>
                </c:pt>
                <c:pt idx="958">
                  <c:v>9.58</c:v>
                </c:pt>
                <c:pt idx="959">
                  <c:v>9.59</c:v>
                </c:pt>
                <c:pt idx="960">
                  <c:v>9.6</c:v>
                </c:pt>
                <c:pt idx="961">
                  <c:v>9.61</c:v>
                </c:pt>
                <c:pt idx="962">
                  <c:v>9.620000000000001</c:v>
                </c:pt>
                <c:pt idx="963">
                  <c:v>9.6300000000000008</c:v>
                </c:pt>
                <c:pt idx="964">
                  <c:v>9.64</c:v>
                </c:pt>
                <c:pt idx="965">
                  <c:v>9.65</c:v>
                </c:pt>
                <c:pt idx="966">
                  <c:v>9.66</c:v>
                </c:pt>
                <c:pt idx="967">
                  <c:v>9.67</c:v>
                </c:pt>
                <c:pt idx="968">
                  <c:v>9.68</c:v>
                </c:pt>
                <c:pt idx="969">
                  <c:v>9.69</c:v>
                </c:pt>
                <c:pt idx="970">
                  <c:v>9.7000000000000011</c:v>
                </c:pt>
                <c:pt idx="971">
                  <c:v>9.7100000000000009</c:v>
                </c:pt>
                <c:pt idx="972">
                  <c:v>9.7200000000000006</c:v>
                </c:pt>
                <c:pt idx="973">
                  <c:v>9.73</c:v>
                </c:pt>
                <c:pt idx="974">
                  <c:v>9.74</c:v>
                </c:pt>
                <c:pt idx="975">
                  <c:v>9.75</c:v>
                </c:pt>
                <c:pt idx="976">
                  <c:v>9.76</c:v>
                </c:pt>
                <c:pt idx="977">
                  <c:v>9.77</c:v>
                </c:pt>
                <c:pt idx="978">
                  <c:v>9.7799999999999994</c:v>
                </c:pt>
                <c:pt idx="979">
                  <c:v>9.7900000000000009</c:v>
                </c:pt>
                <c:pt idx="980">
                  <c:v>9.8000000000000007</c:v>
                </c:pt>
                <c:pt idx="981">
                  <c:v>9.81</c:v>
                </c:pt>
                <c:pt idx="982">
                  <c:v>9.82</c:v>
                </c:pt>
                <c:pt idx="983">
                  <c:v>9.83</c:v>
                </c:pt>
                <c:pt idx="984">
                  <c:v>9.84</c:v>
                </c:pt>
                <c:pt idx="985">
                  <c:v>9.85</c:v>
                </c:pt>
                <c:pt idx="986">
                  <c:v>9.86</c:v>
                </c:pt>
                <c:pt idx="987">
                  <c:v>9.870000000000001</c:v>
                </c:pt>
                <c:pt idx="988">
                  <c:v>9.8800000000000008</c:v>
                </c:pt>
                <c:pt idx="989">
                  <c:v>9.89</c:v>
                </c:pt>
                <c:pt idx="990">
                  <c:v>9.9</c:v>
                </c:pt>
                <c:pt idx="991">
                  <c:v>9.91</c:v>
                </c:pt>
                <c:pt idx="992">
                  <c:v>9.92</c:v>
                </c:pt>
                <c:pt idx="993">
                  <c:v>9.93</c:v>
                </c:pt>
                <c:pt idx="994">
                  <c:v>9.94</c:v>
                </c:pt>
                <c:pt idx="995">
                  <c:v>9.9500000000000011</c:v>
                </c:pt>
                <c:pt idx="996">
                  <c:v>9.9600000000000009</c:v>
                </c:pt>
                <c:pt idx="997">
                  <c:v>9.9700000000000006</c:v>
                </c:pt>
                <c:pt idx="998">
                  <c:v>9.98</c:v>
                </c:pt>
                <c:pt idx="999">
                  <c:v>9.99</c:v>
                </c:pt>
                <c:pt idx="1000">
                  <c:v>10</c:v>
                </c:pt>
                <c:pt idx="1001">
                  <c:v>10.01</c:v>
                </c:pt>
                <c:pt idx="1002">
                  <c:v>10.02</c:v>
                </c:pt>
                <c:pt idx="1003">
                  <c:v>10.029999999999999</c:v>
                </c:pt>
                <c:pt idx="1004">
                  <c:v>10.040000000000001</c:v>
                </c:pt>
                <c:pt idx="1005">
                  <c:v>10.050000000000001</c:v>
                </c:pt>
                <c:pt idx="1006">
                  <c:v>10.06</c:v>
                </c:pt>
                <c:pt idx="1007">
                  <c:v>10.07</c:v>
                </c:pt>
                <c:pt idx="1008">
                  <c:v>10.08</c:v>
                </c:pt>
                <c:pt idx="1009">
                  <c:v>10.09</c:v>
                </c:pt>
                <c:pt idx="1010">
                  <c:v>10.1</c:v>
                </c:pt>
                <c:pt idx="1011">
                  <c:v>10.11</c:v>
                </c:pt>
                <c:pt idx="1012">
                  <c:v>10.120000000000001</c:v>
                </c:pt>
                <c:pt idx="1013">
                  <c:v>10.130000000000001</c:v>
                </c:pt>
                <c:pt idx="1014">
                  <c:v>10.14</c:v>
                </c:pt>
                <c:pt idx="1015">
                  <c:v>10.15</c:v>
                </c:pt>
                <c:pt idx="1016">
                  <c:v>10.16</c:v>
                </c:pt>
                <c:pt idx="1017">
                  <c:v>10.17</c:v>
                </c:pt>
                <c:pt idx="1018">
                  <c:v>10.18</c:v>
                </c:pt>
                <c:pt idx="1019">
                  <c:v>10.19</c:v>
                </c:pt>
                <c:pt idx="1020">
                  <c:v>10.200000000000001</c:v>
                </c:pt>
                <c:pt idx="1021">
                  <c:v>10.210000000000001</c:v>
                </c:pt>
                <c:pt idx="1022">
                  <c:v>10.220000000000001</c:v>
                </c:pt>
                <c:pt idx="1023">
                  <c:v>10.23</c:v>
                </c:pt>
                <c:pt idx="1024">
                  <c:v>10.24</c:v>
                </c:pt>
                <c:pt idx="1025">
                  <c:v>10.25</c:v>
                </c:pt>
                <c:pt idx="1026">
                  <c:v>10.26</c:v>
                </c:pt>
                <c:pt idx="1027">
                  <c:v>10.27</c:v>
                </c:pt>
                <c:pt idx="1028">
                  <c:v>10.28</c:v>
                </c:pt>
                <c:pt idx="1029">
                  <c:v>10.290000000000001</c:v>
                </c:pt>
                <c:pt idx="1030">
                  <c:v>10.3</c:v>
                </c:pt>
                <c:pt idx="1031">
                  <c:v>10.31</c:v>
                </c:pt>
                <c:pt idx="1032">
                  <c:v>10.32</c:v>
                </c:pt>
                <c:pt idx="1033">
                  <c:v>10.33</c:v>
                </c:pt>
                <c:pt idx="1034">
                  <c:v>10.34</c:v>
                </c:pt>
                <c:pt idx="1035">
                  <c:v>10.35</c:v>
                </c:pt>
                <c:pt idx="1036">
                  <c:v>10.36</c:v>
                </c:pt>
                <c:pt idx="1037">
                  <c:v>10.370000000000001</c:v>
                </c:pt>
                <c:pt idx="1038">
                  <c:v>10.38</c:v>
                </c:pt>
                <c:pt idx="1039">
                  <c:v>10.39</c:v>
                </c:pt>
                <c:pt idx="1040">
                  <c:v>10.4</c:v>
                </c:pt>
                <c:pt idx="1041">
                  <c:v>10.41</c:v>
                </c:pt>
                <c:pt idx="1042">
                  <c:v>10.42</c:v>
                </c:pt>
                <c:pt idx="1043">
                  <c:v>10.43</c:v>
                </c:pt>
                <c:pt idx="1044">
                  <c:v>10.44</c:v>
                </c:pt>
                <c:pt idx="1045">
                  <c:v>10.450000000000001</c:v>
                </c:pt>
                <c:pt idx="1046">
                  <c:v>10.46</c:v>
                </c:pt>
                <c:pt idx="1047">
                  <c:v>10.47</c:v>
                </c:pt>
                <c:pt idx="1048">
                  <c:v>10.48</c:v>
                </c:pt>
                <c:pt idx="1049">
                  <c:v>10.49</c:v>
                </c:pt>
                <c:pt idx="1050">
                  <c:v>10.5</c:v>
                </c:pt>
                <c:pt idx="1051">
                  <c:v>10.51</c:v>
                </c:pt>
                <c:pt idx="1052">
                  <c:v>10.52</c:v>
                </c:pt>
                <c:pt idx="1053">
                  <c:v>10.53</c:v>
                </c:pt>
                <c:pt idx="1054">
                  <c:v>10.540000000000001</c:v>
                </c:pt>
                <c:pt idx="1055">
                  <c:v>10.55</c:v>
                </c:pt>
                <c:pt idx="1056">
                  <c:v>10.56</c:v>
                </c:pt>
                <c:pt idx="1057">
                  <c:v>10.57</c:v>
                </c:pt>
                <c:pt idx="1058">
                  <c:v>10.58</c:v>
                </c:pt>
                <c:pt idx="1059">
                  <c:v>10.59</c:v>
                </c:pt>
                <c:pt idx="1060">
                  <c:v>10.6</c:v>
                </c:pt>
                <c:pt idx="1061">
                  <c:v>10.61</c:v>
                </c:pt>
                <c:pt idx="1062">
                  <c:v>10.620000000000001</c:v>
                </c:pt>
                <c:pt idx="1063">
                  <c:v>10.63</c:v>
                </c:pt>
                <c:pt idx="1064">
                  <c:v>10.64</c:v>
                </c:pt>
                <c:pt idx="1065">
                  <c:v>10.65</c:v>
                </c:pt>
                <c:pt idx="1066">
                  <c:v>10.66</c:v>
                </c:pt>
                <c:pt idx="1067">
                  <c:v>10.67</c:v>
                </c:pt>
                <c:pt idx="1068">
                  <c:v>10.68</c:v>
                </c:pt>
                <c:pt idx="1069">
                  <c:v>10.69</c:v>
                </c:pt>
                <c:pt idx="1070">
                  <c:v>10.700000000000001</c:v>
                </c:pt>
                <c:pt idx="1071">
                  <c:v>10.71</c:v>
                </c:pt>
                <c:pt idx="1072">
                  <c:v>10.72</c:v>
                </c:pt>
                <c:pt idx="1073">
                  <c:v>10.73</c:v>
                </c:pt>
                <c:pt idx="1074">
                  <c:v>10.74</c:v>
                </c:pt>
                <c:pt idx="1075">
                  <c:v>10.75</c:v>
                </c:pt>
                <c:pt idx="1076">
                  <c:v>10.76</c:v>
                </c:pt>
                <c:pt idx="1077">
                  <c:v>10.77</c:v>
                </c:pt>
                <c:pt idx="1078">
                  <c:v>10.78</c:v>
                </c:pt>
                <c:pt idx="1079">
                  <c:v>10.790000000000001</c:v>
                </c:pt>
                <c:pt idx="1080">
                  <c:v>10.8</c:v>
                </c:pt>
                <c:pt idx="1081">
                  <c:v>10.81</c:v>
                </c:pt>
                <c:pt idx="1082">
                  <c:v>10.82</c:v>
                </c:pt>
                <c:pt idx="1083">
                  <c:v>10.83</c:v>
                </c:pt>
                <c:pt idx="1084">
                  <c:v>10.84</c:v>
                </c:pt>
                <c:pt idx="1085">
                  <c:v>10.85</c:v>
                </c:pt>
                <c:pt idx="1086">
                  <c:v>10.86</c:v>
                </c:pt>
                <c:pt idx="1087">
                  <c:v>10.870000000000001</c:v>
                </c:pt>
                <c:pt idx="1088">
                  <c:v>10.88</c:v>
                </c:pt>
                <c:pt idx="1089">
                  <c:v>10.89</c:v>
                </c:pt>
                <c:pt idx="1090">
                  <c:v>10.9</c:v>
                </c:pt>
                <c:pt idx="1091">
                  <c:v>10.91</c:v>
                </c:pt>
                <c:pt idx="1092">
                  <c:v>10.92</c:v>
                </c:pt>
                <c:pt idx="1093">
                  <c:v>10.93</c:v>
                </c:pt>
                <c:pt idx="1094">
                  <c:v>10.94</c:v>
                </c:pt>
                <c:pt idx="1095">
                  <c:v>10.950000000000001</c:v>
                </c:pt>
                <c:pt idx="1096">
                  <c:v>10.96</c:v>
                </c:pt>
                <c:pt idx="1097">
                  <c:v>10.97</c:v>
                </c:pt>
                <c:pt idx="1098">
                  <c:v>10.98</c:v>
                </c:pt>
                <c:pt idx="1099">
                  <c:v>10.99</c:v>
                </c:pt>
                <c:pt idx="1100">
                  <c:v>11</c:v>
                </c:pt>
                <c:pt idx="1101">
                  <c:v>11.01</c:v>
                </c:pt>
                <c:pt idx="1102">
                  <c:v>11.02</c:v>
                </c:pt>
                <c:pt idx="1103">
                  <c:v>11.03</c:v>
                </c:pt>
                <c:pt idx="1104">
                  <c:v>11.040000000000001</c:v>
                </c:pt>
                <c:pt idx="1105">
                  <c:v>11.05</c:v>
                </c:pt>
                <c:pt idx="1106">
                  <c:v>11.06</c:v>
                </c:pt>
                <c:pt idx="1107">
                  <c:v>11.07</c:v>
                </c:pt>
                <c:pt idx="1108">
                  <c:v>11.08</c:v>
                </c:pt>
                <c:pt idx="1109">
                  <c:v>11.09</c:v>
                </c:pt>
                <c:pt idx="1110">
                  <c:v>11.1</c:v>
                </c:pt>
                <c:pt idx="1111">
                  <c:v>11.11</c:v>
                </c:pt>
                <c:pt idx="1112">
                  <c:v>11.120000000000001</c:v>
                </c:pt>
                <c:pt idx="1113">
                  <c:v>11.13</c:v>
                </c:pt>
                <c:pt idx="1114">
                  <c:v>11.14</c:v>
                </c:pt>
                <c:pt idx="1115">
                  <c:v>11.15</c:v>
                </c:pt>
                <c:pt idx="1116">
                  <c:v>11.16</c:v>
                </c:pt>
                <c:pt idx="1117">
                  <c:v>11.17</c:v>
                </c:pt>
                <c:pt idx="1118">
                  <c:v>11.18</c:v>
                </c:pt>
                <c:pt idx="1119">
                  <c:v>11.19</c:v>
                </c:pt>
                <c:pt idx="1120">
                  <c:v>11.200000000000001</c:v>
                </c:pt>
                <c:pt idx="1121">
                  <c:v>11.21</c:v>
                </c:pt>
                <c:pt idx="1122">
                  <c:v>11.22</c:v>
                </c:pt>
                <c:pt idx="1123">
                  <c:v>11.23</c:v>
                </c:pt>
                <c:pt idx="1124">
                  <c:v>11.24</c:v>
                </c:pt>
                <c:pt idx="1125">
                  <c:v>11.25</c:v>
                </c:pt>
                <c:pt idx="1126">
                  <c:v>11.26</c:v>
                </c:pt>
                <c:pt idx="1127">
                  <c:v>11.27</c:v>
                </c:pt>
                <c:pt idx="1128">
                  <c:v>11.28</c:v>
                </c:pt>
                <c:pt idx="1129">
                  <c:v>11.290000000000001</c:v>
                </c:pt>
                <c:pt idx="1130">
                  <c:v>11.3</c:v>
                </c:pt>
                <c:pt idx="1131">
                  <c:v>11.31</c:v>
                </c:pt>
                <c:pt idx="1132">
                  <c:v>11.32</c:v>
                </c:pt>
                <c:pt idx="1133">
                  <c:v>11.33</c:v>
                </c:pt>
                <c:pt idx="1134">
                  <c:v>11.34</c:v>
                </c:pt>
                <c:pt idx="1135">
                  <c:v>11.35</c:v>
                </c:pt>
                <c:pt idx="1136">
                  <c:v>11.36</c:v>
                </c:pt>
                <c:pt idx="1137">
                  <c:v>11.370000000000001</c:v>
                </c:pt>
                <c:pt idx="1138">
                  <c:v>11.38</c:v>
                </c:pt>
                <c:pt idx="1139">
                  <c:v>11.39</c:v>
                </c:pt>
                <c:pt idx="1140">
                  <c:v>11.4</c:v>
                </c:pt>
                <c:pt idx="1141">
                  <c:v>11.41</c:v>
                </c:pt>
                <c:pt idx="1142">
                  <c:v>11.42</c:v>
                </c:pt>
                <c:pt idx="1143">
                  <c:v>11.43</c:v>
                </c:pt>
                <c:pt idx="1144">
                  <c:v>11.44</c:v>
                </c:pt>
                <c:pt idx="1145">
                  <c:v>11.450000000000001</c:v>
                </c:pt>
                <c:pt idx="1146">
                  <c:v>11.46</c:v>
                </c:pt>
                <c:pt idx="1147">
                  <c:v>11.47</c:v>
                </c:pt>
                <c:pt idx="1148">
                  <c:v>11.48</c:v>
                </c:pt>
                <c:pt idx="1149">
                  <c:v>11.49</c:v>
                </c:pt>
                <c:pt idx="1150">
                  <c:v>11.5</c:v>
                </c:pt>
                <c:pt idx="1151">
                  <c:v>11.51</c:v>
                </c:pt>
                <c:pt idx="1152">
                  <c:v>11.52</c:v>
                </c:pt>
                <c:pt idx="1153">
                  <c:v>11.53</c:v>
                </c:pt>
                <c:pt idx="1154">
                  <c:v>11.540000000000001</c:v>
                </c:pt>
                <c:pt idx="1155">
                  <c:v>11.55</c:v>
                </c:pt>
                <c:pt idx="1156">
                  <c:v>11.56</c:v>
                </c:pt>
                <c:pt idx="1157">
                  <c:v>11.57</c:v>
                </c:pt>
                <c:pt idx="1158">
                  <c:v>11.58</c:v>
                </c:pt>
                <c:pt idx="1159">
                  <c:v>11.59</c:v>
                </c:pt>
                <c:pt idx="1160">
                  <c:v>11.6</c:v>
                </c:pt>
                <c:pt idx="1161">
                  <c:v>11.61</c:v>
                </c:pt>
                <c:pt idx="1162">
                  <c:v>11.620000000000001</c:v>
                </c:pt>
                <c:pt idx="1163">
                  <c:v>11.63</c:v>
                </c:pt>
                <c:pt idx="1164">
                  <c:v>11.64</c:v>
                </c:pt>
                <c:pt idx="1165">
                  <c:v>11.65</c:v>
                </c:pt>
                <c:pt idx="1166">
                  <c:v>11.66</c:v>
                </c:pt>
                <c:pt idx="1167">
                  <c:v>11.67</c:v>
                </c:pt>
                <c:pt idx="1168">
                  <c:v>11.68</c:v>
                </c:pt>
                <c:pt idx="1169">
                  <c:v>11.69</c:v>
                </c:pt>
                <c:pt idx="1170">
                  <c:v>11.700000000000001</c:v>
                </c:pt>
                <c:pt idx="1171">
                  <c:v>11.71</c:v>
                </c:pt>
                <c:pt idx="1172">
                  <c:v>11.72</c:v>
                </c:pt>
                <c:pt idx="1173">
                  <c:v>11.73</c:v>
                </c:pt>
                <c:pt idx="1174">
                  <c:v>11.74</c:v>
                </c:pt>
                <c:pt idx="1175">
                  <c:v>11.75</c:v>
                </c:pt>
                <c:pt idx="1176">
                  <c:v>11.76</c:v>
                </c:pt>
                <c:pt idx="1177">
                  <c:v>11.77</c:v>
                </c:pt>
                <c:pt idx="1178">
                  <c:v>11.78</c:v>
                </c:pt>
                <c:pt idx="1179">
                  <c:v>11.790000000000001</c:v>
                </c:pt>
                <c:pt idx="1180">
                  <c:v>11.8</c:v>
                </c:pt>
                <c:pt idx="1181">
                  <c:v>11.81</c:v>
                </c:pt>
                <c:pt idx="1182">
                  <c:v>11.82</c:v>
                </c:pt>
                <c:pt idx="1183">
                  <c:v>11.83</c:v>
                </c:pt>
                <c:pt idx="1184">
                  <c:v>11.84</c:v>
                </c:pt>
                <c:pt idx="1185">
                  <c:v>11.85</c:v>
                </c:pt>
                <c:pt idx="1186">
                  <c:v>11.86</c:v>
                </c:pt>
                <c:pt idx="1187">
                  <c:v>11.870000000000001</c:v>
                </c:pt>
                <c:pt idx="1188">
                  <c:v>11.88</c:v>
                </c:pt>
                <c:pt idx="1189">
                  <c:v>11.89</c:v>
                </c:pt>
                <c:pt idx="1190">
                  <c:v>11.9</c:v>
                </c:pt>
                <c:pt idx="1191">
                  <c:v>11.91</c:v>
                </c:pt>
                <c:pt idx="1192">
                  <c:v>11.92</c:v>
                </c:pt>
                <c:pt idx="1193">
                  <c:v>11.93</c:v>
                </c:pt>
                <c:pt idx="1194">
                  <c:v>11.94</c:v>
                </c:pt>
                <c:pt idx="1195">
                  <c:v>11.950000000000001</c:v>
                </c:pt>
                <c:pt idx="1196">
                  <c:v>11.96</c:v>
                </c:pt>
                <c:pt idx="1197">
                  <c:v>11.97</c:v>
                </c:pt>
                <c:pt idx="1198">
                  <c:v>11.98</c:v>
                </c:pt>
                <c:pt idx="1199">
                  <c:v>11.99</c:v>
                </c:pt>
                <c:pt idx="1200">
                  <c:v>12</c:v>
                </c:pt>
                <c:pt idx="1201">
                  <c:v>12.01</c:v>
                </c:pt>
                <c:pt idx="1202">
                  <c:v>12.02</c:v>
                </c:pt>
                <c:pt idx="1203">
                  <c:v>12.030000000000001</c:v>
                </c:pt>
                <c:pt idx="1204">
                  <c:v>12.040000000000001</c:v>
                </c:pt>
                <c:pt idx="1205">
                  <c:v>12.05</c:v>
                </c:pt>
                <c:pt idx="1206">
                  <c:v>12.06</c:v>
                </c:pt>
                <c:pt idx="1207">
                  <c:v>12.07</c:v>
                </c:pt>
                <c:pt idx="1208">
                  <c:v>12.08</c:v>
                </c:pt>
                <c:pt idx="1209">
                  <c:v>12.09</c:v>
                </c:pt>
                <c:pt idx="1210">
                  <c:v>12.1</c:v>
                </c:pt>
                <c:pt idx="1211">
                  <c:v>12.11</c:v>
                </c:pt>
                <c:pt idx="1212">
                  <c:v>12.120000000000001</c:v>
                </c:pt>
                <c:pt idx="1213">
                  <c:v>12.13</c:v>
                </c:pt>
                <c:pt idx="1214">
                  <c:v>12.14</c:v>
                </c:pt>
                <c:pt idx="1215">
                  <c:v>12.15</c:v>
                </c:pt>
                <c:pt idx="1216">
                  <c:v>12.16</c:v>
                </c:pt>
                <c:pt idx="1217">
                  <c:v>12.17</c:v>
                </c:pt>
                <c:pt idx="1218">
                  <c:v>12.18</c:v>
                </c:pt>
                <c:pt idx="1219">
                  <c:v>12.19</c:v>
                </c:pt>
                <c:pt idx="1220">
                  <c:v>12.200000000000001</c:v>
                </c:pt>
                <c:pt idx="1221">
                  <c:v>12.21</c:v>
                </c:pt>
                <c:pt idx="1222">
                  <c:v>12.22</c:v>
                </c:pt>
                <c:pt idx="1223">
                  <c:v>12.23</c:v>
                </c:pt>
                <c:pt idx="1224">
                  <c:v>12.24</c:v>
                </c:pt>
                <c:pt idx="1225">
                  <c:v>12.25</c:v>
                </c:pt>
                <c:pt idx="1226">
                  <c:v>12.26</c:v>
                </c:pt>
                <c:pt idx="1227">
                  <c:v>12.27</c:v>
                </c:pt>
                <c:pt idx="1228">
                  <c:v>12.280000000000001</c:v>
                </c:pt>
                <c:pt idx="1229">
                  <c:v>12.290000000000001</c:v>
                </c:pt>
                <c:pt idx="1230">
                  <c:v>12.3</c:v>
                </c:pt>
                <c:pt idx="1231">
                  <c:v>12.31</c:v>
                </c:pt>
                <c:pt idx="1232">
                  <c:v>12.32</c:v>
                </c:pt>
                <c:pt idx="1233">
                  <c:v>12.33</c:v>
                </c:pt>
                <c:pt idx="1234">
                  <c:v>12.34</c:v>
                </c:pt>
                <c:pt idx="1235">
                  <c:v>12.35</c:v>
                </c:pt>
                <c:pt idx="1236">
                  <c:v>12.36</c:v>
                </c:pt>
                <c:pt idx="1237">
                  <c:v>12.370000000000001</c:v>
                </c:pt>
                <c:pt idx="1238">
                  <c:v>12.38</c:v>
                </c:pt>
                <c:pt idx="1239">
                  <c:v>12.39</c:v>
                </c:pt>
                <c:pt idx="1240">
                  <c:v>12.4</c:v>
                </c:pt>
                <c:pt idx="1241">
                  <c:v>12.41</c:v>
                </c:pt>
                <c:pt idx="1242">
                  <c:v>12.42</c:v>
                </c:pt>
                <c:pt idx="1243">
                  <c:v>12.43</c:v>
                </c:pt>
                <c:pt idx="1244">
                  <c:v>12.44</c:v>
                </c:pt>
                <c:pt idx="1245">
                  <c:v>12.450000000000001</c:v>
                </c:pt>
                <c:pt idx="1246">
                  <c:v>12.46</c:v>
                </c:pt>
                <c:pt idx="1247">
                  <c:v>12.47</c:v>
                </c:pt>
                <c:pt idx="1248">
                  <c:v>12.48</c:v>
                </c:pt>
                <c:pt idx="1249">
                  <c:v>12.49</c:v>
                </c:pt>
                <c:pt idx="1250">
                  <c:v>12.5</c:v>
                </c:pt>
                <c:pt idx="1251">
                  <c:v>12.51</c:v>
                </c:pt>
                <c:pt idx="1252">
                  <c:v>12.52</c:v>
                </c:pt>
                <c:pt idx="1253">
                  <c:v>12.530000000000001</c:v>
                </c:pt>
                <c:pt idx="1254">
                  <c:v>12.540000000000001</c:v>
                </c:pt>
                <c:pt idx="1255">
                  <c:v>12.55</c:v>
                </c:pt>
                <c:pt idx="1256">
                  <c:v>12.56</c:v>
                </c:pt>
                <c:pt idx="1257">
                  <c:v>12.57</c:v>
                </c:pt>
                <c:pt idx="1258">
                  <c:v>12.58</c:v>
                </c:pt>
                <c:pt idx="1259">
                  <c:v>12.59</c:v>
                </c:pt>
                <c:pt idx="1260">
                  <c:v>12.6</c:v>
                </c:pt>
                <c:pt idx="1261">
                  <c:v>12.61</c:v>
                </c:pt>
                <c:pt idx="1262">
                  <c:v>12.620000000000001</c:v>
                </c:pt>
                <c:pt idx="1263">
                  <c:v>12.63</c:v>
                </c:pt>
                <c:pt idx="1264">
                  <c:v>12.64</c:v>
                </c:pt>
                <c:pt idx="1265">
                  <c:v>12.65</c:v>
                </c:pt>
                <c:pt idx="1266">
                  <c:v>12.66</c:v>
                </c:pt>
                <c:pt idx="1267">
                  <c:v>12.67</c:v>
                </c:pt>
                <c:pt idx="1268">
                  <c:v>12.68</c:v>
                </c:pt>
                <c:pt idx="1269">
                  <c:v>12.69</c:v>
                </c:pt>
                <c:pt idx="1270">
                  <c:v>12.700000000000001</c:v>
                </c:pt>
                <c:pt idx="1271">
                  <c:v>12.71</c:v>
                </c:pt>
                <c:pt idx="1272">
                  <c:v>12.72</c:v>
                </c:pt>
                <c:pt idx="1273">
                  <c:v>12.73</c:v>
                </c:pt>
                <c:pt idx="1274">
                  <c:v>12.74</c:v>
                </c:pt>
                <c:pt idx="1275">
                  <c:v>12.75</c:v>
                </c:pt>
                <c:pt idx="1276">
                  <c:v>12.76</c:v>
                </c:pt>
                <c:pt idx="1277">
                  <c:v>12.77</c:v>
                </c:pt>
                <c:pt idx="1278">
                  <c:v>12.780000000000001</c:v>
                </c:pt>
                <c:pt idx="1279">
                  <c:v>12.790000000000001</c:v>
                </c:pt>
                <c:pt idx="1280">
                  <c:v>12.8</c:v>
                </c:pt>
                <c:pt idx="1281">
                  <c:v>12.81</c:v>
                </c:pt>
                <c:pt idx="1282">
                  <c:v>12.82</c:v>
                </c:pt>
                <c:pt idx="1283">
                  <c:v>12.83</c:v>
                </c:pt>
                <c:pt idx="1284">
                  <c:v>12.84</c:v>
                </c:pt>
                <c:pt idx="1285">
                  <c:v>12.85</c:v>
                </c:pt>
                <c:pt idx="1286">
                  <c:v>12.86</c:v>
                </c:pt>
                <c:pt idx="1287">
                  <c:v>12.870000000000001</c:v>
                </c:pt>
                <c:pt idx="1288">
                  <c:v>12.88</c:v>
                </c:pt>
                <c:pt idx="1289">
                  <c:v>12.89</c:v>
                </c:pt>
                <c:pt idx="1290">
                  <c:v>12.9</c:v>
                </c:pt>
                <c:pt idx="1291">
                  <c:v>12.91</c:v>
                </c:pt>
                <c:pt idx="1292">
                  <c:v>12.92</c:v>
                </c:pt>
                <c:pt idx="1293">
                  <c:v>12.93</c:v>
                </c:pt>
                <c:pt idx="1294">
                  <c:v>12.94</c:v>
                </c:pt>
                <c:pt idx="1295">
                  <c:v>12.950000000000001</c:v>
                </c:pt>
                <c:pt idx="1296">
                  <c:v>12.96</c:v>
                </c:pt>
                <c:pt idx="1297">
                  <c:v>12.97</c:v>
                </c:pt>
                <c:pt idx="1298">
                  <c:v>12.98</c:v>
                </c:pt>
                <c:pt idx="1299">
                  <c:v>12.99</c:v>
                </c:pt>
                <c:pt idx="1300">
                  <c:v>13</c:v>
                </c:pt>
                <c:pt idx="1301">
                  <c:v>13.01</c:v>
                </c:pt>
                <c:pt idx="1302">
                  <c:v>13.02</c:v>
                </c:pt>
                <c:pt idx="1303">
                  <c:v>13.030000000000001</c:v>
                </c:pt>
                <c:pt idx="1304">
                  <c:v>13.040000000000001</c:v>
                </c:pt>
                <c:pt idx="1305">
                  <c:v>13.05</c:v>
                </c:pt>
                <c:pt idx="1306">
                  <c:v>13.06</c:v>
                </c:pt>
                <c:pt idx="1307">
                  <c:v>13.07</c:v>
                </c:pt>
                <c:pt idx="1308">
                  <c:v>13.08</c:v>
                </c:pt>
                <c:pt idx="1309">
                  <c:v>13.09</c:v>
                </c:pt>
                <c:pt idx="1310">
                  <c:v>13.1</c:v>
                </c:pt>
                <c:pt idx="1311">
                  <c:v>13.11</c:v>
                </c:pt>
                <c:pt idx="1312">
                  <c:v>13.120000000000001</c:v>
                </c:pt>
                <c:pt idx="1313">
                  <c:v>13.13</c:v>
                </c:pt>
                <c:pt idx="1314">
                  <c:v>13.14</c:v>
                </c:pt>
                <c:pt idx="1315">
                  <c:v>13.15</c:v>
                </c:pt>
                <c:pt idx="1316">
                  <c:v>13.16</c:v>
                </c:pt>
                <c:pt idx="1317">
                  <c:v>13.17</c:v>
                </c:pt>
                <c:pt idx="1318">
                  <c:v>13.18</c:v>
                </c:pt>
                <c:pt idx="1319">
                  <c:v>13.19</c:v>
                </c:pt>
                <c:pt idx="1320">
                  <c:v>13.200000000000001</c:v>
                </c:pt>
                <c:pt idx="1321">
                  <c:v>13.21</c:v>
                </c:pt>
                <c:pt idx="1322">
                  <c:v>13.22</c:v>
                </c:pt>
                <c:pt idx="1323">
                  <c:v>13.23</c:v>
                </c:pt>
                <c:pt idx="1324">
                  <c:v>13.24</c:v>
                </c:pt>
                <c:pt idx="1325">
                  <c:v>13.25</c:v>
                </c:pt>
                <c:pt idx="1326">
                  <c:v>13.26</c:v>
                </c:pt>
                <c:pt idx="1327">
                  <c:v>13.27</c:v>
                </c:pt>
                <c:pt idx="1328">
                  <c:v>13.280000000000001</c:v>
                </c:pt>
                <c:pt idx="1329">
                  <c:v>13.290000000000001</c:v>
                </c:pt>
                <c:pt idx="1330">
                  <c:v>13.3</c:v>
                </c:pt>
                <c:pt idx="1331">
                  <c:v>13.31</c:v>
                </c:pt>
                <c:pt idx="1332">
                  <c:v>13.32</c:v>
                </c:pt>
                <c:pt idx="1333">
                  <c:v>13.33</c:v>
                </c:pt>
                <c:pt idx="1334">
                  <c:v>13.34</c:v>
                </c:pt>
                <c:pt idx="1335">
                  <c:v>13.35</c:v>
                </c:pt>
                <c:pt idx="1336">
                  <c:v>13.36</c:v>
                </c:pt>
                <c:pt idx="1337">
                  <c:v>13.370000000000001</c:v>
                </c:pt>
                <c:pt idx="1338">
                  <c:v>13.38</c:v>
                </c:pt>
                <c:pt idx="1339">
                  <c:v>13.39</c:v>
                </c:pt>
                <c:pt idx="1340">
                  <c:v>13.4</c:v>
                </c:pt>
                <c:pt idx="1341">
                  <c:v>13.41</c:v>
                </c:pt>
                <c:pt idx="1342">
                  <c:v>13.42</c:v>
                </c:pt>
                <c:pt idx="1343">
                  <c:v>13.43</c:v>
                </c:pt>
                <c:pt idx="1344">
                  <c:v>13.44</c:v>
                </c:pt>
                <c:pt idx="1345">
                  <c:v>13.450000000000001</c:v>
                </c:pt>
                <c:pt idx="1346">
                  <c:v>13.46</c:v>
                </c:pt>
                <c:pt idx="1347">
                  <c:v>13.47</c:v>
                </c:pt>
                <c:pt idx="1348">
                  <c:v>13.48</c:v>
                </c:pt>
                <c:pt idx="1349">
                  <c:v>13.49</c:v>
                </c:pt>
                <c:pt idx="1350">
                  <c:v>13.5</c:v>
                </c:pt>
                <c:pt idx="1351">
                  <c:v>13.51</c:v>
                </c:pt>
                <c:pt idx="1352">
                  <c:v>13.52</c:v>
                </c:pt>
                <c:pt idx="1353">
                  <c:v>13.530000000000001</c:v>
                </c:pt>
                <c:pt idx="1354">
                  <c:v>13.540000000000001</c:v>
                </c:pt>
                <c:pt idx="1355">
                  <c:v>13.55</c:v>
                </c:pt>
                <c:pt idx="1356">
                  <c:v>13.56</c:v>
                </c:pt>
                <c:pt idx="1357">
                  <c:v>13.57</c:v>
                </c:pt>
                <c:pt idx="1358">
                  <c:v>13.58</c:v>
                </c:pt>
                <c:pt idx="1359">
                  <c:v>13.59</c:v>
                </c:pt>
                <c:pt idx="1360">
                  <c:v>13.6</c:v>
                </c:pt>
                <c:pt idx="1361">
                  <c:v>13.61</c:v>
                </c:pt>
                <c:pt idx="1362">
                  <c:v>13.620000000000001</c:v>
                </c:pt>
                <c:pt idx="1363">
                  <c:v>13.63</c:v>
                </c:pt>
                <c:pt idx="1364">
                  <c:v>13.64</c:v>
                </c:pt>
                <c:pt idx="1365">
                  <c:v>13.65</c:v>
                </c:pt>
                <c:pt idx="1366">
                  <c:v>13.66</c:v>
                </c:pt>
                <c:pt idx="1367">
                  <c:v>13.67</c:v>
                </c:pt>
                <c:pt idx="1368">
                  <c:v>13.68</c:v>
                </c:pt>
                <c:pt idx="1369">
                  <c:v>13.69</c:v>
                </c:pt>
                <c:pt idx="1370">
                  <c:v>13.700000000000001</c:v>
                </c:pt>
                <c:pt idx="1371">
                  <c:v>13.71</c:v>
                </c:pt>
                <c:pt idx="1372">
                  <c:v>13.72</c:v>
                </c:pt>
                <c:pt idx="1373">
                  <c:v>13.73</c:v>
                </c:pt>
                <c:pt idx="1374">
                  <c:v>13.74</c:v>
                </c:pt>
                <c:pt idx="1375">
                  <c:v>13.75</c:v>
                </c:pt>
                <c:pt idx="1376">
                  <c:v>13.76</c:v>
                </c:pt>
                <c:pt idx="1377">
                  <c:v>13.77</c:v>
                </c:pt>
                <c:pt idx="1378">
                  <c:v>13.780000000000001</c:v>
                </c:pt>
                <c:pt idx="1379">
                  <c:v>13.790000000000001</c:v>
                </c:pt>
                <c:pt idx="1380">
                  <c:v>13.8</c:v>
                </c:pt>
                <c:pt idx="1381">
                  <c:v>13.81</c:v>
                </c:pt>
                <c:pt idx="1382">
                  <c:v>13.82</c:v>
                </c:pt>
                <c:pt idx="1383">
                  <c:v>13.83</c:v>
                </c:pt>
                <c:pt idx="1384">
                  <c:v>13.84</c:v>
                </c:pt>
                <c:pt idx="1385">
                  <c:v>13.85</c:v>
                </c:pt>
                <c:pt idx="1386">
                  <c:v>13.86</c:v>
                </c:pt>
                <c:pt idx="1387">
                  <c:v>13.870000000000001</c:v>
                </c:pt>
                <c:pt idx="1388">
                  <c:v>13.88</c:v>
                </c:pt>
                <c:pt idx="1389">
                  <c:v>13.89</c:v>
                </c:pt>
                <c:pt idx="1390">
                  <c:v>13.9</c:v>
                </c:pt>
                <c:pt idx="1391">
                  <c:v>13.91</c:v>
                </c:pt>
                <c:pt idx="1392">
                  <c:v>13.92</c:v>
                </c:pt>
                <c:pt idx="1393">
                  <c:v>13.93</c:v>
                </c:pt>
                <c:pt idx="1394">
                  <c:v>13.94</c:v>
                </c:pt>
                <c:pt idx="1395">
                  <c:v>13.950000000000001</c:v>
                </c:pt>
                <c:pt idx="1396">
                  <c:v>13.96</c:v>
                </c:pt>
                <c:pt idx="1397">
                  <c:v>13.97</c:v>
                </c:pt>
                <c:pt idx="1398">
                  <c:v>13.98</c:v>
                </c:pt>
                <c:pt idx="1399">
                  <c:v>13.99</c:v>
                </c:pt>
                <c:pt idx="1400">
                  <c:v>14</c:v>
                </c:pt>
                <c:pt idx="1401">
                  <c:v>14.01</c:v>
                </c:pt>
                <c:pt idx="1402">
                  <c:v>14.02</c:v>
                </c:pt>
                <c:pt idx="1403">
                  <c:v>14.030000000000001</c:v>
                </c:pt>
                <c:pt idx="1404">
                  <c:v>14.040000000000001</c:v>
                </c:pt>
                <c:pt idx="1405">
                  <c:v>14.05</c:v>
                </c:pt>
                <c:pt idx="1406">
                  <c:v>14.06</c:v>
                </c:pt>
                <c:pt idx="1407">
                  <c:v>14.07</c:v>
                </c:pt>
                <c:pt idx="1408">
                  <c:v>14.08</c:v>
                </c:pt>
                <c:pt idx="1409">
                  <c:v>14.09</c:v>
                </c:pt>
                <c:pt idx="1410">
                  <c:v>14.1</c:v>
                </c:pt>
                <c:pt idx="1411">
                  <c:v>14.11</c:v>
                </c:pt>
                <c:pt idx="1412">
                  <c:v>14.120000000000001</c:v>
                </c:pt>
                <c:pt idx="1413">
                  <c:v>14.13</c:v>
                </c:pt>
                <c:pt idx="1414">
                  <c:v>14.14</c:v>
                </c:pt>
                <c:pt idx="1415">
                  <c:v>14.15</c:v>
                </c:pt>
                <c:pt idx="1416">
                  <c:v>14.16</c:v>
                </c:pt>
                <c:pt idx="1417">
                  <c:v>14.17</c:v>
                </c:pt>
                <c:pt idx="1418">
                  <c:v>14.18</c:v>
                </c:pt>
                <c:pt idx="1419">
                  <c:v>14.19</c:v>
                </c:pt>
                <c:pt idx="1420">
                  <c:v>14.200000000000001</c:v>
                </c:pt>
                <c:pt idx="1421">
                  <c:v>14.21</c:v>
                </c:pt>
                <c:pt idx="1422">
                  <c:v>14.22</c:v>
                </c:pt>
                <c:pt idx="1423">
                  <c:v>14.23</c:v>
                </c:pt>
                <c:pt idx="1424">
                  <c:v>14.24</c:v>
                </c:pt>
                <c:pt idx="1425">
                  <c:v>14.25</c:v>
                </c:pt>
                <c:pt idx="1426">
                  <c:v>14.26</c:v>
                </c:pt>
                <c:pt idx="1427">
                  <c:v>14.27</c:v>
                </c:pt>
                <c:pt idx="1428">
                  <c:v>14.280000000000001</c:v>
                </c:pt>
                <c:pt idx="1429">
                  <c:v>14.290000000000001</c:v>
                </c:pt>
                <c:pt idx="1430">
                  <c:v>14.3</c:v>
                </c:pt>
                <c:pt idx="1431">
                  <c:v>14.31</c:v>
                </c:pt>
                <c:pt idx="1432">
                  <c:v>14.32</c:v>
                </c:pt>
                <c:pt idx="1433">
                  <c:v>14.33</c:v>
                </c:pt>
                <c:pt idx="1434">
                  <c:v>14.34</c:v>
                </c:pt>
                <c:pt idx="1435">
                  <c:v>14.35</c:v>
                </c:pt>
                <c:pt idx="1436">
                  <c:v>14.36</c:v>
                </c:pt>
                <c:pt idx="1437">
                  <c:v>14.370000000000001</c:v>
                </c:pt>
                <c:pt idx="1438">
                  <c:v>14.38</c:v>
                </c:pt>
                <c:pt idx="1439">
                  <c:v>14.39</c:v>
                </c:pt>
                <c:pt idx="1440">
                  <c:v>14.4</c:v>
                </c:pt>
                <c:pt idx="1441">
                  <c:v>14.41</c:v>
                </c:pt>
                <c:pt idx="1442">
                  <c:v>14.42</c:v>
                </c:pt>
                <c:pt idx="1443">
                  <c:v>14.43</c:v>
                </c:pt>
                <c:pt idx="1444">
                  <c:v>14.44</c:v>
                </c:pt>
                <c:pt idx="1445">
                  <c:v>14.450000000000001</c:v>
                </c:pt>
                <c:pt idx="1446">
                  <c:v>14.46</c:v>
                </c:pt>
                <c:pt idx="1447">
                  <c:v>14.47</c:v>
                </c:pt>
                <c:pt idx="1448">
                  <c:v>14.48</c:v>
                </c:pt>
                <c:pt idx="1449">
                  <c:v>14.49</c:v>
                </c:pt>
                <c:pt idx="1450">
                  <c:v>14.5</c:v>
                </c:pt>
                <c:pt idx="1451">
                  <c:v>14.51</c:v>
                </c:pt>
                <c:pt idx="1452">
                  <c:v>14.52</c:v>
                </c:pt>
                <c:pt idx="1453">
                  <c:v>14.530000000000001</c:v>
                </c:pt>
                <c:pt idx="1454">
                  <c:v>14.540000000000001</c:v>
                </c:pt>
                <c:pt idx="1455">
                  <c:v>14.55</c:v>
                </c:pt>
                <c:pt idx="1456">
                  <c:v>14.56</c:v>
                </c:pt>
                <c:pt idx="1457">
                  <c:v>14.57</c:v>
                </c:pt>
                <c:pt idx="1458">
                  <c:v>14.58</c:v>
                </c:pt>
                <c:pt idx="1459">
                  <c:v>14.59</c:v>
                </c:pt>
                <c:pt idx="1460">
                  <c:v>14.6</c:v>
                </c:pt>
                <c:pt idx="1461">
                  <c:v>14.61</c:v>
                </c:pt>
                <c:pt idx="1462">
                  <c:v>14.620000000000001</c:v>
                </c:pt>
                <c:pt idx="1463">
                  <c:v>14.63</c:v>
                </c:pt>
                <c:pt idx="1464">
                  <c:v>14.64</c:v>
                </c:pt>
                <c:pt idx="1465">
                  <c:v>14.65</c:v>
                </c:pt>
                <c:pt idx="1466">
                  <c:v>14.66</c:v>
                </c:pt>
                <c:pt idx="1467">
                  <c:v>14.67</c:v>
                </c:pt>
                <c:pt idx="1468">
                  <c:v>14.68</c:v>
                </c:pt>
                <c:pt idx="1469">
                  <c:v>14.69</c:v>
                </c:pt>
                <c:pt idx="1470">
                  <c:v>14.700000000000001</c:v>
                </c:pt>
                <c:pt idx="1471">
                  <c:v>14.71</c:v>
                </c:pt>
                <c:pt idx="1472">
                  <c:v>14.72</c:v>
                </c:pt>
                <c:pt idx="1473">
                  <c:v>14.73</c:v>
                </c:pt>
                <c:pt idx="1474">
                  <c:v>14.74</c:v>
                </c:pt>
                <c:pt idx="1475">
                  <c:v>14.75</c:v>
                </c:pt>
                <c:pt idx="1476">
                  <c:v>14.76</c:v>
                </c:pt>
                <c:pt idx="1477">
                  <c:v>14.77</c:v>
                </c:pt>
                <c:pt idx="1478">
                  <c:v>14.780000000000001</c:v>
                </c:pt>
                <c:pt idx="1479">
                  <c:v>14.790000000000001</c:v>
                </c:pt>
                <c:pt idx="1480">
                  <c:v>14.8</c:v>
                </c:pt>
                <c:pt idx="1481">
                  <c:v>14.81</c:v>
                </c:pt>
                <c:pt idx="1482">
                  <c:v>14.82</c:v>
                </c:pt>
                <c:pt idx="1483">
                  <c:v>14.83</c:v>
                </c:pt>
                <c:pt idx="1484">
                  <c:v>14.84</c:v>
                </c:pt>
                <c:pt idx="1485">
                  <c:v>14.85</c:v>
                </c:pt>
                <c:pt idx="1486">
                  <c:v>14.86</c:v>
                </c:pt>
                <c:pt idx="1487">
                  <c:v>14.870000000000001</c:v>
                </c:pt>
                <c:pt idx="1488">
                  <c:v>14.88</c:v>
                </c:pt>
                <c:pt idx="1489">
                  <c:v>14.89</c:v>
                </c:pt>
                <c:pt idx="1490">
                  <c:v>14.9</c:v>
                </c:pt>
                <c:pt idx="1491">
                  <c:v>14.91</c:v>
                </c:pt>
                <c:pt idx="1492">
                  <c:v>14.92</c:v>
                </c:pt>
                <c:pt idx="1493">
                  <c:v>14.93</c:v>
                </c:pt>
                <c:pt idx="1494">
                  <c:v>14.94</c:v>
                </c:pt>
                <c:pt idx="1495">
                  <c:v>14.950000000000001</c:v>
                </c:pt>
                <c:pt idx="1496">
                  <c:v>14.96</c:v>
                </c:pt>
                <c:pt idx="1497">
                  <c:v>14.97</c:v>
                </c:pt>
                <c:pt idx="1498">
                  <c:v>14.98</c:v>
                </c:pt>
                <c:pt idx="1499">
                  <c:v>14.99</c:v>
                </c:pt>
                <c:pt idx="1500">
                  <c:v>15</c:v>
                </c:pt>
              </c:numCache>
            </c:numRef>
          </c:xVal>
          <c:yVal>
            <c:numRef>
              <c:f>'Dopředný pohyb pístu'!$I$2:$I$1502</c:f>
              <c:numCache>
                <c:formatCode>General</c:formatCode>
                <c:ptCount val="1501"/>
                <c:pt idx="0">
                  <c:v>4.3322325102811812</c:v>
                </c:pt>
                <c:pt idx="1">
                  <c:v>4.358909465006807</c:v>
                </c:pt>
                <c:pt idx="2">
                  <c:v>4.3855864197324328</c:v>
                </c:pt>
                <c:pt idx="3">
                  <c:v>4.4122633744580586</c:v>
                </c:pt>
                <c:pt idx="4">
                  <c:v>4.4389403291836844</c:v>
                </c:pt>
                <c:pt idx="5">
                  <c:v>4.4656172839093102</c:v>
                </c:pt>
                <c:pt idx="6">
                  <c:v>4.492294238634936</c:v>
                </c:pt>
                <c:pt idx="7">
                  <c:v>4.5189711933605619</c:v>
                </c:pt>
                <c:pt idx="8">
                  <c:v>4.5456481480861877</c:v>
                </c:pt>
                <c:pt idx="9">
                  <c:v>4.5723251028118135</c:v>
                </c:pt>
                <c:pt idx="10">
                  <c:v>4.5990020575374393</c:v>
                </c:pt>
                <c:pt idx="11">
                  <c:v>4.6256790122630651</c:v>
                </c:pt>
                <c:pt idx="12">
                  <c:v>4.6523559669886909</c:v>
                </c:pt>
                <c:pt idx="13">
                  <c:v>4.6790329217143167</c:v>
                </c:pt>
                <c:pt idx="14">
                  <c:v>4.7057098764399425</c:v>
                </c:pt>
                <c:pt idx="15">
                  <c:v>4.7323868311655684</c:v>
                </c:pt>
                <c:pt idx="16">
                  <c:v>4.7590637858911942</c:v>
                </c:pt>
                <c:pt idx="17">
                  <c:v>4.78574074061682</c:v>
                </c:pt>
                <c:pt idx="18">
                  <c:v>4.8124176953424458</c:v>
                </c:pt>
                <c:pt idx="19">
                  <c:v>4.8390946500680716</c:v>
                </c:pt>
                <c:pt idx="20">
                  <c:v>4.8657716047936974</c:v>
                </c:pt>
                <c:pt idx="21">
                  <c:v>4.8924485595193232</c:v>
                </c:pt>
                <c:pt idx="22">
                  <c:v>4.919125514244949</c:v>
                </c:pt>
                <c:pt idx="23">
                  <c:v>4.9458024689705749</c:v>
                </c:pt>
                <c:pt idx="24">
                  <c:v>4.9724794236962007</c:v>
                </c:pt>
                <c:pt idx="25">
                  <c:v>4.9991563784218265</c:v>
                </c:pt>
                <c:pt idx="26">
                  <c:v>5.0258333331474523</c:v>
                </c:pt>
                <c:pt idx="27">
                  <c:v>5.0525102878730781</c:v>
                </c:pt>
                <c:pt idx="28">
                  <c:v>5.0791872425987039</c:v>
                </c:pt>
                <c:pt idx="29">
                  <c:v>5.1058641973243297</c:v>
                </c:pt>
                <c:pt idx="30">
                  <c:v>5.1325411520499555</c:v>
                </c:pt>
                <c:pt idx="31">
                  <c:v>5.1592181067755813</c:v>
                </c:pt>
                <c:pt idx="32">
                  <c:v>5.1858950615012072</c:v>
                </c:pt>
                <c:pt idx="33">
                  <c:v>5.212572016226833</c:v>
                </c:pt>
                <c:pt idx="34">
                  <c:v>5.2391787390294295</c:v>
                </c:pt>
                <c:pt idx="35">
                  <c:v>5.2643242120561613</c:v>
                </c:pt>
                <c:pt idx="36">
                  <c:v>5.2881106925173178</c:v>
                </c:pt>
                <c:pt idx="37">
                  <c:v>5.3106309033599102</c:v>
                </c:pt>
                <c:pt idx="38">
                  <c:v>5.3319692786795816</c:v>
                </c:pt>
                <c:pt idx="39">
                  <c:v>5.3522028596153772</c:v>
                </c:pt>
                <c:pt idx="40">
                  <c:v>5.3714020787269927</c:v>
                </c:pt>
                <c:pt idx="41">
                  <c:v>5.3896314482880676</c:v>
                </c:pt>
                <c:pt idx="42">
                  <c:v>5.4069501656361458</c:v>
                </c:pt>
                <c:pt idx="43">
                  <c:v>5.4234126467657662</c:v>
                </c:pt>
                <c:pt idx="44">
                  <c:v>5.4390689977055668</c:v>
                </c:pt>
                <c:pt idx="45">
                  <c:v>5.4539654318328159</c:v>
                </c:pt>
                <c:pt idx="46">
                  <c:v>5.4681446401072682</c:v>
                </c:pt>
                <c:pt idx="47">
                  <c:v>5.4816461202154949</c:v>
                </c:pt>
                <c:pt idx="48">
                  <c:v>5.4945064697774413</c:v>
                </c:pt>
                <c:pt idx="49">
                  <c:v>5.5067596480545458</c:v>
                </c:pt>
                <c:pt idx="50">
                  <c:v>5.5184372099929</c:v>
                </c:pt>
                <c:pt idx="51">
                  <c:v>5.5295685159187249</c:v>
                </c:pt>
                <c:pt idx="52">
                  <c:v>5.5401809197626939</c:v>
                </c:pt>
                <c:pt idx="53">
                  <c:v>5.5502999383126133</c:v>
                </c:pt>
                <c:pt idx="54">
                  <c:v>5.5599494036707657</c:v>
                </c:pt>
                <c:pt idx="55">
                  <c:v>5.5691516008146031</c:v>
                </c:pt>
                <c:pt idx="56">
                  <c:v>5.5779273919205501</c:v>
                </c:pt>
                <c:pt idx="57">
                  <c:v>5.5862963289046217</c:v>
                </c:pt>
                <c:pt idx="58">
                  <c:v>5.5942767554555024</c:v>
                </c:pt>
                <c:pt idx="59">
                  <c:v>5.6018858996815863</c:v>
                </c:pt>
                <c:pt idx="60">
                  <c:v>5.609139958359739</c:v>
                </c:pt>
                <c:pt idx="61">
                  <c:v>5.6160541736573446</c:v>
                </c:pt>
                <c:pt idx="62">
                  <c:v>5.6226429030979839</c:v>
                </c:pt>
                <c:pt idx="63">
                  <c:v>5.6289196834528239</c:v>
                </c:pt>
                <c:pt idx="64">
                  <c:v>5.6348972891626454</c:v>
                </c:pt>
                <c:pt idx="65">
                  <c:v>5.6405877858279094</c:v>
                </c:pt>
                <c:pt idx="66">
                  <c:v>5.6460025792450139</c:v>
                </c:pt>
                <c:pt idx="67">
                  <c:v>5.6511524604148775</c:v>
                </c:pt>
                <c:pt idx="68">
                  <c:v>5.6560476469041854</c:v>
                </c:pt>
                <c:pt idx="69">
                  <c:v>5.6606978208992942</c:v>
                </c:pt>
                <c:pt idx="70">
                  <c:v>5.6651121642571391</c:v>
                </c:pt>
                <c:pt idx="71">
                  <c:v>5.6692993908260121</c:v>
                </c:pt>
                <c:pt idx="72">
                  <c:v>5.6732677762811639</c:v>
                </c:pt>
                <c:pt idx="73">
                  <c:v>5.6770251856954479</c:v>
                </c:pt>
                <c:pt idx="74">
                  <c:v>5.6805790990432419</c:v>
                </c:pt>
                <c:pt idx="75">
                  <c:v>5.6839366348163365</c:v>
                </c:pt>
                <c:pt idx="76">
                  <c:v>5.6871045719130713</c:v>
                </c:pt>
                <c:pt idx="77">
                  <c:v>5.6900893699464472</c:v>
                </c:pt>
                <c:pt idx="78">
                  <c:v>5.6928971881030952</c:v>
                </c:pt>
                <c:pt idx="79">
                  <c:v>5.6955339026725404</c:v>
                </c:pt>
                <c:pt idx="80">
                  <c:v>5.6980051233551103</c:v>
                </c:pt>
                <c:pt idx="81">
                  <c:v>5.7003162084468535</c:v>
                </c:pt>
                <c:pt idx="82">
                  <c:v>5.7024722789908946</c:v>
                </c:pt>
                <c:pt idx="83">
                  <c:v>5.7044782319765899</c:v>
                </c:pt>
                <c:pt idx="84">
                  <c:v>5.7063387526606322</c:v>
                </c:pt>
                <c:pt idx="85">
                  <c:v>5.7080583260777003</c:v>
                </c:pt>
                <c:pt idx="86">
                  <c:v>5.7096412478023773</c:v>
                </c:pt>
                <c:pt idx="87">
                  <c:v>5.711091634018743</c:v>
                </c:pt>
                <c:pt idx="88">
                  <c:v>5.7124134309492325</c:v>
                </c:pt>
                <c:pt idx="89">
                  <c:v>5.7136104236900014</c:v>
                </c:pt>
                <c:pt idx="90">
                  <c:v>5.7146862444961011</c:v>
                </c:pt>
                <c:pt idx="91">
                  <c:v>5.7156443805561814</c:v>
                </c:pt>
                <c:pt idx="92">
                  <c:v>5.7164881812931929</c:v>
                </c:pt>
                <c:pt idx="93">
                  <c:v>5.717220865224613</c:v>
                </c:pt>
                <c:pt idx="94">
                  <c:v>5.7178455264130248</c:v>
                </c:pt>
                <c:pt idx="95">
                  <c:v>5.7183651405354388</c:v>
                </c:pt>
                <c:pt idx="96">
                  <c:v>5.7187825705975106</c:v>
                </c:pt>
                <c:pt idx="97">
                  <c:v>5.7191005723167807</c:v>
                </c:pt>
                <c:pt idx="98">
                  <c:v>5.7193217991971919</c:v>
                </c:pt>
                <c:pt idx="99">
                  <c:v>5.7194488073154588</c:v>
                </c:pt>
                <c:pt idx="100">
                  <c:v>5.7194840598382859</c:v>
                </c:pt>
                <c:pt idx="101">
                  <c:v>5.7194299312880323</c:v>
                </c:pt>
                <c:pt idx="102">
                  <c:v>5.7192887115730988</c:v>
                </c:pt>
                <c:pt idx="103">
                  <c:v>5.7190626097981188</c:v>
                </c:pt>
                <c:pt idx="104">
                  <c:v>5.7187537578679484</c:v>
                </c:pt>
                <c:pt idx="105">
                  <c:v>5.7183642138984272</c:v>
                </c:pt>
                <c:pt idx="106">
                  <c:v>5.7178959654459609</c:v>
                </c:pt>
                <c:pt idx="107">
                  <c:v>5.7173509325671219</c:v>
                </c:pt>
                <c:pt idx="108">
                  <c:v>5.7167309707186762</c:v>
                </c:pt>
                <c:pt idx="109">
                  <c:v>5.7160378735077249</c:v>
                </c:pt>
                <c:pt idx="110">
                  <c:v>5.7152733753009715</c:v>
                </c:pt>
                <c:pt idx="111">
                  <c:v>5.7144391537015222</c:v>
                </c:pt>
                <c:pt idx="112">
                  <c:v>5.7135368319010427</c:v>
                </c:pt>
                <c:pt idx="113">
                  <c:v>5.7125679809145797</c:v>
                </c:pt>
                <c:pt idx="114">
                  <c:v>5.7115341217048643</c:v>
                </c:pt>
                <c:pt idx="115">
                  <c:v>5.7104367272024605</c:v>
                </c:pt>
                <c:pt idx="116">
                  <c:v>5.7092772242277112</c:v>
                </c:pt>
                <c:pt idx="117">
                  <c:v>5.7080569953200424</c:v>
                </c:pt>
                <c:pt idx="118">
                  <c:v>5.7067773804798323</c:v>
                </c:pt>
                <c:pt idx="119">
                  <c:v>5.7054396788277106</c:v>
                </c:pt>
                <c:pt idx="120">
                  <c:v>5.7040451501858591</c:v>
                </c:pt>
                <c:pt idx="121">
                  <c:v>5.7025950165855779</c:v>
                </c:pt>
                <c:pt idx="122">
                  <c:v>5.7010904637051336</c:v>
                </c:pt>
                <c:pt idx="123">
                  <c:v>5.6995326422416488</c:v>
                </c:pt>
                <c:pt idx="124">
                  <c:v>5.6979226692205573</c:v>
                </c:pt>
                <c:pt idx="125">
                  <c:v>5.6962616292459467</c:v>
                </c:pt>
                <c:pt idx="126">
                  <c:v>5.6945505756948895</c:v>
                </c:pt>
                <c:pt idx="127">
                  <c:v>5.6927905318587069</c:v>
                </c:pt>
                <c:pt idx="128">
                  <c:v>5.6909824920339016</c:v>
                </c:pt>
                <c:pt idx="129">
                  <c:v>5.6891274225653579</c:v>
                </c:pt>
                <c:pt idx="130">
                  <c:v>5.6872262628442449</c:v>
                </c:pt>
                <c:pt idx="131">
                  <c:v>5.6852799262629201</c:v>
                </c:pt>
                <c:pt idx="132">
                  <c:v>5.683289301128994</c:v>
                </c:pt>
                <c:pt idx="133">
                  <c:v>5.6812552515405956</c:v>
                </c:pt>
                <c:pt idx="134">
                  <c:v>5.6791786182247632</c:v>
                </c:pt>
                <c:pt idx="135">
                  <c:v>5.6770602193407758</c:v>
                </c:pt>
                <c:pt idx="136">
                  <c:v>5.6749008512501327</c:v>
                </c:pt>
                <c:pt idx="137">
                  <c:v>5.6727012892548041</c:v>
                </c:pt>
                <c:pt idx="138">
                  <c:v>5.6704622883052753</c:v>
                </c:pt>
                <c:pt idx="139">
                  <c:v>5.6681845836798352</c:v>
                </c:pt>
                <c:pt idx="140">
                  <c:v>5.665868891636463</c:v>
                </c:pt>
                <c:pt idx="141">
                  <c:v>5.6635159100386163</c:v>
                </c:pt>
                <c:pt idx="142">
                  <c:v>5.6611263189561365</c:v>
                </c:pt>
                <c:pt idx="143">
                  <c:v>5.6587007812424241</c:v>
                </c:pt>
                <c:pt idx="144">
                  <c:v>5.6562399430889876</c:v>
                </c:pt>
                <c:pt idx="145">
                  <c:v>5.6537444345583925</c:v>
                </c:pt>
                <c:pt idx="146">
                  <c:v>5.6512148700966085</c:v>
                </c:pt>
                <c:pt idx="147">
                  <c:v>5.6486518490256703</c:v>
                </c:pt>
                <c:pt idx="148">
                  <c:v>5.6460559560175456</c:v>
                </c:pt>
                <c:pt idx="149">
                  <c:v>5.6434277615500488</c:v>
                </c:pt>
                <c:pt idx="150">
                  <c:v>5.6407678223455928</c:v>
                </c:pt>
                <c:pt idx="151">
                  <c:v>5.6380766817935335</c:v>
                </c:pt>
                <c:pt idx="152">
                  <c:v>5.6353548703568306</c:v>
                </c:pt>
                <c:pt idx="153">
                  <c:v>5.6326029059637008</c:v>
                </c:pt>
                <c:pt idx="154">
                  <c:v>5.6298212943849109</c:v>
                </c:pt>
                <c:pt idx="155">
                  <c:v>5.6270105295973316</c:v>
                </c:pt>
                <c:pt idx="156">
                  <c:v>5.6241710941343337</c:v>
                </c:pt>
                <c:pt idx="157">
                  <c:v>5.6213034594235838</c:v>
                </c:pt>
                <c:pt idx="158">
                  <c:v>5.6184080861127734</c:v>
                </c:pt>
                <c:pt idx="159">
                  <c:v>5.6155048603063218</c:v>
                </c:pt>
                <c:pt idx="160">
                  <c:v>5.6126016344998702</c:v>
                </c:pt>
                <c:pt idx="161">
                  <c:v>5.6096984086934185</c:v>
                </c:pt>
                <c:pt idx="162">
                  <c:v>5.6067951828869669</c:v>
                </c:pt>
                <c:pt idx="163">
                  <c:v>5.6038919570805152</c:v>
                </c:pt>
                <c:pt idx="164">
                  <c:v>5.6009887312740636</c:v>
                </c:pt>
                <c:pt idx="165">
                  <c:v>5.598085505467612</c:v>
                </c:pt>
                <c:pt idx="166">
                  <c:v>5.5951822796611603</c:v>
                </c:pt>
                <c:pt idx="167">
                  <c:v>5.5922790538547087</c:v>
                </c:pt>
                <c:pt idx="168">
                  <c:v>5.5893758280482571</c:v>
                </c:pt>
                <c:pt idx="169">
                  <c:v>5.5864726022418054</c:v>
                </c:pt>
                <c:pt idx="170">
                  <c:v>5.5835693764353538</c:v>
                </c:pt>
                <c:pt idx="171">
                  <c:v>5.5806661506289021</c:v>
                </c:pt>
                <c:pt idx="172">
                  <c:v>5.5777629248224505</c:v>
                </c:pt>
                <c:pt idx="173">
                  <c:v>5.5748596990159989</c:v>
                </c:pt>
                <c:pt idx="174">
                  <c:v>5.5719564732095472</c:v>
                </c:pt>
                <c:pt idx="175">
                  <c:v>5.5690532474030956</c:v>
                </c:pt>
                <c:pt idx="176">
                  <c:v>5.566150021596644</c:v>
                </c:pt>
                <c:pt idx="177">
                  <c:v>5.5632467957901923</c:v>
                </c:pt>
                <c:pt idx="178">
                  <c:v>5.5603435699837407</c:v>
                </c:pt>
                <c:pt idx="179">
                  <c:v>5.557440344177289</c:v>
                </c:pt>
                <c:pt idx="180">
                  <c:v>5.5545371183708374</c:v>
                </c:pt>
                <c:pt idx="181">
                  <c:v>5.5516338925643858</c:v>
                </c:pt>
                <c:pt idx="182">
                  <c:v>5.5487306667579341</c:v>
                </c:pt>
                <c:pt idx="183">
                  <c:v>5.5458274409514825</c:v>
                </c:pt>
                <c:pt idx="184">
                  <c:v>5.5429242151450309</c:v>
                </c:pt>
                <c:pt idx="185">
                  <c:v>5.5400209893385792</c:v>
                </c:pt>
                <c:pt idx="186">
                  <c:v>5.5371177635321276</c:v>
                </c:pt>
                <c:pt idx="187">
                  <c:v>5.534214537725676</c:v>
                </c:pt>
                <c:pt idx="188">
                  <c:v>5.5313113119192243</c:v>
                </c:pt>
                <c:pt idx="189">
                  <c:v>5.5284080861127727</c:v>
                </c:pt>
                <c:pt idx="190">
                  <c:v>5.525504860306321</c:v>
                </c:pt>
                <c:pt idx="191">
                  <c:v>5.5226016344998694</c:v>
                </c:pt>
                <c:pt idx="192">
                  <c:v>5.5196984086934178</c:v>
                </c:pt>
                <c:pt idx="193">
                  <c:v>5.5167951828869661</c:v>
                </c:pt>
                <c:pt idx="194">
                  <c:v>5.5138919570805145</c:v>
                </c:pt>
                <c:pt idx="195">
                  <c:v>5.5109887312740629</c:v>
                </c:pt>
                <c:pt idx="196">
                  <c:v>5.5080855054676112</c:v>
                </c:pt>
                <c:pt idx="197">
                  <c:v>5.5051822796611596</c:v>
                </c:pt>
                <c:pt idx="198">
                  <c:v>5.5022790538547079</c:v>
                </c:pt>
                <c:pt idx="199">
                  <c:v>5.4993758280482563</c:v>
                </c:pt>
                <c:pt idx="200">
                  <c:v>5.4964726022418047</c:v>
                </c:pt>
                <c:pt idx="201">
                  <c:v>5.493569376435353</c:v>
                </c:pt>
                <c:pt idx="202">
                  <c:v>5.4906661506289014</c:v>
                </c:pt>
                <c:pt idx="203">
                  <c:v>5.4877629248224498</c:v>
                </c:pt>
                <c:pt idx="204">
                  <c:v>5.4848596990159981</c:v>
                </c:pt>
                <c:pt idx="205">
                  <c:v>5.4819564732095465</c:v>
                </c:pt>
                <c:pt idx="206">
                  <c:v>5.4790532474030949</c:v>
                </c:pt>
                <c:pt idx="207">
                  <c:v>5.4761500215966432</c:v>
                </c:pt>
                <c:pt idx="208">
                  <c:v>5.4732467957901916</c:v>
                </c:pt>
                <c:pt idx="209">
                  <c:v>5.4703435699837399</c:v>
                </c:pt>
                <c:pt idx="210">
                  <c:v>5.4674403441772883</c:v>
                </c:pt>
                <c:pt idx="211">
                  <c:v>5.4645371183708367</c:v>
                </c:pt>
                <c:pt idx="212">
                  <c:v>5.461633892564385</c:v>
                </c:pt>
                <c:pt idx="213">
                  <c:v>5.4587306667579334</c:v>
                </c:pt>
                <c:pt idx="214">
                  <c:v>5.4558274409514818</c:v>
                </c:pt>
                <c:pt idx="215">
                  <c:v>5.4529242151450301</c:v>
                </c:pt>
                <c:pt idx="216">
                  <c:v>5.4500209893385785</c:v>
                </c:pt>
                <c:pt idx="217">
                  <c:v>5.4471177635321268</c:v>
                </c:pt>
                <c:pt idx="218">
                  <c:v>5.4442145377256752</c:v>
                </c:pt>
                <c:pt idx="219">
                  <c:v>5.4413113119192236</c:v>
                </c:pt>
                <c:pt idx="220">
                  <c:v>5.4384080861127719</c:v>
                </c:pt>
                <c:pt idx="221">
                  <c:v>5.4355048603063203</c:v>
                </c:pt>
                <c:pt idx="222">
                  <c:v>5.4326016344998687</c:v>
                </c:pt>
                <c:pt idx="223">
                  <c:v>5.429698408693417</c:v>
                </c:pt>
                <c:pt idx="224">
                  <c:v>5.4267951828869654</c:v>
                </c:pt>
                <c:pt idx="225">
                  <c:v>5.4238919570805137</c:v>
                </c:pt>
                <c:pt idx="226">
                  <c:v>5.4209887312740621</c:v>
                </c:pt>
                <c:pt idx="227">
                  <c:v>5.4180855054676105</c:v>
                </c:pt>
                <c:pt idx="228">
                  <c:v>5.4151822796611588</c:v>
                </c:pt>
                <c:pt idx="229">
                  <c:v>5.4122790538547072</c:v>
                </c:pt>
                <c:pt idx="230">
                  <c:v>5.4093758280482556</c:v>
                </c:pt>
                <c:pt idx="231">
                  <c:v>5.4064726022418039</c:v>
                </c:pt>
                <c:pt idx="232">
                  <c:v>5.4035693764353523</c:v>
                </c:pt>
                <c:pt idx="233">
                  <c:v>5.4006661506289007</c:v>
                </c:pt>
                <c:pt idx="234">
                  <c:v>5.397762924822449</c:v>
                </c:pt>
                <c:pt idx="235">
                  <c:v>5.3948596990159974</c:v>
                </c:pt>
                <c:pt idx="236">
                  <c:v>5.3919564732095457</c:v>
                </c:pt>
                <c:pt idx="237">
                  <c:v>5.3890532474030941</c:v>
                </c:pt>
                <c:pt idx="238">
                  <c:v>5.3861500215966425</c:v>
                </c:pt>
                <c:pt idx="239">
                  <c:v>5.3832467957901908</c:v>
                </c:pt>
                <c:pt idx="240">
                  <c:v>5.3803435699837392</c:v>
                </c:pt>
                <c:pt idx="241">
                  <c:v>5.3774403441772876</c:v>
                </c:pt>
                <c:pt idx="242">
                  <c:v>5.3745371183708359</c:v>
                </c:pt>
                <c:pt idx="243">
                  <c:v>5.3716338925643843</c:v>
                </c:pt>
                <c:pt idx="244">
                  <c:v>5.3687306667579326</c:v>
                </c:pt>
                <c:pt idx="245">
                  <c:v>5.365827440951481</c:v>
                </c:pt>
                <c:pt idx="246">
                  <c:v>5.3629242151450294</c:v>
                </c:pt>
                <c:pt idx="247">
                  <c:v>5.3600209893385777</c:v>
                </c:pt>
                <c:pt idx="248">
                  <c:v>5.3571177635321261</c:v>
                </c:pt>
                <c:pt idx="249">
                  <c:v>5.3542145377256745</c:v>
                </c:pt>
                <c:pt idx="250">
                  <c:v>5.3513113119192228</c:v>
                </c:pt>
                <c:pt idx="251">
                  <c:v>5.3484080861127712</c:v>
                </c:pt>
                <c:pt idx="252">
                  <c:v>5.3455048603063196</c:v>
                </c:pt>
                <c:pt idx="253">
                  <c:v>5.3426016344998679</c:v>
                </c:pt>
                <c:pt idx="254">
                  <c:v>5.3396984086934163</c:v>
                </c:pt>
                <c:pt idx="255">
                  <c:v>5.3367951828869646</c:v>
                </c:pt>
                <c:pt idx="256">
                  <c:v>5.333891957080513</c:v>
                </c:pt>
                <c:pt idx="257">
                  <c:v>5.3309887312740614</c:v>
                </c:pt>
                <c:pt idx="258">
                  <c:v>5.3280855054676097</c:v>
                </c:pt>
                <c:pt idx="259">
                  <c:v>5.3251822796611581</c:v>
                </c:pt>
                <c:pt idx="260">
                  <c:v>5.3222790538547065</c:v>
                </c:pt>
                <c:pt idx="261">
                  <c:v>5.3193758280482548</c:v>
                </c:pt>
                <c:pt idx="262">
                  <c:v>5.3164726022418032</c:v>
                </c:pt>
                <c:pt idx="263">
                  <c:v>5.3135693764353515</c:v>
                </c:pt>
                <c:pt idx="264">
                  <c:v>5.3106661506288999</c:v>
                </c:pt>
                <c:pt idx="265">
                  <c:v>5.3077629248224483</c:v>
                </c:pt>
                <c:pt idx="266">
                  <c:v>5.3048596990159966</c:v>
                </c:pt>
                <c:pt idx="267">
                  <c:v>5.301956473209545</c:v>
                </c:pt>
                <c:pt idx="268">
                  <c:v>5.2990532474030934</c:v>
                </c:pt>
                <c:pt idx="269">
                  <c:v>5.2961500215966417</c:v>
                </c:pt>
                <c:pt idx="270">
                  <c:v>5.2932467957901901</c:v>
                </c:pt>
                <c:pt idx="271">
                  <c:v>5.2903435699837384</c:v>
                </c:pt>
                <c:pt idx="272">
                  <c:v>5.2874403441772868</c:v>
                </c:pt>
                <c:pt idx="273">
                  <c:v>5.2845371183708352</c:v>
                </c:pt>
                <c:pt idx="274">
                  <c:v>5.2816338925643835</c:v>
                </c:pt>
                <c:pt idx="275">
                  <c:v>5.2787306667579319</c:v>
                </c:pt>
                <c:pt idx="276">
                  <c:v>5.2758274409514803</c:v>
                </c:pt>
                <c:pt idx="277">
                  <c:v>5.2729242151450286</c:v>
                </c:pt>
                <c:pt idx="278">
                  <c:v>5.270020989338577</c:v>
                </c:pt>
                <c:pt idx="279">
                  <c:v>5.2671177635321254</c:v>
                </c:pt>
                <c:pt idx="280">
                  <c:v>5.2642145377256737</c:v>
                </c:pt>
                <c:pt idx="281">
                  <c:v>5.2613113119192221</c:v>
                </c:pt>
                <c:pt idx="282">
                  <c:v>5.2584080861127704</c:v>
                </c:pt>
                <c:pt idx="283">
                  <c:v>5.2555048603063188</c:v>
                </c:pt>
                <c:pt idx="284">
                  <c:v>5.2526016344998672</c:v>
                </c:pt>
                <c:pt idx="285">
                  <c:v>5.2496984086934155</c:v>
                </c:pt>
                <c:pt idx="286">
                  <c:v>5.2467951828869639</c:v>
                </c:pt>
                <c:pt idx="287">
                  <c:v>5.2438919570805123</c:v>
                </c:pt>
                <c:pt idx="288">
                  <c:v>5.2409887312740606</c:v>
                </c:pt>
                <c:pt idx="289">
                  <c:v>5.238085505467609</c:v>
                </c:pt>
                <c:pt idx="290">
                  <c:v>5.2351822796611573</c:v>
                </c:pt>
                <c:pt idx="291">
                  <c:v>5.2322790538547057</c:v>
                </c:pt>
                <c:pt idx="292">
                  <c:v>5.2293758280482541</c:v>
                </c:pt>
                <c:pt idx="293">
                  <c:v>5.2264726022418024</c:v>
                </c:pt>
                <c:pt idx="294">
                  <c:v>5.2235693764353508</c:v>
                </c:pt>
                <c:pt idx="295">
                  <c:v>5.2206661506288992</c:v>
                </c:pt>
                <c:pt idx="296">
                  <c:v>5.2177629248224475</c:v>
                </c:pt>
                <c:pt idx="297">
                  <c:v>5.2148596990159959</c:v>
                </c:pt>
                <c:pt idx="298">
                  <c:v>5.2119564732095442</c:v>
                </c:pt>
                <c:pt idx="299">
                  <c:v>5.2090532474030926</c:v>
                </c:pt>
                <c:pt idx="300">
                  <c:v>5.206150021596641</c:v>
                </c:pt>
                <c:pt idx="301">
                  <c:v>5.2032467957901893</c:v>
                </c:pt>
                <c:pt idx="302">
                  <c:v>5.2003435699837377</c:v>
                </c:pt>
                <c:pt idx="303">
                  <c:v>5.1974403441772861</c:v>
                </c:pt>
                <c:pt idx="304">
                  <c:v>5.1945371183708344</c:v>
                </c:pt>
                <c:pt idx="305">
                  <c:v>5.1916338925643828</c:v>
                </c:pt>
                <c:pt idx="306">
                  <c:v>5.1887306667579312</c:v>
                </c:pt>
                <c:pt idx="307">
                  <c:v>5.1858274409514795</c:v>
                </c:pt>
                <c:pt idx="308">
                  <c:v>5.1829242151450279</c:v>
                </c:pt>
                <c:pt idx="309">
                  <c:v>5.1800209893385762</c:v>
                </c:pt>
                <c:pt idx="310">
                  <c:v>5.1771177635321246</c:v>
                </c:pt>
                <c:pt idx="311">
                  <c:v>5.174214537725673</c:v>
                </c:pt>
                <c:pt idx="312">
                  <c:v>5.1713113119192213</c:v>
                </c:pt>
                <c:pt idx="313">
                  <c:v>5.1684080861127697</c:v>
                </c:pt>
                <c:pt idx="314">
                  <c:v>5.1655048603063181</c:v>
                </c:pt>
                <c:pt idx="315">
                  <c:v>5.1626016344998664</c:v>
                </c:pt>
                <c:pt idx="316">
                  <c:v>5.1596984086934148</c:v>
                </c:pt>
                <c:pt idx="317">
                  <c:v>5.1567951828869631</c:v>
                </c:pt>
                <c:pt idx="318">
                  <c:v>5.1538919570805115</c:v>
                </c:pt>
                <c:pt idx="319">
                  <c:v>5.1509887312740599</c:v>
                </c:pt>
                <c:pt idx="320">
                  <c:v>5.1480855054676082</c:v>
                </c:pt>
                <c:pt idx="321">
                  <c:v>5.1451822796611566</c:v>
                </c:pt>
                <c:pt idx="322">
                  <c:v>5.142279053854705</c:v>
                </c:pt>
                <c:pt idx="323">
                  <c:v>5.1393758280482533</c:v>
                </c:pt>
                <c:pt idx="324">
                  <c:v>5.1364726022418017</c:v>
                </c:pt>
                <c:pt idx="325">
                  <c:v>5.1335693764353501</c:v>
                </c:pt>
                <c:pt idx="326">
                  <c:v>5.1306661506288984</c:v>
                </c:pt>
                <c:pt idx="327">
                  <c:v>5.1277629248224468</c:v>
                </c:pt>
                <c:pt idx="328">
                  <c:v>5.1248596990159951</c:v>
                </c:pt>
                <c:pt idx="329">
                  <c:v>5.1219564732095435</c:v>
                </c:pt>
                <c:pt idx="330">
                  <c:v>5.1190532474030919</c:v>
                </c:pt>
                <c:pt idx="331">
                  <c:v>5.1161500215966402</c:v>
                </c:pt>
                <c:pt idx="332">
                  <c:v>5.1132467957901886</c:v>
                </c:pt>
                <c:pt idx="333">
                  <c:v>5.110343569983737</c:v>
                </c:pt>
                <c:pt idx="334">
                  <c:v>5.1074403441772853</c:v>
                </c:pt>
                <c:pt idx="335">
                  <c:v>5.1045371183708337</c:v>
                </c:pt>
                <c:pt idx="336">
                  <c:v>5.101633892564382</c:v>
                </c:pt>
                <c:pt idx="337">
                  <c:v>5.0987306667579304</c:v>
                </c:pt>
                <c:pt idx="338">
                  <c:v>5.0958274409514788</c:v>
                </c:pt>
                <c:pt idx="339">
                  <c:v>5.0929242151450271</c:v>
                </c:pt>
                <c:pt idx="340">
                  <c:v>5.0900209893385755</c:v>
                </c:pt>
                <c:pt idx="341">
                  <c:v>5.0871177635321239</c:v>
                </c:pt>
                <c:pt idx="342">
                  <c:v>5.0842145377256722</c:v>
                </c:pt>
                <c:pt idx="343">
                  <c:v>5.0813113119192206</c:v>
                </c:pt>
                <c:pt idx="344">
                  <c:v>5.0784080861127689</c:v>
                </c:pt>
                <c:pt idx="345">
                  <c:v>5.0755048603063173</c:v>
                </c:pt>
                <c:pt idx="346">
                  <c:v>5.0726016344998657</c:v>
                </c:pt>
                <c:pt idx="347">
                  <c:v>5.069698408693414</c:v>
                </c:pt>
                <c:pt idx="348">
                  <c:v>5.0667951828869624</c:v>
                </c:pt>
                <c:pt idx="349">
                  <c:v>5.0638919570805108</c:v>
                </c:pt>
                <c:pt idx="350">
                  <c:v>5.0609887312740591</c:v>
                </c:pt>
                <c:pt idx="351">
                  <c:v>5.0580855054676075</c:v>
                </c:pt>
                <c:pt idx="352">
                  <c:v>5.0551822796611559</c:v>
                </c:pt>
                <c:pt idx="353">
                  <c:v>5.0522790538547042</c:v>
                </c:pt>
                <c:pt idx="354">
                  <c:v>5.0493758280482526</c:v>
                </c:pt>
                <c:pt idx="355">
                  <c:v>5.0464726022418009</c:v>
                </c:pt>
                <c:pt idx="356">
                  <c:v>5.0435693764353493</c:v>
                </c:pt>
                <c:pt idx="357">
                  <c:v>5.0406661506288977</c:v>
                </c:pt>
                <c:pt idx="358">
                  <c:v>5.037762924822446</c:v>
                </c:pt>
                <c:pt idx="359">
                  <c:v>5.0348596990159944</c:v>
                </c:pt>
                <c:pt idx="360">
                  <c:v>5.0319564732095428</c:v>
                </c:pt>
                <c:pt idx="361">
                  <c:v>5.0290532474030911</c:v>
                </c:pt>
                <c:pt idx="362">
                  <c:v>5.0261500215966395</c:v>
                </c:pt>
                <c:pt idx="363">
                  <c:v>5.0232467957901878</c:v>
                </c:pt>
                <c:pt idx="364">
                  <c:v>5.0203435699837362</c:v>
                </c:pt>
                <c:pt idx="365">
                  <c:v>5.0174403441772846</c:v>
                </c:pt>
                <c:pt idx="366">
                  <c:v>5.0145371183708329</c:v>
                </c:pt>
                <c:pt idx="367">
                  <c:v>5.0116338925643813</c:v>
                </c:pt>
                <c:pt idx="368">
                  <c:v>5.0087306667579297</c:v>
                </c:pt>
                <c:pt idx="369">
                  <c:v>5.005827440951478</c:v>
                </c:pt>
                <c:pt idx="370">
                  <c:v>5.0029242151450264</c:v>
                </c:pt>
                <c:pt idx="371">
                  <c:v>5.0000209893385748</c:v>
                </c:pt>
                <c:pt idx="372">
                  <c:v>4.9971177635321231</c:v>
                </c:pt>
                <c:pt idx="373">
                  <c:v>4.9942145377256715</c:v>
                </c:pt>
                <c:pt idx="374">
                  <c:v>4.9913113119192198</c:v>
                </c:pt>
                <c:pt idx="375">
                  <c:v>4.9884080861127682</c:v>
                </c:pt>
                <c:pt idx="376">
                  <c:v>4.9855048603063166</c:v>
                </c:pt>
                <c:pt idx="377">
                  <c:v>4.9826016344998649</c:v>
                </c:pt>
                <c:pt idx="378">
                  <c:v>4.9796984086934133</c:v>
                </c:pt>
                <c:pt idx="379">
                  <c:v>4.9767951828869617</c:v>
                </c:pt>
                <c:pt idx="380">
                  <c:v>4.97389195708051</c:v>
                </c:pt>
                <c:pt idx="381">
                  <c:v>4.9709887312740584</c:v>
                </c:pt>
                <c:pt idx="382">
                  <c:v>4.9680855054676067</c:v>
                </c:pt>
                <c:pt idx="383">
                  <c:v>4.9651822796611551</c:v>
                </c:pt>
                <c:pt idx="384">
                  <c:v>4.9622790538547035</c:v>
                </c:pt>
                <c:pt idx="385">
                  <c:v>4.9593758280482518</c:v>
                </c:pt>
                <c:pt idx="386">
                  <c:v>4.9564726022418002</c:v>
                </c:pt>
                <c:pt idx="387">
                  <c:v>4.9535693764353486</c:v>
                </c:pt>
                <c:pt idx="388">
                  <c:v>4.9506661506288969</c:v>
                </c:pt>
                <c:pt idx="389">
                  <c:v>4.9477629248224453</c:v>
                </c:pt>
                <c:pt idx="390">
                  <c:v>4.9448596990159936</c:v>
                </c:pt>
                <c:pt idx="391">
                  <c:v>4.941956473209542</c:v>
                </c:pt>
                <c:pt idx="392">
                  <c:v>4.9390532474030904</c:v>
                </c:pt>
                <c:pt idx="393">
                  <c:v>4.9361500215966387</c:v>
                </c:pt>
                <c:pt idx="394">
                  <c:v>4.9332467957901871</c:v>
                </c:pt>
                <c:pt idx="395">
                  <c:v>4.9303435699837355</c:v>
                </c:pt>
                <c:pt idx="396">
                  <c:v>4.9274403441772838</c:v>
                </c:pt>
                <c:pt idx="397">
                  <c:v>4.9245371183708322</c:v>
                </c:pt>
                <c:pt idx="398">
                  <c:v>4.9216338925643806</c:v>
                </c:pt>
                <c:pt idx="399">
                  <c:v>4.9187306667579289</c:v>
                </c:pt>
                <c:pt idx="400">
                  <c:v>4.9158274409514773</c:v>
                </c:pt>
                <c:pt idx="401">
                  <c:v>4.9129242151450256</c:v>
                </c:pt>
                <c:pt idx="402">
                  <c:v>4.910020989338574</c:v>
                </c:pt>
                <c:pt idx="403">
                  <c:v>4.9071177635321224</c:v>
                </c:pt>
                <c:pt idx="404">
                  <c:v>4.9042145377256707</c:v>
                </c:pt>
                <c:pt idx="405">
                  <c:v>4.9013113119192191</c:v>
                </c:pt>
                <c:pt idx="406">
                  <c:v>4.8984080861127675</c:v>
                </c:pt>
                <c:pt idx="407">
                  <c:v>4.8955048603063158</c:v>
                </c:pt>
                <c:pt idx="408">
                  <c:v>4.8926016344998642</c:v>
                </c:pt>
                <c:pt idx="409">
                  <c:v>4.8896984086934125</c:v>
                </c:pt>
                <c:pt idx="410">
                  <c:v>4.8867951828869609</c:v>
                </c:pt>
                <c:pt idx="411">
                  <c:v>4.8838919570805093</c:v>
                </c:pt>
                <c:pt idx="412">
                  <c:v>4.8809887312740576</c:v>
                </c:pt>
                <c:pt idx="413">
                  <c:v>4.878085505467606</c:v>
                </c:pt>
                <c:pt idx="414">
                  <c:v>4.8751822796611544</c:v>
                </c:pt>
                <c:pt idx="415">
                  <c:v>4.8722790538547027</c:v>
                </c:pt>
                <c:pt idx="416">
                  <c:v>4.8693758280482511</c:v>
                </c:pt>
                <c:pt idx="417">
                  <c:v>4.8664726022417994</c:v>
                </c:pt>
                <c:pt idx="418">
                  <c:v>4.8635693764353478</c:v>
                </c:pt>
                <c:pt idx="419">
                  <c:v>4.8606661506288962</c:v>
                </c:pt>
                <c:pt idx="420">
                  <c:v>4.8577629248224445</c:v>
                </c:pt>
                <c:pt idx="421">
                  <c:v>4.8548596990159929</c:v>
                </c:pt>
                <c:pt idx="422">
                  <c:v>4.8519564732095413</c:v>
                </c:pt>
                <c:pt idx="423">
                  <c:v>4.8490532474030896</c:v>
                </c:pt>
                <c:pt idx="424">
                  <c:v>4.846150021596638</c:v>
                </c:pt>
                <c:pt idx="425">
                  <c:v>4.8432467957901864</c:v>
                </c:pt>
                <c:pt idx="426">
                  <c:v>4.8403435699837347</c:v>
                </c:pt>
                <c:pt idx="427">
                  <c:v>4.8374403441772831</c:v>
                </c:pt>
                <c:pt idx="428">
                  <c:v>4.8345371183708314</c:v>
                </c:pt>
                <c:pt idx="429">
                  <c:v>4.8316338925643798</c:v>
                </c:pt>
                <c:pt idx="430">
                  <c:v>4.8287306667579282</c:v>
                </c:pt>
                <c:pt idx="431">
                  <c:v>4.8258274409514765</c:v>
                </c:pt>
                <c:pt idx="432">
                  <c:v>4.8229242151450249</c:v>
                </c:pt>
                <c:pt idx="433">
                  <c:v>4.8200209893385733</c:v>
                </c:pt>
                <c:pt idx="434">
                  <c:v>4.8171177635321216</c:v>
                </c:pt>
                <c:pt idx="435">
                  <c:v>4.81421453772567</c:v>
                </c:pt>
                <c:pt idx="436">
                  <c:v>4.8113113119192183</c:v>
                </c:pt>
                <c:pt idx="437">
                  <c:v>4.8084080861127667</c:v>
                </c:pt>
                <c:pt idx="438">
                  <c:v>4.8055048603063151</c:v>
                </c:pt>
                <c:pt idx="439">
                  <c:v>4.8026016344998634</c:v>
                </c:pt>
                <c:pt idx="440">
                  <c:v>4.7996984086934118</c:v>
                </c:pt>
                <c:pt idx="441">
                  <c:v>4.7967951828869602</c:v>
                </c:pt>
                <c:pt idx="442">
                  <c:v>4.7938919570805085</c:v>
                </c:pt>
                <c:pt idx="443">
                  <c:v>4.7909887312740569</c:v>
                </c:pt>
                <c:pt idx="444">
                  <c:v>4.7880855054676053</c:v>
                </c:pt>
                <c:pt idx="445">
                  <c:v>4.7851822796611536</c:v>
                </c:pt>
                <c:pt idx="446">
                  <c:v>4.782279053854702</c:v>
                </c:pt>
                <c:pt idx="447">
                  <c:v>4.7793758280482503</c:v>
                </c:pt>
                <c:pt idx="448">
                  <c:v>4.7764726022417987</c:v>
                </c:pt>
                <c:pt idx="449">
                  <c:v>4.7735693764353471</c:v>
                </c:pt>
                <c:pt idx="450">
                  <c:v>4.7706661506288954</c:v>
                </c:pt>
                <c:pt idx="451">
                  <c:v>4.7677629248224438</c:v>
                </c:pt>
                <c:pt idx="452">
                  <c:v>4.7648596990159922</c:v>
                </c:pt>
                <c:pt idx="453">
                  <c:v>4.7619564732095405</c:v>
                </c:pt>
                <c:pt idx="454">
                  <c:v>4.7590532474030889</c:v>
                </c:pt>
                <c:pt idx="455">
                  <c:v>4.7561500215966372</c:v>
                </c:pt>
                <c:pt idx="456">
                  <c:v>4.7532467957901856</c:v>
                </c:pt>
                <c:pt idx="457">
                  <c:v>4.750343569983734</c:v>
                </c:pt>
                <c:pt idx="458">
                  <c:v>4.7474403441772823</c:v>
                </c:pt>
                <c:pt idx="459">
                  <c:v>4.7445371183708307</c:v>
                </c:pt>
                <c:pt idx="460">
                  <c:v>4.7416338925643791</c:v>
                </c:pt>
                <c:pt idx="461">
                  <c:v>4.7387306667579274</c:v>
                </c:pt>
                <c:pt idx="462">
                  <c:v>4.7358274409514758</c:v>
                </c:pt>
                <c:pt idx="463">
                  <c:v>4.7329242151450241</c:v>
                </c:pt>
                <c:pt idx="464">
                  <c:v>4.7300209893385725</c:v>
                </c:pt>
                <c:pt idx="465">
                  <c:v>4.7271177635321209</c:v>
                </c:pt>
                <c:pt idx="466">
                  <c:v>4.7242145377256692</c:v>
                </c:pt>
                <c:pt idx="467">
                  <c:v>4.7213113119192176</c:v>
                </c:pt>
                <c:pt idx="468">
                  <c:v>4.718408086112766</c:v>
                </c:pt>
                <c:pt idx="469">
                  <c:v>4.7155048603063143</c:v>
                </c:pt>
                <c:pt idx="470">
                  <c:v>4.7126016344998627</c:v>
                </c:pt>
                <c:pt idx="471">
                  <c:v>4.7096984086934111</c:v>
                </c:pt>
                <c:pt idx="472">
                  <c:v>4.7067951828869594</c:v>
                </c:pt>
                <c:pt idx="473">
                  <c:v>4.7038919570805078</c:v>
                </c:pt>
                <c:pt idx="474">
                  <c:v>4.7009887312740561</c:v>
                </c:pt>
                <c:pt idx="475">
                  <c:v>4.6980855054676045</c:v>
                </c:pt>
                <c:pt idx="476">
                  <c:v>4.6951822796611529</c:v>
                </c:pt>
                <c:pt idx="477">
                  <c:v>4.6922790538547012</c:v>
                </c:pt>
                <c:pt idx="478">
                  <c:v>4.6893758280482496</c:v>
                </c:pt>
                <c:pt idx="479">
                  <c:v>4.686472602241798</c:v>
                </c:pt>
                <c:pt idx="480">
                  <c:v>4.6835693764353463</c:v>
                </c:pt>
                <c:pt idx="481">
                  <c:v>4.6806661506288947</c:v>
                </c:pt>
                <c:pt idx="482">
                  <c:v>4.677762924822443</c:v>
                </c:pt>
                <c:pt idx="483">
                  <c:v>4.6748596990159914</c:v>
                </c:pt>
                <c:pt idx="484">
                  <c:v>4.6719564732095398</c:v>
                </c:pt>
                <c:pt idx="485">
                  <c:v>4.6690532474030881</c:v>
                </c:pt>
                <c:pt idx="486">
                  <c:v>4.6661500215966365</c:v>
                </c:pt>
                <c:pt idx="487">
                  <c:v>4.6632467957901849</c:v>
                </c:pt>
                <c:pt idx="488">
                  <c:v>4.6603435699837332</c:v>
                </c:pt>
                <c:pt idx="489">
                  <c:v>4.6574403441772816</c:v>
                </c:pt>
                <c:pt idx="490">
                  <c:v>4.65453711837083</c:v>
                </c:pt>
                <c:pt idx="491">
                  <c:v>4.6516338925643783</c:v>
                </c:pt>
                <c:pt idx="492">
                  <c:v>4.6487306667579267</c:v>
                </c:pt>
                <c:pt idx="493">
                  <c:v>4.645827440951475</c:v>
                </c:pt>
                <c:pt idx="494">
                  <c:v>4.6429242151450234</c:v>
                </c:pt>
                <c:pt idx="495">
                  <c:v>4.6400209893385718</c:v>
                </c:pt>
                <c:pt idx="496">
                  <c:v>4.6371177635321201</c:v>
                </c:pt>
                <c:pt idx="497">
                  <c:v>4.6342145377256685</c:v>
                </c:pt>
                <c:pt idx="498">
                  <c:v>4.6313113119192169</c:v>
                </c:pt>
                <c:pt idx="499">
                  <c:v>4.6284080861127652</c:v>
                </c:pt>
                <c:pt idx="500">
                  <c:v>4.6255048603063136</c:v>
                </c:pt>
                <c:pt idx="501">
                  <c:v>4.6226016344998619</c:v>
                </c:pt>
                <c:pt idx="502">
                  <c:v>4.6196984086934103</c:v>
                </c:pt>
                <c:pt idx="503">
                  <c:v>4.6167951828869587</c:v>
                </c:pt>
                <c:pt idx="504">
                  <c:v>4.613891957080507</c:v>
                </c:pt>
                <c:pt idx="505">
                  <c:v>4.6109887312740554</c:v>
                </c:pt>
                <c:pt idx="506">
                  <c:v>4.6080855054676038</c:v>
                </c:pt>
                <c:pt idx="507">
                  <c:v>4.6051822796611521</c:v>
                </c:pt>
                <c:pt idx="508">
                  <c:v>4.6022790538547005</c:v>
                </c:pt>
                <c:pt idx="509">
                  <c:v>4.5993758280482488</c:v>
                </c:pt>
                <c:pt idx="510">
                  <c:v>4.5964726022417972</c:v>
                </c:pt>
                <c:pt idx="511">
                  <c:v>4.5935693764353456</c:v>
                </c:pt>
                <c:pt idx="512">
                  <c:v>4.5906661506288939</c:v>
                </c:pt>
                <c:pt idx="513">
                  <c:v>4.5877629248224423</c:v>
                </c:pt>
                <c:pt idx="514">
                  <c:v>4.5848596990159907</c:v>
                </c:pt>
                <c:pt idx="515">
                  <c:v>4.581956473209539</c:v>
                </c:pt>
                <c:pt idx="516">
                  <c:v>4.5790532474030874</c:v>
                </c:pt>
                <c:pt idx="517">
                  <c:v>4.5761500215966358</c:v>
                </c:pt>
                <c:pt idx="518">
                  <c:v>4.5732467957901841</c:v>
                </c:pt>
                <c:pt idx="519">
                  <c:v>4.5703435699837325</c:v>
                </c:pt>
                <c:pt idx="520">
                  <c:v>4.5674403441772808</c:v>
                </c:pt>
                <c:pt idx="521">
                  <c:v>4.5645371183708292</c:v>
                </c:pt>
                <c:pt idx="522">
                  <c:v>4.5616338925643776</c:v>
                </c:pt>
                <c:pt idx="523">
                  <c:v>4.5587306667579259</c:v>
                </c:pt>
                <c:pt idx="524">
                  <c:v>4.5558274409514743</c:v>
                </c:pt>
                <c:pt idx="525">
                  <c:v>4.5529242151450227</c:v>
                </c:pt>
                <c:pt idx="526">
                  <c:v>4.550020989338571</c:v>
                </c:pt>
                <c:pt idx="527">
                  <c:v>4.5471177635321194</c:v>
                </c:pt>
                <c:pt idx="528">
                  <c:v>4.5442145377256677</c:v>
                </c:pt>
                <c:pt idx="529">
                  <c:v>4.5413113119192161</c:v>
                </c:pt>
                <c:pt idx="530">
                  <c:v>4.5384080861127645</c:v>
                </c:pt>
                <c:pt idx="531">
                  <c:v>4.5355048603063128</c:v>
                </c:pt>
                <c:pt idx="532">
                  <c:v>4.5326016344998612</c:v>
                </c:pt>
                <c:pt idx="533">
                  <c:v>4.5296984086934096</c:v>
                </c:pt>
                <c:pt idx="534">
                  <c:v>4.5267951828869579</c:v>
                </c:pt>
                <c:pt idx="535">
                  <c:v>4.5238919570805063</c:v>
                </c:pt>
                <c:pt idx="536">
                  <c:v>4.5209887312740547</c:v>
                </c:pt>
                <c:pt idx="537">
                  <c:v>4.518085505467603</c:v>
                </c:pt>
                <c:pt idx="538">
                  <c:v>4.5151822796611514</c:v>
                </c:pt>
                <c:pt idx="539">
                  <c:v>4.5122790538546997</c:v>
                </c:pt>
                <c:pt idx="540">
                  <c:v>4.5093758280482481</c:v>
                </c:pt>
                <c:pt idx="541">
                  <c:v>4.5064726022417965</c:v>
                </c:pt>
                <c:pt idx="542">
                  <c:v>4.5035693764353448</c:v>
                </c:pt>
                <c:pt idx="543">
                  <c:v>4.5006661506288932</c:v>
                </c:pt>
                <c:pt idx="544">
                  <c:v>4.4977629248224416</c:v>
                </c:pt>
                <c:pt idx="545">
                  <c:v>4.4948596990159899</c:v>
                </c:pt>
                <c:pt idx="546">
                  <c:v>4.4919564732095383</c:v>
                </c:pt>
                <c:pt idx="547">
                  <c:v>4.4890532474030866</c:v>
                </c:pt>
                <c:pt idx="548">
                  <c:v>4.486150021596635</c:v>
                </c:pt>
                <c:pt idx="549">
                  <c:v>4.4832467957901834</c:v>
                </c:pt>
                <c:pt idx="550">
                  <c:v>4.4803435699837317</c:v>
                </c:pt>
                <c:pt idx="551">
                  <c:v>4.4774403441772801</c:v>
                </c:pt>
                <c:pt idx="552">
                  <c:v>4.4745371183708285</c:v>
                </c:pt>
                <c:pt idx="553">
                  <c:v>4.4716338925643768</c:v>
                </c:pt>
                <c:pt idx="554">
                  <c:v>4.4687306667579252</c:v>
                </c:pt>
                <c:pt idx="555">
                  <c:v>4.4658274409514735</c:v>
                </c:pt>
                <c:pt idx="556">
                  <c:v>4.4629242151450219</c:v>
                </c:pt>
                <c:pt idx="557">
                  <c:v>4.4600209893385703</c:v>
                </c:pt>
                <c:pt idx="558">
                  <c:v>4.4571177635321186</c:v>
                </c:pt>
                <c:pt idx="559">
                  <c:v>4.454214537725667</c:v>
                </c:pt>
                <c:pt idx="560">
                  <c:v>4.4513113119192154</c:v>
                </c:pt>
                <c:pt idx="561">
                  <c:v>4.4484080861127637</c:v>
                </c:pt>
                <c:pt idx="562">
                  <c:v>4.4455048603063121</c:v>
                </c:pt>
                <c:pt idx="563">
                  <c:v>4.4426016344998605</c:v>
                </c:pt>
                <c:pt idx="564">
                  <c:v>4.4396984086934088</c:v>
                </c:pt>
                <c:pt idx="565">
                  <c:v>4.4367951828869572</c:v>
                </c:pt>
                <c:pt idx="566">
                  <c:v>4.4338919570805055</c:v>
                </c:pt>
                <c:pt idx="567">
                  <c:v>4.4309887312740539</c:v>
                </c:pt>
                <c:pt idx="568">
                  <c:v>4.4280855054676023</c:v>
                </c:pt>
                <c:pt idx="569">
                  <c:v>4.4251822796611506</c:v>
                </c:pt>
                <c:pt idx="570">
                  <c:v>4.422279053854699</c:v>
                </c:pt>
                <c:pt idx="571">
                  <c:v>4.4193758280482474</c:v>
                </c:pt>
                <c:pt idx="572">
                  <c:v>4.4164726022417957</c:v>
                </c:pt>
                <c:pt idx="573">
                  <c:v>4.4135693764353441</c:v>
                </c:pt>
                <c:pt idx="574">
                  <c:v>4.4106661506288924</c:v>
                </c:pt>
                <c:pt idx="575">
                  <c:v>4.4077629248224408</c:v>
                </c:pt>
                <c:pt idx="576">
                  <c:v>4.4048596990159892</c:v>
                </c:pt>
                <c:pt idx="577">
                  <c:v>4.4019564732095375</c:v>
                </c:pt>
                <c:pt idx="578">
                  <c:v>4.3990532474030859</c:v>
                </c:pt>
                <c:pt idx="579">
                  <c:v>4.3961500215966343</c:v>
                </c:pt>
                <c:pt idx="580">
                  <c:v>4.3932467957901826</c:v>
                </c:pt>
                <c:pt idx="581">
                  <c:v>4.390343569983731</c:v>
                </c:pt>
                <c:pt idx="582">
                  <c:v>4.3874403441772793</c:v>
                </c:pt>
                <c:pt idx="583">
                  <c:v>4.3845371183708277</c:v>
                </c:pt>
                <c:pt idx="584">
                  <c:v>4.3816338925643761</c:v>
                </c:pt>
                <c:pt idx="585">
                  <c:v>4.3787306667579244</c:v>
                </c:pt>
                <c:pt idx="586">
                  <c:v>4.3758274409514728</c:v>
                </c:pt>
                <c:pt idx="587">
                  <c:v>4.3729242151450212</c:v>
                </c:pt>
                <c:pt idx="588">
                  <c:v>4.3700209893385695</c:v>
                </c:pt>
                <c:pt idx="589">
                  <c:v>4.3671177635321179</c:v>
                </c:pt>
                <c:pt idx="590">
                  <c:v>4.3642145377256663</c:v>
                </c:pt>
                <c:pt idx="591">
                  <c:v>4.3613113119192146</c:v>
                </c:pt>
                <c:pt idx="592">
                  <c:v>4.358408086112763</c:v>
                </c:pt>
                <c:pt idx="593">
                  <c:v>4.3555048603063113</c:v>
                </c:pt>
                <c:pt idx="594">
                  <c:v>4.3526016344998597</c:v>
                </c:pt>
                <c:pt idx="595">
                  <c:v>4.3496984086934081</c:v>
                </c:pt>
                <c:pt idx="596">
                  <c:v>4.3467951828869564</c:v>
                </c:pt>
                <c:pt idx="597">
                  <c:v>4.3438919570805048</c:v>
                </c:pt>
                <c:pt idx="598">
                  <c:v>4.3409887312740532</c:v>
                </c:pt>
                <c:pt idx="599">
                  <c:v>4.3380855054676015</c:v>
                </c:pt>
                <c:pt idx="600">
                  <c:v>4.3351822796611499</c:v>
                </c:pt>
                <c:pt idx="601">
                  <c:v>4.3322790538546982</c:v>
                </c:pt>
                <c:pt idx="602">
                  <c:v>4.3293758280482466</c:v>
                </c:pt>
                <c:pt idx="603">
                  <c:v>4.326472602241795</c:v>
                </c:pt>
                <c:pt idx="604">
                  <c:v>4.3235693764353433</c:v>
                </c:pt>
                <c:pt idx="605">
                  <c:v>4.3206661506288917</c:v>
                </c:pt>
                <c:pt idx="606">
                  <c:v>4.3177629248224401</c:v>
                </c:pt>
                <c:pt idx="607">
                  <c:v>4.3148596990159884</c:v>
                </c:pt>
                <c:pt idx="608">
                  <c:v>4.3119564732095368</c:v>
                </c:pt>
                <c:pt idx="609">
                  <c:v>4.3090532474030852</c:v>
                </c:pt>
                <c:pt idx="610">
                  <c:v>4.3061500215966335</c:v>
                </c:pt>
                <c:pt idx="611">
                  <c:v>4.3032467957901819</c:v>
                </c:pt>
                <c:pt idx="612">
                  <c:v>4.3003435699837302</c:v>
                </c:pt>
                <c:pt idx="613">
                  <c:v>4.2974403441772786</c:v>
                </c:pt>
                <c:pt idx="614">
                  <c:v>4.294537118370827</c:v>
                </c:pt>
                <c:pt idx="615">
                  <c:v>4.2916338925643753</c:v>
                </c:pt>
                <c:pt idx="616">
                  <c:v>4.2887306667579237</c:v>
                </c:pt>
                <c:pt idx="617">
                  <c:v>4.2858274409514721</c:v>
                </c:pt>
                <c:pt idx="618">
                  <c:v>4.2829242151450204</c:v>
                </c:pt>
                <c:pt idx="619">
                  <c:v>4.2800209893385688</c:v>
                </c:pt>
                <c:pt idx="620">
                  <c:v>4.2771177635321171</c:v>
                </c:pt>
                <c:pt idx="621">
                  <c:v>4.2742145377256655</c:v>
                </c:pt>
                <c:pt idx="622">
                  <c:v>4.2713113119192139</c:v>
                </c:pt>
                <c:pt idx="623">
                  <c:v>4.2684080861127622</c:v>
                </c:pt>
                <c:pt idx="624">
                  <c:v>4.2655048603063106</c:v>
                </c:pt>
                <c:pt idx="625">
                  <c:v>4.262601634499859</c:v>
                </c:pt>
                <c:pt idx="626">
                  <c:v>4.2596984086934073</c:v>
                </c:pt>
                <c:pt idx="627">
                  <c:v>4.2567951828869557</c:v>
                </c:pt>
                <c:pt idx="628">
                  <c:v>4.253891957080504</c:v>
                </c:pt>
                <c:pt idx="629">
                  <c:v>4.2509887312740524</c:v>
                </c:pt>
                <c:pt idx="630">
                  <c:v>4.2480855054676008</c:v>
                </c:pt>
                <c:pt idx="631">
                  <c:v>4.2451822796611491</c:v>
                </c:pt>
                <c:pt idx="632">
                  <c:v>4.2422790538546975</c:v>
                </c:pt>
                <c:pt idx="633">
                  <c:v>4.2393758280482459</c:v>
                </c:pt>
                <c:pt idx="634">
                  <c:v>4.2364726022417942</c:v>
                </c:pt>
                <c:pt idx="635">
                  <c:v>4.2335693764353426</c:v>
                </c:pt>
                <c:pt idx="636">
                  <c:v>4.230666150628891</c:v>
                </c:pt>
                <c:pt idx="637">
                  <c:v>4.2277629248224393</c:v>
                </c:pt>
                <c:pt idx="638">
                  <c:v>4.2248596990159877</c:v>
                </c:pt>
                <c:pt idx="639">
                  <c:v>4.221956473209536</c:v>
                </c:pt>
                <c:pt idx="640">
                  <c:v>4.2190532474030844</c:v>
                </c:pt>
                <c:pt idx="641">
                  <c:v>4.2161500215966328</c:v>
                </c:pt>
                <c:pt idx="642">
                  <c:v>4.2132467957901811</c:v>
                </c:pt>
                <c:pt idx="643">
                  <c:v>4.2103435699837295</c:v>
                </c:pt>
                <c:pt idx="644">
                  <c:v>4.2074403441772779</c:v>
                </c:pt>
                <c:pt idx="645">
                  <c:v>4.2045371183708262</c:v>
                </c:pt>
                <c:pt idx="646">
                  <c:v>4.2016338925643746</c:v>
                </c:pt>
                <c:pt idx="647">
                  <c:v>4.1987306667579229</c:v>
                </c:pt>
                <c:pt idx="648">
                  <c:v>4.1958274409514713</c:v>
                </c:pt>
                <c:pt idx="649">
                  <c:v>4.1929242151450197</c:v>
                </c:pt>
                <c:pt idx="650">
                  <c:v>4.190020989338568</c:v>
                </c:pt>
                <c:pt idx="651">
                  <c:v>4.1871177635321164</c:v>
                </c:pt>
                <c:pt idx="652">
                  <c:v>4.1842145377256648</c:v>
                </c:pt>
                <c:pt idx="653">
                  <c:v>4.1813113119192131</c:v>
                </c:pt>
                <c:pt idx="654">
                  <c:v>4.1784080861127615</c:v>
                </c:pt>
                <c:pt idx="655">
                  <c:v>4.1755048603063099</c:v>
                </c:pt>
                <c:pt idx="656">
                  <c:v>4.1726016344998582</c:v>
                </c:pt>
                <c:pt idx="657">
                  <c:v>4.1696984086934066</c:v>
                </c:pt>
                <c:pt idx="658">
                  <c:v>4.1667951828869549</c:v>
                </c:pt>
                <c:pt idx="659">
                  <c:v>4.1638919570805033</c:v>
                </c:pt>
                <c:pt idx="660">
                  <c:v>4.1609887312740517</c:v>
                </c:pt>
                <c:pt idx="661">
                  <c:v>4.1580855054676</c:v>
                </c:pt>
                <c:pt idx="662">
                  <c:v>4.1551822796611484</c:v>
                </c:pt>
                <c:pt idx="663">
                  <c:v>4.1522790538546968</c:v>
                </c:pt>
                <c:pt idx="664">
                  <c:v>4.1493758280482451</c:v>
                </c:pt>
                <c:pt idx="665">
                  <c:v>4.1464726022417935</c:v>
                </c:pt>
                <c:pt idx="666">
                  <c:v>4.1435693764353418</c:v>
                </c:pt>
                <c:pt idx="667">
                  <c:v>4.1406661506288902</c:v>
                </c:pt>
                <c:pt idx="668">
                  <c:v>4.1377629248224386</c:v>
                </c:pt>
                <c:pt idx="669">
                  <c:v>4.1348596990159869</c:v>
                </c:pt>
                <c:pt idx="670">
                  <c:v>4.1319564732095353</c:v>
                </c:pt>
                <c:pt idx="671">
                  <c:v>4.1290532474030837</c:v>
                </c:pt>
                <c:pt idx="672">
                  <c:v>4.126150021596632</c:v>
                </c:pt>
                <c:pt idx="673">
                  <c:v>4.1232467957901804</c:v>
                </c:pt>
                <c:pt idx="674">
                  <c:v>4.1203435699837287</c:v>
                </c:pt>
                <c:pt idx="675">
                  <c:v>4.1174403441772771</c:v>
                </c:pt>
                <c:pt idx="676">
                  <c:v>4.1145371183708255</c:v>
                </c:pt>
                <c:pt idx="677">
                  <c:v>4.1116338925643738</c:v>
                </c:pt>
                <c:pt idx="678">
                  <c:v>4.1087306667579222</c:v>
                </c:pt>
                <c:pt idx="679">
                  <c:v>4.1058274409514706</c:v>
                </c:pt>
                <c:pt idx="680">
                  <c:v>4.1029242151450189</c:v>
                </c:pt>
                <c:pt idx="681">
                  <c:v>4.1000209893385673</c:v>
                </c:pt>
                <c:pt idx="682">
                  <c:v>4.0971177635321157</c:v>
                </c:pt>
                <c:pt idx="683">
                  <c:v>4.094214537725664</c:v>
                </c:pt>
                <c:pt idx="684">
                  <c:v>4.0913113119192124</c:v>
                </c:pt>
                <c:pt idx="685">
                  <c:v>4.0884080861127607</c:v>
                </c:pt>
                <c:pt idx="686">
                  <c:v>4.0855048603063091</c:v>
                </c:pt>
                <c:pt idx="687">
                  <c:v>4.0826016344998575</c:v>
                </c:pt>
                <c:pt idx="688">
                  <c:v>4.0796984086934058</c:v>
                </c:pt>
                <c:pt idx="689">
                  <c:v>4.0767951828869542</c:v>
                </c:pt>
                <c:pt idx="690">
                  <c:v>4.0738919570805026</c:v>
                </c:pt>
                <c:pt idx="691">
                  <c:v>4.0709887312740509</c:v>
                </c:pt>
                <c:pt idx="692">
                  <c:v>4.0680855054675993</c:v>
                </c:pt>
                <c:pt idx="693">
                  <c:v>4.0651822796611476</c:v>
                </c:pt>
                <c:pt idx="694">
                  <c:v>4.062279053854696</c:v>
                </c:pt>
                <c:pt idx="695">
                  <c:v>4.0593758280482444</c:v>
                </c:pt>
                <c:pt idx="696">
                  <c:v>4.0564726022417927</c:v>
                </c:pt>
                <c:pt idx="697">
                  <c:v>4.0535693764353411</c:v>
                </c:pt>
                <c:pt idx="698">
                  <c:v>4.0506661506288895</c:v>
                </c:pt>
                <c:pt idx="699">
                  <c:v>4.0477629248224378</c:v>
                </c:pt>
                <c:pt idx="700">
                  <c:v>4.0448596990159862</c:v>
                </c:pt>
                <c:pt idx="701">
                  <c:v>4.0419564732095346</c:v>
                </c:pt>
                <c:pt idx="702">
                  <c:v>4.0390532474030829</c:v>
                </c:pt>
                <c:pt idx="703">
                  <c:v>4.0361500215966313</c:v>
                </c:pt>
                <c:pt idx="704">
                  <c:v>4.0332467957901796</c:v>
                </c:pt>
                <c:pt idx="705">
                  <c:v>4.030343569983728</c:v>
                </c:pt>
                <c:pt idx="706">
                  <c:v>4.0274403441772764</c:v>
                </c:pt>
                <c:pt idx="707">
                  <c:v>4.0245371183708247</c:v>
                </c:pt>
                <c:pt idx="708">
                  <c:v>4.0216338925643731</c:v>
                </c:pt>
                <c:pt idx="709">
                  <c:v>4.0187306667579215</c:v>
                </c:pt>
                <c:pt idx="710">
                  <c:v>4.0158274409514698</c:v>
                </c:pt>
                <c:pt idx="711">
                  <c:v>4.0129242151450182</c:v>
                </c:pt>
                <c:pt idx="712">
                  <c:v>4.0100209893385665</c:v>
                </c:pt>
                <c:pt idx="713">
                  <c:v>4.0071177635321149</c:v>
                </c:pt>
                <c:pt idx="714">
                  <c:v>4.0042145377256633</c:v>
                </c:pt>
                <c:pt idx="715">
                  <c:v>4.0013113119192116</c:v>
                </c:pt>
                <c:pt idx="716">
                  <c:v>3.99840808611276</c:v>
                </c:pt>
                <c:pt idx="717">
                  <c:v>3.9955048603063084</c:v>
                </c:pt>
                <c:pt idx="718">
                  <c:v>3.9926016344998567</c:v>
                </c:pt>
                <c:pt idx="719">
                  <c:v>3.9896984086934051</c:v>
                </c:pt>
                <c:pt idx="720">
                  <c:v>3.9867951828869534</c:v>
                </c:pt>
                <c:pt idx="721">
                  <c:v>3.9838919570805018</c:v>
                </c:pt>
                <c:pt idx="722">
                  <c:v>3.9809887312740502</c:v>
                </c:pt>
                <c:pt idx="723">
                  <c:v>3.9780855054675985</c:v>
                </c:pt>
                <c:pt idx="724">
                  <c:v>3.9751822796611469</c:v>
                </c:pt>
                <c:pt idx="725">
                  <c:v>3.9722790538546953</c:v>
                </c:pt>
                <c:pt idx="726">
                  <c:v>3.9693758280482436</c:v>
                </c:pt>
                <c:pt idx="727">
                  <c:v>3.966472602241792</c:v>
                </c:pt>
                <c:pt idx="728">
                  <c:v>3.9635693764353404</c:v>
                </c:pt>
                <c:pt idx="729">
                  <c:v>3.9606661506288887</c:v>
                </c:pt>
                <c:pt idx="730">
                  <c:v>3.9577629248224371</c:v>
                </c:pt>
                <c:pt idx="731">
                  <c:v>3.9548596990159854</c:v>
                </c:pt>
                <c:pt idx="732">
                  <c:v>3.9519564732095338</c:v>
                </c:pt>
                <c:pt idx="733">
                  <c:v>3.9490532474030822</c:v>
                </c:pt>
                <c:pt idx="734">
                  <c:v>3.9461500215966305</c:v>
                </c:pt>
                <c:pt idx="735">
                  <c:v>3.9432467957901789</c:v>
                </c:pt>
                <c:pt idx="736">
                  <c:v>3.9403435699837273</c:v>
                </c:pt>
                <c:pt idx="737">
                  <c:v>3.9374403441772756</c:v>
                </c:pt>
                <c:pt idx="738">
                  <c:v>3.934537118370824</c:v>
                </c:pt>
                <c:pt idx="739">
                  <c:v>3.9316338925643723</c:v>
                </c:pt>
                <c:pt idx="740">
                  <c:v>3.9287306667579207</c:v>
                </c:pt>
                <c:pt idx="741">
                  <c:v>3.9258274409514691</c:v>
                </c:pt>
                <c:pt idx="742">
                  <c:v>3.9229242151450174</c:v>
                </c:pt>
                <c:pt idx="743">
                  <c:v>3.9200209893385658</c:v>
                </c:pt>
                <c:pt idx="744">
                  <c:v>3.9171177635321142</c:v>
                </c:pt>
                <c:pt idx="745">
                  <c:v>3.9142145377256625</c:v>
                </c:pt>
                <c:pt idx="746">
                  <c:v>3.9113113119192109</c:v>
                </c:pt>
                <c:pt idx="747">
                  <c:v>3.9084080861127592</c:v>
                </c:pt>
                <c:pt idx="748">
                  <c:v>3.9055048603063076</c:v>
                </c:pt>
                <c:pt idx="749">
                  <c:v>3.902601634499856</c:v>
                </c:pt>
                <c:pt idx="750">
                  <c:v>3.8996984086934043</c:v>
                </c:pt>
                <c:pt idx="751">
                  <c:v>3.8967951828869527</c:v>
                </c:pt>
                <c:pt idx="752">
                  <c:v>3.8938919570805011</c:v>
                </c:pt>
                <c:pt idx="753">
                  <c:v>3.8909887312740494</c:v>
                </c:pt>
                <c:pt idx="754">
                  <c:v>3.8880855054675978</c:v>
                </c:pt>
                <c:pt idx="755">
                  <c:v>3.8851822796611462</c:v>
                </c:pt>
                <c:pt idx="756">
                  <c:v>3.8822790538546945</c:v>
                </c:pt>
                <c:pt idx="757">
                  <c:v>3.8793758280482429</c:v>
                </c:pt>
                <c:pt idx="758">
                  <c:v>3.8764726022417912</c:v>
                </c:pt>
                <c:pt idx="759">
                  <c:v>3.8735693764353396</c:v>
                </c:pt>
                <c:pt idx="760">
                  <c:v>3.870666150628888</c:v>
                </c:pt>
                <c:pt idx="761">
                  <c:v>3.8677629248224363</c:v>
                </c:pt>
                <c:pt idx="762">
                  <c:v>3.8648596990159847</c:v>
                </c:pt>
                <c:pt idx="763">
                  <c:v>3.8619564732095331</c:v>
                </c:pt>
                <c:pt idx="764">
                  <c:v>3.8590532474030814</c:v>
                </c:pt>
                <c:pt idx="765">
                  <c:v>3.8561500215966298</c:v>
                </c:pt>
                <c:pt idx="766">
                  <c:v>3.8532467957901781</c:v>
                </c:pt>
                <c:pt idx="767">
                  <c:v>3.8503435699837265</c:v>
                </c:pt>
                <c:pt idx="768">
                  <c:v>3.8474403441772749</c:v>
                </c:pt>
                <c:pt idx="769">
                  <c:v>3.8445371183708232</c:v>
                </c:pt>
                <c:pt idx="770">
                  <c:v>3.8416338925643716</c:v>
                </c:pt>
                <c:pt idx="771">
                  <c:v>3.83873066675792</c:v>
                </c:pt>
                <c:pt idx="772">
                  <c:v>3.8358274409514683</c:v>
                </c:pt>
                <c:pt idx="773">
                  <c:v>3.8329242151450167</c:v>
                </c:pt>
                <c:pt idx="774">
                  <c:v>3.8300209893385651</c:v>
                </c:pt>
                <c:pt idx="775">
                  <c:v>3.8271177635321134</c:v>
                </c:pt>
                <c:pt idx="776">
                  <c:v>3.8242145377256618</c:v>
                </c:pt>
                <c:pt idx="777">
                  <c:v>3.8213113119192101</c:v>
                </c:pt>
                <c:pt idx="778">
                  <c:v>3.8184080861127585</c:v>
                </c:pt>
                <c:pt idx="779">
                  <c:v>3.8155048603063069</c:v>
                </c:pt>
                <c:pt idx="780">
                  <c:v>3.8126016344998552</c:v>
                </c:pt>
                <c:pt idx="781">
                  <c:v>3.8096984086934036</c:v>
                </c:pt>
                <c:pt idx="782">
                  <c:v>3.806795182886952</c:v>
                </c:pt>
                <c:pt idx="783">
                  <c:v>3.8038919570805003</c:v>
                </c:pt>
                <c:pt idx="784">
                  <c:v>3.8009887312740487</c:v>
                </c:pt>
                <c:pt idx="785">
                  <c:v>3.798085505467597</c:v>
                </c:pt>
                <c:pt idx="786">
                  <c:v>3.7951822796611454</c:v>
                </c:pt>
                <c:pt idx="787">
                  <c:v>3.7922790538546938</c:v>
                </c:pt>
                <c:pt idx="788">
                  <c:v>3.7893758280482421</c:v>
                </c:pt>
                <c:pt idx="789">
                  <c:v>3.7864726022417905</c:v>
                </c:pt>
                <c:pt idx="790">
                  <c:v>3.7835693764353389</c:v>
                </c:pt>
                <c:pt idx="791">
                  <c:v>3.7806661506288872</c:v>
                </c:pt>
                <c:pt idx="792">
                  <c:v>3.7777629248224356</c:v>
                </c:pt>
                <c:pt idx="793">
                  <c:v>3.7748596990159839</c:v>
                </c:pt>
                <c:pt idx="794">
                  <c:v>3.7719564732095323</c:v>
                </c:pt>
                <c:pt idx="795">
                  <c:v>3.7690532474030807</c:v>
                </c:pt>
                <c:pt idx="796">
                  <c:v>3.766150021596629</c:v>
                </c:pt>
                <c:pt idx="797">
                  <c:v>3.7632467957901774</c:v>
                </c:pt>
                <c:pt idx="798">
                  <c:v>3.7603435699837258</c:v>
                </c:pt>
                <c:pt idx="799">
                  <c:v>3.7574403441772741</c:v>
                </c:pt>
                <c:pt idx="800">
                  <c:v>3.7545371183708225</c:v>
                </c:pt>
                <c:pt idx="801">
                  <c:v>3.7516338925643709</c:v>
                </c:pt>
                <c:pt idx="802">
                  <c:v>3.7487306667579192</c:v>
                </c:pt>
                <c:pt idx="803">
                  <c:v>3.7458274409514676</c:v>
                </c:pt>
                <c:pt idx="804">
                  <c:v>3.7429242151450159</c:v>
                </c:pt>
                <c:pt idx="805">
                  <c:v>3.7400209893385643</c:v>
                </c:pt>
                <c:pt idx="806">
                  <c:v>3.7371177635321127</c:v>
                </c:pt>
                <c:pt idx="807">
                  <c:v>3.734214537725661</c:v>
                </c:pt>
                <c:pt idx="808">
                  <c:v>3.7313113119192094</c:v>
                </c:pt>
                <c:pt idx="809">
                  <c:v>3.7284080861127578</c:v>
                </c:pt>
                <c:pt idx="810">
                  <c:v>3.7255048603063061</c:v>
                </c:pt>
                <c:pt idx="811">
                  <c:v>3.7226016344998545</c:v>
                </c:pt>
                <c:pt idx="812">
                  <c:v>3.7196984086934028</c:v>
                </c:pt>
                <c:pt idx="813">
                  <c:v>3.7167951828869512</c:v>
                </c:pt>
                <c:pt idx="814">
                  <c:v>3.7138919570804996</c:v>
                </c:pt>
                <c:pt idx="815">
                  <c:v>3.7109887312740479</c:v>
                </c:pt>
                <c:pt idx="816">
                  <c:v>3.7080855054675963</c:v>
                </c:pt>
                <c:pt idx="817">
                  <c:v>3.7051822796611447</c:v>
                </c:pt>
                <c:pt idx="818">
                  <c:v>3.702279053854693</c:v>
                </c:pt>
                <c:pt idx="819">
                  <c:v>3.6993758280482414</c:v>
                </c:pt>
                <c:pt idx="820">
                  <c:v>3.6964726022417898</c:v>
                </c:pt>
                <c:pt idx="821">
                  <c:v>3.6935693764353381</c:v>
                </c:pt>
                <c:pt idx="822">
                  <c:v>3.6906661506288865</c:v>
                </c:pt>
                <c:pt idx="823">
                  <c:v>3.6877629248224348</c:v>
                </c:pt>
                <c:pt idx="824">
                  <c:v>3.6848596990159832</c:v>
                </c:pt>
                <c:pt idx="825">
                  <c:v>3.6819564732095316</c:v>
                </c:pt>
                <c:pt idx="826">
                  <c:v>3.6790532474030799</c:v>
                </c:pt>
                <c:pt idx="827">
                  <c:v>3.6761500215966283</c:v>
                </c:pt>
                <c:pt idx="828">
                  <c:v>3.6732467957901767</c:v>
                </c:pt>
                <c:pt idx="829">
                  <c:v>3.670343569983725</c:v>
                </c:pt>
                <c:pt idx="830">
                  <c:v>3.6674403441772734</c:v>
                </c:pt>
                <c:pt idx="831">
                  <c:v>3.6645371183708217</c:v>
                </c:pt>
                <c:pt idx="832">
                  <c:v>3.6616338925643701</c:v>
                </c:pt>
                <c:pt idx="833">
                  <c:v>3.6587306667579185</c:v>
                </c:pt>
                <c:pt idx="834">
                  <c:v>3.6558274409514668</c:v>
                </c:pt>
                <c:pt idx="835">
                  <c:v>3.6529242151450152</c:v>
                </c:pt>
                <c:pt idx="836">
                  <c:v>3.6500209893385636</c:v>
                </c:pt>
                <c:pt idx="837">
                  <c:v>3.6471177635321119</c:v>
                </c:pt>
                <c:pt idx="838">
                  <c:v>3.6442145377256603</c:v>
                </c:pt>
                <c:pt idx="839">
                  <c:v>3.6413113119192086</c:v>
                </c:pt>
                <c:pt idx="840">
                  <c:v>3.638408086112757</c:v>
                </c:pt>
                <c:pt idx="841">
                  <c:v>3.6355048603063054</c:v>
                </c:pt>
                <c:pt idx="842">
                  <c:v>3.6326016344998537</c:v>
                </c:pt>
                <c:pt idx="843">
                  <c:v>3.6296984086934021</c:v>
                </c:pt>
                <c:pt idx="844">
                  <c:v>3.6267951828869505</c:v>
                </c:pt>
                <c:pt idx="845">
                  <c:v>3.6238919570804988</c:v>
                </c:pt>
                <c:pt idx="846">
                  <c:v>3.6209887312740472</c:v>
                </c:pt>
                <c:pt idx="847">
                  <c:v>3.6180855054675956</c:v>
                </c:pt>
                <c:pt idx="848">
                  <c:v>3.6151822796611439</c:v>
                </c:pt>
                <c:pt idx="849">
                  <c:v>3.6122790538546923</c:v>
                </c:pt>
                <c:pt idx="850">
                  <c:v>3.6093758280482406</c:v>
                </c:pt>
                <c:pt idx="851">
                  <c:v>3.606472602241789</c:v>
                </c:pt>
                <c:pt idx="852">
                  <c:v>3.6035693764353374</c:v>
                </c:pt>
                <c:pt idx="853">
                  <c:v>3.6006661506288857</c:v>
                </c:pt>
                <c:pt idx="854">
                  <c:v>3.5977629248224341</c:v>
                </c:pt>
                <c:pt idx="855">
                  <c:v>3.5948596990159825</c:v>
                </c:pt>
                <c:pt idx="856">
                  <c:v>3.5919564732095308</c:v>
                </c:pt>
                <c:pt idx="857">
                  <c:v>3.5890532474030792</c:v>
                </c:pt>
                <c:pt idx="858">
                  <c:v>3.5861500215966275</c:v>
                </c:pt>
                <c:pt idx="859">
                  <c:v>3.5832467957901759</c:v>
                </c:pt>
                <c:pt idx="860">
                  <c:v>3.5803435699837243</c:v>
                </c:pt>
                <c:pt idx="861">
                  <c:v>3.5774403441772726</c:v>
                </c:pt>
                <c:pt idx="862">
                  <c:v>3.574537118370821</c:v>
                </c:pt>
                <c:pt idx="863">
                  <c:v>3.5716338925643694</c:v>
                </c:pt>
                <c:pt idx="864">
                  <c:v>3.5687306667579177</c:v>
                </c:pt>
                <c:pt idx="865">
                  <c:v>3.5658274409514661</c:v>
                </c:pt>
                <c:pt idx="866">
                  <c:v>3.5629242151450145</c:v>
                </c:pt>
                <c:pt idx="867">
                  <c:v>3.5600209893385628</c:v>
                </c:pt>
                <c:pt idx="868">
                  <c:v>3.5571177635321112</c:v>
                </c:pt>
                <c:pt idx="869">
                  <c:v>3.5542145377256595</c:v>
                </c:pt>
                <c:pt idx="870">
                  <c:v>3.5513113119192079</c:v>
                </c:pt>
                <c:pt idx="871">
                  <c:v>3.5484080861127563</c:v>
                </c:pt>
                <c:pt idx="872">
                  <c:v>3.5455048603063046</c:v>
                </c:pt>
                <c:pt idx="873">
                  <c:v>3.542601634499853</c:v>
                </c:pt>
                <c:pt idx="874">
                  <c:v>3.5396984086934014</c:v>
                </c:pt>
                <c:pt idx="875">
                  <c:v>3.5367951828869497</c:v>
                </c:pt>
                <c:pt idx="876">
                  <c:v>3.5338919570804981</c:v>
                </c:pt>
                <c:pt idx="877">
                  <c:v>3.5309887312740464</c:v>
                </c:pt>
                <c:pt idx="878">
                  <c:v>3.5280855054675948</c:v>
                </c:pt>
                <c:pt idx="879">
                  <c:v>3.5251822796611432</c:v>
                </c:pt>
                <c:pt idx="880">
                  <c:v>3.5222790538546915</c:v>
                </c:pt>
                <c:pt idx="881">
                  <c:v>3.5193758280482399</c:v>
                </c:pt>
                <c:pt idx="882">
                  <c:v>3.5164726022417883</c:v>
                </c:pt>
                <c:pt idx="883">
                  <c:v>3.5135693764353366</c:v>
                </c:pt>
                <c:pt idx="884">
                  <c:v>3.510666150628885</c:v>
                </c:pt>
                <c:pt idx="885">
                  <c:v>3.5077629248224333</c:v>
                </c:pt>
                <c:pt idx="886">
                  <c:v>3.5048596990159817</c:v>
                </c:pt>
                <c:pt idx="887">
                  <c:v>3.5019564732095301</c:v>
                </c:pt>
                <c:pt idx="888">
                  <c:v>3.4990532474030784</c:v>
                </c:pt>
                <c:pt idx="889">
                  <c:v>3.4961500215966268</c:v>
                </c:pt>
                <c:pt idx="890">
                  <c:v>3.4932467957901752</c:v>
                </c:pt>
                <c:pt idx="891">
                  <c:v>3.4903435699837235</c:v>
                </c:pt>
                <c:pt idx="892">
                  <c:v>3.4874403441772719</c:v>
                </c:pt>
                <c:pt idx="893">
                  <c:v>3.4845371183708203</c:v>
                </c:pt>
                <c:pt idx="894">
                  <c:v>3.4816338925643686</c:v>
                </c:pt>
                <c:pt idx="895">
                  <c:v>3.478730666757917</c:v>
                </c:pt>
                <c:pt idx="896">
                  <c:v>3.4758274409514653</c:v>
                </c:pt>
                <c:pt idx="897">
                  <c:v>3.4729242151450137</c:v>
                </c:pt>
                <c:pt idx="898">
                  <c:v>3.4700209893385621</c:v>
                </c:pt>
                <c:pt idx="899">
                  <c:v>3.4671177635321104</c:v>
                </c:pt>
                <c:pt idx="900">
                  <c:v>3.4642145377256588</c:v>
                </c:pt>
                <c:pt idx="901">
                  <c:v>3.4613113119192072</c:v>
                </c:pt>
                <c:pt idx="902">
                  <c:v>3.4584080861127555</c:v>
                </c:pt>
                <c:pt idx="903">
                  <c:v>3.4555048603063039</c:v>
                </c:pt>
                <c:pt idx="904">
                  <c:v>3.4526016344998522</c:v>
                </c:pt>
                <c:pt idx="905">
                  <c:v>3.4496984086934006</c:v>
                </c:pt>
                <c:pt idx="906">
                  <c:v>3.446795182886949</c:v>
                </c:pt>
                <c:pt idx="907">
                  <c:v>3.4438919570804973</c:v>
                </c:pt>
                <c:pt idx="908">
                  <c:v>3.4409887312740457</c:v>
                </c:pt>
                <c:pt idx="909">
                  <c:v>3.4380855054675941</c:v>
                </c:pt>
                <c:pt idx="910">
                  <c:v>3.4351822796611424</c:v>
                </c:pt>
                <c:pt idx="911">
                  <c:v>3.4322790538546908</c:v>
                </c:pt>
                <c:pt idx="912">
                  <c:v>3.4293758280482391</c:v>
                </c:pt>
                <c:pt idx="913">
                  <c:v>3.4264726022417875</c:v>
                </c:pt>
                <c:pt idx="914">
                  <c:v>3.4235693764353359</c:v>
                </c:pt>
                <c:pt idx="915">
                  <c:v>3.4206661506288842</c:v>
                </c:pt>
                <c:pt idx="916">
                  <c:v>3.4177629248224326</c:v>
                </c:pt>
                <c:pt idx="917">
                  <c:v>3.414859699015981</c:v>
                </c:pt>
                <c:pt idx="918">
                  <c:v>3.4119564732095293</c:v>
                </c:pt>
                <c:pt idx="919">
                  <c:v>3.4090532474030777</c:v>
                </c:pt>
                <c:pt idx="920">
                  <c:v>3.4061500215966261</c:v>
                </c:pt>
                <c:pt idx="921">
                  <c:v>3.4032467957901744</c:v>
                </c:pt>
                <c:pt idx="922">
                  <c:v>3.4003435699837228</c:v>
                </c:pt>
                <c:pt idx="923">
                  <c:v>3.3974403441772711</c:v>
                </c:pt>
                <c:pt idx="924">
                  <c:v>3.3945371183708195</c:v>
                </c:pt>
                <c:pt idx="925">
                  <c:v>3.3916338925643679</c:v>
                </c:pt>
                <c:pt idx="926">
                  <c:v>3.3887306667579162</c:v>
                </c:pt>
                <c:pt idx="927">
                  <c:v>3.3858274409514646</c:v>
                </c:pt>
                <c:pt idx="928">
                  <c:v>3.382924215145013</c:v>
                </c:pt>
                <c:pt idx="929">
                  <c:v>3.3800209893385613</c:v>
                </c:pt>
                <c:pt idx="930">
                  <c:v>3.3771177635321097</c:v>
                </c:pt>
                <c:pt idx="931">
                  <c:v>3.374214537725658</c:v>
                </c:pt>
                <c:pt idx="932">
                  <c:v>3.3713113119192064</c:v>
                </c:pt>
                <c:pt idx="933">
                  <c:v>3.3684080861127548</c:v>
                </c:pt>
                <c:pt idx="934">
                  <c:v>3.3655048603063031</c:v>
                </c:pt>
                <c:pt idx="935">
                  <c:v>3.3626016344998515</c:v>
                </c:pt>
                <c:pt idx="936">
                  <c:v>3.3596984086933999</c:v>
                </c:pt>
                <c:pt idx="937">
                  <c:v>3.3567951828869482</c:v>
                </c:pt>
                <c:pt idx="938">
                  <c:v>3.3538919570804966</c:v>
                </c:pt>
                <c:pt idx="939">
                  <c:v>3.350988731274045</c:v>
                </c:pt>
                <c:pt idx="940">
                  <c:v>3.3480855054675933</c:v>
                </c:pt>
                <c:pt idx="941">
                  <c:v>3.3451822796611417</c:v>
                </c:pt>
                <c:pt idx="942">
                  <c:v>3.34227905385469</c:v>
                </c:pt>
                <c:pt idx="943">
                  <c:v>3.3393758280482384</c:v>
                </c:pt>
                <c:pt idx="944">
                  <c:v>3.3364726022417868</c:v>
                </c:pt>
                <c:pt idx="945">
                  <c:v>3.3335693764353351</c:v>
                </c:pt>
                <c:pt idx="946">
                  <c:v>3.3306661506288835</c:v>
                </c:pt>
                <c:pt idx="947">
                  <c:v>3.3277629248224319</c:v>
                </c:pt>
                <c:pt idx="948">
                  <c:v>3.3248596990159802</c:v>
                </c:pt>
                <c:pt idx="949">
                  <c:v>3.3219564732095286</c:v>
                </c:pt>
                <c:pt idx="950">
                  <c:v>3.3190532474030769</c:v>
                </c:pt>
                <c:pt idx="951">
                  <c:v>3.3161500215966253</c:v>
                </c:pt>
                <c:pt idx="952">
                  <c:v>3.3132467957901737</c:v>
                </c:pt>
                <c:pt idx="953">
                  <c:v>3.310343569983722</c:v>
                </c:pt>
                <c:pt idx="954">
                  <c:v>3.3074403441772704</c:v>
                </c:pt>
                <c:pt idx="955">
                  <c:v>3.3045371183708188</c:v>
                </c:pt>
                <c:pt idx="956">
                  <c:v>3.3016338925643671</c:v>
                </c:pt>
                <c:pt idx="957">
                  <c:v>3.2987306667579155</c:v>
                </c:pt>
                <c:pt idx="958">
                  <c:v>3.2958274409514638</c:v>
                </c:pt>
                <c:pt idx="959">
                  <c:v>3.2929242151450122</c:v>
                </c:pt>
                <c:pt idx="960">
                  <c:v>3.2900209893385606</c:v>
                </c:pt>
                <c:pt idx="961">
                  <c:v>3.2871177635321089</c:v>
                </c:pt>
                <c:pt idx="962">
                  <c:v>3.2842145377256573</c:v>
                </c:pt>
                <c:pt idx="963">
                  <c:v>3.2813113119192057</c:v>
                </c:pt>
                <c:pt idx="964">
                  <c:v>3.278408086112754</c:v>
                </c:pt>
                <c:pt idx="965">
                  <c:v>3.2755048603063024</c:v>
                </c:pt>
                <c:pt idx="966">
                  <c:v>3.2726016344998508</c:v>
                </c:pt>
                <c:pt idx="967">
                  <c:v>3.2696984086933991</c:v>
                </c:pt>
                <c:pt idx="968">
                  <c:v>3.2667951828869475</c:v>
                </c:pt>
                <c:pt idx="969">
                  <c:v>3.2638919570804958</c:v>
                </c:pt>
                <c:pt idx="970">
                  <c:v>3.2609887312740442</c:v>
                </c:pt>
                <c:pt idx="971">
                  <c:v>3.2580855054675926</c:v>
                </c:pt>
                <c:pt idx="972">
                  <c:v>3.2551822796611409</c:v>
                </c:pt>
                <c:pt idx="973">
                  <c:v>3.2522790538546893</c:v>
                </c:pt>
                <c:pt idx="974">
                  <c:v>3.2493758280482377</c:v>
                </c:pt>
                <c:pt idx="975">
                  <c:v>3.246472602241786</c:v>
                </c:pt>
                <c:pt idx="976">
                  <c:v>3.2435693764353344</c:v>
                </c:pt>
                <c:pt idx="977">
                  <c:v>3.2406661506288827</c:v>
                </c:pt>
                <c:pt idx="978">
                  <c:v>3.2377629248224311</c:v>
                </c:pt>
                <c:pt idx="979">
                  <c:v>3.2348596990159795</c:v>
                </c:pt>
                <c:pt idx="980">
                  <c:v>3.2319564732095278</c:v>
                </c:pt>
                <c:pt idx="981">
                  <c:v>3.2290532474030762</c:v>
                </c:pt>
                <c:pt idx="982">
                  <c:v>3.2261500215966246</c:v>
                </c:pt>
                <c:pt idx="983">
                  <c:v>3.2232467957901729</c:v>
                </c:pt>
                <c:pt idx="984">
                  <c:v>3.2203435699837213</c:v>
                </c:pt>
                <c:pt idx="985">
                  <c:v>3.2174403441772697</c:v>
                </c:pt>
                <c:pt idx="986">
                  <c:v>3.214537118370818</c:v>
                </c:pt>
                <c:pt idx="987">
                  <c:v>3.2116338925643664</c:v>
                </c:pt>
                <c:pt idx="988">
                  <c:v>3.2087306667579147</c:v>
                </c:pt>
                <c:pt idx="989">
                  <c:v>3.2058274409514631</c:v>
                </c:pt>
                <c:pt idx="990">
                  <c:v>3.2029242151450115</c:v>
                </c:pt>
                <c:pt idx="991">
                  <c:v>3.2000209893385598</c:v>
                </c:pt>
                <c:pt idx="992">
                  <c:v>3.1971177635321082</c:v>
                </c:pt>
                <c:pt idx="993">
                  <c:v>3.1942145377256566</c:v>
                </c:pt>
                <c:pt idx="994">
                  <c:v>3.1913113119192049</c:v>
                </c:pt>
                <c:pt idx="995">
                  <c:v>3.1884080861127533</c:v>
                </c:pt>
                <c:pt idx="996">
                  <c:v>3.1855048603063016</c:v>
                </c:pt>
                <c:pt idx="997">
                  <c:v>3.18260163449985</c:v>
                </c:pt>
                <c:pt idx="998">
                  <c:v>3.1796984086933984</c:v>
                </c:pt>
                <c:pt idx="999">
                  <c:v>3.1767951828869467</c:v>
                </c:pt>
                <c:pt idx="1000">
                  <c:v>3.1738919570804951</c:v>
                </c:pt>
                <c:pt idx="1001">
                  <c:v>3.1709887312740435</c:v>
                </c:pt>
                <c:pt idx="1002">
                  <c:v>3.1680855054675918</c:v>
                </c:pt>
                <c:pt idx="1003">
                  <c:v>3.1651822796611402</c:v>
                </c:pt>
                <c:pt idx="1004">
                  <c:v>3.1622790538546885</c:v>
                </c:pt>
                <c:pt idx="1005">
                  <c:v>3.1593758280482369</c:v>
                </c:pt>
                <c:pt idx="1006">
                  <c:v>3.1564726022417853</c:v>
                </c:pt>
                <c:pt idx="1007">
                  <c:v>3.1535693764353336</c:v>
                </c:pt>
                <c:pt idx="1008">
                  <c:v>3.150666150628882</c:v>
                </c:pt>
                <c:pt idx="1009">
                  <c:v>3.1477629248224304</c:v>
                </c:pt>
                <c:pt idx="1010">
                  <c:v>3.1448596990159787</c:v>
                </c:pt>
                <c:pt idx="1011">
                  <c:v>3.1419564732095271</c:v>
                </c:pt>
                <c:pt idx="1012">
                  <c:v>3.1390532474030755</c:v>
                </c:pt>
                <c:pt idx="1013">
                  <c:v>3.1361500215966238</c:v>
                </c:pt>
                <c:pt idx="1014">
                  <c:v>3.1332467957901722</c:v>
                </c:pt>
                <c:pt idx="1015">
                  <c:v>3.1303435699837205</c:v>
                </c:pt>
                <c:pt idx="1016">
                  <c:v>3.1274403441772689</c:v>
                </c:pt>
                <c:pt idx="1017">
                  <c:v>3.1245371183708173</c:v>
                </c:pt>
                <c:pt idx="1018">
                  <c:v>3.1216338925643656</c:v>
                </c:pt>
                <c:pt idx="1019">
                  <c:v>3.118730666757914</c:v>
                </c:pt>
                <c:pt idx="1020">
                  <c:v>3.1158274409514624</c:v>
                </c:pt>
                <c:pt idx="1021">
                  <c:v>3.1129242151450107</c:v>
                </c:pt>
                <c:pt idx="1022">
                  <c:v>3.1100209893385591</c:v>
                </c:pt>
                <c:pt idx="1023">
                  <c:v>3.1071177635321074</c:v>
                </c:pt>
                <c:pt idx="1024">
                  <c:v>3.1042145377256558</c:v>
                </c:pt>
                <c:pt idx="1025">
                  <c:v>3.1013113119192042</c:v>
                </c:pt>
                <c:pt idx="1026">
                  <c:v>3.0984080861127525</c:v>
                </c:pt>
                <c:pt idx="1027">
                  <c:v>3.0955048603063009</c:v>
                </c:pt>
                <c:pt idx="1028">
                  <c:v>3.0926016344998493</c:v>
                </c:pt>
                <c:pt idx="1029">
                  <c:v>3.0896984086933976</c:v>
                </c:pt>
                <c:pt idx="1030">
                  <c:v>3.086795182886946</c:v>
                </c:pt>
                <c:pt idx="1031">
                  <c:v>3.0838919570804944</c:v>
                </c:pt>
                <c:pt idx="1032">
                  <c:v>3.0809887312740427</c:v>
                </c:pt>
                <c:pt idx="1033">
                  <c:v>3.0780855054675911</c:v>
                </c:pt>
                <c:pt idx="1034">
                  <c:v>3.0751822796611394</c:v>
                </c:pt>
                <c:pt idx="1035">
                  <c:v>3.0722790538546878</c:v>
                </c:pt>
                <c:pt idx="1036">
                  <c:v>3.0693758280482362</c:v>
                </c:pt>
                <c:pt idx="1037">
                  <c:v>3.0664726022417845</c:v>
                </c:pt>
                <c:pt idx="1038">
                  <c:v>3.0635693764353329</c:v>
                </c:pt>
                <c:pt idx="1039">
                  <c:v>3.0606661506288813</c:v>
                </c:pt>
                <c:pt idx="1040">
                  <c:v>3.0577629248224296</c:v>
                </c:pt>
                <c:pt idx="1041">
                  <c:v>3.054859699015978</c:v>
                </c:pt>
                <c:pt idx="1042">
                  <c:v>3.0519564732095263</c:v>
                </c:pt>
                <c:pt idx="1043">
                  <c:v>3.0490532474030747</c:v>
                </c:pt>
                <c:pt idx="1044">
                  <c:v>3.0461500215966231</c:v>
                </c:pt>
                <c:pt idx="1045">
                  <c:v>3.0432467957901714</c:v>
                </c:pt>
                <c:pt idx="1046">
                  <c:v>3.0403435699837198</c:v>
                </c:pt>
                <c:pt idx="1047">
                  <c:v>3.0374403441772682</c:v>
                </c:pt>
                <c:pt idx="1048">
                  <c:v>3.0345371183708165</c:v>
                </c:pt>
                <c:pt idx="1049">
                  <c:v>3.0316338925643649</c:v>
                </c:pt>
                <c:pt idx="1050">
                  <c:v>3.0287306667579132</c:v>
                </c:pt>
                <c:pt idx="1051">
                  <c:v>3.0258274409514616</c:v>
                </c:pt>
                <c:pt idx="1052">
                  <c:v>3.02292421514501</c:v>
                </c:pt>
                <c:pt idx="1053">
                  <c:v>3.0200209893385583</c:v>
                </c:pt>
                <c:pt idx="1054">
                  <c:v>3.0171177635321067</c:v>
                </c:pt>
                <c:pt idx="1055">
                  <c:v>3.0142145377256551</c:v>
                </c:pt>
                <c:pt idx="1056">
                  <c:v>3.0113113119192034</c:v>
                </c:pt>
                <c:pt idx="1057">
                  <c:v>3.0084080861127518</c:v>
                </c:pt>
                <c:pt idx="1058">
                  <c:v>3.0055048603063002</c:v>
                </c:pt>
                <c:pt idx="1059">
                  <c:v>3.0026016344998485</c:v>
                </c:pt>
                <c:pt idx="1060">
                  <c:v>2.9996984086933969</c:v>
                </c:pt>
                <c:pt idx="1061">
                  <c:v>2.9967951828869452</c:v>
                </c:pt>
                <c:pt idx="1062">
                  <c:v>2.9938919570804936</c:v>
                </c:pt>
                <c:pt idx="1063">
                  <c:v>2.990988731274042</c:v>
                </c:pt>
                <c:pt idx="1064">
                  <c:v>2.9880855054675903</c:v>
                </c:pt>
                <c:pt idx="1065">
                  <c:v>2.9851822796611387</c:v>
                </c:pt>
                <c:pt idx="1066">
                  <c:v>2.9822790538546871</c:v>
                </c:pt>
                <c:pt idx="1067">
                  <c:v>2.9793758280482354</c:v>
                </c:pt>
                <c:pt idx="1068">
                  <c:v>2.9764726022417838</c:v>
                </c:pt>
                <c:pt idx="1069">
                  <c:v>2.9735693764353321</c:v>
                </c:pt>
                <c:pt idx="1070">
                  <c:v>2.9706661506288805</c:v>
                </c:pt>
                <c:pt idx="1071">
                  <c:v>2.9677629248224289</c:v>
                </c:pt>
                <c:pt idx="1072">
                  <c:v>2.9648596990159772</c:v>
                </c:pt>
                <c:pt idx="1073">
                  <c:v>2.9619564732095256</c:v>
                </c:pt>
                <c:pt idx="1074">
                  <c:v>2.959053247403074</c:v>
                </c:pt>
                <c:pt idx="1075">
                  <c:v>2.9561500215966223</c:v>
                </c:pt>
                <c:pt idx="1076">
                  <c:v>2.9532467957901707</c:v>
                </c:pt>
                <c:pt idx="1077">
                  <c:v>2.950343569983719</c:v>
                </c:pt>
                <c:pt idx="1078">
                  <c:v>2.9474403441772674</c:v>
                </c:pt>
                <c:pt idx="1079">
                  <c:v>2.9445371183708158</c:v>
                </c:pt>
                <c:pt idx="1080">
                  <c:v>2.9416338925643641</c:v>
                </c:pt>
                <c:pt idx="1081">
                  <c:v>2.9387306667579125</c:v>
                </c:pt>
                <c:pt idx="1082">
                  <c:v>2.9358274409514609</c:v>
                </c:pt>
                <c:pt idx="1083">
                  <c:v>2.9329242151450092</c:v>
                </c:pt>
                <c:pt idx="1084">
                  <c:v>2.9300209893385576</c:v>
                </c:pt>
                <c:pt idx="1085">
                  <c:v>2.927117763532106</c:v>
                </c:pt>
                <c:pt idx="1086">
                  <c:v>2.9242145377256543</c:v>
                </c:pt>
                <c:pt idx="1087">
                  <c:v>2.9213113119192027</c:v>
                </c:pt>
                <c:pt idx="1088">
                  <c:v>2.918408086112751</c:v>
                </c:pt>
                <c:pt idx="1089">
                  <c:v>2.9155048603062994</c:v>
                </c:pt>
                <c:pt idx="1090">
                  <c:v>2.9126016344998478</c:v>
                </c:pt>
                <c:pt idx="1091">
                  <c:v>2.9096984086933961</c:v>
                </c:pt>
                <c:pt idx="1092">
                  <c:v>2.9067951828869445</c:v>
                </c:pt>
                <c:pt idx="1093">
                  <c:v>2.9038919570804929</c:v>
                </c:pt>
                <c:pt idx="1094">
                  <c:v>2.9009887312740412</c:v>
                </c:pt>
                <c:pt idx="1095">
                  <c:v>2.8980855054675896</c:v>
                </c:pt>
                <c:pt idx="1096">
                  <c:v>2.8951822796611379</c:v>
                </c:pt>
                <c:pt idx="1097">
                  <c:v>2.8922790538546863</c:v>
                </c:pt>
                <c:pt idx="1098">
                  <c:v>2.8893758280482347</c:v>
                </c:pt>
                <c:pt idx="1099">
                  <c:v>2.886472602241783</c:v>
                </c:pt>
                <c:pt idx="1100">
                  <c:v>2.8835693764353314</c:v>
                </c:pt>
                <c:pt idx="1101">
                  <c:v>2.8806661506288798</c:v>
                </c:pt>
                <c:pt idx="1102">
                  <c:v>2.8777629248224281</c:v>
                </c:pt>
                <c:pt idx="1103">
                  <c:v>2.8748596990159765</c:v>
                </c:pt>
                <c:pt idx="1104">
                  <c:v>2.8719564732095249</c:v>
                </c:pt>
                <c:pt idx="1105">
                  <c:v>2.8690532474030732</c:v>
                </c:pt>
                <c:pt idx="1106">
                  <c:v>2.8661500215966216</c:v>
                </c:pt>
                <c:pt idx="1107">
                  <c:v>2.8632467957901699</c:v>
                </c:pt>
                <c:pt idx="1108">
                  <c:v>2.8603435699837183</c:v>
                </c:pt>
                <c:pt idx="1109">
                  <c:v>2.8574403441772667</c:v>
                </c:pt>
                <c:pt idx="1110">
                  <c:v>2.854537118370815</c:v>
                </c:pt>
                <c:pt idx="1111">
                  <c:v>2.8516338925643634</c:v>
                </c:pt>
                <c:pt idx="1112">
                  <c:v>2.8487306667579118</c:v>
                </c:pt>
                <c:pt idx="1113">
                  <c:v>2.8458274409514601</c:v>
                </c:pt>
                <c:pt idx="1114">
                  <c:v>2.8429242151450085</c:v>
                </c:pt>
                <c:pt idx="1115">
                  <c:v>2.8400209893385568</c:v>
                </c:pt>
                <c:pt idx="1116">
                  <c:v>2.8371177635321052</c:v>
                </c:pt>
                <c:pt idx="1117">
                  <c:v>2.8342145377256536</c:v>
                </c:pt>
                <c:pt idx="1118">
                  <c:v>2.8313113119192019</c:v>
                </c:pt>
                <c:pt idx="1119">
                  <c:v>2.8284080861127503</c:v>
                </c:pt>
                <c:pt idx="1120">
                  <c:v>2.8255048603062987</c:v>
                </c:pt>
                <c:pt idx="1121">
                  <c:v>2.822601634499847</c:v>
                </c:pt>
                <c:pt idx="1122">
                  <c:v>2.8196984086933954</c:v>
                </c:pt>
                <c:pt idx="1123">
                  <c:v>2.8167951828869437</c:v>
                </c:pt>
                <c:pt idx="1124">
                  <c:v>2.8138919570804921</c:v>
                </c:pt>
                <c:pt idx="1125">
                  <c:v>2.8109887312740405</c:v>
                </c:pt>
                <c:pt idx="1126">
                  <c:v>2.8080855054675888</c:v>
                </c:pt>
                <c:pt idx="1127">
                  <c:v>2.8051822796611372</c:v>
                </c:pt>
                <c:pt idx="1128">
                  <c:v>2.8022790538546856</c:v>
                </c:pt>
                <c:pt idx="1129">
                  <c:v>2.7993758280482339</c:v>
                </c:pt>
                <c:pt idx="1130">
                  <c:v>2.7964726022417823</c:v>
                </c:pt>
                <c:pt idx="1131">
                  <c:v>2.7935693764353307</c:v>
                </c:pt>
                <c:pt idx="1132">
                  <c:v>2.790666150628879</c:v>
                </c:pt>
                <c:pt idx="1133">
                  <c:v>2.7877629248224274</c:v>
                </c:pt>
                <c:pt idx="1134">
                  <c:v>2.7848596990159757</c:v>
                </c:pt>
                <c:pt idx="1135">
                  <c:v>2.7819564732095241</c:v>
                </c:pt>
                <c:pt idx="1136">
                  <c:v>2.7790532474030725</c:v>
                </c:pt>
                <c:pt idx="1137">
                  <c:v>2.7761500215966208</c:v>
                </c:pt>
                <c:pt idx="1138">
                  <c:v>2.7732467957901692</c:v>
                </c:pt>
                <c:pt idx="1139">
                  <c:v>2.7703435699837176</c:v>
                </c:pt>
                <c:pt idx="1140">
                  <c:v>2.7674403441772659</c:v>
                </c:pt>
                <c:pt idx="1141">
                  <c:v>2.7645371183708143</c:v>
                </c:pt>
                <c:pt idx="1142">
                  <c:v>2.7616338925643626</c:v>
                </c:pt>
                <c:pt idx="1143">
                  <c:v>2.758730666757911</c:v>
                </c:pt>
                <c:pt idx="1144">
                  <c:v>2.7558274409514594</c:v>
                </c:pt>
                <c:pt idx="1145">
                  <c:v>2.7529242151450077</c:v>
                </c:pt>
                <c:pt idx="1146">
                  <c:v>2.7500209893385561</c:v>
                </c:pt>
                <c:pt idx="1147">
                  <c:v>2.7471177635321045</c:v>
                </c:pt>
                <c:pt idx="1148">
                  <c:v>2.7442145377256528</c:v>
                </c:pt>
                <c:pt idx="1149">
                  <c:v>2.7413113119192012</c:v>
                </c:pt>
                <c:pt idx="1150">
                  <c:v>2.7384080861127496</c:v>
                </c:pt>
                <c:pt idx="1151">
                  <c:v>2.7355048603062979</c:v>
                </c:pt>
                <c:pt idx="1152">
                  <c:v>2.7326016344998463</c:v>
                </c:pt>
                <c:pt idx="1153">
                  <c:v>2.7296984086933946</c:v>
                </c:pt>
                <c:pt idx="1154">
                  <c:v>2.726795182886943</c:v>
                </c:pt>
                <c:pt idx="1155">
                  <c:v>2.7238919570804914</c:v>
                </c:pt>
                <c:pt idx="1156">
                  <c:v>2.7209887312740397</c:v>
                </c:pt>
                <c:pt idx="1157">
                  <c:v>2.7180855054675881</c:v>
                </c:pt>
                <c:pt idx="1158">
                  <c:v>2.7151822796611365</c:v>
                </c:pt>
                <c:pt idx="1159">
                  <c:v>2.7122790538546848</c:v>
                </c:pt>
                <c:pt idx="1160">
                  <c:v>2.7093758280482332</c:v>
                </c:pt>
                <c:pt idx="1161">
                  <c:v>2.7064726022417815</c:v>
                </c:pt>
                <c:pt idx="1162">
                  <c:v>2.7035693764353299</c:v>
                </c:pt>
                <c:pt idx="1163">
                  <c:v>2.7006661506288783</c:v>
                </c:pt>
                <c:pt idx="1164">
                  <c:v>2.6977629248224266</c:v>
                </c:pt>
                <c:pt idx="1165">
                  <c:v>2.694859699015975</c:v>
                </c:pt>
                <c:pt idx="1166">
                  <c:v>2.6919564732095234</c:v>
                </c:pt>
                <c:pt idx="1167">
                  <c:v>2.6890532474030717</c:v>
                </c:pt>
                <c:pt idx="1168">
                  <c:v>2.6861500215966201</c:v>
                </c:pt>
                <c:pt idx="1169">
                  <c:v>2.6832467957901684</c:v>
                </c:pt>
                <c:pt idx="1170">
                  <c:v>2.6803435699837168</c:v>
                </c:pt>
                <c:pt idx="1171">
                  <c:v>2.6774403441772652</c:v>
                </c:pt>
                <c:pt idx="1172">
                  <c:v>2.6745371183708135</c:v>
                </c:pt>
                <c:pt idx="1173">
                  <c:v>2.6716338925643619</c:v>
                </c:pt>
                <c:pt idx="1174">
                  <c:v>2.6687306667579103</c:v>
                </c:pt>
                <c:pt idx="1175">
                  <c:v>2.6658274409514586</c:v>
                </c:pt>
                <c:pt idx="1176">
                  <c:v>2.662924215145007</c:v>
                </c:pt>
                <c:pt idx="1177">
                  <c:v>2.6600209893385554</c:v>
                </c:pt>
                <c:pt idx="1178">
                  <c:v>2.6571177635321037</c:v>
                </c:pt>
                <c:pt idx="1179">
                  <c:v>2.6542145377256521</c:v>
                </c:pt>
                <c:pt idx="1180">
                  <c:v>2.6513113119192004</c:v>
                </c:pt>
                <c:pt idx="1181">
                  <c:v>2.6484080861127488</c:v>
                </c:pt>
                <c:pt idx="1182">
                  <c:v>2.6455048603062972</c:v>
                </c:pt>
                <c:pt idx="1183">
                  <c:v>2.6426016344998455</c:v>
                </c:pt>
                <c:pt idx="1184">
                  <c:v>2.6396984086933939</c:v>
                </c:pt>
                <c:pt idx="1185">
                  <c:v>2.6367951828869423</c:v>
                </c:pt>
                <c:pt idx="1186">
                  <c:v>2.6338919570804906</c:v>
                </c:pt>
                <c:pt idx="1187">
                  <c:v>2.630988731274039</c:v>
                </c:pt>
                <c:pt idx="1188">
                  <c:v>2.6280855054675873</c:v>
                </c:pt>
                <c:pt idx="1189">
                  <c:v>2.6251822796611357</c:v>
                </c:pt>
                <c:pt idx="1190">
                  <c:v>2.6222790538546841</c:v>
                </c:pt>
                <c:pt idx="1191">
                  <c:v>2.6193758280482324</c:v>
                </c:pt>
                <c:pt idx="1192">
                  <c:v>2.6164726022417808</c:v>
                </c:pt>
                <c:pt idx="1193">
                  <c:v>2.6135693764353292</c:v>
                </c:pt>
                <c:pt idx="1194">
                  <c:v>2.6106661506288775</c:v>
                </c:pt>
                <c:pt idx="1195">
                  <c:v>2.6077629248224259</c:v>
                </c:pt>
                <c:pt idx="1196">
                  <c:v>2.6048596990159743</c:v>
                </c:pt>
                <c:pt idx="1197">
                  <c:v>2.6019564732095226</c:v>
                </c:pt>
                <c:pt idx="1198">
                  <c:v>2.599053247403071</c:v>
                </c:pt>
                <c:pt idx="1199">
                  <c:v>2.5961500215966193</c:v>
                </c:pt>
                <c:pt idx="1200">
                  <c:v>2.5932467957901677</c:v>
                </c:pt>
                <c:pt idx="1201">
                  <c:v>2.5903435699837161</c:v>
                </c:pt>
                <c:pt idx="1202">
                  <c:v>2.5874403441772644</c:v>
                </c:pt>
                <c:pt idx="1203">
                  <c:v>2.5845371183708128</c:v>
                </c:pt>
                <c:pt idx="1204">
                  <c:v>2.5816338925643612</c:v>
                </c:pt>
                <c:pt idx="1205">
                  <c:v>2.5787306667579095</c:v>
                </c:pt>
                <c:pt idx="1206">
                  <c:v>2.5758274409514579</c:v>
                </c:pt>
                <c:pt idx="1207">
                  <c:v>2.5729242151450062</c:v>
                </c:pt>
                <c:pt idx="1208">
                  <c:v>2.5700209893385546</c:v>
                </c:pt>
                <c:pt idx="1209">
                  <c:v>2.567117763532103</c:v>
                </c:pt>
                <c:pt idx="1210">
                  <c:v>2.5642145377256513</c:v>
                </c:pt>
                <c:pt idx="1211">
                  <c:v>2.5613113119191997</c:v>
                </c:pt>
                <c:pt idx="1212">
                  <c:v>2.5584080861127481</c:v>
                </c:pt>
                <c:pt idx="1213">
                  <c:v>2.5555048603062964</c:v>
                </c:pt>
                <c:pt idx="1214">
                  <c:v>2.5526016344998448</c:v>
                </c:pt>
                <c:pt idx="1215">
                  <c:v>2.5496984086933931</c:v>
                </c:pt>
                <c:pt idx="1216">
                  <c:v>2.5467951828869415</c:v>
                </c:pt>
                <c:pt idx="1217">
                  <c:v>2.5438919570804899</c:v>
                </c:pt>
                <c:pt idx="1218">
                  <c:v>2.5409887312740382</c:v>
                </c:pt>
                <c:pt idx="1219">
                  <c:v>2.5380855054675866</c:v>
                </c:pt>
                <c:pt idx="1220">
                  <c:v>2.535182279661135</c:v>
                </c:pt>
                <c:pt idx="1221">
                  <c:v>2.5322790538546833</c:v>
                </c:pt>
                <c:pt idx="1222">
                  <c:v>2.5293758280482317</c:v>
                </c:pt>
                <c:pt idx="1223">
                  <c:v>2.5264726022417801</c:v>
                </c:pt>
                <c:pt idx="1224">
                  <c:v>2.5235693764353284</c:v>
                </c:pt>
                <c:pt idx="1225">
                  <c:v>2.5206661506288768</c:v>
                </c:pt>
                <c:pt idx="1226">
                  <c:v>2.5177629248224251</c:v>
                </c:pt>
                <c:pt idx="1227">
                  <c:v>2.5148596990159735</c:v>
                </c:pt>
                <c:pt idx="1228">
                  <c:v>2.5119564732095219</c:v>
                </c:pt>
                <c:pt idx="1229">
                  <c:v>2.5090532474030702</c:v>
                </c:pt>
                <c:pt idx="1230">
                  <c:v>2.5061500215966186</c:v>
                </c:pt>
                <c:pt idx="1231">
                  <c:v>2.503246795790167</c:v>
                </c:pt>
                <c:pt idx="1232">
                  <c:v>2.5003435699837153</c:v>
                </c:pt>
                <c:pt idx="1233">
                  <c:v>2.4974403441772637</c:v>
                </c:pt>
                <c:pt idx="1234">
                  <c:v>2.494537118370812</c:v>
                </c:pt>
                <c:pt idx="1235">
                  <c:v>2.4916338925643604</c:v>
                </c:pt>
                <c:pt idx="1236">
                  <c:v>2.4887306667579088</c:v>
                </c:pt>
                <c:pt idx="1237">
                  <c:v>2.4858274409514571</c:v>
                </c:pt>
                <c:pt idx="1238">
                  <c:v>2.4829242151450055</c:v>
                </c:pt>
                <c:pt idx="1239">
                  <c:v>2.4800209893385539</c:v>
                </c:pt>
                <c:pt idx="1240">
                  <c:v>2.4771177635321022</c:v>
                </c:pt>
                <c:pt idx="1241">
                  <c:v>2.4742145377256506</c:v>
                </c:pt>
                <c:pt idx="1242">
                  <c:v>2.4713113119191989</c:v>
                </c:pt>
                <c:pt idx="1243">
                  <c:v>2.4684080861127473</c:v>
                </c:pt>
                <c:pt idx="1244">
                  <c:v>2.4655048603062957</c:v>
                </c:pt>
                <c:pt idx="1245">
                  <c:v>2.462601634499844</c:v>
                </c:pt>
                <c:pt idx="1246">
                  <c:v>2.4596984086933924</c:v>
                </c:pt>
                <c:pt idx="1247">
                  <c:v>2.4567951828869408</c:v>
                </c:pt>
                <c:pt idx="1248">
                  <c:v>2.4538919570804891</c:v>
                </c:pt>
                <c:pt idx="1249">
                  <c:v>2.4509887312740375</c:v>
                </c:pt>
                <c:pt idx="1250">
                  <c:v>2.4480855054675859</c:v>
                </c:pt>
                <c:pt idx="1251">
                  <c:v>2.4451822796611342</c:v>
                </c:pt>
                <c:pt idx="1252">
                  <c:v>2.4422790538546826</c:v>
                </c:pt>
                <c:pt idx="1253">
                  <c:v>2.4393758280482309</c:v>
                </c:pt>
                <c:pt idx="1254">
                  <c:v>2.4364726022417793</c:v>
                </c:pt>
                <c:pt idx="1255">
                  <c:v>2.4335693764353277</c:v>
                </c:pt>
                <c:pt idx="1256">
                  <c:v>2.430666150628876</c:v>
                </c:pt>
                <c:pt idx="1257">
                  <c:v>2.4277629248224244</c:v>
                </c:pt>
                <c:pt idx="1258">
                  <c:v>2.4248596990159728</c:v>
                </c:pt>
                <c:pt idx="1259">
                  <c:v>2.4219564732095211</c:v>
                </c:pt>
                <c:pt idx="1260">
                  <c:v>2.4190532474030695</c:v>
                </c:pt>
                <c:pt idx="1261">
                  <c:v>2.4161500215966178</c:v>
                </c:pt>
                <c:pt idx="1262">
                  <c:v>2.4132467957901662</c:v>
                </c:pt>
                <c:pt idx="1263">
                  <c:v>2.4103435699837146</c:v>
                </c:pt>
                <c:pt idx="1264">
                  <c:v>2.4074403441772629</c:v>
                </c:pt>
                <c:pt idx="1265">
                  <c:v>2.4045371183708113</c:v>
                </c:pt>
                <c:pt idx="1266">
                  <c:v>2.4016338925643597</c:v>
                </c:pt>
                <c:pt idx="1267">
                  <c:v>2.398730666757908</c:v>
                </c:pt>
                <c:pt idx="1268">
                  <c:v>2.3958274409514564</c:v>
                </c:pt>
                <c:pt idx="1269">
                  <c:v>2.3929242151450048</c:v>
                </c:pt>
                <c:pt idx="1270">
                  <c:v>2.3900209893385531</c:v>
                </c:pt>
                <c:pt idx="1271">
                  <c:v>2.3871177635321015</c:v>
                </c:pt>
                <c:pt idx="1272">
                  <c:v>2.3842145377256498</c:v>
                </c:pt>
                <c:pt idx="1273">
                  <c:v>2.3813113119191982</c:v>
                </c:pt>
                <c:pt idx="1274">
                  <c:v>2.3784080861127466</c:v>
                </c:pt>
                <c:pt idx="1275">
                  <c:v>2.3755048603062949</c:v>
                </c:pt>
                <c:pt idx="1276">
                  <c:v>2.3726016344998433</c:v>
                </c:pt>
                <c:pt idx="1277">
                  <c:v>2.3696984086933917</c:v>
                </c:pt>
                <c:pt idx="1278">
                  <c:v>2.36679518288694</c:v>
                </c:pt>
                <c:pt idx="1279">
                  <c:v>2.3638919570804884</c:v>
                </c:pt>
                <c:pt idx="1280">
                  <c:v>2.3609887312740367</c:v>
                </c:pt>
                <c:pt idx="1281">
                  <c:v>2.3580855054675851</c:v>
                </c:pt>
                <c:pt idx="1282">
                  <c:v>2.3551822796611335</c:v>
                </c:pt>
                <c:pt idx="1283">
                  <c:v>2.3522790538546818</c:v>
                </c:pt>
                <c:pt idx="1284">
                  <c:v>2.3493758280482302</c:v>
                </c:pt>
                <c:pt idx="1285">
                  <c:v>2.3464726022417786</c:v>
                </c:pt>
                <c:pt idx="1286">
                  <c:v>2.3435693764353269</c:v>
                </c:pt>
                <c:pt idx="1287">
                  <c:v>2.3406661506288753</c:v>
                </c:pt>
                <c:pt idx="1288">
                  <c:v>2.3377629248224236</c:v>
                </c:pt>
                <c:pt idx="1289">
                  <c:v>2.334859699015972</c:v>
                </c:pt>
                <c:pt idx="1290">
                  <c:v>2.3319564732095204</c:v>
                </c:pt>
                <c:pt idx="1291">
                  <c:v>2.3290532474030687</c:v>
                </c:pt>
                <c:pt idx="1292">
                  <c:v>2.3261500215966171</c:v>
                </c:pt>
                <c:pt idx="1293">
                  <c:v>2.3232467957901655</c:v>
                </c:pt>
                <c:pt idx="1294">
                  <c:v>2.3203435699837138</c:v>
                </c:pt>
                <c:pt idx="1295">
                  <c:v>2.3174403441772622</c:v>
                </c:pt>
                <c:pt idx="1296">
                  <c:v>2.3145371183708106</c:v>
                </c:pt>
                <c:pt idx="1297">
                  <c:v>2.3116338925643589</c:v>
                </c:pt>
                <c:pt idx="1298">
                  <c:v>2.3087306667579073</c:v>
                </c:pt>
                <c:pt idx="1299">
                  <c:v>2.3058274409514556</c:v>
                </c:pt>
                <c:pt idx="1300">
                  <c:v>2.302924215145004</c:v>
                </c:pt>
                <c:pt idx="1301">
                  <c:v>2.3000209893385524</c:v>
                </c:pt>
                <c:pt idx="1302">
                  <c:v>2.2971177635321007</c:v>
                </c:pt>
                <c:pt idx="1303">
                  <c:v>2.2942145377256491</c:v>
                </c:pt>
                <c:pt idx="1304">
                  <c:v>2.2913113119191975</c:v>
                </c:pt>
                <c:pt idx="1305">
                  <c:v>2.2884080861127458</c:v>
                </c:pt>
                <c:pt idx="1306">
                  <c:v>2.2855048603062942</c:v>
                </c:pt>
                <c:pt idx="1307">
                  <c:v>2.2826016344998425</c:v>
                </c:pt>
                <c:pt idx="1308">
                  <c:v>2.2796984086933909</c:v>
                </c:pt>
                <c:pt idx="1309">
                  <c:v>2.2767951828869393</c:v>
                </c:pt>
                <c:pt idx="1310">
                  <c:v>2.2738919570804876</c:v>
                </c:pt>
                <c:pt idx="1311">
                  <c:v>2.270988731274036</c:v>
                </c:pt>
                <c:pt idx="1312">
                  <c:v>2.2680855054675844</c:v>
                </c:pt>
                <c:pt idx="1313">
                  <c:v>2.2651822796611327</c:v>
                </c:pt>
                <c:pt idx="1314">
                  <c:v>2.2622790538546811</c:v>
                </c:pt>
                <c:pt idx="1315">
                  <c:v>2.2593758280482295</c:v>
                </c:pt>
                <c:pt idx="1316">
                  <c:v>2.2564726022417778</c:v>
                </c:pt>
                <c:pt idx="1317">
                  <c:v>2.2535693764353262</c:v>
                </c:pt>
                <c:pt idx="1318">
                  <c:v>2.2506661506288745</c:v>
                </c:pt>
                <c:pt idx="1319">
                  <c:v>2.2477629248224229</c:v>
                </c:pt>
                <c:pt idx="1320">
                  <c:v>2.2448596990159713</c:v>
                </c:pt>
                <c:pt idx="1321">
                  <c:v>2.2419564732095196</c:v>
                </c:pt>
                <c:pt idx="1322">
                  <c:v>2.239053247403068</c:v>
                </c:pt>
                <c:pt idx="1323">
                  <c:v>2.2361500215966164</c:v>
                </c:pt>
                <c:pt idx="1324">
                  <c:v>2.2332467957901647</c:v>
                </c:pt>
                <c:pt idx="1325">
                  <c:v>2.2303435699837131</c:v>
                </c:pt>
                <c:pt idx="1326">
                  <c:v>2.2274403441772614</c:v>
                </c:pt>
                <c:pt idx="1327">
                  <c:v>2.2245371183708098</c:v>
                </c:pt>
                <c:pt idx="1328">
                  <c:v>2.2216338925643582</c:v>
                </c:pt>
                <c:pt idx="1329">
                  <c:v>2.2187306667579065</c:v>
                </c:pt>
                <c:pt idx="1330">
                  <c:v>2.2158274409514549</c:v>
                </c:pt>
                <c:pt idx="1331">
                  <c:v>2.2129242151450033</c:v>
                </c:pt>
                <c:pt idx="1332">
                  <c:v>2.2100209893385516</c:v>
                </c:pt>
                <c:pt idx="1333">
                  <c:v>2.2071177635321</c:v>
                </c:pt>
                <c:pt idx="1334">
                  <c:v>2.2042145377256483</c:v>
                </c:pt>
                <c:pt idx="1335">
                  <c:v>2.2013113119191967</c:v>
                </c:pt>
                <c:pt idx="1336">
                  <c:v>2.1984080861127451</c:v>
                </c:pt>
                <c:pt idx="1337">
                  <c:v>2.1955048603062934</c:v>
                </c:pt>
                <c:pt idx="1338">
                  <c:v>2.1926016344998418</c:v>
                </c:pt>
                <c:pt idx="1339">
                  <c:v>2.1896984086933902</c:v>
                </c:pt>
                <c:pt idx="1340">
                  <c:v>2.1867951828869385</c:v>
                </c:pt>
                <c:pt idx="1341">
                  <c:v>2.1838919570804869</c:v>
                </c:pt>
                <c:pt idx="1342">
                  <c:v>2.1809887312740353</c:v>
                </c:pt>
                <c:pt idx="1343">
                  <c:v>2.1780855054675836</c:v>
                </c:pt>
                <c:pt idx="1344">
                  <c:v>2.175182279661132</c:v>
                </c:pt>
                <c:pt idx="1345">
                  <c:v>2.1722790538546803</c:v>
                </c:pt>
                <c:pt idx="1346">
                  <c:v>2.1693758280482287</c:v>
                </c:pt>
                <c:pt idx="1347">
                  <c:v>2.1664726022417771</c:v>
                </c:pt>
                <c:pt idx="1348">
                  <c:v>2.1635693764353254</c:v>
                </c:pt>
                <c:pt idx="1349">
                  <c:v>2.1606661506288738</c:v>
                </c:pt>
                <c:pt idx="1350">
                  <c:v>2.1577629248224222</c:v>
                </c:pt>
                <c:pt idx="1351">
                  <c:v>2.1548596990159705</c:v>
                </c:pt>
                <c:pt idx="1352">
                  <c:v>2.1519564732095189</c:v>
                </c:pt>
                <c:pt idx="1353">
                  <c:v>2.1490532474030672</c:v>
                </c:pt>
                <c:pt idx="1354">
                  <c:v>2.1461500215966156</c:v>
                </c:pt>
                <c:pt idx="1355">
                  <c:v>2.143246795790164</c:v>
                </c:pt>
                <c:pt idx="1356">
                  <c:v>2.1403435699837123</c:v>
                </c:pt>
                <c:pt idx="1357">
                  <c:v>2.1374403441772607</c:v>
                </c:pt>
                <c:pt idx="1358">
                  <c:v>2.1345371183708091</c:v>
                </c:pt>
                <c:pt idx="1359">
                  <c:v>2.1316338925643574</c:v>
                </c:pt>
                <c:pt idx="1360">
                  <c:v>2.1287306667579058</c:v>
                </c:pt>
                <c:pt idx="1361">
                  <c:v>2.1258274409514542</c:v>
                </c:pt>
                <c:pt idx="1362">
                  <c:v>2.1229242151450025</c:v>
                </c:pt>
                <c:pt idx="1363">
                  <c:v>2.1200209893385509</c:v>
                </c:pt>
                <c:pt idx="1364">
                  <c:v>2.1171177635320992</c:v>
                </c:pt>
                <c:pt idx="1365">
                  <c:v>2.1142145377256476</c:v>
                </c:pt>
                <c:pt idx="1366">
                  <c:v>2.111311311919196</c:v>
                </c:pt>
                <c:pt idx="1367">
                  <c:v>2.1084080861127443</c:v>
                </c:pt>
                <c:pt idx="1368">
                  <c:v>2.1055048603062927</c:v>
                </c:pt>
                <c:pt idx="1369">
                  <c:v>2.1026016344998411</c:v>
                </c:pt>
                <c:pt idx="1370">
                  <c:v>2.0996984086933894</c:v>
                </c:pt>
                <c:pt idx="1371">
                  <c:v>2.0967951828869378</c:v>
                </c:pt>
                <c:pt idx="1372">
                  <c:v>2.0938919570804861</c:v>
                </c:pt>
                <c:pt idx="1373">
                  <c:v>2.0909887312740345</c:v>
                </c:pt>
                <c:pt idx="1374">
                  <c:v>2.0880855054675829</c:v>
                </c:pt>
                <c:pt idx="1375">
                  <c:v>2.0851822796611312</c:v>
                </c:pt>
                <c:pt idx="1376">
                  <c:v>2.0822790538546796</c:v>
                </c:pt>
                <c:pt idx="1377">
                  <c:v>2.079375828048228</c:v>
                </c:pt>
                <c:pt idx="1378">
                  <c:v>2.0764726022417763</c:v>
                </c:pt>
                <c:pt idx="1379">
                  <c:v>2.0735693764353247</c:v>
                </c:pt>
                <c:pt idx="1380">
                  <c:v>2.070666150628873</c:v>
                </c:pt>
                <c:pt idx="1381">
                  <c:v>2.0677629248224214</c:v>
                </c:pt>
                <c:pt idx="1382">
                  <c:v>2.0648596990159698</c:v>
                </c:pt>
                <c:pt idx="1383">
                  <c:v>2.0619564732095181</c:v>
                </c:pt>
                <c:pt idx="1384">
                  <c:v>2.0590532474030665</c:v>
                </c:pt>
                <c:pt idx="1385">
                  <c:v>2.0561500215966149</c:v>
                </c:pt>
                <c:pt idx="1386">
                  <c:v>2.0532467957901632</c:v>
                </c:pt>
                <c:pt idx="1387">
                  <c:v>2.0503435699837116</c:v>
                </c:pt>
                <c:pt idx="1388">
                  <c:v>2.04744034417726</c:v>
                </c:pt>
                <c:pt idx="1389">
                  <c:v>2.0445371183708083</c:v>
                </c:pt>
                <c:pt idx="1390">
                  <c:v>2.0416338925643567</c:v>
                </c:pt>
                <c:pt idx="1391">
                  <c:v>2.038730666757905</c:v>
                </c:pt>
                <c:pt idx="1392">
                  <c:v>2.0358274409514534</c:v>
                </c:pt>
                <c:pt idx="1393">
                  <c:v>2.0329242151450018</c:v>
                </c:pt>
                <c:pt idx="1394">
                  <c:v>2.0300209893385501</c:v>
                </c:pt>
                <c:pt idx="1395">
                  <c:v>2.0271177635320985</c:v>
                </c:pt>
                <c:pt idx="1396">
                  <c:v>2.0242145377256469</c:v>
                </c:pt>
                <c:pt idx="1397">
                  <c:v>2.0213113119191952</c:v>
                </c:pt>
                <c:pt idx="1398">
                  <c:v>2.0184080861127436</c:v>
                </c:pt>
                <c:pt idx="1399">
                  <c:v>2.0155048603062919</c:v>
                </c:pt>
                <c:pt idx="1400">
                  <c:v>2.0126016344998403</c:v>
                </c:pt>
                <c:pt idx="1401">
                  <c:v>2.0096984086933887</c:v>
                </c:pt>
                <c:pt idx="1402">
                  <c:v>2.006795182886937</c:v>
                </c:pt>
                <c:pt idx="1403">
                  <c:v>2.0038919570804854</c:v>
                </c:pt>
                <c:pt idx="1404">
                  <c:v>2.0009887312740338</c:v>
                </c:pt>
                <c:pt idx="1405">
                  <c:v>1.9980855054675821</c:v>
                </c:pt>
                <c:pt idx="1406">
                  <c:v>1.9951822796611305</c:v>
                </c:pt>
                <c:pt idx="1407">
                  <c:v>1.9922790538546788</c:v>
                </c:pt>
                <c:pt idx="1408">
                  <c:v>1.9893758280482272</c:v>
                </c:pt>
                <c:pt idx="1409">
                  <c:v>1.9864726022417756</c:v>
                </c:pt>
                <c:pt idx="1410">
                  <c:v>1.9835693764353239</c:v>
                </c:pt>
                <c:pt idx="1411">
                  <c:v>1.9806661506288723</c:v>
                </c:pt>
                <c:pt idx="1412">
                  <c:v>1.9777629248224207</c:v>
                </c:pt>
                <c:pt idx="1413">
                  <c:v>1.974859699015969</c:v>
                </c:pt>
                <c:pt idx="1414">
                  <c:v>1.9719564732095174</c:v>
                </c:pt>
                <c:pt idx="1415">
                  <c:v>1.9690532474030658</c:v>
                </c:pt>
                <c:pt idx="1416">
                  <c:v>1.9661500215966141</c:v>
                </c:pt>
                <c:pt idx="1417">
                  <c:v>1.9632467957901625</c:v>
                </c:pt>
                <c:pt idx="1418">
                  <c:v>1.9603435699837108</c:v>
                </c:pt>
                <c:pt idx="1419">
                  <c:v>1.9574403441772592</c:v>
                </c:pt>
                <c:pt idx="1420">
                  <c:v>1.9545371183708076</c:v>
                </c:pt>
                <c:pt idx="1421">
                  <c:v>1.9516338925643559</c:v>
                </c:pt>
                <c:pt idx="1422">
                  <c:v>1.9487306667579043</c:v>
                </c:pt>
                <c:pt idx="1423">
                  <c:v>1.9458274409514527</c:v>
                </c:pt>
                <c:pt idx="1424">
                  <c:v>1.942924215145001</c:v>
                </c:pt>
                <c:pt idx="1425">
                  <c:v>1.9400209893385494</c:v>
                </c:pt>
                <c:pt idx="1426">
                  <c:v>1.9371177635320977</c:v>
                </c:pt>
                <c:pt idx="1427">
                  <c:v>1.9342145377256461</c:v>
                </c:pt>
                <c:pt idx="1428">
                  <c:v>1.9313113119191945</c:v>
                </c:pt>
                <c:pt idx="1429">
                  <c:v>1.9284080861127428</c:v>
                </c:pt>
                <c:pt idx="1430">
                  <c:v>1.9255048603062912</c:v>
                </c:pt>
                <c:pt idx="1431">
                  <c:v>1.9226016344998396</c:v>
                </c:pt>
                <c:pt idx="1432">
                  <c:v>1.9196984086933879</c:v>
                </c:pt>
                <c:pt idx="1433">
                  <c:v>1.9167951828869363</c:v>
                </c:pt>
                <c:pt idx="1434">
                  <c:v>1.9138919570804847</c:v>
                </c:pt>
                <c:pt idx="1435">
                  <c:v>1.910988731274033</c:v>
                </c:pt>
                <c:pt idx="1436">
                  <c:v>1.9080855054675814</c:v>
                </c:pt>
                <c:pt idx="1437">
                  <c:v>1.9051822796611297</c:v>
                </c:pt>
                <c:pt idx="1438">
                  <c:v>1.9022790538546781</c:v>
                </c:pt>
                <c:pt idx="1439">
                  <c:v>1.8993758280482265</c:v>
                </c:pt>
                <c:pt idx="1440">
                  <c:v>1.8964726022417748</c:v>
                </c:pt>
                <c:pt idx="1441">
                  <c:v>1.8935693764353232</c:v>
                </c:pt>
                <c:pt idx="1442">
                  <c:v>1.8906661506288716</c:v>
                </c:pt>
                <c:pt idx="1443">
                  <c:v>1.8877629248224199</c:v>
                </c:pt>
                <c:pt idx="1444">
                  <c:v>1.8848596990159683</c:v>
                </c:pt>
                <c:pt idx="1445">
                  <c:v>1.8819564732095166</c:v>
                </c:pt>
                <c:pt idx="1446">
                  <c:v>1.879053247403065</c:v>
                </c:pt>
                <c:pt idx="1447">
                  <c:v>1.8761500215966134</c:v>
                </c:pt>
                <c:pt idx="1448">
                  <c:v>1.8732467957901617</c:v>
                </c:pt>
                <c:pt idx="1449">
                  <c:v>1.8703435699837101</c:v>
                </c:pt>
                <c:pt idx="1450">
                  <c:v>1.8674403441772585</c:v>
                </c:pt>
                <c:pt idx="1451">
                  <c:v>1.8645371183708068</c:v>
                </c:pt>
                <c:pt idx="1452">
                  <c:v>1.8616338925643552</c:v>
                </c:pt>
                <c:pt idx="1453">
                  <c:v>1.8587306667579035</c:v>
                </c:pt>
                <c:pt idx="1454">
                  <c:v>1.8558274409514519</c:v>
                </c:pt>
                <c:pt idx="1455">
                  <c:v>1.8529242151450003</c:v>
                </c:pt>
                <c:pt idx="1456">
                  <c:v>1.8500209893385486</c:v>
                </c:pt>
                <c:pt idx="1457">
                  <c:v>1.847117763532097</c:v>
                </c:pt>
                <c:pt idx="1458">
                  <c:v>1.8442145377256454</c:v>
                </c:pt>
                <c:pt idx="1459">
                  <c:v>1.8413113119191937</c:v>
                </c:pt>
                <c:pt idx="1460">
                  <c:v>1.8384080861127421</c:v>
                </c:pt>
                <c:pt idx="1461">
                  <c:v>1.8355048603062905</c:v>
                </c:pt>
                <c:pt idx="1462">
                  <c:v>1.8326016344998388</c:v>
                </c:pt>
                <c:pt idx="1463">
                  <c:v>1.8296984086933872</c:v>
                </c:pt>
                <c:pt idx="1464">
                  <c:v>1.8267951828869355</c:v>
                </c:pt>
                <c:pt idx="1465">
                  <c:v>1.8238919570804839</c:v>
                </c:pt>
                <c:pt idx="1466">
                  <c:v>1.8209887312740323</c:v>
                </c:pt>
                <c:pt idx="1467">
                  <c:v>1.8180855054675806</c:v>
                </c:pt>
                <c:pt idx="1468">
                  <c:v>1.815182279661129</c:v>
                </c:pt>
                <c:pt idx="1469">
                  <c:v>1.8122790538546774</c:v>
                </c:pt>
                <c:pt idx="1470">
                  <c:v>1.8093758280482257</c:v>
                </c:pt>
                <c:pt idx="1471">
                  <c:v>1.8064726022417741</c:v>
                </c:pt>
                <c:pt idx="1472">
                  <c:v>1.8035693764353224</c:v>
                </c:pt>
                <c:pt idx="1473">
                  <c:v>1.8006661506288708</c:v>
                </c:pt>
                <c:pt idx="1474">
                  <c:v>1.7977629248224192</c:v>
                </c:pt>
                <c:pt idx="1475">
                  <c:v>1.7948596990159675</c:v>
                </c:pt>
                <c:pt idx="1476">
                  <c:v>1.7919564732095159</c:v>
                </c:pt>
                <c:pt idx="1477">
                  <c:v>1.7890532474030643</c:v>
                </c:pt>
                <c:pt idx="1478">
                  <c:v>1.7861500215966126</c:v>
                </c:pt>
                <c:pt idx="1479">
                  <c:v>1.783246795790161</c:v>
                </c:pt>
                <c:pt idx="1480">
                  <c:v>1.7803435699837094</c:v>
                </c:pt>
                <c:pt idx="1481">
                  <c:v>1.7774403441772577</c:v>
                </c:pt>
                <c:pt idx="1482">
                  <c:v>1.7745371183708061</c:v>
                </c:pt>
                <c:pt idx="1483">
                  <c:v>1.7716338925643544</c:v>
                </c:pt>
                <c:pt idx="1484">
                  <c:v>1.7687306667579028</c:v>
                </c:pt>
                <c:pt idx="1485">
                  <c:v>1.7658274409514512</c:v>
                </c:pt>
                <c:pt idx="1486">
                  <c:v>1.7629242151449995</c:v>
                </c:pt>
                <c:pt idx="1487">
                  <c:v>1.7600209893385479</c:v>
                </c:pt>
                <c:pt idx="1488">
                  <c:v>1.7571177635320963</c:v>
                </c:pt>
                <c:pt idx="1489">
                  <c:v>1.7542145377256446</c:v>
                </c:pt>
                <c:pt idx="1490">
                  <c:v>1.751311311919193</c:v>
                </c:pt>
                <c:pt idx="1491">
                  <c:v>1.7484080861127413</c:v>
                </c:pt>
                <c:pt idx="1492">
                  <c:v>1.7455048603062897</c:v>
                </c:pt>
                <c:pt idx="1493">
                  <c:v>1.7426016344998381</c:v>
                </c:pt>
                <c:pt idx="1494">
                  <c:v>1.7396984086933864</c:v>
                </c:pt>
                <c:pt idx="1495">
                  <c:v>1.7367951828869348</c:v>
                </c:pt>
                <c:pt idx="1496">
                  <c:v>1.7338919570804832</c:v>
                </c:pt>
                <c:pt idx="1497">
                  <c:v>1.7309887312740315</c:v>
                </c:pt>
                <c:pt idx="1498">
                  <c:v>1.7280855054675799</c:v>
                </c:pt>
                <c:pt idx="1499">
                  <c:v>1.7251822796611282</c:v>
                </c:pt>
                <c:pt idx="1500">
                  <c:v>1.7222790538546766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4B-48C5-A795-B8267EFCAF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829872"/>
        <c:axId val="1546828624"/>
      </c:scatterChart>
      <c:valAx>
        <c:axId val="1546829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čas [s]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46828624"/>
        <c:crosses val="autoZero"/>
        <c:crossBetween val="midCat"/>
        <c:majorUnit val="1"/>
      </c:valAx>
      <c:valAx>
        <c:axId val="1546828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Rychlost vozidla</a:t>
                </a:r>
                <a:r>
                  <a:rPr lang="cs-CZ" baseline="0"/>
                  <a:t> [m/s]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46829872"/>
        <c:crosses val="autoZero"/>
        <c:crossBetween val="midCat"/>
        <c:majorUnit val="0.4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Graf zrychlení </a:t>
            </a:r>
            <a:r>
              <a:rPr lang="cs-CZ" baseline="0"/>
              <a:t>v čase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'Dopředný pohyb pístu'!$H$1</c:f>
              <c:strCache>
                <c:ptCount val="1"/>
                <c:pt idx="0">
                  <c:v>zrychlení [m/s2]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'Dopředný pohyb pístu'!$C$2:$C$1502</c:f>
              <c:numCache>
                <c:formatCode>General</c:formatCode>
                <c:ptCount val="15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0.35000000000000003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0.41000000000000003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0.47000000000000003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0.57000000000000006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0.69000000000000006</c:v>
                </c:pt>
                <c:pt idx="70">
                  <c:v>0.70000000000000007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0.82000000000000006</c:v>
                </c:pt>
                <c:pt idx="83">
                  <c:v>0.83000000000000007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0.94000000000000006</c:v>
                </c:pt>
                <c:pt idx="95">
                  <c:v>0.95000000000000007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  <c:pt idx="101">
                  <c:v>1.01</c:v>
                </c:pt>
                <c:pt idx="102">
                  <c:v>1.02</c:v>
                </c:pt>
                <c:pt idx="103">
                  <c:v>1.03</c:v>
                </c:pt>
                <c:pt idx="104">
                  <c:v>1.04</c:v>
                </c:pt>
                <c:pt idx="105">
                  <c:v>1.05</c:v>
                </c:pt>
                <c:pt idx="106">
                  <c:v>1.06</c:v>
                </c:pt>
                <c:pt idx="107">
                  <c:v>1.07</c:v>
                </c:pt>
                <c:pt idx="108">
                  <c:v>1.08</c:v>
                </c:pt>
                <c:pt idx="109">
                  <c:v>1.0900000000000001</c:v>
                </c:pt>
                <c:pt idx="110">
                  <c:v>1.1000000000000001</c:v>
                </c:pt>
                <c:pt idx="111">
                  <c:v>1.1100000000000001</c:v>
                </c:pt>
                <c:pt idx="112">
                  <c:v>1.1200000000000001</c:v>
                </c:pt>
                <c:pt idx="113">
                  <c:v>1.1300000000000001</c:v>
                </c:pt>
                <c:pt idx="114">
                  <c:v>1.1400000000000001</c:v>
                </c:pt>
                <c:pt idx="115">
                  <c:v>1.1500000000000001</c:v>
                </c:pt>
                <c:pt idx="116">
                  <c:v>1.1599999999999999</c:v>
                </c:pt>
                <c:pt idx="117">
                  <c:v>1.17</c:v>
                </c:pt>
                <c:pt idx="118">
                  <c:v>1.18</c:v>
                </c:pt>
                <c:pt idx="119">
                  <c:v>1.19</c:v>
                </c:pt>
                <c:pt idx="120">
                  <c:v>1.2</c:v>
                </c:pt>
                <c:pt idx="121">
                  <c:v>1.21</c:v>
                </c:pt>
                <c:pt idx="122">
                  <c:v>1.22</c:v>
                </c:pt>
                <c:pt idx="123">
                  <c:v>1.23</c:v>
                </c:pt>
                <c:pt idx="124">
                  <c:v>1.24</c:v>
                </c:pt>
                <c:pt idx="125">
                  <c:v>1.25</c:v>
                </c:pt>
                <c:pt idx="126">
                  <c:v>1.26</c:v>
                </c:pt>
                <c:pt idx="127">
                  <c:v>1.27</c:v>
                </c:pt>
                <c:pt idx="128">
                  <c:v>1.28</c:v>
                </c:pt>
                <c:pt idx="129">
                  <c:v>1.29</c:v>
                </c:pt>
                <c:pt idx="130">
                  <c:v>1.3</c:v>
                </c:pt>
                <c:pt idx="131">
                  <c:v>1.31</c:v>
                </c:pt>
                <c:pt idx="132">
                  <c:v>1.32</c:v>
                </c:pt>
                <c:pt idx="133">
                  <c:v>1.33</c:v>
                </c:pt>
                <c:pt idx="134">
                  <c:v>1.34</c:v>
                </c:pt>
                <c:pt idx="135">
                  <c:v>1.35</c:v>
                </c:pt>
                <c:pt idx="136">
                  <c:v>1.36</c:v>
                </c:pt>
                <c:pt idx="137">
                  <c:v>1.37</c:v>
                </c:pt>
                <c:pt idx="138">
                  <c:v>1.3800000000000001</c:v>
                </c:pt>
                <c:pt idx="139">
                  <c:v>1.3900000000000001</c:v>
                </c:pt>
                <c:pt idx="140">
                  <c:v>1.4000000000000001</c:v>
                </c:pt>
                <c:pt idx="141">
                  <c:v>1.41</c:v>
                </c:pt>
                <c:pt idx="142">
                  <c:v>1.42</c:v>
                </c:pt>
                <c:pt idx="143">
                  <c:v>1.43</c:v>
                </c:pt>
                <c:pt idx="144">
                  <c:v>1.44</c:v>
                </c:pt>
                <c:pt idx="145">
                  <c:v>1.45</c:v>
                </c:pt>
                <c:pt idx="146">
                  <c:v>1.46</c:v>
                </c:pt>
                <c:pt idx="147">
                  <c:v>1.47</c:v>
                </c:pt>
                <c:pt idx="148">
                  <c:v>1.48</c:v>
                </c:pt>
                <c:pt idx="149">
                  <c:v>1.49</c:v>
                </c:pt>
                <c:pt idx="150">
                  <c:v>1.5</c:v>
                </c:pt>
                <c:pt idx="151">
                  <c:v>1.51</c:v>
                </c:pt>
                <c:pt idx="152">
                  <c:v>1.52</c:v>
                </c:pt>
                <c:pt idx="153">
                  <c:v>1.53</c:v>
                </c:pt>
                <c:pt idx="154">
                  <c:v>1.54</c:v>
                </c:pt>
                <c:pt idx="155">
                  <c:v>1.55</c:v>
                </c:pt>
                <c:pt idx="156">
                  <c:v>1.56</c:v>
                </c:pt>
                <c:pt idx="157">
                  <c:v>1.57</c:v>
                </c:pt>
                <c:pt idx="158">
                  <c:v>1.58</c:v>
                </c:pt>
                <c:pt idx="159">
                  <c:v>1.59</c:v>
                </c:pt>
                <c:pt idx="160">
                  <c:v>1.6</c:v>
                </c:pt>
                <c:pt idx="161">
                  <c:v>1.61</c:v>
                </c:pt>
                <c:pt idx="162">
                  <c:v>1.62</c:v>
                </c:pt>
                <c:pt idx="163">
                  <c:v>1.6300000000000001</c:v>
                </c:pt>
                <c:pt idx="164">
                  <c:v>1.6400000000000001</c:v>
                </c:pt>
                <c:pt idx="165">
                  <c:v>1.6500000000000001</c:v>
                </c:pt>
                <c:pt idx="166">
                  <c:v>1.6600000000000001</c:v>
                </c:pt>
                <c:pt idx="167">
                  <c:v>1.67</c:v>
                </c:pt>
                <c:pt idx="168">
                  <c:v>1.68</c:v>
                </c:pt>
                <c:pt idx="169">
                  <c:v>1.69</c:v>
                </c:pt>
                <c:pt idx="170">
                  <c:v>1.7</c:v>
                </c:pt>
                <c:pt idx="171">
                  <c:v>1.71</c:v>
                </c:pt>
                <c:pt idx="172">
                  <c:v>1.72</c:v>
                </c:pt>
                <c:pt idx="173">
                  <c:v>1.73</c:v>
                </c:pt>
                <c:pt idx="174">
                  <c:v>1.74</c:v>
                </c:pt>
                <c:pt idx="175">
                  <c:v>1.75</c:v>
                </c:pt>
                <c:pt idx="176">
                  <c:v>1.76</c:v>
                </c:pt>
                <c:pt idx="177">
                  <c:v>1.77</c:v>
                </c:pt>
                <c:pt idx="178">
                  <c:v>1.78</c:v>
                </c:pt>
                <c:pt idx="179">
                  <c:v>1.79</c:v>
                </c:pt>
                <c:pt idx="180">
                  <c:v>1.8</c:v>
                </c:pt>
                <c:pt idx="181">
                  <c:v>1.81</c:v>
                </c:pt>
                <c:pt idx="182">
                  <c:v>1.82</c:v>
                </c:pt>
                <c:pt idx="183">
                  <c:v>1.83</c:v>
                </c:pt>
                <c:pt idx="184">
                  <c:v>1.84</c:v>
                </c:pt>
                <c:pt idx="185">
                  <c:v>1.85</c:v>
                </c:pt>
                <c:pt idx="186">
                  <c:v>1.86</c:v>
                </c:pt>
                <c:pt idx="187">
                  <c:v>1.87</c:v>
                </c:pt>
                <c:pt idx="188">
                  <c:v>1.8800000000000001</c:v>
                </c:pt>
                <c:pt idx="189">
                  <c:v>1.8900000000000001</c:v>
                </c:pt>
                <c:pt idx="190">
                  <c:v>1.9000000000000001</c:v>
                </c:pt>
                <c:pt idx="191">
                  <c:v>1.9100000000000001</c:v>
                </c:pt>
                <c:pt idx="192">
                  <c:v>1.92</c:v>
                </c:pt>
                <c:pt idx="193">
                  <c:v>1.93</c:v>
                </c:pt>
                <c:pt idx="194">
                  <c:v>1.94</c:v>
                </c:pt>
                <c:pt idx="195">
                  <c:v>1.95</c:v>
                </c:pt>
                <c:pt idx="196">
                  <c:v>1.96</c:v>
                </c:pt>
                <c:pt idx="197">
                  <c:v>1.97</c:v>
                </c:pt>
                <c:pt idx="198">
                  <c:v>1.98</c:v>
                </c:pt>
                <c:pt idx="199">
                  <c:v>1.99</c:v>
                </c:pt>
                <c:pt idx="200">
                  <c:v>2</c:v>
                </c:pt>
                <c:pt idx="201">
                  <c:v>2.0100000000000002</c:v>
                </c:pt>
                <c:pt idx="202">
                  <c:v>2.02</c:v>
                </c:pt>
                <c:pt idx="203">
                  <c:v>2.0300000000000002</c:v>
                </c:pt>
                <c:pt idx="204">
                  <c:v>2.04</c:v>
                </c:pt>
                <c:pt idx="205">
                  <c:v>2.0499999999999998</c:v>
                </c:pt>
                <c:pt idx="206">
                  <c:v>2.06</c:v>
                </c:pt>
                <c:pt idx="207">
                  <c:v>2.0699999999999998</c:v>
                </c:pt>
                <c:pt idx="208">
                  <c:v>2.08</c:v>
                </c:pt>
                <c:pt idx="209">
                  <c:v>2.09</c:v>
                </c:pt>
                <c:pt idx="210">
                  <c:v>2.1</c:v>
                </c:pt>
                <c:pt idx="211">
                  <c:v>2.11</c:v>
                </c:pt>
                <c:pt idx="212">
                  <c:v>2.12</c:v>
                </c:pt>
                <c:pt idx="213">
                  <c:v>2.13</c:v>
                </c:pt>
                <c:pt idx="214">
                  <c:v>2.14</c:v>
                </c:pt>
                <c:pt idx="215">
                  <c:v>2.15</c:v>
                </c:pt>
                <c:pt idx="216">
                  <c:v>2.16</c:v>
                </c:pt>
                <c:pt idx="217">
                  <c:v>2.17</c:v>
                </c:pt>
                <c:pt idx="218">
                  <c:v>2.1800000000000002</c:v>
                </c:pt>
                <c:pt idx="219">
                  <c:v>2.19</c:v>
                </c:pt>
                <c:pt idx="220">
                  <c:v>2.2000000000000002</c:v>
                </c:pt>
                <c:pt idx="221">
                  <c:v>2.21</c:v>
                </c:pt>
                <c:pt idx="222">
                  <c:v>2.2200000000000002</c:v>
                </c:pt>
                <c:pt idx="223">
                  <c:v>2.23</c:v>
                </c:pt>
                <c:pt idx="224">
                  <c:v>2.2400000000000002</c:v>
                </c:pt>
                <c:pt idx="225">
                  <c:v>2.25</c:v>
                </c:pt>
                <c:pt idx="226">
                  <c:v>2.2600000000000002</c:v>
                </c:pt>
                <c:pt idx="227">
                  <c:v>2.27</c:v>
                </c:pt>
                <c:pt idx="228">
                  <c:v>2.2800000000000002</c:v>
                </c:pt>
                <c:pt idx="229">
                  <c:v>2.29</c:v>
                </c:pt>
                <c:pt idx="230">
                  <c:v>2.3000000000000003</c:v>
                </c:pt>
                <c:pt idx="231">
                  <c:v>2.31</c:v>
                </c:pt>
                <c:pt idx="232">
                  <c:v>2.3199999999999998</c:v>
                </c:pt>
                <c:pt idx="233">
                  <c:v>2.33</c:v>
                </c:pt>
                <c:pt idx="234">
                  <c:v>2.34</c:v>
                </c:pt>
                <c:pt idx="235">
                  <c:v>2.35</c:v>
                </c:pt>
                <c:pt idx="236">
                  <c:v>2.36</c:v>
                </c:pt>
                <c:pt idx="237">
                  <c:v>2.37</c:v>
                </c:pt>
                <c:pt idx="238">
                  <c:v>2.38</c:v>
                </c:pt>
                <c:pt idx="239">
                  <c:v>2.39</c:v>
                </c:pt>
                <c:pt idx="240">
                  <c:v>2.4</c:v>
                </c:pt>
                <c:pt idx="241">
                  <c:v>2.41</c:v>
                </c:pt>
                <c:pt idx="242">
                  <c:v>2.42</c:v>
                </c:pt>
                <c:pt idx="243">
                  <c:v>2.4300000000000002</c:v>
                </c:pt>
                <c:pt idx="244">
                  <c:v>2.44</c:v>
                </c:pt>
                <c:pt idx="245">
                  <c:v>2.4500000000000002</c:v>
                </c:pt>
                <c:pt idx="246">
                  <c:v>2.46</c:v>
                </c:pt>
                <c:pt idx="247">
                  <c:v>2.4700000000000002</c:v>
                </c:pt>
                <c:pt idx="248">
                  <c:v>2.48</c:v>
                </c:pt>
                <c:pt idx="249">
                  <c:v>2.4900000000000002</c:v>
                </c:pt>
                <c:pt idx="250">
                  <c:v>2.5</c:v>
                </c:pt>
                <c:pt idx="251">
                  <c:v>2.5100000000000002</c:v>
                </c:pt>
                <c:pt idx="252">
                  <c:v>2.52</c:v>
                </c:pt>
                <c:pt idx="253">
                  <c:v>2.5300000000000002</c:v>
                </c:pt>
                <c:pt idx="254">
                  <c:v>2.54</c:v>
                </c:pt>
                <c:pt idx="255">
                  <c:v>2.5500000000000003</c:v>
                </c:pt>
                <c:pt idx="256">
                  <c:v>2.56</c:v>
                </c:pt>
                <c:pt idx="257">
                  <c:v>2.57</c:v>
                </c:pt>
                <c:pt idx="258">
                  <c:v>2.58</c:v>
                </c:pt>
                <c:pt idx="259">
                  <c:v>2.59</c:v>
                </c:pt>
                <c:pt idx="260">
                  <c:v>2.6</c:v>
                </c:pt>
                <c:pt idx="261">
                  <c:v>2.61</c:v>
                </c:pt>
                <c:pt idx="262">
                  <c:v>2.62</c:v>
                </c:pt>
                <c:pt idx="263">
                  <c:v>2.63</c:v>
                </c:pt>
                <c:pt idx="264">
                  <c:v>2.64</c:v>
                </c:pt>
                <c:pt idx="265">
                  <c:v>2.65</c:v>
                </c:pt>
                <c:pt idx="266">
                  <c:v>2.66</c:v>
                </c:pt>
                <c:pt idx="267">
                  <c:v>2.67</c:v>
                </c:pt>
                <c:pt idx="268">
                  <c:v>2.68</c:v>
                </c:pt>
                <c:pt idx="269">
                  <c:v>2.69</c:v>
                </c:pt>
                <c:pt idx="270">
                  <c:v>2.7</c:v>
                </c:pt>
                <c:pt idx="271">
                  <c:v>2.71</c:v>
                </c:pt>
                <c:pt idx="272">
                  <c:v>2.72</c:v>
                </c:pt>
                <c:pt idx="273">
                  <c:v>2.73</c:v>
                </c:pt>
                <c:pt idx="274">
                  <c:v>2.74</c:v>
                </c:pt>
                <c:pt idx="275">
                  <c:v>2.75</c:v>
                </c:pt>
                <c:pt idx="276">
                  <c:v>2.7600000000000002</c:v>
                </c:pt>
                <c:pt idx="277">
                  <c:v>2.77</c:v>
                </c:pt>
                <c:pt idx="278">
                  <c:v>2.7800000000000002</c:v>
                </c:pt>
                <c:pt idx="279">
                  <c:v>2.79</c:v>
                </c:pt>
                <c:pt idx="280">
                  <c:v>2.8000000000000003</c:v>
                </c:pt>
                <c:pt idx="281">
                  <c:v>2.81</c:v>
                </c:pt>
                <c:pt idx="282">
                  <c:v>2.82</c:v>
                </c:pt>
                <c:pt idx="283">
                  <c:v>2.83</c:v>
                </c:pt>
                <c:pt idx="284">
                  <c:v>2.84</c:v>
                </c:pt>
                <c:pt idx="285">
                  <c:v>2.85</c:v>
                </c:pt>
                <c:pt idx="286">
                  <c:v>2.86</c:v>
                </c:pt>
                <c:pt idx="287">
                  <c:v>2.87</c:v>
                </c:pt>
                <c:pt idx="288">
                  <c:v>2.88</c:v>
                </c:pt>
                <c:pt idx="289">
                  <c:v>2.89</c:v>
                </c:pt>
                <c:pt idx="290">
                  <c:v>2.9</c:v>
                </c:pt>
                <c:pt idx="291">
                  <c:v>2.91</c:v>
                </c:pt>
                <c:pt idx="292">
                  <c:v>2.92</c:v>
                </c:pt>
                <c:pt idx="293">
                  <c:v>2.93</c:v>
                </c:pt>
                <c:pt idx="294">
                  <c:v>2.94</c:v>
                </c:pt>
                <c:pt idx="295">
                  <c:v>2.95</c:v>
                </c:pt>
                <c:pt idx="296">
                  <c:v>2.96</c:v>
                </c:pt>
                <c:pt idx="297">
                  <c:v>2.97</c:v>
                </c:pt>
                <c:pt idx="298">
                  <c:v>2.98</c:v>
                </c:pt>
                <c:pt idx="299">
                  <c:v>2.99</c:v>
                </c:pt>
                <c:pt idx="300">
                  <c:v>3</c:v>
                </c:pt>
                <c:pt idx="301">
                  <c:v>3.0100000000000002</c:v>
                </c:pt>
                <c:pt idx="302">
                  <c:v>3.02</c:v>
                </c:pt>
                <c:pt idx="303">
                  <c:v>3.0300000000000002</c:v>
                </c:pt>
                <c:pt idx="304">
                  <c:v>3.04</c:v>
                </c:pt>
                <c:pt idx="305">
                  <c:v>3.0500000000000003</c:v>
                </c:pt>
                <c:pt idx="306">
                  <c:v>3.06</c:v>
                </c:pt>
                <c:pt idx="307">
                  <c:v>3.0700000000000003</c:v>
                </c:pt>
                <c:pt idx="308">
                  <c:v>3.08</c:v>
                </c:pt>
                <c:pt idx="309">
                  <c:v>3.09</c:v>
                </c:pt>
                <c:pt idx="310">
                  <c:v>3.1</c:v>
                </c:pt>
                <c:pt idx="311">
                  <c:v>3.11</c:v>
                </c:pt>
                <c:pt idx="312">
                  <c:v>3.12</c:v>
                </c:pt>
                <c:pt idx="313">
                  <c:v>3.13</c:v>
                </c:pt>
                <c:pt idx="314">
                  <c:v>3.14</c:v>
                </c:pt>
                <c:pt idx="315">
                  <c:v>3.15</c:v>
                </c:pt>
                <c:pt idx="316">
                  <c:v>3.16</c:v>
                </c:pt>
                <c:pt idx="317">
                  <c:v>3.17</c:v>
                </c:pt>
                <c:pt idx="318">
                  <c:v>3.18</c:v>
                </c:pt>
                <c:pt idx="319">
                  <c:v>3.19</c:v>
                </c:pt>
                <c:pt idx="320">
                  <c:v>3.2</c:v>
                </c:pt>
                <c:pt idx="321">
                  <c:v>3.21</c:v>
                </c:pt>
                <c:pt idx="322">
                  <c:v>3.22</c:v>
                </c:pt>
                <c:pt idx="323">
                  <c:v>3.23</c:v>
                </c:pt>
                <c:pt idx="324">
                  <c:v>3.24</c:v>
                </c:pt>
                <c:pt idx="325">
                  <c:v>3.25</c:v>
                </c:pt>
                <c:pt idx="326">
                  <c:v>3.2600000000000002</c:v>
                </c:pt>
                <c:pt idx="327">
                  <c:v>3.27</c:v>
                </c:pt>
                <c:pt idx="328">
                  <c:v>3.2800000000000002</c:v>
                </c:pt>
                <c:pt idx="329">
                  <c:v>3.29</c:v>
                </c:pt>
                <c:pt idx="330">
                  <c:v>3.3000000000000003</c:v>
                </c:pt>
                <c:pt idx="331">
                  <c:v>3.31</c:v>
                </c:pt>
                <c:pt idx="332">
                  <c:v>3.3200000000000003</c:v>
                </c:pt>
                <c:pt idx="333">
                  <c:v>3.33</c:v>
                </c:pt>
                <c:pt idx="334">
                  <c:v>3.34</c:v>
                </c:pt>
                <c:pt idx="335">
                  <c:v>3.35</c:v>
                </c:pt>
                <c:pt idx="336">
                  <c:v>3.36</c:v>
                </c:pt>
                <c:pt idx="337">
                  <c:v>3.37</c:v>
                </c:pt>
                <c:pt idx="338">
                  <c:v>3.38</c:v>
                </c:pt>
                <c:pt idx="339">
                  <c:v>3.39</c:v>
                </c:pt>
                <c:pt idx="340">
                  <c:v>3.4</c:v>
                </c:pt>
                <c:pt idx="341">
                  <c:v>3.41</c:v>
                </c:pt>
                <c:pt idx="342">
                  <c:v>3.42</c:v>
                </c:pt>
                <c:pt idx="343">
                  <c:v>3.43</c:v>
                </c:pt>
                <c:pt idx="344">
                  <c:v>3.44</c:v>
                </c:pt>
                <c:pt idx="345">
                  <c:v>3.45</c:v>
                </c:pt>
                <c:pt idx="346">
                  <c:v>3.46</c:v>
                </c:pt>
                <c:pt idx="347">
                  <c:v>3.47</c:v>
                </c:pt>
                <c:pt idx="348">
                  <c:v>3.48</c:v>
                </c:pt>
                <c:pt idx="349">
                  <c:v>3.49</c:v>
                </c:pt>
                <c:pt idx="350">
                  <c:v>3.5</c:v>
                </c:pt>
                <c:pt idx="351">
                  <c:v>3.5100000000000002</c:v>
                </c:pt>
                <c:pt idx="352">
                  <c:v>3.52</c:v>
                </c:pt>
                <c:pt idx="353">
                  <c:v>3.5300000000000002</c:v>
                </c:pt>
                <c:pt idx="354">
                  <c:v>3.54</c:v>
                </c:pt>
                <c:pt idx="355">
                  <c:v>3.5500000000000003</c:v>
                </c:pt>
                <c:pt idx="356">
                  <c:v>3.56</c:v>
                </c:pt>
                <c:pt idx="357">
                  <c:v>3.5700000000000003</c:v>
                </c:pt>
                <c:pt idx="358">
                  <c:v>3.58</c:v>
                </c:pt>
                <c:pt idx="359">
                  <c:v>3.59</c:v>
                </c:pt>
                <c:pt idx="360">
                  <c:v>3.6</c:v>
                </c:pt>
                <c:pt idx="361">
                  <c:v>3.61</c:v>
                </c:pt>
                <c:pt idx="362">
                  <c:v>3.62</c:v>
                </c:pt>
                <c:pt idx="363">
                  <c:v>3.63</c:v>
                </c:pt>
                <c:pt idx="364">
                  <c:v>3.64</c:v>
                </c:pt>
                <c:pt idx="365">
                  <c:v>3.65</c:v>
                </c:pt>
                <c:pt idx="366">
                  <c:v>3.66</c:v>
                </c:pt>
                <c:pt idx="367">
                  <c:v>3.67</c:v>
                </c:pt>
                <c:pt idx="368">
                  <c:v>3.68</c:v>
                </c:pt>
                <c:pt idx="369">
                  <c:v>3.69</c:v>
                </c:pt>
                <c:pt idx="370">
                  <c:v>3.7</c:v>
                </c:pt>
                <c:pt idx="371">
                  <c:v>3.71</c:v>
                </c:pt>
                <c:pt idx="372">
                  <c:v>3.72</c:v>
                </c:pt>
                <c:pt idx="373">
                  <c:v>3.73</c:v>
                </c:pt>
                <c:pt idx="374">
                  <c:v>3.74</c:v>
                </c:pt>
                <c:pt idx="375">
                  <c:v>3.75</c:v>
                </c:pt>
                <c:pt idx="376">
                  <c:v>3.7600000000000002</c:v>
                </c:pt>
                <c:pt idx="377">
                  <c:v>3.77</c:v>
                </c:pt>
                <c:pt idx="378">
                  <c:v>3.7800000000000002</c:v>
                </c:pt>
                <c:pt idx="379">
                  <c:v>3.79</c:v>
                </c:pt>
                <c:pt idx="380">
                  <c:v>3.8000000000000003</c:v>
                </c:pt>
                <c:pt idx="381">
                  <c:v>3.81</c:v>
                </c:pt>
                <c:pt idx="382">
                  <c:v>3.8200000000000003</c:v>
                </c:pt>
                <c:pt idx="383">
                  <c:v>3.83</c:v>
                </c:pt>
                <c:pt idx="384">
                  <c:v>3.84</c:v>
                </c:pt>
                <c:pt idx="385">
                  <c:v>3.85</c:v>
                </c:pt>
                <c:pt idx="386">
                  <c:v>3.86</c:v>
                </c:pt>
                <c:pt idx="387">
                  <c:v>3.87</c:v>
                </c:pt>
                <c:pt idx="388">
                  <c:v>3.88</c:v>
                </c:pt>
                <c:pt idx="389">
                  <c:v>3.89</c:v>
                </c:pt>
                <c:pt idx="390">
                  <c:v>3.9</c:v>
                </c:pt>
                <c:pt idx="391">
                  <c:v>3.91</c:v>
                </c:pt>
                <c:pt idx="392">
                  <c:v>3.92</c:v>
                </c:pt>
                <c:pt idx="393">
                  <c:v>3.93</c:v>
                </c:pt>
                <c:pt idx="394">
                  <c:v>3.94</c:v>
                </c:pt>
                <c:pt idx="395">
                  <c:v>3.95</c:v>
                </c:pt>
                <c:pt idx="396">
                  <c:v>3.96</c:v>
                </c:pt>
                <c:pt idx="397">
                  <c:v>3.97</c:v>
                </c:pt>
                <c:pt idx="398">
                  <c:v>3.98</c:v>
                </c:pt>
                <c:pt idx="399">
                  <c:v>3.99</c:v>
                </c:pt>
                <c:pt idx="400">
                  <c:v>4</c:v>
                </c:pt>
                <c:pt idx="401">
                  <c:v>4.01</c:v>
                </c:pt>
                <c:pt idx="402">
                  <c:v>4.0200000000000005</c:v>
                </c:pt>
                <c:pt idx="403">
                  <c:v>4.03</c:v>
                </c:pt>
                <c:pt idx="404">
                  <c:v>4.04</c:v>
                </c:pt>
                <c:pt idx="405">
                  <c:v>4.05</c:v>
                </c:pt>
                <c:pt idx="406">
                  <c:v>4.0600000000000005</c:v>
                </c:pt>
                <c:pt idx="407">
                  <c:v>4.07</c:v>
                </c:pt>
                <c:pt idx="408">
                  <c:v>4.08</c:v>
                </c:pt>
                <c:pt idx="409">
                  <c:v>4.09</c:v>
                </c:pt>
                <c:pt idx="410">
                  <c:v>4.0999999999999996</c:v>
                </c:pt>
                <c:pt idx="411">
                  <c:v>4.1100000000000003</c:v>
                </c:pt>
                <c:pt idx="412">
                  <c:v>4.12</c:v>
                </c:pt>
                <c:pt idx="413">
                  <c:v>4.13</c:v>
                </c:pt>
                <c:pt idx="414">
                  <c:v>4.1399999999999997</c:v>
                </c:pt>
                <c:pt idx="415">
                  <c:v>4.1500000000000004</c:v>
                </c:pt>
                <c:pt idx="416">
                  <c:v>4.16</c:v>
                </c:pt>
                <c:pt idx="417">
                  <c:v>4.17</c:v>
                </c:pt>
                <c:pt idx="418">
                  <c:v>4.18</c:v>
                </c:pt>
                <c:pt idx="419">
                  <c:v>4.1900000000000004</c:v>
                </c:pt>
                <c:pt idx="420">
                  <c:v>4.2</c:v>
                </c:pt>
                <c:pt idx="421">
                  <c:v>4.21</c:v>
                </c:pt>
                <c:pt idx="422">
                  <c:v>4.22</c:v>
                </c:pt>
                <c:pt idx="423">
                  <c:v>4.2300000000000004</c:v>
                </c:pt>
                <c:pt idx="424">
                  <c:v>4.24</c:v>
                </c:pt>
                <c:pt idx="425">
                  <c:v>4.25</c:v>
                </c:pt>
                <c:pt idx="426">
                  <c:v>4.26</c:v>
                </c:pt>
                <c:pt idx="427">
                  <c:v>4.2700000000000005</c:v>
                </c:pt>
                <c:pt idx="428">
                  <c:v>4.28</c:v>
                </c:pt>
                <c:pt idx="429">
                  <c:v>4.29</c:v>
                </c:pt>
                <c:pt idx="430">
                  <c:v>4.3</c:v>
                </c:pt>
                <c:pt idx="431">
                  <c:v>4.3100000000000005</c:v>
                </c:pt>
                <c:pt idx="432">
                  <c:v>4.32</c:v>
                </c:pt>
                <c:pt idx="433">
                  <c:v>4.33</c:v>
                </c:pt>
                <c:pt idx="434">
                  <c:v>4.34</c:v>
                </c:pt>
                <c:pt idx="435">
                  <c:v>4.3500000000000005</c:v>
                </c:pt>
                <c:pt idx="436">
                  <c:v>4.3600000000000003</c:v>
                </c:pt>
                <c:pt idx="437">
                  <c:v>4.37</c:v>
                </c:pt>
                <c:pt idx="438">
                  <c:v>4.38</c:v>
                </c:pt>
                <c:pt idx="439">
                  <c:v>4.3899999999999997</c:v>
                </c:pt>
                <c:pt idx="440">
                  <c:v>4.4000000000000004</c:v>
                </c:pt>
                <c:pt idx="441">
                  <c:v>4.41</c:v>
                </c:pt>
                <c:pt idx="442">
                  <c:v>4.42</c:v>
                </c:pt>
                <c:pt idx="443">
                  <c:v>4.43</c:v>
                </c:pt>
                <c:pt idx="444">
                  <c:v>4.4400000000000004</c:v>
                </c:pt>
                <c:pt idx="445">
                  <c:v>4.45</c:v>
                </c:pt>
                <c:pt idx="446">
                  <c:v>4.46</c:v>
                </c:pt>
                <c:pt idx="447">
                  <c:v>4.47</c:v>
                </c:pt>
                <c:pt idx="448">
                  <c:v>4.4800000000000004</c:v>
                </c:pt>
                <c:pt idx="449">
                  <c:v>4.49</c:v>
                </c:pt>
                <c:pt idx="450">
                  <c:v>4.5</c:v>
                </c:pt>
                <c:pt idx="451">
                  <c:v>4.51</c:v>
                </c:pt>
                <c:pt idx="452">
                  <c:v>4.5200000000000005</c:v>
                </c:pt>
                <c:pt idx="453">
                  <c:v>4.53</c:v>
                </c:pt>
                <c:pt idx="454">
                  <c:v>4.54</c:v>
                </c:pt>
                <c:pt idx="455">
                  <c:v>4.55</c:v>
                </c:pt>
                <c:pt idx="456">
                  <c:v>4.5600000000000005</c:v>
                </c:pt>
                <c:pt idx="457">
                  <c:v>4.57</c:v>
                </c:pt>
                <c:pt idx="458">
                  <c:v>4.58</c:v>
                </c:pt>
                <c:pt idx="459">
                  <c:v>4.59</c:v>
                </c:pt>
                <c:pt idx="460">
                  <c:v>4.6000000000000005</c:v>
                </c:pt>
                <c:pt idx="461">
                  <c:v>4.6100000000000003</c:v>
                </c:pt>
                <c:pt idx="462">
                  <c:v>4.62</c:v>
                </c:pt>
                <c:pt idx="463">
                  <c:v>4.63</c:v>
                </c:pt>
                <c:pt idx="464">
                  <c:v>4.6399999999999997</c:v>
                </c:pt>
                <c:pt idx="465">
                  <c:v>4.6500000000000004</c:v>
                </c:pt>
                <c:pt idx="466">
                  <c:v>4.66</c:v>
                </c:pt>
                <c:pt idx="467">
                  <c:v>4.67</c:v>
                </c:pt>
                <c:pt idx="468">
                  <c:v>4.68</c:v>
                </c:pt>
                <c:pt idx="469">
                  <c:v>4.6900000000000004</c:v>
                </c:pt>
                <c:pt idx="470">
                  <c:v>4.7</c:v>
                </c:pt>
                <c:pt idx="471">
                  <c:v>4.71</c:v>
                </c:pt>
                <c:pt idx="472">
                  <c:v>4.72</c:v>
                </c:pt>
                <c:pt idx="473">
                  <c:v>4.7300000000000004</c:v>
                </c:pt>
                <c:pt idx="474">
                  <c:v>4.74</c:v>
                </c:pt>
                <c:pt idx="475">
                  <c:v>4.75</c:v>
                </c:pt>
                <c:pt idx="476">
                  <c:v>4.76</c:v>
                </c:pt>
                <c:pt idx="477">
                  <c:v>4.7700000000000005</c:v>
                </c:pt>
                <c:pt idx="478">
                  <c:v>4.78</c:v>
                </c:pt>
                <c:pt idx="479">
                  <c:v>4.79</c:v>
                </c:pt>
                <c:pt idx="480">
                  <c:v>4.8</c:v>
                </c:pt>
                <c:pt idx="481">
                  <c:v>4.8100000000000005</c:v>
                </c:pt>
                <c:pt idx="482">
                  <c:v>4.82</c:v>
                </c:pt>
                <c:pt idx="483">
                  <c:v>4.83</c:v>
                </c:pt>
                <c:pt idx="484">
                  <c:v>4.84</c:v>
                </c:pt>
                <c:pt idx="485">
                  <c:v>4.8500000000000005</c:v>
                </c:pt>
                <c:pt idx="486">
                  <c:v>4.8600000000000003</c:v>
                </c:pt>
                <c:pt idx="487">
                  <c:v>4.87</c:v>
                </c:pt>
                <c:pt idx="488">
                  <c:v>4.88</c:v>
                </c:pt>
                <c:pt idx="489">
                  <c:v>4.8899999999999997</c:v>
                </c:pt>
                <c:pt idx="490">
                  <c:v>4.9000000000000004</c:v>
                </c:pt>
                <c:pt idx="491">
                  <c:v>4.91</c:v>
                </c:pt>
                <c:pt idx="492">
                  <c:v>4.92</c:v>
                </c:pt>
                <c:pt idx="493">
                  <c:v>4.93</c:v>
                </c:pt>
                <c:pt idx="494">
                  <c:v>4.9400000000000004</c:v>
                </c:pt>
                <c:pt idx="495">
                  <c:v>4.95</c:v>
                </c:pt>
                <c:pt idx="496">
                  <c:v>4.96</c:v>
                </c:pt>
                <c:pt idx="497">
                  <c:v>4.97</c:v>
                </c:pt>
                <c:pt idx="498">
                  <c:v>4.9800000000000004</c:v>
                </c:pt>
                <c:pt idx="499">
                  <c:v>4.99</c:v>
                </c:pt>
                <c:pt idx="500">
                  <c:v>5</c:v>
                </c:pt>
                <c:pt idx="501">
                  <c:v>5.01</c:v>
                </c:pt>
                <c:pt idx="502">
                  <c:v>5.0200000000000005</c:v>
                </c:pt>
                <c:pt idx="503">
                  <c:v>5.03</c:v>
                </c:pt>
                <c:pt idx="504">
                  <c:v>5.04</c:v>
                </c:pt>
                <c:pt idx="505">
                  <c:v>5.05</c:v>
                </c:pt>
                <c:pt idx="506">
                  <c:v>5.0600000000000005</c:v>
                </c:pt>
                <c:pt idx="507">
                  <c:v>5.07</c:v>
                </c:pt>
                <c:pt idx="508">
                  <c:v>5.08</c:v>
                </c:pt>
                <c:pt idx="509">
                  <c:v>5.09</c:v>
                </c:pt>
                <c:pt idx="510">
                  <c:v>5.1000000000000005</c:v>
                </c:pt>
                <c:pt idx="511">
                  <c:v>5.1100000000000003</c:v>
                </c:pt>
                <c:pt idx="512">
                  <c:v>5.12</c:v>
                </c:pt>
                <c:pt idx="513">
                  <c:v>5.13</c:v>
                </c:pt>
                <c:pt idx="514">
                  <c:v>5.14</c:v>
                </c:pt>
                <c:pt idx="515">
                  <c:v>5.15</c:v>
                </c:pt>
                <c:pt idx="516">
                  <c:v>5.16</c:v>
                </c:pt>
                <c:pt idx="517">
                  <c:v>5.17</c:v>
                </c:pt>
                <c:pt idx="518">
                  <c:v>5.18</c:v>
                </c:pt>
                <c:pt idx="519">
                  <c:v>5.19</c:v>
                </c:pt>
                <c:pt idx="520">
                  <c:v>5.2</c:v>
                </c:pt>
                <c:pt idx="521">
                  <c:v>5.21</c:v>
                </c:pt>
                <c:pt idx="522">
                  <c:v>5.22</c:v>
                </c:pt>
                <c:pt idx="523">
                  <c:v>5.23</c:v>
                </c:pt>
                <c:pt idx="524">
                  <c:v>5.24</c:v>
                </c:pt>
                <c:pt idx="525">
                  <c:v>5.25</c:v>
                </c:pt>
                <c:pt idx="526">
                  <c:v>5.26</c:v>
                </c:pt>
                <c:pt idx="527">
                  <c:v>5.2700000000000005</c:v>
                </c:pt>
                <c:pt idx="528">
                  <c:v>5.28</c:v>
                </c:pt>
                <c:pt idx="529">
                  <c:v>5.29</c:v>
                </c:pt>
                <c:pt idx="530">
                  <c:v>5.3</c:v>
                </c:pt>
                <c:pt idx="531">
                  <c:v>5.3100000000000005</c:v>
                </c:pt>
                <c:pt idx="532">
                  <c:v>5.32</c:v>
                </c:pt>
                <c:pt idx="533">
                  <c:v>5.33</c:v>
                </c:pt>
                <c:pt idx="534">
                  <c:v>5.34</c:v>
                </c:pt>
                <c:pt idx="535">
                  <c:v>5.3500000000000005</c:v>
                </c:pt>
                <c:pt idx="536">
                  <c:v>5.36</c:v>
                </c:pt>
                <c:pt idx="537">
                  <c:v>5.37</c:v>
                </c:pt>
                <c:pt idx="538">
                  <c:v>5.38</c:v>
                </c:pt>
                <c:pt idx="539">
                  <c:v>5.39</c:v>
                </c:pt>
                <c:pt idx="540">
                  <c:v>5.4</c:v>
                </c:pt>
                <c:pt idx="541">
                  <c:v>5.41</c:v>
                </c:pt>
                <c:pt idx="542">
                  <c:v>5.42</c:v>
                </c:pt>
                <c:pt idx="543">
                  <c:v>5.43</c:v>
                </c:pt>
                <c:pt idx="544">
                  <c:v>5.44</c:v>
                </c:pt>
                <c:pt idx="545">
                  <c:v>5.45</c:v>
                </c:pt>
                <c:pt idx="546">
                  <c:v>5.46</c:v>
                </c:pt>
                <c:pt idx="547">
                  <c:v>5.47</c:v>
                </c:pt>
                <c:pt idx="548">
                  <c:v>5.48</c:v>
                </c:pt>
                <c:pt idx="549">
                  <c:v>5.49</c:v>
                </c:pt>
                <c:pt idx="550">
                  <c:v>5.5</c:v>
                </c:pt>
                <c:pt idx="551">
                  <c:v>5.51</c:v>
                </c:pt>
                <c:pt idx="552">
                  <c:v>5.5200000000000005</c:v>
                </c:pt>
                <c:pt idx="553">
                  <c:v>5.53</c:v>
                </c:pt>
                <c:pt idx="554">
                  <c:v>5.54</c:v>
                </c:pt>
                <c:pt idx="555">
                  <c:v>5.55</c:v>
                </c:pt>
                <c:pt idx="556">
                  <c:v>5.5600000000000005</c:v>
                </c:pt>
                <c:pt idx="557">
                  <c:v>5.57</c:v>
                </c:pt>
                <c:pt idx="558">
                  <c:v>5.58</c:v>
                </c:pt>
                <c:pt idx="559">
                  <c:v>5.59</c:v>
                </c:pt>
                <c:pt idx="560">
                  <c:v>5.6000000000000005</c:v>
                </c:pt>
                <c:pt idx="561">
                  <c:v>5.61</c:v>
                </c:pt>
                <c:pt idx="562">
                  <c:v>5.62</c:v>
                </c:pt>
                <c:pt idx="563">
                  <c:v>5.63</c:v>
                </c:pt>
                <c:pt idx="564">
                  <c:v>5.64</c:v>
                </c:pt>
                <c:pt idx="565">
                  <c:v>5.65</c:v>
                </c:pt>
                <c:pt idx="566">
                  <c:v>5.66</c:v>
                </c:pt>
                <c:pt idx="567">
                  <c:v>5.67</c:v>
                </c:pt>
                <c:pt idx="568">
                  <c:v>5.68</c:v>
                </c:pt>
                <c:pt idx="569">
                  <c:v>5.69</c:v>
                </c:pt>
                <c:pt idx="570">
                  <c:v>5.7</c:v>
                </c:pt>
                <c:pt idx="571">
                  <c:v>5.71</c:v>
                </c:pt>
                <c:pt idx="572">
                  <c:v>5.72</c:v>
                </c:pt>
                <c:pt idx="573">
                  <c:v>5.73</c:v>
                </c:pt>
                <c:pt idx="574">
                  <c:v>5.74</c:v>
                </c:pt>
                <c:pt idx="575">
                  <c:v>5.75</c:v>
                </c:pt>
                <c:pt idx="576">
                  <c:v>5.76</c:v>
                </c:pt>
                <c:pt idx="577">
                  <c:v>5.7700000000000005</c:v>
                </c:pt>
                <c:pt idx="578">
                  <c:v>5.78</c:v>
                </c:pt>
                <c:pt idx="579">
                  <c:v>5.79</c:v>
                </c:pt>
                <c:pt idx="580">
                  <c:v>5.8</c:v>
                </c:pt>
                <c:pt idx="581">
                  <c:v>5.8100000000000005</c:v>
                </c:pt>
                <c:pt idx="582">
                  <c:v>5.82</c:v>
                </c:pt>
                <c:pt idx="583">
                  <c:v>5.83</c:v>
                </c:pt>
                <c:pt idx="584">
                  <c:v>5.84</c:v>
                </c:pt>
                <c:pt idx="585">
                  <c:v>5.8500000000000005</c:v>
                </c:pt>
                <c:pt idx="586">
                  <c:v>5.86</c:v>
                </c:pt>
                <c:pt idx="587">
                  <c:v>5.87</c:v>
                </c:pt>
                <c:pt idx="588">
                  <c:v>5.88</c:v>
                </c:pt>
                <c:pt idx="589">
                  <c:v>5.89</c:v>
                </c:pt>
                <c:pt idx="590">
                  <c:v>5.9</c:v>
                </c:pt>
                <c:pt idx="591">
                  <c:v>5.91</c:v>
                </c:pt>
                <c:pt idx="592">
                  <c:v>5.92</c:v>
                </c:pt>
                <c:pt idx="593">
                  <c:v>5.93</c:v>
                </c:pt>
                <c:pt idx="594">
                  <c:v>5.94</c:v>
                </c:pt>
                <c:pt idx="595">
                  <c:v>5.95</c:v>
                </c:pt>
                <c:pt idx="596">
                  <c:v>5.96</c:v>
                </c:pt>
                <c:pt idx="597">
                  <c:v>5.97</c:v>
                </c:pt>
                <c:pt idx="598">
                  <c:v>5.98</c:v>
                </c:pt>
                <c:pt idx="599">
                  <c:v>5.99</c:v>
                </c:pt>
                <c:pt idx="600">
                  <c:v>6</c:v>
                </c:pt>
                <c:pt idx="601">
                  <c:v>6.01</c:v>
                </c:pt>
                <c:pt idx="602">
                  <c:v>6.0200000000000005</c:v>
                </c:pt>
                <c:pt idx="603">
                  <c:v>6.03</c:v>
                </c:pt>
                <c:pt idx="604">
                  <c:v>6.04</c:v>
                </c:pt>
                <c:pt idx="605">
                  <c:v>6.05</c:v>
                </c:pt>
                <c:pt idx="606">
                  <c:v>6.0600000000000005</c:v>
                </c:pt>
                <c:pt idx="607">
                  <c:v>6.07</c:v>
                </c:pt>
                <c:pt idx="608">
                  <c:v>6.08</c:v>
                </c:pt>
                <c:pt idx="609">
                  <c:v>6.09</c:v>
                </c:pt>
                <c:pt idx="610">
                  <c:v>6.1000000000000005</c:v>
                </c:pt>
                <c:pt idx="611">
                  <c:v>6.11</c:v>
                </c:pt>
                <c:pt idx="612">
                  <c:v>6.12</c:v>
                </c:pt>
                <c:pt idx="613">
                  <c:v>6.13</c:v>
                </c:pt>
                <c:pt idx="614">
                  <c:v>6.1400000000000006</c:v>
                </c:pt>
                <c:pt idx="615">
                  <c:v>6.15</c:v>
                </c:pt>
                <c:pt idx="616">
                  <c:v>6.16</c:v>
                </c:pt>
                <c:pt idx="617">
                  <c:v>6.17</c:v>
                </c:pt>
                <c:pt idx="618">
                  <c:v>6.18</c:v>
                </c:pt>
                <c:pt idx="619">
                  <c:v>6.19</c:v>
                </c:pt>
                <c:pt idx="620">
                  <c:v>6.2</c:v>
                </c:pt>
                <c:pt idx="621">
                  <c:v>6.21</c:v>
                </c:pt>
                <c:pt idx="622">
                  <c:v>6.22</c:v>
                </c:pt>
                <c:pt idx="623">
                  <c:v>6.23</c:v>
                </c:pt>
                <c:pt idx="624">
                  <c:v>6.24</c:v>
                </c:pt>
                <c:pt idx="625">
                  <c:v>6.25</c:v>
                </c:pt>
                <c:pt idx="626">
                  <c:v>6.26</c:v>
                </c:pt>
                <c:pt idx="627">
                  <c:v>6.2700000000000005</c:v>
                </c:pt>
                <c:pt idx="628">
                  <c:v>6.28</c:v>
                </c:pt>
                <c:pt idx="629">
                  <c:v>6.29</c:v>
                </c:pt>
                <c:pt idx="630">
                  <c:v>6.3</c:v>
                </c:pt>
                <c:pt idx="631">
                  <c:v>6.3100000000000005</c:v>
                </c:pt>
                <c:pt idx="632">
                  <c:v>6.32</c:v>
                </c:pt>
                <c:pt idx="633">
                  <c:v>6.33</c:v>
                </c:pt>
                <c:pt idx="634">
                  <c:v>6.34</c:v>
                </c:pt>
                <c:pt idx="635">
                  <c:v>6.3500000000000005</c:v>
                </c:pt>
                <c:pt idx="636">
                  <c:v>6.36</c:v>
                </c:pt>
                <c:pt idx="637">
                  <c:v>6.37</c:v>
                </c:pt>
                <c:pt idx="638">
                  <c:v>6.38</c:v>
                </c:pt>
                <c:pt idx="639">
                  <c:v>6.3900000000000006</c:v>
                </c:pt>
                <c:pt idx="640">
                  <c:v>6.4</c:v>
                </c:pt>
                <c:pt idx="641">
                  <c:v>6.41</c:v>
                </c:pt>
                <c:pt idx="642">
                  <c:v>6.42</c:v>
                </c:pt>
                <c:pt idx="643">
                  <c:v>6.43</c:v>
                </c:pt>
                <c:pt idx="644">
                  <c:v>6.44</c:v>
                </c:pt>
                <c:pt idx="645">
                  <c:v>6.45</c:v>
                </c:pt>
                <c:pt idx="646">
                  <c:v>6.46</c:v>
                </c:pt>
                <c:pt idx="647">
                  <c:v>6.47</c:v>
                </c:pt>
                <c:pt idx="648">
                  <c:v>6.48</c:v>
                </c:pt>
                <c:pt idx="649">
                  <c:v>6.49</c:v>
                </c:pt>
                <c:pt idx="650">
                  <c:v>6.5</c:v>
                </c:pt>
                <c:pt idx="651">
                  <c:v>6.51</c:v>
                </c:pt>
                <c:pt idx="652">
                  <c:v>6.5200000000000005</c:v>
                </c:pt>
                <c:pt idx="653">
                  <c:v>6.53</c:v>
                </c:pt>
                <c:pt idx="654">
                  <c:v>6.54</c:v>
                </c:pt>
                <c:pt idx="655">
                  <c:v>6.55</c:v>
                </c:pt>
                <c:pt idx="656">
                  <c:v>6.5600000000000005</c:v>
                </c:pt>
                <c:pt idx="657">
                  <c:v>6.57</c:v>
                </c:pt>
                <c:pt idx="658">
                  <c:v>6.58</c:v>
                </c:pt>
                <c:pt idx="659">
                  <c:v>6.59</c:v>
                </c:pt>
                <c:pt idx="660">
                  <c:v>6.6000000000000005</c:v>
                </c:pt>
                <c:pt idx="661">
                  <c:v>6.61</c:v>
                </c:pt>
                <c:pt idx="662">
                  <c:v>6.62</c:v>
                </c:pt>
                <c:pt idx="663">
                  <c:v>6.63</c:v>
                </c:pt>
                <c:pt idx="664">
                  <c:v>6.6400000000000006</c:v>
                </c:pt>
                <c:pt idx="665">
                  <c:v>6.65</c:v>
                </c:pt>
                <c:pt idx="666">
                  <c:v>6.66</c:v>
                </c:pt>
                <c:pt idx="667">
                  <c:v>6.67</c:v>
                </c:pt>
                <c:pt idx="668">
                  <c:v>6.68</c:v>
                </c:pt>
                <c:pt idx="669">
                  <c:v>6.69</c:v>
                </c:pt>
                <c:pt idx="670">
                  <c:v>6.7</c:v>
                </c:pt>
                <c:pt idx="671">
                  <c:v>6.71</c:v>
                </c:pt>
                <c:pt idx="672">
                  <c:v>6.72</c:v>
                </c:pt>
                <c:pt idx="673">
                  <c:v>6.73</c:v>
                </c:pt>
                <c:pt idx="674">
                  <c:v>6.74</c:v>
                </c:pt>
                <c:pt idx="675">
                  <c:v>6.75</c:v>
                </c:pt>
                <c:pt idx="676">
                  <c:v>6.76</c:v>
                </c:pt>
                <c:pt idx="677">
                  <c:v>6.7700000000000005</c:v>
                </c:pt>
                <c:pt idx="678">
                  <c:v>6.78</c:v>
                </c:pt>
                <c:pt idx="679">
                  <c:v>6.79</c:v>
                </c:pt>
                <c:pt idx="680">
                  <c:v>6.8</c:v>
                </c:pt>
                <c:pt idx="681">
                  <c:v>6.8100000000000005</c:v>
                </c:pt>
                <c:pt idx="682">
                  <c:v>6.82</c:v>
                </c:pt>
                <c:pt idx="683">
                  <c:v>6.83</c:v>
                </c:pt>
                <c:pt idx="684">
                  <c:v>6.84</c:v>
                </c:pt>
                <c:pt idx="685">
                  <c:v>6.8500000000000005</c:v>
                </c:pt>
                <c:pt idx="686">
                  <c:v>6.86</c:v>
                </c:pt>
                <c:pt idx="687">
                  <c:v>6.87</c:v>
                </c:pt>
                <c:pt idx="688">
                  <c:v>6.88</c:v>
                </c:pt>
                <c:pt idx="689">
                  <c:v>6.8900000000000006</c:v>
                </c:pt>
                <c:pt idx="690">
                  <c:v>6.9</c:v>
                </c:pt>
                <c:pt idx="691">
                  <c:v>6.91</c:v>
                </c:pt>
                <c:pt idx="692">
                  <c:v>6.92</c:v>
                </c:pt>
                <c:pt idx="693">
                  <c:v>6.93</c:v>
                </c:pt>
                <c:pt idx="694">
                  <c:v>6.94</c:v>
                </c:pt>
                <c:pt idx="695">
                  <c:v>6.95</c:v>
                </c:pt>
                <c:pt idx="696">
                  <c:v>6.96</c:v>
                </c:pt>
                <c:pt idx="697">
                  <c:v>6.97</c:v>
                </c:pt>
                <c:pt idx="698">
                  <c:v>6.98</c:v>
                </c:pt>
                <c:pt idx="699">
                  <c:v>6.99</c:v>
                </c:pt>
                <c:pt idx="700">
                  <c:v>7</c:v>
                </c:pt>
                <c:pt idx="701">
                  <c:v>7.01</c:v>
                </c:pt>
                <c:pt idx="702">
                  <c:v>7.0200000000000005</c:v>
                </c:pt>
                <c:pt idx="703">
                  <c:v>7.03</c:v>
                </c:pt>
                <c:pt idx="704">
                  <c:v>7.04</c:v>
                </c:pt>
                <c:pt idx="705">
                  <c:v>7.05</c:v>
                </c:pt>
                <c:pt idx="706">
                  <c:v>7.0600000000000005</c:v>
                </c:pt>
                <c:pt idx="707">
                  <c:v>7.07</c:v>
                </c:pt>
                <c:pt idx="708">
                  <c:v>7.08</c:v>
                </c:pt>
                <c:pt idx="709">
                  <c:v>7.09</c:v>
                </c:pt>
                <c:pt idx="710">
                  <c:v>7.1000000000000005</c:v>
                </c:pt>
                <c:pt idx="711">
                  <c:v>7.11</c:v>
                </c:pt>
                <c:pt idx="712">
                  <c:v>7.12</c:v>
                </c:pt>
                <c:pt idx="713">
                  <c:v>7.13</c:v>
                </c:pt>
                <c:pt idx="714">
                  <c:v>7.1400000000000006</c:v>
                </c:pt>
                <c:pt idx="715">
                  <c:v>7.15</c:v>
                </c:pt>
                <c:pt idx="716">
                  <c:v>7.16</c:v>
                </c:pt>
                <c:pt idx="717">
                  <c:v>7.17</c:v>
                </c:pt>
                <c:pt idx="718">
                  <c:v>7.18</c:v>
                </c:pt>
                <c:pt idx="719">
                  <c:v>7.19</c:v>
                </c:pt>
                <c:pt idx="720">
                  <c:v>7.2</c:v>
                </c:pt>
                <c:pt idx="721">
                  <c:v>7.21</c:v>
                </c:pt>
                <c:pt idx="722">
                  <c:v>7.22</c:v>
                </c:pt>
                <c:pt idx="723">
                  <c:v>7.23</c:v>
                </c:pt>
                <c:pt idx="724">
                  <c:v>7.24</c:v>
                </c:pt>
                <c:pt idx="725">
                  <c:v>7.25</c:v>
                </c:pt>
                <c:pt idx="726">
                  <c:v>7.26</c:v>
                </c:pt>
                <c:pt idx="727">
                  <c:v>7.2700000000000005</c:v>
                </c:pt>
                <c:pt idx="728">
                  <c:v>7.28</c:v>
                </c:pt>
                <c:pt idx="729">
                  <c:v>7.29</c:v>
                </c:pt>
                <c:pt idx="730">
                  <c:v>7.3</c:v>
                </c:pt>
                <c:pt idx="731">
                  <c:v>7.3100000000000005</c:v>
                </c:pt>
                <c:pt idx="732">
                  <c:v>7.32</c:v>
                </c:pt>
                <c:pt idx="733">
                  <c:v>7.33</c:v>
                </c:pt>
                <c:pt idx="734">
                  <c:v>7.34</c:v>
                </c:pt>
                <c:pt idx="735">
                  <c:v>7.3500000000000005</c:v>
                </c:pt>
                <c:pt idx="736">
                  <c:v>7.36</c:v>
                </c:pt>
                <c:pt idx="737">
                  <c:v>7.37</c:v>
                </c:pt>
                <c:pt idx="738">
                  <c:v>7.38</c:v>
                </c:pt>
                <c:pt idx="739">
                  <c:v>7.3900000000000006</c:v>
                </c:pt>
                <c:pt idx="740">
                  <c:v>7.4</c:v>
                </c:pt>
                <c:pt idx="741">
                  <c:v>7.41</c:v>
                </c:pt>
                <c:pt idx="742">
                  <c:v>7.42</c:v>
                </c:pt>
                <c:pt idx="743">
                  <c:v>7.43</c:v>
                </c:pt>
                <c:pt idx="744">
                  <c:v>7.44</c:v>
                </c:pt>
                <c:pt idx="745">
                  <c:v>7.45</c:v>
                </c:pt>
                <c:pt idx="746">
                  <c:v>7.46</c:v>
                </c:pt>
                <c:pt idx="747">
                  <c:v>7.47</c:v>
                </c:pt>
                <c:pt idx="748">
                  <c:v>7.48</c:v>
                </c:pt>
                <c:pt idx="749">
                  <c:v>7.49</c:v>
                </c:pt>
                <c:pt idx="750">
                  <c:v>7.5</c:v>
                </c:pt>
                <c:pt idx="751">
                  <c:v>7.51</c:v>
                </c:pt>
                <c:pt idx="752">
                  <c:v>7.5200000000000005</c:v>
                </c:pt>
                <c:pt idx="753">
                  <c:v>7.53</c:v>
                </c:pt>
                <c:pt idx="754">
                  <c:v>7.54</c:v>
                </c:pt>
                <c:pt idx="755">
                  <c:v>7.55</c:v>
                </c:pt>
                <c:pt idx="756">
                  <c:v>7.5600000000000005</c:v>
                </c:pt>
                <c:pt idx="757">
                  <c:v>7.57</c:v>
                </c:pt>
                <c:pt idx="758">
                  <c:v>7.58</c:v>
                </c:pt>
                <c:pt idx="759">
                  <c:v>7.59</c:v>
                </c:pt>
                <c:pt idx="760">
                  <c:v>7.6000000000000005</c:v>
                </c:pt>
                <c:pt idx="761">
                  <c:v>7.61</c:v>
                </c:pt>
                <c:pt idx="762">
                  <c:v>7.62</c:v>
                </c:pt>
                <c:pt idx="763">
                  <c:v>7.63</c:v>
                </c:pt>
                <c:pt idx="764">
                  <c:v>7.6400000000000006</c:v>
                </c:pt>
                <c:pt idx="765">
                  <c:v>7.65</c:v>
                </c:pt>
                <c:pt idx="766">
                  <c:v>7.66</c:v>
                </c:pt>
                <c:pt idx="767">
                  <c:v>7.67</c:v>
                </c:pt>
                <c:pt idx="768">
                  <c:v>7.68</c:v>
                </c:pt>
                <c:pt idx="769">
                  <c:v>7.69</c:v>
                </c:pt>
                <c:pt idx="770">
                  <c:v>7.7</c:v>
                </c:pt>
                <c:pt idx="771">
                  <c:v>7.71</c:v>
                </c:pt>
                <c:pt idx="772">
                  <c:v>7.72</c:v>
                </c:pt>
                <c:pt idx="773">
                  <c:v>7.73</c:v>
                </c:pt>
                <c:pt idx="774">
                  <c:v>7.74</c:v>
                </c:pt>
                <c:pt idx="775">
                  <c:v>7.75</c:v>
                </c:pt>
                <c:pt idx="776">
                  <c:v>7.76</c:v>
                </c:pt>
                <c:pt idx="777">
                  <c:v>7.7700000000000005</c:v>
                </c:pt>
                <c:pt idx="778">
                  <c:v>7.78</c:v>
                </c:pt>
                <c:pt idx="779">
                  <c:v>7.79</c:v>
                </c:pt>
                <c:pt idx="780">
                  <c:v>7.8</c:v>
                </c:pt>
                <c:pt idx="781">
                  <c:v>7.8100000000000005</c:v>
                </c:pt>
                <c:pt idx="782">
                  <c:v>7.82</c:v>
                </c:pt>
                <c:pt idx="783">
                  <c:v>7.83</c:v>
                </c:pt>
                <c:pt idx="784">
                  <c:v>7.84</c:v>
                </c:pt>
                <c:pt idx="785">
                  <c:v>7.8500000000000005</c:v>
                </c:pt>
                <c:pt idx="786">
                  <c:v>7.86</c:v>
                </c:pt>
                <c:pt idx="787">
                  <c:v>7.87</c:v>
                </c:pt>
                <c:pt idx="788">
                  <c:v>7.88</c:v>
                </c:pt>
                <c:pt idx="789">
                  <c:v>7.8900000000000006</c:v>
                </c:pt>
                <c:pt idx="790">
                  <c:v>7.9</c:v>
                </c:pt>
                <c:pt idx="791">
                  <c:v>7.91</c:v>
                </c:pt>
                <c:pt idx="792">
                  <c:v>7.92</c:v>
                </c:pt>
                <c:pt idx="793">
                  <c:v>7.9300000000000006</c:v>
                </c:pt>
                <c:pt idx="794">
                  <c:v>7.94</c:v>
                </c:pt>
                <c:pt idx="795">
                  <c:v>7.95</c:v>
                </c:pt>
                <c:pt idx="796">
                  <c:v>7.96</c:v>
                </c:pt>
                <c:pt idx="797">
                  <c:v>7.97</c:v>
                </c:pt>
                <c:pt idx="798">
                  <c:v>7.98</c:v>
                </c:pt>
                <c:pt idx="799">
                  <c:v>7.99</c:v>
                </c:pt>
                <c:pt idx="800">
                  <c:v>8</c:v>
                </c:pt>
                <c:pt idx="801">
                  <c:v>8.01</c:v>
                </c:pt>
                <c:pt idx="802">
                  <c:v>8.02</c:v>
                </c:pt>
                <c:pt idx="803">
                  <c:v>8.0299999999999994</c:v>
                </c:pt>
                <c:pt idx="804">
                  <c:v>8.0400000000000009</c:v>
                </c:pt>
                <c:pt idx="805">
                  <c:v>8.0500000000000007</c:v>
                </c:pt>
                <c:pt idx="806">
                  <c:v>8.06</c:v>
                </c:pt>
                <c:pt idx="807">
                  <c:v>8.07</c:v>
                </c:pt>
                <c:pt idx="808">
                  <c:v>8.08</c:v>
                </c:pt>
                <c:pt idx="809">
                  <c:v>8.09</c:v>
                </c:pt>
                <c:pt idx="810">
                  <c:v>8.1</c:v>
                </c:pt>
                <c:pt idx="811">
                  <c:v>8.11</c:v>
                </c:pt>
                <c:pt idx="812">
                  <c:v>8.120000000000001</c:v>
                </c:pt>
                <c:pt idx="813">
                  <c:v>8.1300000000000008</c:v>
                </c:pt>
                <c:pt idx="814">
                  <c:v>8.14</c:v>
                </c:pt>
                <c:pt idx="815">
                  <c:v>8.15</c:v>
                </c:pt>
                <c:pt idx="816">
                  <c:v>8.16</c:v>
                </c:pt>
                <c:pt idx="817">
                  <c:v>8.17</c:v>
                </c:pt>
                <c:pt idx="818">
                  <c:v>8.18</c:v>
                </c:pt>
                <c:pt idx="819">
                  <c:v>8.19</c:v>
                </c:pt>
                <c:pt idx="820">
                  <c:v>8.1999999999999993</c:v>
                </c:pt>
                <c:pt idx="821">
                  <c:v>8.2100000000000009</c:v>
                </c:pt>
                <c:pt idx="822">
                  <c:v>8.2200000000000006</c:v>
                </c:pt>
                <c:pt idx="823">
                  <c:v>8.23</c:v>
                </c:pt>
                <c:pt idx="824">
                  <c:v>8.24</c:v>
                </c:pt>
                <c:pt idx="825">
                  <c:v>8.25</c:v>
                </c:pt>
                <c:pt idx="826">
                  <c:v>8.26</c:v>
                </c:pt>
                <c:pt idx="827">
                  <c:v>8.27</c:v>
                </c:pt>
                <c:pt idx="828">
                  <c:v>8.2799999999999994</c:v>
                </c:pt>
                <c:pt idx="829">
                  <c:v>8.2900000000000009</c:v>
                </c:pt>
                <c:pt idx="830">
                  <c:v>8.3000000000000007</c:v>
                </c:pt>
                <c:pt idx="831">
                  <c:v>8.31</c:v>
                </c:pt>
                <c:pt idx="832">
                  <c:v>8.32</c:v>
                </c:pt>
                <c:pt idx="833">
                  <c:v>8.33</c:v>
                </c:pt>
                <c:pt idx="834">
                  <c:v>8.34</c:v>
                </c:pt>
                <c:pt idx="835">
                  <c:v>8.35</c:v>
                </c:pt>
                <c:pt idx="836">
                  <c:v>8.36</c:v>
                </c:pt>
                <c:pt idx="837">
                  <c:v>8.370000000000001</c:v>
                </c:pt>
                <c:pt idx="838">
                  <c:v>8.3800000000000008</c:v>
                </c:pt>
                <c:pt idx="839">
                  <c:v>8.39</c:v>
                </c:pt>
                <c:pt idx="840">
                  <c:v>8.4</c:v>
                </c:pt>
                <c:pt idx="841">
                  <c:v>8.41</c:v>
                </c:pt>
                <c:pt idx="842">
                  <c:v>8.42</c:v>
                </c:pt>
                <c:pt idx="843">
                  <c:v>8.43</c:v>
                </c:pt>
                <c:pt idx="844">
                  <c:v>8.44</c:v>
                </c:pt>
                <c:pt idx="845">
                  <c:v>8.4499999999999993</c:v>
                </c:pt>
                <c:pt idx="846">
                  <c:v>8.4600000000000009</c:v>
                </c:pt>
                <c:pt idx="847">
                  <c:v>8.4700000000000006</c:v>
                </c:pt>
                <c:pt idx="848">
                  <c:v>8.48</c:v>
                </c:pt>
                <c:pt idx="849">
                  <c:v>8.49</c:v>
                </c:pt>
                <c:pt idx="850">
                  <c:v>8.5</c:v>
                </c:pt>
                <c:pt idx="851">
                  <c:v>8.51</c:v>
                </c:pt>
                <c:pt idx="852">
                  <c:v>8.52</c:v>
                </c:pt>
                <c:pt idx="853">
                  <c:v>8.5299999999999994</c:v>
                </c:pt>
                <c:pt idx="854">
                  <c:v>8.5400000000000009</c:v>
                </c:pt>
                <c:pt idx="855">
                  <c:v>8.5500000000000007</c:v>
                </c:pt>
                <c:pt idx="856">
                  <c:v>8.56</c:v>
                </c:pt>
                <c:pt idx="857">
                  <c:v>8.57</c:v>
                </c:pt>
                <c:pt idx="858">
                  <c:v>8.58</c:v>
                </c:pt>
                <c:pt idx="859">
                  <c:v>8.59</c:v>
                </c:pt>
                <c:pt idx="860">
                  <c:v>8.6</c:v>
                </c:pt>
                <c:pt idx="861">
                  <c:v>8.61</c:v>
                </c:pt>
                <c:pt idx="862">
                  <c:v>8.620000000000001</c:v>
                </c:pt>
                <c:pt idx="863">
                  <c:v>8.6300000000000008</c:v>
                </c:pt>
                <c:pt idx="864">
                  <c:v>8.64</c:v>
                </c:pt>
                <c:pt idx="865">
                  <c:v>8.65</c:v>
                </c:pt>
                <c:pt idx="866">
                  <c:v>8.66</c:v>
                </c:pt>
                <c:pt idx="867">
                  <c:v>8.67</c:v>
                </c:pt>
                <c:pt idx="868">
                  <c:v>8.68</c:v>
                </c:pt>
                <c:pt idx="869">
                  <c:v>8.69</c:v>
                </c:pt>
                <c:pt idx="870">
                  <c:v>8.7000000000000011</c:v>
                </c:pt>
                <c:pt idx="871">
                  <c:v>8.7100000000000009</c:v>
                </c:pt>
                <c:pt idx="872">
                  <c:v>8.7200000000000006</c:v>
                </c:pt>
                <c:pt idx="873">
                  <c:v>8.73</c:v>
                </c:pt>
                <c:pt idx="874">
                  <c:v>8.74</c:v>
                </c:pt>
                <c:pt idx="875">
                  <c:v>8.75</c:v>
                </c:pt>
                <c:pt idx="876">
                  <c:v>8.76</c:v>
                </c:pt>
                <c:pt idx="877">
                  <c:v>8.77</c:v>
                </c:pt>
                <c:pt idx="878">
                  <c:v>8.7799999999999994</c:v>
                </c:pt>
                <c:pt idx="879">
                  <c:v>8.7900000000000009</c:v>
                </c:pt>
                <c:pt idx="880">
                  <c:v>8.8000000000000007</c:v>
                </c:pt>
                <c:pt idx="881">
                  <c:v>8.81</c:v>
                </c:pt>
                <c:pt idx="882">
                  <c:v>8.82</c:v>
                </c:pt>
                <c:pt idx="883">
                  <c:v>8.83</c:v>
                </c:pt>
                <c:pt idx="884">
                  <c:v>8.84</c:v>
                </c:pt>
                <c:pt idx="885">
                  <c:v>8.85</c:v>
                </c:pt>
                <c:pt idx="886">
                  <c:v>8.86</c:v>
                </c:pt>
                <c:pt idx="887">
                  <c:v>8.870000000000001</c:v>
                </c:pt>
                <c:pt idx="888">
                  <c:v>8.8800000000000008</c:v>
                </c:pt>
                <c:pt idx="889">
                  <c:v>8.89</c:v>
                </c:pt>
                <c:pt idx="890">
                  <c:v>8.9</c:v>
                </c:pt>
                <c:pt idx="891">
                  <c:v>8.91</c:v>
                </c:pt>
                <c:pt idx="892">
                  <c:v>8.92</c:v>
                </c:pt>
                <c:pt idx="893">
                  <c:v>8.93</c:v>
                </c:pt>
                <c:pt idx="894">
                  <c:v>8.94</c:v>
                </c:pt>
                <c:pt idx="895">
                  <c:v>8.9500000000000011</c:v>
                </c:pt>
                <c:pt idx="896">
                  <c:v>8.9600000000000009</c:v>
                </c:pt>
                <c:pt idx="897">
                  <c:v>8.9700000000000006</c:v>
                </c:pt>
                <c:pt idx="898">
                  <c:v>8.98</c:v>
                </c:pt>
                <c:pt idx="899">
                  <c:v>8.99</c:v>
                </c:pt>
                <c:pt idx="900">
                  <c:v>9</c:v>
                </c:pt>
                <c:pt idx="901">
                  <c:v>9.01</c:v>
                </c:pt>
                <c:pt idx="902">
                  <c:v>9.02</c:v>
                </c:pt>
                <c:pt idx="903">
                  <c:v>9.0299999999999994</c:v>
                </c:pt>
                <c:pt idx="904">
                  <c:v>9.0400000000000009</c:v>
                </c:pt>
                <c:pt idx="905">
                  <c:v>9.0500000000000007</c:v>
                </c:pt>
                <c:pt idx="906">
                  <c:v>9.06</c:v>
                </c:pt>
                <c:pt idx="907">
                  <c:v>9.07</c:v>
                </c:pt>
                <c:pt idx="908">
                  <c:v>9.08</c:v>
                </c:pt>
                <c:pt idx="909">
                  <c:v>9.09</c:v>
                </c:pt>
                <c:pt idx="910">
                  <c:v>9.1</c:v>
                </c:pt>
                <c:pt idx="911">
                  <c:v>9.11</c:v>
                </c:pt>
                <c:pt idx="912">
                  <c:v>9.120000000000001</c:v>
                </c:pt>
                <c:pt idx="913">
                  <c:v>9.1300000000000008</c:v>
                </c:pt>
                <c:pt idx="914">
                  <c:v>9.14</c:v>
                </c:pt>
                <c:pt idx="915">
                  <c:v>9.15</c:v>
                </c:pt>
                <c:pt idx="916">
                  <c:v>9.16</c:v>
                </c:pt>
                <c:pt idx="917">
                  <c:v>9.17</c:v>
                </c:pt>
                <c:pt idx="918">
                  <c:v>9.18</c:v>
                </c:pt>
                <c:pt idx="919">
                  <c:v>9.19</c:v>
                </c:pt>
                <c:pt idx="920">
                  <c:v>9.2000000000000011</c:v>
                </c:pt>
                <c:pt idx="921">
                  <c:v>9.2100000000000009</c:v>
                </c:pt>
                <c:pt idx="922">
                  <c:v>9.2200000000000006</c:v>
                </c:pt>
                <c:pt idx="923">
                  <c:v>9.23</c:v>
                </c:pt>
                <c:pt idx="924">
                  <c:v>9.24</c:v>
                </c:pt>
                <c:pt idx="925">
                  <c:v>9.25</c:v>
                </c:pt>
                <c:pt idx="926">
                  <c:v>9.26</c:v>
                </c:pt>
                <c:pt idx="927">
                  <c:v>9.27</c:v>
                </c:pt>
                <c:pt idx="928">
                  <c:v>9.2799999999999994</c:v>
                </c:pt>
                <c:pt idx="929">
                  <c:v>9.2900000000000009</c:v>
                </c:pt>
                <c:pt idx="930">
                  <c:v>9.3000000000000007</c:v>
                </c:pt>
                <c:pt idx="931">
                  <c:v>9.31</c:v>
                </c:pt>
                <c:pt idx="932">
                  <c:v>9.32</c:v>
                </c:pt>
                <c:pt idx="933">
                  <c:v>9.33</c:v>
                </c:pt>
                <c:pt idx="934">
                  <c:v>9.34</c:v>
                </c:pt>
                <c:pt idx="935">
                  <c:v>9.35</c:v>
                </c:pt>
                <c:pt idx="936">
                  <c:v>9.36</c:v>
                </c:pt>
                <c:pt idx="937">
                  <c:v>9.370000000000001</c:v>
                </c:pt>
                <c:pt idx="938">
                  <c:v>9.3800000000000008</c:v>
                </c:pt>
                <c:pt idx="939">
                  <c:v>9.39</c:v>
                </c:pt>
                <c:pt idx="940">
                  <c:v>9.4</c:v>
                </c:pt>
                <c:pt idx="941">
                  <c:v>9.41</c:v>
                </c:pt>
                <c:pt idx="942">
                  <c:v>9.42</c:v>
                </c:pt>
                <c:pt idx="943">
                  <c:v>9.43</c:v>
                </c:pt>
                <c:pt idx="944">
                  <c:v>9.44</c:v>
                </c:pt>
                <c:pt idx="945">
                  <c:v>9.4500000000000011</c:v>
                </c:pt>
                <c:pt idx="946">
                  <c:v>9.4600000000000009</c:v>
                </c:pt>
                <c:pt idx="947">
                  <c:v>9.4700000000000006</c:v>
                </c:pt>
                <c:pt idx="948">
                  <c:v>9.48</c:v>
                </c:pt>
                <c:pt idx="949">
                  <c:v>9.49</c:v>
                </c:pt>
                <c:pt idx="950">
                  <c:v>9.5</c:v>
                </c:pt>
                <c:pt idx="951">
                  <c:v>9.51</c:v>
                </c:pt>
                <c:pt idx="952">
                  <c:v>9.52</c:v>
                </c:pt>
                <c:pt idx="953">
                  <c:v>9.5299999999999994</c:v>
                </c:pt>
                <c:pt idx="954">
                  <c:v>9.5400000000000009</c:v>
                </c:pt>
                <c:pt idx="955">
                  <c:v>9.5500000000000007</c:v>
                </c:pt>
                <c:pt idx="956">
                  <c:v>9.56</c:v>
                </c:pt>
                <c:pt idx="957">
                  <c:v>9.57</c:v>
                </c:pt>
                <c:pt idx="958">
                  <c:v>9.58</c:v>
                </c:pt>
                <c:pt idx="959">
                  <c:v>9.59</c:v>
                </c:pt>
                <c:pt idx="960">
                  <c:v>9.6</c:v>
                </c:pt>
                <c:pt idx="961">
                  <c:v>9.61</c:v>
                </c:pt>
                <c:pt idx="962">
                  <c:v>9.620000000000001</c:v>
                </c:pt>
                <c:pt idx="963">
                  <c:v>9.6300000000000008</c:v>
                </c:pt>
                <c:pt idx="964">
                  <c:v>9.64</c:v>
                </c:pt>
                <c:pt idx="965">
                  <c:v>9.65</c:v>
                </c:pt>
                <c:pt idx="966">
                  <c:v>9.66</c:v>
                </c:pt>
                <c:pt idx="967">
                  <c:v>9.67</c:v>
                </c:pt>
                <c:pt idx="968">
                  <c:v>9.68</c:v>
                </c:pt>
                <c:pt idx="969">
                  <c:v>9.69</c:v>
                </c:pt>
                <c:pt idx="970">
                  <c:v>9.7000000000000011</c:v>
                </c:pt>
                <c:pt idx="971">
                  <c:v>9.7100000000000009</c:v>
                </c:pt>
                <c:pt idx="972">
                  <c:v>9.7200000000000006</c:v>
                </c:pt>
                <c:pt idx="973">
                  <c:v>9.73</c:v>
                </c:pt>
                <c:pt idx="974">
                  <c:v>9.74</c:v>
                </c:pt>
                <c:pt idx="975">
                  <c:v>9.75</c:v>
                </c:pt>
                <c:pt idx="976">
                  <c:v>9.76</c:v>
                </c:pt>
                <c:pt idx="977">
                  <c:v>9.77</c:v>
                </c:pt>
                <c:pt idx="978">
                  <c:v>9.7799999999999994</c:v>
                </c:pt>
                <c:pt idx="979">
                  <c:v>9.7900000000000009</c:v>
                </c:pt>
                <c:pt idx="980">
                  <c:v>9.8000000000000007</c:v>
                </c:pt>
                <c:pt idx="981">
                  <c:v>9.81</c:v>
                </c:pt>
                <c:pt idx="982">
                  <c:v>9.82</c:v>
                </c:pt>
                <c:pt idx="983">
                  <c:v>9.83</c:v>
                </c:pt>
                <c:pt idx="984">
                  <c:v>9.84</c:v>
                </c:pt>
                <c:pt idx="985">
                  <c:v>9.85</c:v>
                </c:pt>
                <c:pt idx="986">
                  <c:v>9.86</c:v>
                </c:pt>
                <c:pt idx="987">
                  <c:v>9.870000000000001</c:v>
                </c:pt>
                <c:pt idx="988">
                  <c:v>9.8800000000000008</c:v>
                </c:pt>
                <c:pt idx="989">
                  <c:v>9.89</c:v>
                </c:pt>
                <c:pt idx="990">
                  <c:v>9.9</c:v>
                </c:pt>
                <c:pt idx="991">
                  <c:v>9.91</c:v>
                </c:pt>
                <c:pt idx="992">
                  <c:v>9.92</c:v>
                </c:pt>
                <c:pt idx="993">
                  <c:v>9.93</c:v>
                </c:pt>
                <c:pt idx="994">
                  <c:v>9.94</c:v>
                </c:pt>
                <c:pt idx="995">
                  <c:v>9.9500000000000011</c:v>
                </c:pt>
                <c:pt idx="996">
                  <c:v>9.9600000000000009</c:v>
                </c:pt>
                <c:pt idx="997">
                  <c:v>9.9700000000000006</c:v>
                </c:pt>
                <c:pt idx="998">
                  <c:v>9.98</c:v>
                </c:pt>
                <c:pt idx="999">
                  <c:v>9.99</c:v>
                </c:pt>
                <c:pt idx="1000">
                  <c:v>10</c:v>
                </c:pt>
                <c:pt idx="1001">
                  <c:v>10.01</c:v>
                </c:pt>
                <c:pt idx="1002">
                  <c:v>10.02</c:v>
                </c:pt>
                <c:pt idx="1003">
                  <c:v>10.029999999999999</c:v>
                </c:pt>
                <c:pt idx="1004">
                  <c:v>10.040000000000001</c:v>
                </c:pt>
                <c:pt idx="1005">
                  <c:v>10.050000000000001</c:v>
                </c:pt>
                <c:pt idx="1006">
                  <c:v>10.06</c:v>
                </c:pt>
                <c:pt idx="1007">
                  <c:v>10.07</c:v>
                </c:pt>
                <c:pt idx="1008">
                  <c:v>10.08</c:v>
                </c:pt>
                <c:pt idx="1009">
                  <c:v>10.09</c:v>
                </c:pt>
                <c:pt idx="1010">
                  <c:v>10.1</c:v>
                </c:pt>
                <c:pt idx="1011">
                  <c:v>10.11</c:v>
                </c:pt>
                <c:pt idx="1012">
                  <c:v>10.120000000000001</c:v>
                </c:pt>
                <c:pt idx="1013">
                  <c:v>10.130000000000001</c:v>
                </c:pt>
                <c:pt idx="1014">
                  <c:v>10.14</c:v>
                </c:pt>
                <c:pt idx="1015">
                  <c:v>10.15</c:v>
                </c:pt>
                <c:pt idx="1016">
                  <c:v>10.16</c:v>
                </c:pt>
                <c:pt idx="1017">
                  <c:v>10.17</c:v>
                </c:pt>
                <c:pt idx="1018">
                  <c:v>10.18</c:v>
                </c:pt>
                <c:pt idx="1019">
                  <c:v>10.19</c:v>
                </c:pt>
                <c:pt idx="1020">
                  <c:v>10.200000000000001</c:v>
                </c:pt>
                <c:pt idx="1021">
                  <c:v>10.210000000000001</c:v>
                </c:pt>
                <c:pt idx="1022">
                  <c:v>10.220000000000001</c:v>
                </c:pt>
                <c:pt idx="1023">
                  <c:v>10.23</c:v>
                </c:pt>
                <c:pt idx="1024">
                  <c:v>10.24</c:v>
                </c:pt>
                <c:pt idx="1025">
                  <c:v>10.25</c:v>
                </c:pt>
                <c:pt idx="1026">
                  <c:v>10.26</c:v>
                </c:pt>
                <c:pt idx="1027">
                  <c:v>10.27</c:v>
                </c:pt>
                <c:pt idx="1028">
                  <c:v>10.28</c:v>
                </c:pt>
                <c:pt idx="1029">
                  <c:v>10.290000000000001</c:v>
                </c:pt>
                <c:pt idx="1030">
                  <c:v>10.3</c:v>
                </c:pt>
                <c:pt idx="1031">
                  <c:v>10.31</c:v>
                </c:pt>
                <c:pt idx="1032">
                  <c:v>10.32</c:v>
                </c:pt>
                <c:pt idx="1033">
                  <c:v>10.33</c:v>
                </c:pt>
                <c:pt idx="1034">
                  <c:v>10.34</c:v>
                </c:pt>
                <c:pt idx="1035">
                  <c:v>10.35</c:v>
                </c:pt>
                <c:pt idx="1036">
                  <c:v>10.36</c:v>
                </c:pt>
                <c:pt idx="1037">
                  <c:v>10.370000000000001</c:v>
                </c:pt>
                <c:pt idx="1038">
                  <c:v>10.38</c:v>
                </c:pt>
                <c:pt idx="1039">
                  <c:v>10.39</c:v>
                </c:pt>
                <c:pt idx="1040">
                  <c:v>10.4</c:v>
                </c:pt>
                <c:pt idx="1041">
                  <c:v>10.41</c:v>
                </c:pt>
                <c:pt idx="1042">
                  <c:v>10.42</c:v>
                </c:pt>
                <c:pt idx="1043">
                  <c:v>10.43</c:v>
                </c:pt>
                <c:pt idx="1044">
                  <c:v>10.44</c:v>
                </c:pt>
                <c:pt idx="1045">
                  <c:v>10.450000000000001</c:v>
                </c:pt>
                <c:pt idx="1046">
                  <c:v>10.46</c:v>
                </c:pt>
                <c:pt idx="1047">
                  <c:v>10.47</c:v>
                </c:pt>
                <c:pt idx="1048">
                  <c:v>10.48</c:v>
                </c:pt>
                <c:pt idx="1049">
                  <c:v>10.49</c:v>
                </c:pt>
                <c:pt idx="1050">
                  <c:v>10.5</c:v>
                </c:pt>
                <c:pt idx="1051">
                  <c:v>10.51</c:v>
                </c:pt>
                <c:pt idx="1052">
                  <c:v>10.52</c:v>
                </c:pt>
                <c:pt idx="1053">
                  <c:v>10.53</c:v>
                </c:pt>
                <c:pt idx="1054">
                  <c:v>10.540000000000001</c:v>
                </c:pt>
                <c:pt idx="1055">
                  <c:v>10.55</c:v>
                </c:pt>
                <c:pt idx="1056">
                  <c:v>10.56</c:v>
                </c:pt>
                <c:pt idx="1057">
                  <c:v>10.57</c:v>
                </c:pt>
                <c:pt idx="1058">
                  <c:v>10.58</c:v>
                </c:pt>
                <c:pt idx="1059">
                  <c:v>10.59</c:v>
                </c:pt>
                <c:pt idx="1060">
                  <c:v>10.6</c:v>
                </c:pt>
                <c:pt idx="1061">
                  <c:v>10.61</c:v>
                </c:pt>
                <c:pt idx="1062">
                  <c:v>10.620000000000001</c:v>
                </c:pt>
                <c:pt idx="1063">
                  <c:v>10.63</c:v>
                </c:pt>
                <c:pt idx="1064">
                  <c:v>10.64</c:v>
                </c:pt>
                <c:pt idx="1065">
                  <c:v>10.65</c:v>
                </c:pt>
                <c:pt idx="1066">
                  <c:v>10.66</c:v>
                </c:pt>
                <c:pt idx="1067">
                  <c:v>10.67</c:v>
                </c:pt>
                <c:pt idx="1068">
                  <c:v>10.68</c:v>
                </c:pt>
                <c:pt idx="1069">
                  <c:v>10.69</c:v>
                </c:pt>
                <c:pt idx="1070">
                  <c:v>10.700000000000001</c:v>
                </c:pt>
                <c:pt idx="1071">
                  <c:v>10.71</c:v>
                </c:pt>
                <c:pt idx="1072">
                  <c:v>10.72</c:v>
                </c:pt>
                <c:pt idx="1073">
                  <c:v>10.73</c:v>
                </c:pt>
                <c:pt idx="1074">
                  <c:v>10.74</c:v>
                </c:pt>
                <c:pt idx="1075">
                  <c:v>10.75</c:v>
                </c:pt>
                <c:pt idx="1076">
                  <c:v>10.76</c:v>
                </c:pt>
                <c:pt idx="1077">
                  <c:v>10.77</c:v>
                </c:pt>
                <c:pt idx="1078">
                  <c:v>10.78</c:v>
                </c:pt>
                <c:pt idx="1079">
                  <c:v>10.790000000000001</c:v>
                </c:pt>
                <c:pt idx="1080">
                  <c:v>10.8</c:v>
                </c:pt>
                <c:pt idx="1081">
                  <c:v>10.81</c:v>
                </c:pt>
                <c:pt idx="1082">
                  <c:v>10.82</c:v>
                </c:pt>
                <c:pt idx="1083">
                  <c:v>10.83</c:v>
                </c:pt>
                <c:pt idx="1084">
                  <c:v>10.84</c:v>
                </c:pt>
                <c:pt idx="1085">
                  <c:v>10.85</c:v>
                </c:pt>
                <c:pt idx="1086">
                  <c:v>10.86</c:v>
                </c:pt>
                <c:pt idx="1087">
                  <c:v>10.870000000000001</c:v>
                </c:pt>
                <c:pt idx="1088">
                  <c:v>10.88</c:v>
                </c:pt>
                <c:pt idx="1089">
                  <c:v>10.89</c:v>
                </c:pt>
                <c:pt idx="1090">
                  <c:v>10.9</c:v>
                </c:pt>
                <c:pt idx="1091">
                  <c:v>10.91</c:v>
                </c:pt>
                <c:pt idx="1092">
                  <c:v>10.92</c:v>
                </c:pt>
                <c:pt idx="1093">
                  <c:v>10.93</c:v>
                </c:pt>
                <c:pt idx="1094">
                  <c:v>10.94</c:v>
                </c:pt>
                <c:pt idx="1095">
                  <c:v>10.950000000000001</c:v>
                </c:pt>
                <c:pt idx="1096">
                  <c:v>10.96</c:v>
                </c:pt>
                <c:pt idx="1097">
                  <c:v>10.97</c:v>
                </c:pt>
                <c:pt idx="1098">
                  <c:v>10.98</c:v>
                </c:pt>
                <c:pt idx="1099">
                  <c:v>10.99</c:v>
                </c:pt>
                <c:pt idx="1100">
                  <c:v>11</c:v>
                </c:pt>
                <c:pt idx="1101">
                  <c:v>11.01</c:v>
                </c:pt>
                <c:pt idx="1102">
                  <c:v>11.02</c:v>
                </c:pt>
                <c:pt idx="1103">
                  <c:v>11.03</c:v>
                </c:pt>
                <c:pt idx="1104">
                  <c:v>11.040000000000001</c:v>
                </c:pt>
                <c:pt idx="1105">
                  <c:v>11.05</c:v>
                </c:pt>
                <c:pt idx="1106">
                  <c:v>11.06</c:v>
                </c:pt>
                <c:pt idx="1107">
                  <c:v>11.07</c:v>
                </c:pt>
                <c:pt idx="1108">
                  <c:v>11.08</c:v>
                </c:pt>
                <c:pt idx="1109">
                  <c:v>11.09</c:v>
                </c:pt>
                <c:pt idx="1110">
                  <c:v>11.1</c:v>
                </c:pt>
                <c:pt idx="1111">
                  <c:v>11.11</c:v>
                </c:pt>
                <c:pt idx="1112">
                  <c:v>11.120000000000001</c:v>
                </c:pt>
                <c:pt idx="1113">
                  <c:v>11.13</c:v>
                </c:pt>
                <c:pt idx="1114">
                  <c:v>11.14</c:v>
                </c:pt>
                <c:pt idx="1115">
                  <c:v>11.15</c:v>
                </c:pt>
                <c:pt idx="1116">
                  <c:v>11.16</c:v>
                </c:pt>
                <c:pt idx="1117">
                  <c:v>11.17</c:v>
                </c:pt>
                <c:pt idx="1118">
                  <c:v>11.18</c:v>
                </c:pt>
                <c:pt idx="1119">
                  <c:v>11.19</c:v>
                </c:pt>
                <c:pt idx="1120">
                  <c:v>11.200000000000001</c:v>
                </c:pt>
                <c:pt idx="1121">
                  <c:v>11.21</c:v>
                </c:pt>
                <c:pt idx="1122">
                  <c:v>11.22</c:v>
                </c:pt>
                <c:pt idx="1123">
                  <c:v>11.23</c:v>
                </c:pt>
                <c:pt idx="1124">
                  <c:v>11.24</c:v>
                </c:pt>
                <c:pt idx="1125">
                  <c:v>11.25</c:v>
                </c:pt>
                <c:pt idx="1126">
                  <c:v>11.26</c:v>
                </c:pt>
                <c:pt idx="1127">
                  <c:v>11.27</c:v>
                </c:pt>
                <c:pt idx="1128">
                  <c:v>11.28</c:v>
                </c:pt>
                <c:pt idx="1129">
                  <c:v>11.290000000000001</c:v>
                </c:pt>
                <c:pt idx="1130">
                  <c:v>11.3</c:v>
                </c:pt>
                <c:pt idx="1131">
                  <c:v>11.31</c:v>
                </c:pt>
                <c:pt idx="1132">
                  <c:v>11.32</c:v>
                </c:pt>
                <c:pt idx="1133">
                  <c:v>11.33</c:v>
                </c:pt>
                <c:pt idx="1134">
                  <c:v>11.34</c:v>
                </c:pt>
                <c:pt idx="1135">
                  <c:v>11.35</c:v>
                </c:pt>
                <c:pt idx="1136">
                  <c:v>11.36</c:v>
                </c:pt>
                <c:pt idx="1137">
                  <c:v>11.370000000000001</c:v>
                </c:pt>
                <c:pt idx="1138">
                  <c:v>11.38</c:v>
                </c:pt>
                <c:pt idx="1139">
                  <c:v>11.39</c:v>
                </c:pt>
                <c:pt idx="1140">
                  <c:v>11.4</c:v>
                </c:pt>
                <c:pt idx="1141">
                  <c:v>11.41</c:v>
                </c:pt>
                <c:pt idx="1142">
                  <c:v>11.42</c:v>
                </c:pt>
                <c:pt idx="1143">
                  <c:v>11.43</c:v>
                </c:pt>
                <c:pt idx="1144">
                  <c:v>11.44</c:v>
                </c:pt>
                <c:pt idx="1145">
                  <c:v>11.450000000000001</c:v>
                </c:pt>
                <c:pt idx="1146">
                  <c:v>11.46</c:v>
                </c:pt>
                <c:pt idx="1147">
                  <c:v>11.47</c:v>
                </c:pt>
                <c:pt idx="1148">
                  <c:v>11.48</c:v>
                </c:pt>
                <c:pt idx="1149">
                  <c:v>11.49</c:v>
                </c:pt>
                <c:pt idx="1150">
                  <c:v>11.5</c:v>
                </c:pt>
                <c:pt idx="1151">
                  <c:v>11.51</c:v>
                </c:pt>
                <c:pt idx="1152">
                  <c:v>11.52</c:v>
                </c:pt>
                <c:pt idx="1153">
                  <c:v>11.53</c:v>
                </c:pt>
                <c:pt idx="1154">
                  <c:v>11.540000000000001</c:v>
                </c:pt>
                <c:pt idx="1155">
                  <c:v>11.55</c:v>
                </c:pt>
                <c:pt idx="1156">
                  <c:v>11.56</c:v>
                </c:pt>
                <c:pt idx="1157">
                  <c:v>11.57</c:v>
                </c:pt>
                <c:pt idx="1158">
                  <c:v>11.58</c:v>
                </c:pt>
                <c:pt idx="1159">
                  <c:v>11.59</c:v>
                </c:pt>
                <c:pt idx="1160">
                  <c:v>11.6</c:v>
                </c:pt>
                <c:pt idx="1161">
                  <c:v>11.61</c:v>
                </c:pt>
                <c:pt idx="1162">
                  <c:v>11.620000000000001</c:v>
                </c:pt>
                <c:pt idx="1163">
                  <c:v>11.63</c:v>
                </c:pt>
                <c:pt idx="1164">
                  <c:v>11.64</c:v>
                </c:pt>
                <c:pt idx="1165">
                  <c:v>11.65</c:v>
                </c:pt>
                <c:pt idx="1166">
                  <c:v>11.66</c:v>
                </c:pt>
                <c:pt idx="1167">
                  <c:v>11.67</c:v>
                </c:pt>
                <c:pt idx="1168">
                  <c:v>11.68</c:v>
                </c:pt>
                <c:pt idx="1169">
                  <c:v>11.69</c:v>
                </c:pt>
                <c:pt idx="1170">
                  <c:v>11.700000000000001</c:v>
                </c:pt>
                <c:pt idx="1171">
                  <c:v>11.71</c:v>
                </c:pt>
                <c:pt idx="1172">
                  <c:v>11.72</c:v>
                </c:pt>
                <c:pt idx="1173">
                  <c:v>11.73</c:v>
                </c:pt>
                <c:pt idx="1174">
                  <c:v>11.74</c:v>
                </c:pt>
                <c:pt idx="1175">
                  <c:v>11.75</c:v>
                </c:pt>
                <c:pt idx="1176">
                  <c:v>11.76</c:v>
                </c:pt>
                <c:pt idx="1177">
                  <c:v>11.77</c:v>
                </c:pt>
                <c:pt idx="1178">
                  <c:v>11.78</c:v>
                </c:pt>
                <c:pt idx="1179">
                  <c:v>11.790000000000001</c:v>
                </c:pt>
                <c:pt idx="1180">
                  <c:v>11.8</c:v>
                </c:pt>
                <c:pt idx="1181">
                  <c:v>11.81</c:v>
                </c:pt>
                <c:pt idx="1182">
                  <c:v>11.82</c:v>
                </c:pt>
                <c:pt idx="1183">
                  <c:v>11.83</c:v>
                </c:pt>
                <c:pt idx="1184">
                  <c:v>11.84</c:v>
                </c:pt>
                <c:pt idx="1185">
                  <c:v>11.85</c:v>
                </c:pt>
                <c:pt idx="1186">
                  <c:v>11.86</c:v>
                </c:pt>
                <c:pt idx="1187">
                  <c:v>11.870000000000001</c:v>
                </c:pt>
                <c:pt idx="1188">
                  <c:v>11.88</c:v>
                </c:pt>
                <c:pt idx="1189">
                  <c:v>11.89</c:v>
                </c:pt>
                <c:pt idx="1190">
                  <c:v>11.9</c:v>
                </c:pt>
                <c:pt idx="1191">
                  <c:v>11.91</c:v>
                </c:pt>
                <c:pt idx="1192">
                  <c:v>11.92</c:v>
                </c:pt>
                <c:pt idx="1193">
                  <c:v>11.93</c:v>
                </c:pt>
                <c:pt idx="1194">
                  <c:v>11.94</c:v>
                </c:pt>
                <c:pt idx="1195">
                  <c:v>11.950000000000001</c:v>
                </c:pt>
                <c:pt idx="1196">
                  <c:v>11.96</c:v>
                </c:pt>
                <c:pt idx="1197">
                  <c:v>11.97</c:v>
                </c:pt>
                <c:pt idx="1198">
                  <c:v>11.98</c:v>
                </c:pt>
                <c:pt idx="1199">
                  <c:v>11.99</c:v>
                </c:pt>
                <c:pt idx="1200">
                  <c:v>12</c:v>
                </c:pt>
                <c:pt idx="1201">
                  <c:v>12.01</c:v>
                </c:pt>
                <c:pt idx="1202">
                  <c:v>12.02</c:v>
                </c:pt>
                <c:pt idx="1203">
                  <c:v>12.030000000000001</c:v>
                </c:pt>
                <c:pt idx="1204">
                  <c:v>12.040000000000001</c:v>
                </c:pt>
                <c:pt idx="1205">
                  <c:v>12.05</c:v>
                </c:pt>
                <c:pt idx="1206">
                  <c:v>12.06</c:v>
                </c:pt>
                <c:pt idx="1207">
                  <c:v>12.07</c:v>
                </c:pt>
                <c:pt idx="1208">
                  <c:v>12.08</c:v>
                </c:pt>
                <c:pt idx="1209">
                  <c:v>12.09</c:v>
                </c:pt>
                <c:pt idx="1210">
                  <c:v>12.1</c:v>
                </c:pt>
                <c:pt idx="1211">
                  <c:v>12.11</c:v>
                </c:pt>
                <c:pt idx="1212">
                  <c:v>12.120000000000001</c:v>
                </c:pt>
                <c:pt idx="1213">
                  <c:v>12.13</c:v>
                </c:pt>
                <c:pt idx="1214">
                  <c:v>12.14</c:v>
                </c:pt>
                <c:pt idx="1215">
                  <c:v>12.15</c:v>
                </c:pt>
                <c:pt idx="1216">
                  <c:v>12.16</c:v>
                </c:pt>
                <c:pt idx="1217">
                  <c:v>12.17</c:v>
                </c:pt>
                <c:pt idx="1218">
                  <c:v>12.18</c:v>
                </c:pt>
                <c:pt idx="1219">
                  <c:v>12.19</c:v>
                </c:pt>
                <c:pt idx="1220">
                  <c:v>12.200000000000001</c:v>
                </c:pt>
                <c:pt idx="1221">
                  <c:v>12.21</c:v>
                </c:pt>
                <c:pt idx="1222">
                  <c:v>12.22</c:v>
                </c:pt>
                <c:pt idx="1223">
                  <c:v>12.23</c:v>
                </c:pt>
                <c:pt idx="1224">
                  <c:v>12.24</c:v>
                </c:pt>
                <c:pt idx="1225">
                  <c:v>12.25</c:v>
                </c:pt>
                <c:pt idx="1226">
                  <c:v>12.26</c:v>
                </c:pt>
                <c:pt idx="1227">
                  <c:v>12.27</c:v>
                </c:pt>
                <c:pt idx="1228">
                  <c:v>12.280000000000001</c:v>
                </c:pt>
                <c:pt idx="1229">
                  <c:v>12.290000000000001</c:v>
                </c:pt>
                <c:pt idx="1230">
                  <c:v>12.3</c:v>
                </c:pt>
                <c:pt idx="1231">
                  <c:v>12.31</c:v>
                </c:pt>
                <c:pt idx="1232">
                  <c:v>12.32</c:v>
                </c:pt>
                <c:pt idx="1233">
                  <c:v>12.33</c:v>
                </c:pt>
                <c:pt idx="1234">
                  <c:v>12.34</c:v>
                </c:pt>
                <c:pt idx="1235">
                  <c:v>12.35</c:v>
                </c:pt>
                <c:pt idx="1236">
                  <c:v>12.36</c:v>
                </c:pt>
                <c:pt idx="1237">
                  <c:v>12.370000000000001</c:v>
                </c:pt>
                <c:pt idx="1238">
                  <c:v>12.38</c:v>
                </c:pt>
                <c:pt idx="1239">
                  <c:v>12.39</c:v>
                </c:pt>
                <c:pt idx="1240">
                  <c:v>12.4</c:v>
                </c:pt>
                <c:pt idx="1241">
                  <c:v>12.41</c:v>
                </c:pt>
                <c:pt idx="1242">
                  <c:v>12.42</c:v>
                </c:pt>
                <c:pt idx="1243">
                  <c:v>12.43</c:v>
                </c:pt>
                <c:pt idx="1244">
                  <c:v>12.44</c:v>
                </c:pt>
                <c:pt idx="1245">
                  <c:v>12.450000000000001</c:v>
                </c:pt>
                <c:pt idx="1246">
                  <c:v>12.46</c:v>
                </c:pt>
                <c:pt idx="1247">
                  <c:v>12.47</c:v>
                </c:pt>
                <c:pt idx="1248">
                  <c:v>12.48</c:v>
                </c:pt>
                <c:pt idx="1249">
                  <c:v>12.49</c:v>
                </c:pt>
                <c:pt idx="1250">
                  <c:v>12.5</c:v>
                </c:pt>
                <c:pt idx="1251">
                  <c:v>12.51</c:v>
                </c:pt>
                <c:pt idx="1252">
                  <c:v>12.52</c:v>
                </c:pt>
                <c:pt idx="1253">
                  <c:v>12.530000000000001</c:v>
                </c:pt>
                <c:pt idx="1254">
                  <c:v>12.540000000000001</c:v>
                </c:pt>
                <c:pt idx="1255">
                  <c:v>12.55</c:v>
                </c:pt>
                <c:pt idx="1256">
                  <c:v>12.56</c:v>
                </c:pt>
                <c:pt idx="1257">
                  <c:v>12.57</c:v>
                </c:pt>
                <c:pt idx="1258">
                  <c:v>12.58</c:v>
                </c:pt>
                <c:pt idx="1259">
                  <c:v>12.59</c:v>
                </c:pt>
                <c:pt idx="1260">
                  <c:v>12.6</c:v>
                </c:pt>
                <c:pt idx="1261">
                  <c:v>12.61</c:v>
                </c:pt>
                <c:pt idx="1262">
                  <c:v>12.620000000000001</c:v>
                </c:pt>
                <c:pt idx="1263">
                  <c:v>12.63</c:v>
                </c:pt>
                <c:pt idx="1264">
                  <c:v>12.64</c:v>
                </c:pt>
                <c:pt idx="1265">
                  <c:v>12.65</c:v>
                </c:pt>
                <c:pt idx="1266">
                  <c:v>12.66</c:v>
                </c:pt>
                <c:pt idx="1267">
                  <c:v>12.67</c:v>
                </c:pt>
                <c:pt idx="1268">
                  <c:v>12.68</c:v>
                </c:pt>
                <c:pt idx="1269">
                  <c:v>12.69</c:v>
                </c:pt>
                <c:pt idx="1270">
                  <c:v>12.700000000000001</c:v>
                </c:pt>
                <c:pt idx="1271">
                  <c:v>12.71</c:v>
                </c:pt>
                <c:pt idx="1272">
                  <c:v>12.72</c:v>
                </c:pt>
                <c:pt idx="1273">
                  <c:v>12.73</c:v>
                </c:pt>
                <c:pt idx="1274">
                  <c:v>12.74</c:v>
                </c:pt>
                <c:pt idx="1275">
                  <c:v>12.75</c:v>
                </c:pt>
                <c:pt idx="1276">
                  <c:v>12.76</c:v>
                </c:pt>
                <c:pt idx="1277">
                  <c:v>12.77</c:v>
                </c:pt>
                <c:pt idx="1278">
                  <c:v>12.780000000000001</c:v>
                </c:pt>
                <c:pt idx="1279">
                  <c:v>12.790000000000001</c:v>
                </c:pt>
                <c:pt idx="1280">
                  <c:v>12.8</c:v>
                </c:pt>
                <c:pt idx="1281">
                  <c:v>12.81</c:v>
                </c:pt>
                <c:pt idx="1282">
                  <c:v>12.82</c:v>
                </c:pt>
                <c:pt idx="1283">
                  <c:v>12.83</c:v>
                </c:pt>
                <c:pt idx="1284">
                  <c:v>12.84</c:v>
                </c:pt>
                <c:pt idx="1285">
                  <c:v>12.85</c:v>
                </c:pt>
                <c:pt idx="1286">
                  <c:v>12.86</c:v>
                </c:pt>
                <c:pt idx="1287">
                  <c:v>12.870000000000001</c:v>
                </c:pt>
                <c:pt idx="1288">
                  <c:v>12.88</c:v>
                </c:pt>
                <c:pt idx="1289">
                  <c:v>12.89</c:v>
                </c:pt>
                <c:pt idx="1290">
                  <c:v>12.9</c:v>
                </c:pt>
                <c:pt idx="1291">
                  <c:v>12.91</c:v>
                </c:pt>
                <c:pt idx="1292">
                  <c:v>12.92</c:v>
                </c:pt>
                <c:pt idx="1293">
                  <c:v>12.93</c:v>
                </c:pt>
                <c:pt idx="1294">
                  <c:v>12.94</c:v>
                </c:pt>
                <c:pt idx="1295">
                  <c:v>12.950000000000001</c:v>
                </c:pt>
                <c:pt idx="1296">
                  <c:v>12.96</c:v>
                </c:pt>
                <c:pt idx="1297">
                  <c:v>12.97</c:v>
                </c:pt>
                <c:pt idx="1298">
                  <c:v>12.98</c:v>
                </c:pt>
                <c:pt idx="1299">
                  <c:v>12.99</c:v>
                </c:pt>
                <c:pt idx="1300">
                  <c:v>13</c:v>
                </c:pt>
                <c:pt idx="1301">
                  <c:v>13.01</c:v>
                </c:pt>
                <c:pt idx="1302">
                  <c:v>13.02</c:v>
                </c:pt>
                <c:pt idx="1303">
                  <c:v>13.030000000000001</c:v>
                </c:pt>
                <c:pt idx="1304">
                  <c:v>13.040000000000001</c:v>
                </c:pt>
                <c:pt idx="1305">
                  <c:v>13.05</c:v>
                </c:pt>
                <c:pt idx="1306">
                  <c:v>13.06</c:v>
                </c:pt>
                <c:pt idx="1307">
                  <c:v>13.07</c:v>
                </c:pt>
                <c:pt idx="1308">
                  <c:v>13.08</c:v>
                </c:pt>
                <c:pt idx="1309">
                  <c:v>13.09</c:v>
                </c:pt>
                <c:pt idx="1310">
                  <c:v>13.1</c:v>
                </c:pt>
                <c:pt idx="1311">
                  <c:v>13.11</c:v>
                </c:pt>
                <c:pt idx="1312">
                  <c:v>13.120000000000001</c:v>
                </c:pt>
                <c:pt idx="1313">
                  <c:v>13.13</c:v>
                </c:pt>
                <c:pt idx="1314">
                  <c:v>13.14</c:v>
                </c:pt>
                <c:pt idx="1315">
                  <c:v>13.15</c:v>
                </c:pt>
                <c:pt idx="1316">
                  <c:v>13.16</c:v>
                </c:pt>
                <c:pt idx="1317">
                  <c:v>13.17</c:v>
                </c:pt>
                <c:pt idx="1318">
                  <c:v>13.18</c:v>
                </c:pt>
                <c:pt idx="1319">
                  <c:v>13.19</c:v>
                </c:pt>
                <c:pt idx="1320">
                  <c:v>13.200000000000001</c:v>
                </c:pt>
                <c:pt idx="1321">
                  <c:v>13.21</c:v>
                </c:pt>
                <c:pt idx="1322">
                  <c:v>13.22</c:v>
                </c:pt>
                <c:pt idx="1323">
                  <c:v>13.23</c:v>
                </c:pt>
                <c:pt idx="1324">
                  <c:v>13.24</c:v>
                </c:pt>
                <c:pt idx="1325">
                  <c:v>13.25</c:v>
                </c:pt>
                <c:pt idx="1326">
                  <c:v>13.26</c:v>
                </c:pt>
                <c:pt idx="1327">
                  <c:v>13.27</c:v>
                </c:pt>
                <c:pt idx="1328">
                  <c:v>13.280000000000001</c:v>
                </c:pt>
                <c:pt idx="1329">
                  <c:v>13.290000000000001</c:v>
                </c:pt>
                <c:pt idx="1330">
                  <c:v>13.3</c:v>
                </c:pt>
                <c:pt idx="1331">
                  <c:v>13.31</c:v>
                </c:pt>
                <c:pt idx="1332">
                  <c:v>13.32</c:v>
                </c:pt>
                <c:pt idx="1333">
                  <c:v>13.33</c:v>
                </c:pt>
                <c:pt idx="1334">
                  <c:v>13.34</c:v>
                </c:pt>
                <c:pt idx="1335">
                  <c:v>13.35</c:v>
                </c:pt>
                <c:pt idx="1336">
                  <c:v>13.36</c:v>
                </c:pt>
                <c:pt idx="1337">
                  <c:v>13.370000000000001</c:v>
                </c:pt>
                <c:pt idx="1338">
                  <c:v>13.38</c:v>
                </c:pt>
                <c:pt idx="1339">
                  <c:v>13.39</c:v>
                </c:pt>
                <c:pt idx="1340">
                  <c:v>13.4</c:v>
                </c:pt>
                <c:pt idx="1341">
                  <c:v>13.41</c:v>
                </c:pt>
                <c:pt idx="1342">
                  <c:v>13.42</c:v>
                </c:pt>
                <c:pt idx="1343">
                  <c:v>13.43</c:v>
                </c:pt>
                <c:pt idx="1344">
                  <c:v>13.44</c:v>
                </c:pt>
                <c:pt idx="1345">
                  <c:v>13.450000000000001</c:v>
                </c:pt>
                <c:pt idx="1346">
                  <c:v>13.46</c:v>
                </c:pt>
                <c:pt idx="1347">
                  <c:v>13.47</c:v>
                </c:pt>
                <c:pt idx="1348">
                  <c:v>13.48</c:v>
                </c:pt>
                <c:pt idx="1349">
                  <c:v>13.49</c:v>
                </c:pt>
                <c:pt idx="1350">
                  <c:v>13.5</c:v>
                </c:pt>
                <c:pt idx="1351">
                  <c:v>13.51</c:v>
                </c:pt>
                <c:pt idx="1352">
                  <c:v>13.52</c:v>
                </c:pt>
                <c:pt idx="1353">
                  <c:v>13.530000000000001</c:v>
                </c:pt>
                <c:pt idx="1354">
                  <c:v>13.540000000000001</c:v>
                </c:pt>
                <c:pt idx="1355">
                  <c:v>13.55</c:v>
                </c:pt>
                <c:pt idx="1356">
                  <c:v>13.56</c:v>
                </c:pt>
                <c:pt idx="1357">
                  <c:v>13.57</c:v>
                </c:pt>
                <c:pt idx="1358">
                  <c:v>13.58</c:v>
                </c:pt>
                <c:pt idx="1359">
                  <c:v>13.59</c:v>
                </c:pt>
                <c:pt idx="1360">
                  <c:v>13.6</c:v>
                </c:pt>
                <c:pt idx="1361">
                  <c:v>13.61</c:v>
                </c:pt>
                <c:pt idx="1362">
                  <c:v>13.620000000000001</c:v>
                </c:pt>
                <c:pt idx="1363">
                  <c:v>13.63</c:v>
                </c:pt>
                <c:pt idx="1364">
                  <c:v>13.64</c:v>
                </c:pt>
                <c:pt idx="1365">
                  <c:v>13.65</c:v>
                </c:pt>
                <c:pt idx="1366">
                  <c:v>13.66</c:v>
                </c:pt>
                <c:pt idx="1367">
                  <c:v>13.67</c:v>
                </c:pt>
                <c:pt idx="1368">
                  <c:v>13.68</c:v>
                </c:pt>
                <c:pt idx="1369">
                  <c:v>13.69</c:v>
                </c:pt>
                <c:pt idx="1370">
                  <c:v>13.700000000000001</c:v>
                </c:pt>
                <c:pt idx="1371">
                  <c:v>13.71</c:v>
                </c:pt>
                <c:pt idx="1372">
                  <c:v>13.72</c:v>
                </c:pt>
                <c:pt idx="1373">
                  <c:v>13.73</c:v>
                </c:pt>
                <c:pt idx="1374">
                  <c:v>13.74</c:v>
                </c:pt>
                <c:pt idx="1375">
                  <c:v>13.75</c:v>
                </c:pt>
                <c:pt idx="1376">
                  <c:v>13.76</c:v>
                </c:pt>
                <c:pt idx="1377">
                  <c:v>13.77</c:v>
                </c:pt>
                <c:pt idx="1378">
                  <c:v>13.780000000000001</c:v>
                </c:pt>
                <c:pt idx="1379">
                  <c:v>13.790000000000001</c:v>
                </c:pt>
                <c:pt idx="1380">
                  <c:v>13.8</c:v>
                </c:pt>
                <c:pt idx="1381">
                  <c:v>13.81</c:v>
                </c:pt>
                <c:pt idx="1382">
                  <c:v>13.82</c:v>
                </c:pt>
                <c:pt idx="1383">
                  <c:v>13.83</c:v>
                </c:pt>
                <c:pt idx="1384">
                  <c:v>13.84</c:v>
                </c:pt>
                <c:pt idx="1385">
                  <c:v>13.85</c:v>
                </c:pt>
                <c:pt idx="1386">
                  <c:v>13.86</c:v>
                </c:pt>
                <c:pt idx="1387">
                  <c:v>13.870000000000001</c:v>
                </c:pt>
                <c:pt idx="1388">
                  <c:v>13.88</c:v>
                </c:pt>
                <c:pt idx="1389">
                  <c:v>13.89</c:v>
                </c:pt>
                <c:pt idx="1390">
                  <c:v>13.9</c:v>
                </c:pt>
                <c:pt idx="1391">
                  <c:v>13.91</c:v>
                </c:pt>
                <c:pt idx="1392">
                  <c:v>13.92</c:v>
                </c:pt>
                <c:pt idx="1393">
                  <c:v>13.93</c:v>
                </c:pt>
                <c:pt idx="1394">
                  <c:v>13.94</c:v>
                </c:pt>
                <c:pt idx="1395">
                  <c:v>13.950000000000001</c:v>
                </c:pt>
                <c:pt idx="1396">
                  <c:v>13.96</c:v>
                </c:pt>
                <c:pt idx="1397">
                  <c:v>13.97</c:v>
                </c:pt>
                <c:pt idx="1398">
                  <c:v>13.98</c:v>
                </c:pt>
                <c:pt idx="1399">
                  <c:v>13.99</c:v>
                </c:pt>
                <c:pt idx="1400">
                  <c:v>14</c:v>
                </c:pt>
                <c:pt idx="1401">
                  <c:v>14.01</c:v>
                </c:pt>
                <c:pt idx="1402">
                  <c:v>14.02</c:v>
                </c:pt>
                <c:pt idx="1403">
                  <c:v>14.030000000000001</c:v>
                </c:pt>
                <c:pt idx="1404">
                  <c:v>14.040000000000001</c:v>
                </c:pt>
                <c:pt idx="1405">
                  <c:v>14.05</c:v>
                </c:pt>
                <c:pt idx="1406">
                  <c:v>14.06</c:v>
                </c:pt>
                <c:pt idx="1407">
                  <c:v>14.07</c:v>
                </c:pt>
                <c:pt idx="1408">
                  <c:v>14.08</c:v>
                </c:pt>
                <c:pt idx="1409">
                  <c:v>14.09</c:v>
                </c:pt>
                <c:pt idx="1410">
                  <c:v>14.1</c:v>
                </c:pt>
                <c:pt idx="1411">
                  <c:v>14.11</c:v>
                </c:pt>
                <c:pt idx="1412">
                  <c:v>14.120000000000001</c:v>
                </c:pt>
                <c:pt idx="1413">
                  <c:v>14.13</c:v>
                </c:pt>
                <c:pt idx="1414">
                  <c:v>14.14</c:v>
                </c:pt>
                <c:pt idx="1415">
                  <c:v>14.15</c:v>
                </c:pt>
                <c:pt idx="1416">
                  <c:v>14.16</c:v>
                </c:pt>
                <c:pt idx="1417">
                  <c:v>14.17</c:v>
                </c:pt>
                <c:pt idx="1418">
                  <c:v>14.18</c:v>
                </c:pt>
                <c:pt idx="1419">
                  <c:v>14.19</c:v>
                </c:pt>
                <c:pt idx="1420">
                  <c:v>14.200000000000001</c:v>
                </c:pt>
                <c:pt idx="1421">
                  <c:v>14.21</c:v>
                </c:pt>
                <c:pt idx="1422">
                  <c:v>14.22</c:v>
                </c:pt>
                <c:pt idx="1423">
                  <c:v>14.23</c:v>
                </c:pt>
                <c:pt idx="1424">
                  <c:v>14.24</c:v>
                </c:pt>
                <c:pt idx="1425">
                  <c:v>14.25</c:v>
                </c:pt>
                <c:pt idx="1426">
                  <c:v>14.26</c:v>
                </c:pt>
                <c:pt idx="1427">
                  <c:v>14.27</c:v>
                </c:pt>
                <c:pt idx="1428">
                  <c:v>14.280000000000001</c:v>
                </c:pt>
                <c:pt idx="1429">
                  <c:v>14.290000000000001</c:v>
                </c:pt>
                <c:pt idx="1430">
                  <c:v>14.3</c:v>
                </c:pt>
                <c:pt idx="1431">
                  <c:v>14.31</c:v>
                </c:pt>
                <c:pt idx="1432">
                  <c:v>14.32</c:v>
                </c:pt>
                <c:pt idx="1433">
                  <c:v>14.33</c:v>
                </c:pt>
                <c:pt idx="1434">
                  <c:v>14.34</c:v>
                </c:pt>
                <c:pt idx="1435">
                  <c:v>14.35</c:v>
                </c:pt>
                <c:pt idx="1436">
                  <c:v>14.36</c:v>
                </c:pt>
                <c:pt idx="1437">
                  <c:v>14.370000000000001</c:v>
                </c:pt>
                <c:pt idx="1438">
                  <c:v>14.38</c:v>
                </c:pt>
                <c:pt idx="1439">
                  <c:v>14.39</c:v>
                </c:pt>
                <c:pt idx="1440">
                  <c:v>14.4</c:v>
                </c:pt>
                <c:pt idx="1441">
                  <c:v>14.41</c:v>
                </c:pt>
                <c:pt idx="1442">
                  <c:v>14.42</c:v>
                </c:pt>
                <c:pt idx="1443">
                  <c:v>14.43</c:v>
                </c:pt>
                <c:pt idx="1444">
                  <c:v>14.44</c:v>
                </c:pt>
                <c:pt idx="1445">
                  <c:v>14.450000000000001</c:v>
                </c:pt>
                <c:pt idx="1446">
                  <c:v>14.46</c:v>
                </c:pt>
                <c:pt idx="1447">
                  <c:v>14.47</c:v>
                </c:pt>
                <c:pt idx="1448">
                  <c:v>14.48</c:v>
                </c:pt>
                <c:pt idx="1449">
                  <c:v>14.49</c:v>
                </c:pt>
                <c:pt idx="1450">
                  <c:v>14.5</c:v>
                </c:pt>
                <c:pt idx="1451">
                  <c:v>14.51</c:v>
                </c:pt>
                <c:pt idx="1452">
                  <c:v>14.52</c:v>
                </c:pt>
                <c:pt idx="1453">
                  <c:v>14.530000000000001</c:v>
                </c:pt>
                <c:pt idx="1454">
                  <c:v>14.540000000000001</c:v>
                </c:pt>
                <c:pt idx="1455">
                  <c:v>14.55</c:v>
                </c:pt>
                <c:pt idx="1456">
                  <c:v>14.56</c:v>
                </c:pt>
                <c:pt idx="1457">
                  <c:v>14.57</c:v>
                </c:pt>
                <c:pt idx="1458">
                  <c:v>14.58</c:v>
                </c:pt>
                <c:pt idx="1459">
                  <c:v>14.59</c:v>
                </c:pt>
                <c:pt idx="1460">
                  <c:v>14.6</c:v>
                </c:pt>
                <c:pt idx="1461">
                  <c:v>14.61</c:v>
                </c:pt>
                <c:pt idx="1462">
                  <c:v>14.620000000000001</c:v>
                </c:pt>
                <c:pt idx="1463">
                  <c:v>14.63</c:v>
                </c:pt>
                <c:pt idx="1464">
                  <c:v>14.64</c:v>
                </c:pt>
                <c:pt idx="1465">
                  <c:v>14.65</c:v>
                </c:pt>
                <c:pt idx="1466">
                  <c:v>14.66</c:v>
                </c:pt>
                <c:pt idx="1467">
                  <c:v>14.67</c:v>
                </c:pt>
                <c:pt idx="1468">
                  <c:v>14.68</c:v>
                </c:pt>
                <c:pt idx="1469">
                  <c:v>14.69</c:v>
                </c:pt>
                <c:pt idx="1470">
                  <c:v>14.700000000000001</c:v>
                </c:pt>
                <c:pt idx="1471">
                  <c:v>14.71</c:v>
                </c:pt>
                <c:pt idx="1472">
                  <c:v>14.72</c:v>
                </c:pt>
                <c:pt idx="1473">
                  <c:v>14.73</c:v>
                </c:pt>
                <c:pt idx="1474">
                  <c:v>14.74</c:v>
                </c:pt>
                <c:pt idx="1475">
                  <c:v>14.75</c:v>
                </c:pt>
                <c:pt idx="1476">
                  <c:v>14.76</c:v>
                </c:pt>
                <c:pt idx="1477">
                  <c:v>14.77</c:v>
                </c:pt>
                <c:pt idx="1478">
                  <c:v>14.780000000000001</c:v>
                </c:pt>
                <c:pt idx="1479">
                  <c:v>14.790000000000001</c:v>
                </c:pt>
                <c:pt idx="1480">
                  <c:v>14.8</c:v>
                </c:pt>
                <c:pt idx="1481">
                  <c:v>14.81</c:v>
                </c:pt>
                <c:pt idx="1482">
                  <c:v>14.82</c:v>
                </c:pt>
                <c:pt idx="1483">
                  <c:v>14.83</c:v>
                </c:pt>
                <c:pt idx="1484">
                  <c:v>14.84</c:v>
                </c:pt>
                <c:pt idx="1485">
                  <c:v>14.85</c:v>
                </c:pt>
                <c:pt idx="1486">
                  <c:v>14.86</c:v>
                </c:pt>
                <c:pt idx="1487">
                  <c:v>14.870000000000001</c:v>
                </c:pt>
                <c:pt idx="1488">
                  <c:v>14.88</c:v>
                </c:pt>
                <c:pt idx="1489">
                  <c:v>14.89</c:v>
                </c:pt>
                <c:pt idx="1490">
                  <c:v>14.9</c:v>
                </c:pt>
                <c:pt idx="1491">
                  <c:v>14.91</c:v>
                </c:pt>
                <c:pt idx="1492">
                  <c:v>14.92</c:v>
                </c:pt>
                <c:pt idx="1493">
                  <c:v>14.93</c:v>
                </c:pt>
                <c:pt idx="1494">
                  <c:v>14.94</c:v>
                </c:pt>
                <c:pt idx="1495">
                  <c:v>14.950000000000001</c:v>
                </c:pt>
                <c:pt idx="1496">
                  <c:v>14.96</c:v>
                </c:pt>
                <c:pt idx="1497">
                  <c:v>14.97</c:v>
                </c:pt>
                <c:pt idx="1498">
                  <c:v>14.98</c:v>
                </c:pt>
                <c:pt idx="1499">
                  <c:v>14.99</c:v>
                </c:pt>
                <c:pt idx="1500">
                  <c:v>15</c:v>
                </c:pt>
              </c:numCache>
            </c:numRef>
          </c:xVal>
          <c:yVal>
            <c:numRef>
              <c:f>'Dopředný pohyb pístu'!$H$2:$H$1502</c:f>
              <c:numCache>
                <c:formatCode>General</c:formatCode>
                <c:ptCount val="1501"/>
                <c:pt idx="0">
                  <c:v>2.6676954725625612</c:v>
                </c:pt>
                <c:pt idx="1">
                  <c:v>2.6676954725625612</c:v>
                </c:pt>
                <c:pt idx="2">
                  <c:v>2.6676954725625612</c:v>
                </c:pt>
                <c:pt idx="3">
                  <c:v>2.6676954725625612</c:v>
                </c:pt>
                <c:pt idx="4">
                  <c:v>2.6676954725625612</c:v>
                </c:pt>
                <c:pt idx="5">
                  <c:v>2.6676954725625612</c:v>
                </c:pt>
                <c:pt idx="6">
                  <c:v>2.6676954725625612</c:v>
                </c:pt>
                <c:pt idx="7">
                  <c:v>2.6676954725625612</c:v>
                </c:pt>
                <c:pt idx="8">
                  <c:v>2.6676954725625612</c:v>
                </c:pt>
                <c:pt idx="9">
                  <c:v>2.6676954725625612</c:v>
                </c:pt>
                <c:pt idx="10">
                  <c:v>2.6676954725625612</c:v>
                </c:pt>
                <c:pt idx="11">
                  <c:v>2.6676954725625612</c:v>
                </c:pt>
                <c:pt idx="12">
                  <c:v>2.6676954725625612</c:v>
                </c:pt>
                <c:pt idx="13">
                  <c:v>2.6676954725625612</c:v>
                </c:pt>
                <c:pt idx="14">
                  <c:v>2.6676954725625612</c:v>
                </c:pt>
                <c:pt idx="15">
                  <c:v>2.6676954725625612</c:v>
                </c:pt>
                <c:pt idx="16">
                  <c:v>2.6676954725625612</c:v>
                </c:pt>
                <c:pt idx="17">
                  <c:v>2.6676954725625612</c:v>
                </c:pt>
                <c:pt idx="18">
                  <c:v>2.6676954725625612</c:v>
                </c:pt>
                <c:pt idx="19">
                  <c:v>2.6676954725625612</c:v>
                </c:pt>
                <c:pt idx="20">
                  <c:v>2.6676954725625612</c:v>
                </c:pt>
                <c:pt idx="21">
                  <c:v>2.6676954725625612</c:v>
                </c:pt>
                <c:pt idx="22">
                  <c:v>2.6676954725625612</c:v>
                </c:pt>
                <c:pt idx="23">
                  <c:v>2.6676954725625612</c:v>
                </c:pt>
                <c:pt idx="24">
                  <c:v>2.6676954725625612</c:v>
                </c:pt>
                <c:pt idx="25">
                  <c:v>2.6676954725625612</c:v>
                </c:pt>
                <c:pt idx="26">
                  <c:v>2.6676954725625612</c:v>
                </c:pt>
                <c:pt idx="27">
                  <c:v>2.6676954725625612</c:v>
                </c:pt>
                <c:pt idx="28">
                  <c:v>2.6676954725625612</c:v>
                </c:pt>
                <c:pt idx="29">
                  <c:v>2.6676954725625612</c:v>
                </c:pt>
                <c:pt idx="30">
                  <c:v>2.6676954725625612</c:v>
                </c:pt>
                <c:pt idx="31">
                  <c:v>2.6676954725625612</c:v>
                </c:pt>
                <c:pt idx="32">
                  <c:v>2.6676954725625612</c:v>
                </c:pt>
                <c:pt idx="33">
                  <c:v>2.6606722802596892</c:v>
                </c:pt>
                <c:pt idx="34">
                  <c:v>2.5145473026731615</c:v>
                </c:pt>
                <c:pt idx="35">
                  <c:v>2.3786480461156754</c:v>
                </c:pt>
                <c:pt idx="36">
                  <c:v>2.2520210842592676</c:v>
                </c:pt>
                <c:pt idx="37">
                  <c:v>2.1338375319671328</c:v>
                </c:pt>
                <c:pt idx="38">
                  <c:v>2.0233580935796058</c:v>
                </c:pt>
                <c:pt idx="39">
                  <c:v>1.9199219111615617</c:v>
                </c:pt>
                <c:pt idx="40">
                  <c:v>1.8229369561075259</c:v>
                </c:pt>
                <c:pt idx="41">
                  <c:v>1.7318717348078112</c:v>
                </c:pt>
                <c:pt idx="42">
                  <c:v>1.6462481129620157</c:v>
                </c:pt>
                <c:pt idx="43">
                  <c:v>1.56563509398011</c:v>
                </c:pt>
                <c:pt idx="44">
                  <c:v>1.4896434127249338</c:v>
                </c:pt>
                <c:pt idx="45">
                  <c:v>1.4179208274452582</c:v>
                </c:pt>
                <c:pt idx="46">
                  <c:v>1.3501480108226833</c:v>
                </c:pt>
                <c:pt idx="47">
                  <c:v>1.286034956194658</c:v>
                </c:pt>
                <c:pt idx="48">
                  <c:v>1.22531782771043</c:v>
                </c:pt>
                <c:pt idx="49">
                  <c:v>1.1677561938354482</c:v>
                </c:pt>
                <c:pt idx="50">
                  <c:v>1.1131305925825012</c:v>
                </c:pt>
                <c:pt idx="51">
                  <c:v>1.0612403843968656</c:v>
                </c:pt>
                <c:pt idx="52">
                  <c:v>1.0119018549919323</c:v>
                </c:pt>
                <c:pt idx="53">
                  <c:v>0.96494653581523748</c:v>
                </c:pt>
                <c:pt idx="54">
                  <c:v>0.92021971438370143</c:v>
                </c:pt>
                <c:pt idx="55">
                  <c:v>0.87757911059465532</c:v>
                </c:pt>
                <c:pt idx="56">
                  <c:v>0.83689369840712091</c:v>
                </c:pt>
                <c:pt idx="57">
                  <c:v>0.79804265508811134</c:v>
                </c:pt>
                <c:pt idx="58">
                  <c:v>0.76091442260838071</c:v>
                </c:pt>
                <c:pt idx="59">
                  <c:v>0.72540586781525795</c:v>
                </c:pt>
                <c:pt idx="60">
                  <c:v>0.69142152976056637</c:v>
                </c:pt>
                <c:pt idx="61">
                  <c:v>0.65887294406396324</c:v>
                </c:pt>
                <c:pt idx="62">
                  <c:v>0.62767803548398859</c:v>
                </c:pt>
                <c:pt idx="63">
                  <c:v>0.59776057098218471</c:v>
                </c:pt>
                <c:pt idx="64">
                  <c:v>0.56904966652643829</c:v>
                </c:pt>
                <c:pt idx="65">
                  <c:v>0.54147934171049072</c:v>
                </c:pt>
                <c:pt idx="66">
                  <c:v>0.51498811698633495</c:v>
                </c:pt>
                <c:pt idx="67">
                  <c:v>0.48951864893082797</c:v>
                </c:pt>
                <c:pt idx="68">
                  <c:v>0.46501739951087506</c:v>
                </c:pt>
                <c:pt idx="69">
                  <c:v>0.44143433578445418</c:v>
                </c:pt>
                <c:pt idx="70">
                  <c:v>0.41872265688725352</c:v>
                </c:pt>
                <c:pt idx="71">
                  <c:v>0.39683854551517628</c:v>
                </c:pt>
                <c:pt idx="72">
                  <c:v>0.37574094142841857</c:v>
                </c:pt>
                <c:pt idx="73">
                  <c:v>0.35539133477938278</c:v>
                </c:pt>
                <c:pt idx="74">
                  <c:v>0.33575357730949024</c:v>
                </c:pt>
                <c:pt idx="75">
                  <c:v>0.31679370967345699</c:v>
                </c:pt>
                <c:pt idx="76">
                  <c:v>0.29847980333763213</c:v>
                </c:pt>
                <c:pt idx="77">
                  <c:v>0.28078181566482269</c:v>
                </c:pt>
                <c:pt idx="78">
                  <c:v>0.26367145694451627</c:v>
                </c:pt>
                <c:pt idx="79">
                  <c:v>0.24712206825696631</c:v>
                </c:pt>
                <c:pt idx="80">
                  <c:v>0.23110850917435943</c:v>
                </c:pt>
                <c:pt idx="81">
                  <c:v>0.21560705440408995</c:v>
                </c:pt>
                <c:pt idx="82">
                  <c:v>0.20059529856955119</c:v>
                </c:pt>
                <c:pt idx="83">
                  <c:v>0.18605206840427252</c:v>
                </c:pt>
                <c:pt idx="84">
                  <c:v>0.17195734170681826</c:v>
                </c:pt>
                <c:pt idx="85">
                  <c:v>0.15829217246770791</c:v>
                </c:pt>
                <c:pt idx="86">
                  <c:v>0.14503862163660489</c:v>
                </c:pt>
                <c:pt idx="87">
                  <c:v>0.1321796930489634</c:v>
                </c:pt>
                <c:pt idx="88">
                  <c:v>0.11969927407691311</c:v>
                </c:pt>
                <c:pt idx="89">
                  <c:v>0.10758208060999444</c:v>
                </c:pt>
                <c:pt idx="90">
                  <c:v>9.5813606008005495E-2</c:v>
                </c:pt>
                <c:pt idx="91">
                  <c:v>8.4380073701115346E-2</c:v>
                </c:pt>
                <c:pt idx="92">
                  <c:v>7.3268393141974655E-2</c:v>
                </c:pt>
                <c:pt idx="93">
                  <c:v>6.2466118841176914E-2</c:v>
                </c:pt>
                <c:pt idx="94">
                  <c:v>5.1961412241404326E-2</c:v>
                </c:pt>
                <c:pt idx="95">
                  <c:v>4.1743006207220899E-2</c:v>
                </c:pt>
                <c:pt idx="96">
                  <c:v>3.1800171927002269E-2</c:v>
                </c:pt>
                <c:pt idx="97">
                  <c:v>2.2122688041144551E-2</c:v>
                </c:pt>
                <c:pt idx="98">
                  <c:v>1.2700811826656151E-2</c:v>
                </c:pt>
                <c:pt idx="99">
                  <c:v>3.5252522826888545E-3</c:v>
                </c:pt>
                <c:pt idx="100">
                  <c:v>-5.4128550253231137E-3</c:v>
                </c:pt>
                <c:pt idx="101">
                  <c:v>-1.4121971493364072E-2</c:v>
                </c:pt>
                <c:pt idx="102">
                  <c:v>-2.2610177498033533E-2</c:v>
                </c:pt>
                <c:pt idx="103">
                  <c:v>-3.0885193017072991E-2</c:v>
                </c:pt>
                <c:pt idx="104">
                  <c:v>-3.895439695214576E-2</c:v>
                </c:pt>
                <c:pt idx="105">
                  <c:v>-4.6824845246646964E-2</c:v>
                </c:pt>
                <c:pt idx="106">
                  <c:v>-5.4503287883932397E-2</c:v>
                </c:pt>
                <c:pt idx="107">
                  <c:v>-6.1996184844583656E-2</c:v>
                </c:pt>
                <c:pt idx="108">
                  <c:v>-6.9309721095173873E-2</c:v>
                </c:pt>
                <c:pt idx="109">
                  <c:v>-7.6449820675356342E-2</c:v>
                </c:pt>
                <c:pt idx="110">
                  <c:v>-8.3422159944946228E-2</c:v>
                </c:pt>
                <c:pt idx="111">
                  <c:v>-9.0232180047963059E-2</c:v>
                </c:pt>
                <c:pt idx="112">
                  <c:v>-9.6885098646270915E-2</c:v>
                </c:pt>
                <c:pt idx="113">
                  <c:v>-0.10338592097150795</c:v>
                </c:pt>
                <c:pt idx="114">
                  <c:v>-0.1097394502403664</c:v>
                </c:pt>
                <c:pt idx="115">
                  <c:v>-0.1159502974749493</c:v>
                </c:pt>
                <c:pt idx="116">
                  <c:v>-0.12202289076688252</c:v>
                </c:pt>
                <c:pt idx="117">
                  <c:v>-0.12796148402103538</c:v>
                </c:pt>
                <c:pt idx="118">
                  <c:v>-0.13377016521213184</c:v>
                </c:pt>
                <c:pt idx="119">
                  <c:v>-0.13945286418514258</c:v>
                </c:pt>
                <c:pt idx="120">
                  <c:v>-0.14501336002816417</c:v>
                </c:pt>
                <c:pt idx="121">
                  <c:v>-0.15045528804446415</c:v>
                </c:pt>
                <c:pt idx="122">
                  <c:v>-0.15578214634851462</c:v>
                </c:pt>
                <c:pt idx="123">
                  <c:v>-0.16099730210911251</c:v>
                </c:pt>
                <c:pt idx="124">
                  <c:v>-0.16610399746109483</c:v>
                </c:pt>
                <c:pt idx="125">
                  <c:v>-0.17110535510569408</c:v>
                </c:pt>
                <c:pt idx="126">
                  <c:v>-0.17600438361822307</c:v>
                </c:pt>
                <c:pt idx="127">
                  <c:v>-0.18080398248051152</c:v>
                </c:pt>
                <c:pt idx="128">
                  <c:v>-0.18550694685437102</c:v>
                </c:pt>
                <c:pt idx="129">
                  <c:v>-0.19011597211127282</c:v>
                </c:pt>
                <c:pt idx="130">
                  <c:v>-0.19463365813243835</c:v>
                </c:pt>
                <c:pt idx="131">
                  <c:v>-0.19906251339260167</c:v>
                </c:pt>
                <c:pt idx="132">
                  <c:v>-0.20340495883986159</c:v>
                </c:pt>
                <c:pt idx="133">
                  <c:v>-0.20766333158322675</c:v>
                </c:pt>
                <c:pt idx="134">
                  <c:v>-0.21183988839873003</c:v>
                </c:pt>
                <c:pt idx="135">
                  <c:v>-0.21593680906429089</c:v>
                </c:pt>
                <c:pt idx="136">
                  <c:v>-0.21995619953286735</c:v>
                </c:pt>
                <c:pt idx="137">
                  <c:v>-0.22390009495284385</c:v>
                </c:pt>
                <c:pt idx="138">
                  <c:v>-0.22777046254404729</c:v>
                </c:pt>
                <c:pt idx="139">
                  <c:v>-0.23156920433726241</c:v>
                </c:pt>
                <c:pt idx="140">
                  <c:v>-0.23529815978464197</c:v>
                </c:pt>
                <c:pt idx="141">
                  <c:v>-0.23895910824795441</c:v>
                </c:pt>
                <c:pt idx="142">
                  <c:v>-0.24255377137119466</c:v>
                </c:pt>
                <c:pt idx="143">
                  <c:v>-0.24608381534369148</c:v>
                </c:pt>
                <c:pt idx="144">
                  <c:v>-0.24955085305948083</c:v>
                </c:pt>
                <c:pt idx="145">
                  <c:v>-0.25295644617837632</c:v>
                </c:pt>
                <c:pt idx="146">
                  <c:v>-0.25630210709384066</c:v>
                </c:pt>
                <c:pt idx="147">
                  <c:v>-0.25958930081247628</c:v>
                </c:pt>
                <c:pt idx="148">
                  <c:v>-0.26281944674966418</c:v>
                </c:pt>
                <c:pt idx="149">
                  <c:v>-0.26599392044562475</c:v>
                </c:pt>
                <c:pt idx="150">
                  <c:v>-0.26911405520592779</c:v>
                </c:pt>
                <c:pt idx="151">
                  <c:v>-0.27218114367025192</c:v>
                </c:pt>
                <c:pt idx="152">
                  <c:v>-0.27519643931297766</c:v>
                </c:pt>
                <c:pt idx="153">
                  <c:v>-0.27816115787899776</c:v>
                </c:pt>
                <c:pt idx="154">
                  <c:v>-0.28107647875794034</c:v>
                </c:pt>
                <c:pt idx="155">
                  <c:v>-0.28394354629982299</c:v>
                </c:pt>
                <c:pt idx="156">
                  <c:v>-0.28676347107499145</c:v>
                </c:pt>
                <c:pt idx="157">
                  <c:v>-0.28953733108103596</c:v>
                </c:pt>
                <c:pt idx="158">
                  <c:v>-0.29032258064516131</c:v>
                </c:pt>
                <c:pt idx="159">
                  <c:v>-0.29032258064516131</c:v>
                </c:pt>
                <c:pt idx="160">
                  <c:v>-0.29032258064516131</c:v>
                </c:pt>
                <c:pt idx="161">
                  <c:v>-0.29032258064516131</c:v>
                </c:pt>
                <c:pt idx="162">
                  <c:v>-0.29032258064516131</c:v>
                </c:pt>
                <c:pt idx="163">
                  <c:v>-0.29032258064516131</c:v>
                </c:pt>
                <c:pt idx="164">
                  <c:v>-0.29032258064516131</c:v>
                </c:pt>
                <c:pt idx="165">
                  <c:v>-0.29032258064516131</c:v>
                </c:pt>
                <c:pt idx="166">
                  <c:v>-0.29032258064516131</c:v>
                </c:pt>
                <c:pt idx="167">
                  <c:v>-0.29032258064516131</c:v>
                </c:pt>
                <c:pt idx="168">
                  <c:v>-0.29032258064516131</c:v>
                </c:pt>
                <c:pt idx="169">
                  <c:v>-0.29032258064516131</c:v>
                </c:pt>
                <c:pt idx="170">
                  <c:v>-0.29032258064516131</c:v>
                </c:pt>
                <c:pt idx="171">
                  <c:v>-0.29032258064516131</c:v>
                </c:pt>
                <c:pt idx="172">
                  <c:v>-0.29032258064516131</c:v>
                </c:pt>
                <c:pt idx="173">
                  <c:v>-0.29032258064516131</c:v>
                </c:pt>
                <c:pt idx="174">
                  <c:v>-0.29032258064516131</c:v>
                </c:pt>
                <c:pt idx="175">
                  <c:v>-0.29032258064516131</c:v>
                </c:pt>
                <c:pt idx="176">
                  <c:v>-0.29032258064516131</c:v>
                </c:pt>
                <c:pt idx="177">
                  <c:v>-0.29032258064516131</c:v>
                </c:pt>
                <c:pt idx="178">
                  <c:v>-0.29032258064516131</c:v>
                </c:pt>
                <c:pt idx="179">
                  <c:v>-0.29032258064516131</c:v>
                </c:pt>
                <c:pt idx="180">
                  <c:v>-0.29032258064516131</c:v>
                </c:pt>
                <c:pt idx="181">
                  <c:v>-0.29032258064516131</c:v>
                </c:pt>
                <c:pt idx="182">
                  <c:v>-0.29032258064516131</c:v>
                </c:pt>
                <c:pt idx="183">
                  <c:v>-0.29032258064516131</c:v>
                </c:pt>
                <c:pt idx="184">
                  <c:v>-0.29032258064516131</c:v>
                </c:pt>
                <c:pt idx="185">
                  <c:v>-0.29032258064516131</c:v>
                </c:pt>
                <c:pt idx="186">
                  <c:v>-0.29032258064516131</c:v>
                </c:pt>
                <c:pt idx="187">
                  <c:v>-0.29032258064516131</c:v>
                </c:pt>
                <c:pt idx="188">
                  <c:v>-0.29032258064516131</c:v>
                </c:pt>
                <c:pt idx="189">
                  <c:v>-0.29032258064516131</c:v>
                </c:pt>
                <c:pt idx="190">
                  <c:v>-0.29032258064516131</c:v>
                </c:pt>
                <c:pt idx="191">
                  <c:v>-0.29032258064516131</c:v>
                </c:pt>
                <c:pt idx="192">
                  <c:v>-0.29032258064516131</c:v>
                </c:pt>
                <c:pt idx="193">
                  <c:v>-0.29032258064516131</c:v>
                </c:pt>
                <c:pt idx="194">
                  <c:v>-0.29032258064516131</c:v>
                </c:pt>
                <c:pt idx="195">
                  <c:v>-0.29032258064516131</c:v>
                </c:pt>
                <c:pt idx="196">
                  <c:v>-0.29032258064516131</c:v>
                </c:pt>
                <c:pt idx="197">
                  <c:v>-0.29032258064516131</c:v>
                </c:pt>
                <c:pt idx="198">
                  <c:v>-0.29032258064516131</c:v>
                </c:pt>
                <c:pt idx="199">
                  <c:v>-0.29032258064516131</c:v>
                </c:pt>
                <c:pt idx="200">
                  <c:v>-0.29032258064516131</c:v>
                </c:pt>
                <c:pt idx="201">
                  <c:v>-0.29032258064516131</c:v>
                </c:pt>
                <c:pt idx="202">
                  <c:v>-0.29032258064516131</c:v>
                </c:pt>
                <c:pt idx="203">
                  <c:v>-0.29032258064516131</c:v>
                </c:pt>
                <c:pt idx="204">
                  <c:v>-0.29032258064516131</c:v>
                </c:pt>
                <c:pt idx="205">
                  <c:v>-0.29032258064516131</c:v>
                </c:pt>
                <c:pt idx="206">
                  <c:v>-0.29032258064516131</c:v>
                </c:pt>
                <c:pt idx="207">
                  <c:v>-0.29032258064516131</c:v>
                </c:pt>
                <c:pt idx="208">
                  <c:v>-0.29032258064516131</c:v>
                </c:pt>
                <c:pt idx="209">
                  <c:v>-0.29032258064516131</c:v>
                </c:pt>
                <c:pt idx="210">
                  <c:v>-0.29032258064516131</c:v>
                </c:pt>
                <c:pt idx="211">
                  <c:v>-0.29032258064516131</c:v>
                </c:pt>
                <c:pt idx="212">
                  <c:v>-0.29032258064516131</c:v>
                </c:pt>
                <c:pt idx="213">
                  <c:v>-0.29032258064516131</c:v>
                </c:pt>
                <c:pt idx="214">
                  <c:v>-0.29032258064516131</c:v>
                </c:pt>
                <c:pt idx="215">
                  <c:v>-0.29032258064516131</c:v>
                </c:pt>
                <c:pt idx="216">
                  <c:v>-0.29032258064516131</c:v>
                </c:pt>
                <c:pt idx="217">
                  <c:v>-0.29032258064516131</c:v>
                </c:pt>
                <c:pt idx="218">
                  <c:v>-0.29032258064516131</c:v>
                </c:pt>
                <c:pt idx="219">
                  <c:v>-0.29032258064516131</c:v>
                </c:pt>
                <c:pt idx="220">
                  <c:v>-0.29032258064516131</c:v>
                </c:pt>
                <c:pt idx="221">
                  <c:v>-0.29032258064516131</c:v>
                </c:pt>
                <c:pt idx="222">
                  <c:v>-0.29032258064516131</c:v>
                </c:pt>
                <c:pt idx="223">
                  <c:v>-0.29032258064516131</c:v>
                </c:pt>
                <c:pt idx="224">
                  <c:v>-0.29032258064516131</c:v>
                </c:pt>
                <c:pt idx="225">
                  <c:v>-0.29032258064516131</c:v>
                </c:pt>
                <c:pt idx="226">
                  <c:v>-0.29032258064516131</c:v>
                </c:pt>
                <c:pt idx="227">
                  <c:v>-0.29032258064516131</c:v>
                </c:pt>
                <c:pt idx="228">
                  <c:v>-0.29032258064516131</c:v>
                </c:pt>
                <c:pt idx="229">
                  <c:v>-0.29032258064516131</c:v>
                </c:pt>
                <c:pt idx="230">
                  <c:v>-0.29032258064516131</c:v>
                </c:pt>
                <c:pt idx="231">
                  <c:v>-0.29032258064516131</c:v>
                </c:pt>
                <c:pt idx="232">
                  <c:v>-0.29032258064516131</c:v>
                </c:pt>
                <c:pt idx="233">
                  <c:v>-0.29032258064516131</c:v>
                </c:pt>
                <c:pt idx="234">
                  <c:v>-0.29032258064516131</c:v>
                </c:pt>
                <c:pt idx="235">
                  <c:v>-0.29032258064516131</c:v>
                </c:pt>
                <c:pt idx="236">
                  <c:v>-0.29032258064516131</c:v>
                </c:pt>
                <c:pt idx="237">
                  <c:v>-0.29032258064516131</c:v>
                </c:pt>
                <c:pt idx="238">
                  <c:v>-0.29032258064516131</c:v>
                </c:pt>
                <c:pt idx="239">
                  <c:v>-0.29032258064516131</c:v>
                </c:pt>
                <c:pt idx="240">
                  <c:v>-0.29032258064516131</c:v>
                </c:pt>
                <c:pt idx="241">
                  <c:v>-0.29032258064516131</c:v>
                </c:pt>
                <c:pt idx="242">
                  <c:v>-0.29032258064516131</c:v>
                </c:pt>
                <c:pt idx="243">
                  <c:v>-0.29032258064516131</c:v>
                </c:pt>
                <c:pt idx="244">
                  <c:v>-0.29032258064516131</c:v>
                </c:pt>
                <c:pt idx="245">
                  <c:v>-0.29032258064516131</c:v>
                </c:pt>
                <c:pt idx="246">
                  <c:v>-0.29032258064516131</c:v>
                </c:pt>
                <c:pt idx="247">
                  <c:v>-0.29032258064516131</c:v>
                </c:pt>
                <c:pt idx="248">
                  <c:v>-0.29032258064516131</c:v>
                </c:pt>
                <c:pt idx="249">
                  <c:v>-0.29032258064516131</c:v>
                </c:pt>
                <c:pt idx="250">
                  <c:v>-0.29032258064516131</c:v>
                </c:pt>
                <c:pt idx="251">
                  <c:v>-0.29032258064516131</c:v>
                </c:pt>
                <c:pt idx="252">
                  <c:v>-0.29032258064516131</c:v>
                </c:pt>
                <c:pt idx="253">
                  <c:v>-0.29032258064516131</c:v>
                </c:pt>
                <c:pt idx="254">
                  <c:v>-0.29032258064516131</c:v>
                </c:pt>
                <c:pt idx="255">
                  <c:v>-0.29032258064516131</c:v>
                </c:pt>
                <c:pt idx="256">
                  <c:v>-0.29032258064516131</c:v>
                </c:pt>
                <c:pt idx="257">
                  <c:v>-0.29032258064516131</c:v>
                </c:pt>
                <c:pt idx="258">
                  <c:v>-0.29032258064516131</c:v>
                </c:pt>
                <c:pt idx="259">
                  <c:v>-0.29032258064516131</c:v>
                </c:pt>
                <c:pt idx="260">
                  <c:v>-0.29032258064516131</c:v>
                </c:pt>
                <c:pt idx="261">
                  <c:v>-0.29032258064516131</c:v>
                </c:pt>
                <c:pt idx="262">
                  <c:v>-0.29032258064516131</c:v>
                </c:pt>
                <c:pt idx="263">
                  <c:v>-0.29032258064516131</c:v>
                </c:pt>
                <c:pt idx="264">
                  <c:v>-0.29032258064516131</c:v>
                </c:pt>
                <c:pt idx="265">
                  <c:v>-0.29032258064516131</c:v>
                </c:pt>
                <c:pt idx="266">
                  <c:v>-0.29032258064516131</c:v>
                </c:pt>
                <c:pt idx="267">
                  <c:v>-0.29032258064516131</c:v>
                </c:pt>
                <c:pt idx="268">
                  <c:v>-0.29032258064516131</c:v>
                </c:pt>
                <c:pt idx="269">
                  <c:v>-0.29032258064516131</c:v>
                </c:pt>
                <c:pt idx="270">
                  <c:v>-0.29032258064516131</c:v>
                </c:pt>
                <c:pt idx="271">
                  <c:v>-0.29032258064516131</c:v>
                </c:pt>
                <c:pt idx="272">
                  <c:v>-0.29032258064516131</c:v>
                </c:pt>
                <c:pt idx="273">
                  <c:v>-0.29032258064516131</c:v>
                </c:pt>
                <c:pt idx="274">
                  <c:v>-0.29032258064516131</c:v>
                </c:pt>
                <c:pt idx="275">
                  <c:v>-0.29032258064516131</c:v>
                </c:pt>
                <c:pt idx="276">
                  <c:v>-0.29032258064516131</c:v>
                </c:pt>
                <c:pt idx="277">
                  <c:v>-0.29032258064516131</c:v>
                </c:pt>
                <c:pt idx="278">
                  <c:v>-0.29032258064516131</c:v>
                </c:pt>
                <c:pt idx="279">
                  <c:v>-0.29032258064516131</c:v>
                </c:pt>
                <c:pt idx="280">
                  <c:v>-0.29032258064516131</c:v>
                </c:pt>
                <c:pt idx="281">
                  <c:v>-0.29032258064516131</c:v>
                </c:pt>
                <c:pt idx="282">
                  <c:v>-0.29032258064516131</c:v>
                </c:pt>
                <c:pt idx="283">
                  <c:v>-0.29032258064516131</c:v>
                </c:pt>
                <c:pt idx="284">
                  <c:v>-0.29032258064516131</c:v>
                </c:pt>
                <c:pt idx="285">
                  <c:v>-0.29032258064516131</c:v>
                </c:pt>
                <c:pt idx="286">
                  <c:v>-0.29032258064516131</c:v>
                </c:pt>
                <c:pt idx="287">
                  <c:v>-0.29032258064516131</c:v>
                </c:pt>
                <c:pt idx="288">
                  <c:v>-0.29032258064516131</c:v>
                </c:pt>
                <c:pt idx="289">
                  <c:v>-0.29032258064516131</c:v>
                </c:pt>
                <c:pt idx="290">
                  <c:v>-0.29032258064516131</c:v>
                </c:pt>
                <c:pt idx="291">
                  <c:v>-0.29032258064516131</c:v>
                </c:pt>
                <c:pt idx="292">
                  <c:v>-0.29032258064516131</c:v>
                </c:pt>
                <c:pt idx="293">
                  <c:v>-0.29032258064516131</c:v>
                </c:pt>
                <c:pt idx="294">
                  <c:v>-0.29032258064516131</c:v>
                </c:pt>
                <c:pt idx="295">
                  <c:v>-0.29032258064516131</c:v>
                </c:pt>
                <c:pt idx="296">
                  <c:v>-0.29032258064516131</c:v>
                </c:pt>
                <c:pt idx="297">
                  <c:v>-0.29032258064516131</c:v>
                </c:pt>
                <c:pt idx="298">
                  <c:v>-0.29032258064516131</c:v>
                </c:pt>
                <c:pt idx="299">
                  <c:v>-0.29032258064516131</c:v>
                </c:pt>
                <c:pt idx="300">
                  <c:v>-0.29032258064516131</c:v>
                </c:pt>
                <c:pt idx="301">
                  <c:v>-0.29032258064516131</c:v>
                </c:pt>
                <c:pt idx="302">
                  <c:v>-0.29032258064516131</c:v>
                </c:pt>
                <c:pt idx="303">
                  <c:v>-0.29032258064516131</c:v>
                </c:pt>
                <c:pt idx="304">
                  <c:v>-0.29032258064516131</c:v>
                </c:pt>
                <c:pt idx="305">
                  <c:v>-0.29032258064516131</c:v>
                </c:pt>
                <c:pt idx="306">
                  <c:v>-0.29032258064516131</c:v>
                </c:pt>
                <c:pt idx="307">
                  <c:v>-0.29032258064516131</c:v>
                </c:pt>
                <c:pt idx="308">
                  <c:v>-0.29032258064516131</c:v>
                </c:pt>
                <c:pt idx="309">
                  <c:v>-0.29032258064516131</c:v>
                </c:pt>
                <c:pt idx="310">
                  <c:v>-0.29032258064516131</c:v>
                </c:pt>
                <c:pt idx="311">
                  <c:v>-0.29032258064516131</c:v>
                </c:pt>
                <c:pt idx="312">
                  <c:v>-0.29032258064516131</c:v>
                </c:pt>
                <c:pt idx="313">
                  <c:v>-0.29032258064516131</c:v>
                </c:pt>
                <c:pt idx="314">
                  <c:v>-0.29032258064516131</c:v>
                </c:pt>
                <c:pt idx="315">
                  <c:v>-0.29032258064516131</c:v>
                </c:pt>
                <c:pt idx="316">
                  <c:v>-0.29032258064516131</c:v>
                </c:pt>
                <c:pt idx="317">
                  <c:v>-0.29032258064516131</c:v>
                </c:pt>
                <c:pt idx="318">
                  <c:v>-0.29032258064516131</c:v>
                </c:pt>
                <c:pt idx="319">
                  <c:v>-0.29032258064516131</c:v>
                </c:pt>
                <c:pt idx="320">
                  <c:v>-0.29032258064516131</c:v>
                </c:pt>
                <c:pt idx="321">
                  <c:v>-0.29032258064516131</c:v>
                </c:pt>
                <c:pt idx="322">
                  <c:v>-0.29032258064516131</c:v>
                </c:pt>
                <c:pt idx="323">
                  <c:v>-0.29032258064516131</c:v>
                </c:pt>
                <c:pt idx="324">
                  <c:v>-0.29032258064516131</c:v>
                </c:pt>
                <c:pt idx="325">
                  <c:v>-0.29032258064516131</c:v>
                </c:pt>
                <c:pt idx="326">
                  <c:v>-0.29032258064516131</c:v>
                </c:pt>
                <c:pt idx="327">
                  <c:v>-0.29032258064516131</c:v>
                </c:pt>
                <c:pt idx="328">
                  <c:v>-0.29032258064516131</c:v>
                </c:pt>
                <c:pt idx="329">
                  <c:v>-0.29032258064516131</c:v>
                </c:pt>
                <c:pt idx="330">
                  <c:v>-0.29032258064516131</c:v>
                </c:pt>
                <c:pt idx="331">
                  <c:v>-0.29032258064516131</c:v>
                </c:pt>
                <c:pt idx="332">
                  <c:v>-0.29032258064516131</c:v>
                </c:pt>
                <c:pt idx="333">
                  <c:v>-0.29032258064516131</c:v>
                </c:pt>
                <c:pt idx="334">
                  <c:v>-0.29032258064516131</c:v>
                </c:pt>
                <c:pt idx="335">
                  <c:v>-0.29032258064516131</c:v>
                </c:pt>
                <c:pt idx="336">
                  <c:v>-0.29032258064516131</c:v>
                </c:pt>
                <c:pt idx="337">
                  <c:v>-0.29032258064516131</c:v>
                </c:pt>
                <c:pt idx="338">
                  <c:v>-0.29032258064516131</c:v>
                </c:pt>
                <c:pt idx="339">
                  <c:v>-0.29032258064516131</c:v>
                </c:pt>
                <c:pt idx="340">
                  <c:v>-0.29032258064516131</c:v>
                </c:pt>
                <c:pt idx="341">
                  <c:v>-0.29032258064516131</c:v>
                </c:pt>
                <c:pt idx="342">
                  <c:v>-0.29032258064516131</c:v>
                </c:pt>
                <c:pt idx="343">
                  <c:v>-0.29032258064516131</c:v>
                </c:pt>
                <c:pt idx="344">
                  <c:v>-0.29032258064516131</c:v>
                </c:pt>
                <c:pt idx="345">
                  <c:v>-0.29032258064516131</c:v>
                </c:pt>
                <c:pt idx="346">
                  <c:v>-0.29032258064516131</c:v>
                </c:pt>
                <c:pt idx="347">
                  <c:v>-0.29032258064516131</c:v>
                </c:pt>
                <c:pt idx="348">
                  <c:v>-0.29032258064516131</c:v>
                </c:pt>
                <c:pt idx="349">
                  <c:v>-0.29032258064516131</c:v>
                </c:pt>
                <c:pt idx="350">
                  <c:v>-0.29032258064516131</c:v>
                </c:pt>
                <c:pt idx="351">
                  <c:v>-0.29032258064516131</c:v>
                </c:pt>
                <c:pt idx="352">
                  <c:v>-0.29032258064516131</c:v>
                </c:pt>
                <c:pt idx="353">
                  <c:v>-0.29032258064516131</c:v>
                </c:pt>
                <c:pt idx="354">
                  <c:v>-0.29032258064516131</c:v>
                </c:pt>
                <c:pt idx="355">
                  <c:v>-0.29032258064516131</c:v>
                </c:pt>
                <c:pt idx="356">
                  <c:v>-0.29032258064516131</c:v>
                </c:pt>
                <c:pt idx="357">
                  <c:v>-0.29032258064516131</c:v>
                </c:pt>
                <c:pt idx="358">
                  <c:v>-0.29032258064516131</c:v>
                </c:pt>
                <c:pt idx="359">
                  <c:v>-0.29032258064516131</c:v>
                </c:pt>
                <c:pt idx="360">
                  <c:v>-0.29032258064516131</c:v>
                </c:pt>
                <c:pt idx="361">
                  <c:v>-0.29032258064516131</c:v>
                </c:pt>
                <c:pt idx="362">
                  <c:v>-0.29032258064516131</c:v>
                </c:pt>
                <c:pt idx="363">
                  <c:v>-0.29032258064516131</c:v>
                </c:pt>
                <c:pt idx="364">
                  <c:v>-0.29032258064516131</c:v>
                </c:pt>
                <c:pt idx="365">
                  <c:v>-0.29032258064516131</c:v>
                </c:pt>
                <c:pt idx="366">
                  <c:v>-0.29032258064516131</c:v>
                </c:pt>
                <c:pt idx="367">
                  <c:v>-0.29032258064516131</c:v>
                </c:pt>
                <c:pt idx="368">
                  <c:v>-0.29032258064516131</c:v>
                </c:pt>
                <c:pt idx="369">
                  <c:v>-0.29032258064516131</c:v>
                </c:pt>
                <c:pt idx="370">
                  <c:v>-0.29032258064516131</c:v>
                </c:pt>
                <c:pt idx="371">
                  <c:v>-0.29032258064516131</c:v>
                </c:pt>
                <c:pt idx="372">
                  <c:v>-0.29032258064516131</c:v>
                </c:pt>
                <c:pt idx="373">
                  <c:v>-0.29032258064516131</c:v>
                </c:pt>
                <c:pt idx="374">
                  <c:v>-0.29032258064516131</c:v>
                </c:pt>
                <c:pt idx="375">
                  <c:v>-0.29032258064516131</c:v>
                </c:pt>
                <c:pt idx="376">
                  <c:v>-0.29032258064516131</c:v>
                </c:pt>
                <c:pt idx="377">
                  <c:v>-0.29032258064516131</c:v>
                </c:pt>
                <c:pt idx="378">
                  <c:v>-0.29032258064516131</c:v>
                </c:pt>
                <c:pt idx="379">
                  <c:v>-0.29032258064516131</c:v>
                </c:pt>
                <c:pt idx="380">
                  <c:v>-0.29032258064516131</c:v>
                </c:pt>
                <c:pt idx="381">
                  <c:v>-0.29032258064516131</c:v>
                </c:pt>
                <c:pt idx="382">
                  <c:v>-0.29032258064516131</c:v>
                </c:pt>
                <c:pt idx="383">
                  <c:v>-0.29032258064516131</c:v>
                </c:pt>
                <c:pt idx="384">
                  <c:v>-0.29032258064516131</c:v>
                </c:pt>
                <c:pt idx="385">
                  <c:v>-0.29032258064516131</c:v>
                </c:pt>
                <c:pt idx="386">
                  <c:v>-0.29032258064516131</c:v>
                </c:pt>
                <c:pt idx="387">
                  <c:v>-0.29032258064516131</c:v>
                </c:pt>
                <c:pt idx="388">
                  <c:v>-0.29032258064516131</c:v>
                </c:pt>
                <c:pt idx="389">
                  <c:v>-0.29032258064516131</c:v>
                </c:pt>
                <c:pt idx="390">
                  <c:v>-0.29032258064516131</c:v>
                </c:pt>
                <c:pt idx="391">
                  <c:v>-0.29032258064516131</c:v>
                </c:pt>
                <c:pt idx="392">
                  <c:v>-0.29032258064516131</c:v>
                </c:pt>
                <c:pt idx="393">
                  <c:v>-0.29032258064516131</c:v>
                </c:pt>
                <c:pt idx="394">
                  <c:v>-0.29032258064516131</c:v>
                </c:pt>
                <c:pt idx="395">
                  <c:v>-0.29032258064516131</c:v>
                </c:pt>
                <c:pt idx="396">
                  <c:v>-0.29032258064516131</c:v>
                </c:pt>
                <c:pt idx="397">
                  <c:v>-0.29032258064516131</c:v>
                </c:pt>
                <c:pt idx="398">
                  <c:v>-0.29032258064516131</c:v>
                </c:pt>
                <c:pt idx="399">
                  <c:v>-0.29032258064516131</c:v>
                </c:pt>
                <c:pt idx="400">
                  <c:v>-0.29032258064516131</c:v>
                </c:pt>
                <c:pt idx="401">
                  <c:v>-0.29032258064516131</c:v>
                </c:pt>
                <c:pt idx="402">
                  <c:v>-0.29032258064516131</c:v>
                </c:pt>
                <c:pt idx="403">
                  <c:v>-0.29032258064516131</c:v>
                </c:pt>
                <c:pt idx="404">
                  <c:v>-0.29032258064516131</c:v>
                </c:pt>
                <c:pt idx="405">
                  <c:v>-0.29032258064516131</c:v>
                </c:pt>
                <c:pt idx="406">
                  <c:v>-0.29032258064516131</c:v>
                </c:pt>
                <c:pt idx="407">
                  <c:v>-0.29032258064516131</c:v>
                </c:pt>
                <c:pt idx="408">
                  <c:v>-0.29032258064516131</c:v>
                </c:pt>
                <c:pt idx="409">
                  <c:v>-0.29032258064516131</c:v>
                </c:pt>
                <c:pt idx="410">
                  <c:v>-0.29032258064516131</c:v>
                </c:pt>
                <c:pt idx="411">
                  <c:v>-0.29032258064516131</c:v>
                </c:pt>
                <c:pt idx="412">
                  <c:v>-0.29032258064516131</c:v>
                </c:pt>
                <c:pt idx="413">
                  <c:v>-0.29032258064516131</c:v>
                </c:pt>
                <c:pt idx="414">
                  <c:v>-0.29032258064516131</c:v>
                </c:pt>
                <c:pt idx="415">
                  <c:v>-0.29032258064516131</c:v>
                </c:pt>
                <c:pt idx="416">
                  <c:v>-0.29032258064516131</c:v>
                </c:pt>
                <c:pt idx="417">
                  <c:v>-0.29032258064516131</c:v>
                </c:pt>
                <c:pt idx="418">
                  <c:v>-0.29032258064516131</c:v>
                </c:pt>
                <c:pt idx="419">
                  <c:v>-0.29032258064516131</c:v>
                </c:pt>
                <c:pt idx="420">
                  <c:v>-0.29032258064516131</c:v>
                </c:pt>
                <c:pt idx="421">
                  <c:v>-0.29032258064516131</c:v>
                </c:pt>
                <c:pt idx="422">
                  <c:v>-0.29032258064516131</c:v>
                </c:pt>
                <c:pt idx="423">
                  <c:v>-0.29032258064516131</c:v>
                </c:pt>
                <c:pt idx="424">
                  <c:v>-0.29032258064516131</c:v>
                </c:pt>
                <c:pt idx="425">
                  <c:v>-0.29032258064516131</c:v>
                </c:pt>
                <c:pt idx="426">
                  <c:v>-0.29032258064516131</c:v>
                </c:pt>
                <c:pt idx="427">
                  <c:v>-0.29032258064516131</c:v>
                </c:pt>
                <c:pt idx="428">
                  <c:v>-0.29032258064516131</c:v>
                </c:pt>
                <c:pt idx="429">
                  <c:v>-0.29032258064516131</c:v>
                </c:pt>
                <c:pt idx="430">
                  <c:v>-0.29032258064516131</c:v>
                </c:pt>
                <c:pt idx="431">
                  <c:v>-0.29032258064516131</c:v>
                </c:pt>
                <c:pt idx="432">
                  <c:v>-0.29032258064516131</c:v>
                </c:pt>
                <c:pt idx="433">
                  <c:v>-0.29032258064516131</c:v>
                </c:pt>
                <c:pt idx="434">
                  <c:v>-0.29032258064516131</c:v>
                </c:pt>
                <c:pt idx="435">
                  <c:v>-0.29032258064516131</c:v>
                </c:pt>
                <c:pt idx="436">
                  <c:v>-0.29032258064516131</c:v>
                </c:pt>
                <c:pt idx="437">
                  <c:v>-0.29032258064516131</c:v>
                </c:pt>
                <c:pt idx="438">
                  <c:v>-0.29032258064516131</c:v>
                </c:pt>
                <c:pt idx="439">
                  <c:v>-0.29032258064516131</c:v>
                </c:pt>
                <c:pt idx="440">
                  <c:v>-0.29032258064516131</c:v>
                </c:pt>
                <c:pt idx="441">
                  <c:v>-0.29032258064516131</c:v>
                </c:pt>
                <c:pt idx="442">
                  <c:v>-0.29032258064516131</c:v>
                </c:pt>
                <c:pt idx="443">
                  <c:v>-0.29032258064516131</c:v>
                </c:pt>
                <c:pt idx="444">
                  <c:v>-0.29032258064516131</c:v>
                </c:pt>
                <c:pt idx="445">
                  <c:v>-0.29032258064516131</c:v>
                </c:pt>
                <c:pt idx="446">
                  <c:v>-0.29032258064516131</c:v>
                </c:pt>
                <c:pt idx="447">
                  <c:v>-0.29032258064516131</c:v>
                </c:pt>
                <c:pt idx="448">
                  <c:v>-0.29032258064516131</c:v>
                </c:pt>
                <c:pt idx="449">
                  <c:v>-0.29032258064516131</c:v>
                </c:pt>
                <c:pt idx="450">
                  <c:v>-0.29032258064516131</c:v>
                </c:pt>
                <c:pt idx="451">
                  <c:v>-0.29032258064516131</c:v>
                </c:pt>
                <c:pt idx="452">
                  <c:v>-0.29032258064516131</c:v>
                </c:pt>
                <c:pt idx="453">
                  <c:v>-0.29032258064516131</c:v>
                </c:pt>
                <c:pt idx="454">
                  <c:v>-0.29032258064516131</c:v>
                </c:pt>
                <c:pt idx="455">
                  <c:v>-0.29032258064516131</c:v>
                </c:pt>
                <c:pt idx="456">
                  <c:v>-0.29032258064516131</c:v>
                </c:pt>
                <c:pt idx="457">
                  <c:v>-0.29032258064516131</c:v>
                </c:pt>
                <c:pt idx="458">
                  <c:v>-0.29032258064516131</c:v>
                </c:pt>
                <c:pt idx="459">
                  <c:v>-0.29032258064516131</c:v>
                </c:pt>
                <c:pt idx="460">
                  <c:v>-0.29032258064516131</c:v>
                </c:pt>
                <c:pt idx="461">
                  <c:v>-0.29032258064516131</c:v>
                </c:pt>
                <c:pt idx="462">
                  <c:v>-0.29032258064516131</c:v>
                </c:pt>
                <c:pt idx="463">
                  <c:v>-0.29032258064516131</c:v>
                </c:pt>
                <c:pt idx="464">
                  <c:v>-0.29032258064516131</c:v>
                </c:pt>
                <c:pt idx="465">
                  <c:v>-0.29032258064516131</c:v>
                </c:pt>
                <c:pt idx="466">
                  <c:v>-0.29032258064516131</c:v>
                </c:pt>
                <c:pt idx="467">
                  <c:v>-0.29032258064516131</c:v>
                </c:pt>
                <c:pt idx="468">
                  <c:v>-0.29032258064516131</c:v>
                </c:pt>
                <c:pt idx="469">
                  <c:v>-0.29032258064516131</c:v>
                </c:pt>
                <c:pt idx="470">
                  <c:v>-0.29032258064516131</c:v>
                </c:pt>
                <c:pt idx="471">
                  <c:v>-0.29032258064516131</c:v>
                </c:pt>
                <c:pt idx="472">
                  <c:v>-0.29032258064516131</c:v>
                </c:pt>
                <c:pt idx="473">
                  <c:v>-0.29032258064516131</c:v>
                </c:pt>
                <c:pt idx="474">
                  <c:v>-0.29032258064516131</c:v>
                </c:pt>
                <c:pt idx="475">
                  <c:v>-0.29032258064516131</c:v>
                </c:pt>
                <c:pt idx="476">
                  <c:v>-0.29032258064516131</c:v>
                </c:pt>
                <c:pt idx="477">
                  <c:v>-0.29032258064516131</c:v>
                </c:pt>
                <c:pt idx="478">
                  <c:v>-0.29032258064516131</c:v>
                </c:pt>
                <c:pt idx="479">
                  <c:v>-0.29032258064516131</c:v>
                </c:pt>
                <c:pt idx="480">
                  <c:v>-0.29032258064516131</c:v>
                </c:pt>
                <c:pt idx="481">
                  <c:v>-0.29032258064516131</c:v>
                </c:pt>
                <c:pt idx="482">
                  <c:v>-0.29032258064516131</c:v>
                </c:pt>
                <c:pt idx="483">
                  <c:v>-0.29032258064516131</c:v>
                </c:pt>
                <c:pt idx="484">
                  <c:v>-0.29032258064516131</c:v>
                </c:pt>
                <c:pt idx="485">
                  <c:v>-0.29032258064516131</c:v>
                </c:pt>
                <c:pt idx="486">
                  <c:v>-0.29032258064516131</c:v>
                </c:pt>
                <c:pt idx="487">
                  <c:v>-0.29032258064516131</c:v>
                </c:pt>
                <c:pt idx="488">
                  <c:v>-0.29032258064516131</c:v>
                </c:pt>
                <c:pt idx="489">
                  <c:v>-0.29032258064516131</c:v>
                </c:pt>
                <c:pt idx="490">
                  <c:v>-0.29032258064516131</c:v>
                </c:pt>
                <c:pt idx="491">
                  <c:v>-0.29032258064516131</c:v>
                </c:pt>
                <c:pt idx="492">
                  <c:v>-0.29032258064516131</c:v>
                </c:pt>
                <c:pt idx="493">
                  <c:v>-0.29032258064516131</c:v>
                </c:pt>
                <c:pt idx="494">
                  <c:v>-0.29032258064516131</c:v>
                </c:pt>
                <c:pt idx="495">
                  <c:v>-0.29032258064516131</c:v>
                </c:pt>
                <c:pt idx="496">
                  <c:v>-0.29032258064516131</c:v>
                </c:pt>
                <c:pt idx="497">
                  <c:v>-0.29032258064516131</c:v>
                </c:pt>
                <c:pt idx="498">
                  <c:v>-0.29032258064516131</c:v>
                </c:pt>
                <c:pt idx="499">
                  <c:v>-0.29032258064516131</c:v>
                </c:pt>
                <c:pt idx="500">
                  <c:v>-0.29032258064516131</c:v>
                </c:pt>
                <c:pt idx="501">
                  <c:v>-0.29032258064516131</c:v>
                </c:pt>
                <c:pt idx="502">
                  <c:v>-0.29032258064516131</c:v>
                </c:pt>
                <c:pt idx="503">
                  <c:v>-0.29032258064516131</c:v>
                </c:pt>
                <c:pt idx="504">
                  <c:v>-0.29032258064516131</c:v>
                </c:pt>
                <c:pt idx="505">
                  <c:v>-0.29032258064516131</c:v>
                </c:pt>
                <c:pt idx="506">
                  <c:v>-0.29032258064516131</c:v>
                </c:pt>
                <c:pt idx="507">
                  <c:v>-0.29032258064516131</c:v>
                </c:pt>
                <c:pt idx="508">
                  <c:v>-0.29032258064516131</c:v>
                </c:pt>
                <c:pt idx="509">
                  <c:v>-0.29032258064516131</c:v>
                </c:pt>
                <c:pt idx="510">
                  <c:v>-0.29032258064516131</c:v>
                </c:pt>
                <c:pt idx="511">
                  <c:v>-0.29032258064516131</c:v>
                </c:pt>
                <c:pt idx="512">
                  <c:v>-0.29032258064516131</c:v>
                </c:pt>
                <c:pt idx="513">
                  <c:v>-0.29032258064516131</c:v>
                </c:pt>
                <c:pt idx="514">
                  <c:v>-0.29032258064516131</c:v>
                </c:pt>
                <c:pt idx="515">
                  <c:v>-0.29032258064516131</c:v>
                </c:pt>
                <c:pt idx="516">
                  <c:v>-0.29032258064516131</c:v>
                </c:pt>
                <c:pt idx="517">
                  <c:v>-0.29032258064516131</c:v>
                </c:pt>
                <c:pt idx="518">
                  <c:v>-0.29032258064516131</c:v>
                </c:pt>
                <c:pt idx="519">
                  <c:v>-0.29032258064516131</c:v>
                </c:pt>
                <c:pt idx="520">
                  <c:v>-0.29032258064516131</c:v>
                </c:pt>
                <c:pt idx="521">
                  <c:v>-0.29032258064516131</c:v>
                </c:pt>
                <c:pt idx="522">
                  <c:v>-0.29032258064516131</c:v>
                </c:pt>
                <c:pt idx="523">
                  <c:v>-0.29032258064516131</c:v>
                </c:pt>
                <c:pt idx="524">
                  <c:v>-0.29032258064516131</c:v>
                </c:pt>
                <c:pt idx="525">
                  <c:v>-0.29032258064516131</c:v>
                </c:pt>
                <c:pt idx="526">
                  <c:v>-0.29032258064516131</c:v>
                </c:pt>
                <c:pt idx="527">
                  <c:v>-0.29032258064516131</c:v>
                </c:pt>
                <c:pt idx="528">
                  <c:v>-0.29032258064516131</c:v>
                </c:pt>
                <c:pt idx="529">
                  <c:v>-0.29032258064516131</c:v>
                </c:pt>
                <c:pt idx="530">
                  <c:v>-0.29032258064516131</c:v>
                </c:pt>
                <c:pt idx="531">
                  <c:v>-0.29032258064516131</c:v>
                </c:pt>
                <c:pt idx="532">
                  <c:v>-0.29032258064516131</c:v>
                </c:pt>
                <c:pt idx="533">
                  <c:v>-0.29032258064516131</c:v>
                </c:pt>
                <c:pt idx="534">
                  <c:v>-0.29032258064516131</c:v>
                </c:pt>
                <c:pt idx="535">
                  <c:v>-0.29032258064516131</c:v>
                </c:pt>
                <c:pt idx="536">
                  <c:v>-0.29032258064516131</c:v>
                </c:pt>
                <c:pt idx="537">
                  <c:v>-0.29032258064516131</c:v>
                </c:pt>
                <c:pt idx="538">
                  <c:v>-0.29032258064516131</c:v>
                </c:pt>
                <c:pt idx="539">
                  <c:v>-0.29032258064516131</c:v>
                </c:pt>
                <c:pt idx="540">
                  <c:v>-0.29032258064516131</c:v>
                </c:pt>
                <c:pt idx="541">
                  <c:v>-0.29032258064516131</c:v>
                </c:pt>
                <c:pt idx="542">
                  <c:v>-0.29032258064516131</c:v>
                </c:pt>
                <c:pt idx="543">
                  <c:v>-0.29032258064516131</c:v>
                </c:pt>
                <c:pt idx="544">
                  <c:v>-0.29032258064516131</c:v>
                </c:pt>
                <c:pt idx="545">
                  <c:v>-0.29032258064516131</c:v>
                </c:pt>
                <c:pt idx="546">
                  <c:v>-0.29032258064516131</c:v>
                </c:pt>
                <c:pt idx="547">
                  <c:v>-0.29032258064516131</c:v>
                </c:pt>
                <c:pt idx="548">
                  <c:v>-0.29032258064516131</c:v>
                </c:pt>
                <c:pt idx="549">
                  <c:v>-0.29032258064516131</c:v>
                </c:pt>
                <c:pt idx="550">
                  <c:v>-0.29032258064516131</c:v>
                </c:pt>
                <c:pt idx="551">
                  <c:v>-0.29032258064516131</c:v>
                </c:pt>
                <c:pt idx="552">
                  <c:v>-0.29032258064516131</c:v>
                </c:pt>
                <c:pt idx="553">
                  <c:v>-0.29032258064516131</c:v>
                </c:pt>
                <c:pt idx="554">
                  <c:v>-0.29032258064516131</c:v>
                </c:pt>
                <c:pt idx="555">
                  <c:v>-0.29032258064516131</c:v>
                </c:pt>
                <c:pt idx="556">
                  <c:v>-0.29032258064516131</c:v>
                </c:pt>
                <c:pt idx="557">
                  <c:v>-0.29032258064516131</c:v>
                </c:pt>
                <c:pt idx="558">
                  <c:v>-0.29032258064516131</c:v>
                </c:pt>
                <c:pt idx="559">
                  <c:v>-0.29032258064516131</c:v>
                </c:pt>
                <c:pt idx="560">
                  <c:v>-0.29032258064516131</c:v>
                </c:pt>
                <c:pt idx="561">
                  <c:v>-0.29032258064516131</c:v>
                </c:pt>
                <c:pt idx="562">
                  <c:v>-0.29032258064516131</c:v>
                </c:pt>
                <c:pt idx="563">
                  <c:v>-0.29032258064516131</c:v>
                </c:pt>
                <c:pt idx="564">
                  <c:v>-0.29032258064516131</c:v>
                </c:pt>
                <c:pt idx="565">
                  <c:v>-0.29032258064516131</c:v>
                </c:pt>
                <c:pt idx="566">
                  <c:v>-0.29032258064516131</c:v>
                </c:pt>
                <c:pt idx="567">
                  <c:v>-0.29032258064516131</c:v>
                </c:pt>
                <c:pt idx="568">
                  <c:v>-0.29032258064516131</c:v>
                </c:pt>
                <c:pt idx="569">
                  <c:v>-0.29032258064516131</c:v>
                </c:pt>
                <c:pt idx="570">
                  <c:v>-0.29032258064516131</c:v>
                </c:pt>
                <c:pt idx="571">
                  <c:v>-0.29032258064516131</c:v>
                </c:pt>
                <c:pt idx="572">
                  <c:v>-0.29032258064516131</c:v>
                </c:pt>
                <c:pt idx="573">
                  <c:v>-0.29032258064516131</c:v>
                </c:pt>
                <c:pt idx="574">
                  <c:v>-0.29032258064516131</c:v>
                </c:pt>
                <c:pt idx="575">
                  <c:v>-0.29032258064516131</c:v>
                </c:pt>
                <c:pt idx="576">
                  <c:v>-0.29032258064516131</c:v>
                </c:pt>
                <c:pt idx="577">
                  <c:v>-0.29032258064516131</c:v>
                </c:pt>
                <c:pt idx="578">
                  <c:v>-0.29032258064516131</c:v>
                </c:pt>
                <c:pt idx="579">
                  <c:v>-0.29032258064516131</c:v>
                </c:pt>
                <c:pt idx="580">
                  <c:v>-0.29032258064516131</c:v>
                </c:pt>
                <c:pt idx="581">
                  <c:v>-0.29032258064516131</c:v>
                </c:pt>
                <c:pt idx="582">
                  <c:v>-0.29032258064516131</c:v>
                </c:pt>
                <c:pt idx="583">
                  <c:v>-0.29032258064516131</c:v>
                </c:pt>
                <c:pt idx="584">
                  <c:v>-0.29032258064516131</c:v>
                </c:pt>
                <c:pt idx="585">
                  <c:v>-0.29032258064516131</c:v>
                </c:pt>
                <c:pt idx="586">
                  <c:v>-0.29032258064516131</c:v>
                </c:pt>
                <c:pt idx="587">
                  <c:v>-0.29032258064516131</c:v>
                </c:pt>
                <c:pt idx="588">
                  <c:v>-0.29032258064516131</c:v>
                </c:pt>
                <c:pt idx="589">
                  <c:v>-0.29032258064516131</c:v>
                </c:pt>
                <c:pt idx="590">
                  <c:v>-0.29032258064516131</c:v>
                </c:pt>
                <c:pt idx="591">
                  <c:v>-0.29032258064516131</c:v>
                </c:pt>
                <c:pt idx="592">
                  <c:v>-0.29032258064516131</c:v>
                </c:pt>
                <c:pt idx="593">
                  <c:v>-0.29032258064516131</c:v>
                </c:pt>
                <c:pt idx="594">
                  <c:v>-0.29032258064516131</c:v>
                </c:pt>
                <c:pt idx="595">
                  <c:v>-0.29032258064516131</c:v>
                </c:pt>
                <c:pt idx="596">
                  <c:v>-0.29032258064516131</c:v>
                </c:pt>
                <c:pt idx="597">
                  <c:v>-0.29032258064516131</c:v>
                </c:pt>
                <c:pt idx="598">
                  <c:v>-0.29032258064516131</c:v>
                </c:pt>
                <c:pt idx="599">
                  <c:v>-0.29032258064516131</c:v>
                </c:pt>
                <c:pt idx="600">
                  <c:v>-0.29032258064516131</c:v>
                </c:pt>
                <c:pt idx="601">
                  <c:v>-0.29032258064516131</c:v>
                </c:pt>
                <c:pt idx="602">
                  <c:v>-0.29032258064516131</c:v>
                </c:pt>
                <c:pt idx="603">
                  <c:v>-0.29032258064516131</c:v>
                </c:pt>
                <c:pt idx="604">
                  <c:v>-0.29032258064516131</c:v>
                </c:pt>
                <c:pt idx="605">
                  <c:v>-0.29032258064516131</c:v>
                </c:pt>
                <c:pt idx="606">
                  <c:v>-0.29032258064516131</c:v>
                </c:pt>
                <c:pt idx="607">
                  <c:v>-0.29032258064516131</c:v>
                </c:pt>
                <c:pt idx="608">
                  <c:v>-0.29032258064516131</c:v>
                </c:pt>
                <c:pt idx="609">
                  <c:v>-0.29032258064516131</c:v>
                </c:pt>
                <c:pt idx="610">
                  <c:v>-0.29032258064516131</c:v>
                </c:pt>
                <c:pt idx="611">
                  <c:v>-0.29032258064516131</c:v>
                </c:pt>
                <c:pt idx="612">
                  <c:v>-0.29032258064516131</c:v>
                </c:pt>
                <c:pt idx="613">
                  <c:v>-0.29032258064516131</c:v>
                </c:pt>
                <c:pt idx="614">
                  <c:v>-0.29032258064516131</c:v>
                </c:pt>
                <c:pt idx="615">
                  <c:v>-0.29032258064516131</c:v>
                </c:pt>
                <c:pt idx="616">
                  <c:v>-0.29032258064516131</c:v>
                </c:pt>
                <c:pt idx="617">
                  <c:v>-0.29032258064516131</c:v>
                </c:pt>
                <c:pt idx="618">
                  <c:v>-0.29032258064516131</c:v>
                </c:pt>
                <c:pt idx="619">
                  <c:v>-0.29032258064516131</c:v>
                </c:pt>
                <c:pt idx="620">
                  <c:v>-0.29032258064516131</c:v>
                </c:pt>
                <c:pt idx="621">
                  <c:v>-0.29032258064516131</c:v>
                </c:pt>
                <c:pt idx="622">
                  <c:v>-0.29032258064516131</c:v>
                </c:pt>
                <c:pt idx="623">
                  <c:v>-0.29032258064516131</c:v>
                </c:pt>
                <c:pt idx="624">
                  <c:v>-0.29032258064516131</c:v>
                </c:pt>
                <c:pt idx="625">
                  <c:v>-0.29032258064516131</c:v>
                </c:pt>
                <c:pt idx="626">
                  <c:v>-0.29032258064516131</c:v>
                </c:pt>
                <c:pt idx="627">
                  <c:v>-0.29032258064516131</c:v>
                </c:pt>
                <c:pt idx="628">
                  <c:v>-0.29032258064516131</c:v>
                </c:pt>
                <c:pt idx="629">
                  <c:v>-0.29032258064516131</c:v>
                </c:pt>
                <c:pt idx="630">
                  <c:v>-0.29032258064516131</c:v>
                </c:pt>
                <c:pt idx="631">
                  <c:v>-0.29032258064516131</c:v>
                </c:pt>
                <c:pt idx="632">
                  <c:v>-0.29032258064516131</c:v>
                </c:pt>
                <c:pt idx="633">
                  <c:v>-0.29032258064516131</c:v>
                </c:pt>
                <c:pt idx="634">
                  <c:v>-0.29032258064516131</c:v>
                </c:pt>
                <c:pt idx="635">
                  <c:v>-0.29032258064516131</c:v>
                </c:pt>
                <c:pt idx="636">
                  <c:v>-0.29032258064516131</c:v>
                </c:pt>
                <c:pt idx="637">
                  <c:v>-0.29032258064516131</c:v>
                </c:pt>
                <c:pt idx="638">
                  <c:v>-0.29032258064516131</c:v>
                </c:pt>
                <c:pt idx="639">
                  <c:v>-0.29032258064516131</c:v>
                </c:pt>
                <c:pt idx="640">
                  <c:v>-0.29032258064516131</c:v>
                </c:pt>
                <c:pt idx="641">
                  <c:v>-0.29032258064516131</c:v>
                </c:pt>
                <c:pt idx="642">
                  <c:v>-0.29032258064516131</c:v>
                </c:pt>
                <c:pt idx="643">
                  <c:v>-0.29032258064516131</c:v>
                </c:pt>
                <c:pt idx="644">
                  <c:v>-0.29032258064516131</c:v>
                </c:pt>
                <c:pt idx="645">
                  <c:v>-0.29032258064516131</c:v>
                </c:pt>
                <c:pt idx="646">
                  <c:v>-0.29032258064516131</c:v>
                </c:pt>
                <c:pt idx="647">
                  <c:v>-0.29032258064516131</c:v>
                </c:pt>
                <c:pt idx="648">
                  <c:v>-0.29032258064516131</c:v>
                </c:pt>
                <c:pt idx="649">
                  <c:v>-0.29032258064516131</c:v>
                </c:pt>
                <c:pt idx="650">
                  <c:v>-0.29032258064516131</c:v>
                </c:pt>
                <c:pt idx="651">
                  <c:v>-0.29032258064516131</c:v>
                </c:pt>
                <c:pt idx="652">
                  <c:v>-0.29032258064516131</c:v>
                </c:pt>
                <c:pt idx="653">
                  <c:v>-0.29032258064516131</c:v>
                </c:pt>
                <c:pt idx="654">
                  <c:v>-0.29032258064516131</c:v>
                </c:pt>
                <c:pt idx="655">
                  <c:v>-0.29032258064516131</c:v>
                </c:pt>
                <c:pt idx="656">
                  <c:v>-0.29032258064516131</c:v>
                </c:pt>
                <c:pt idx="657">
                  <c:v>-0.29032258064516131</c:v>
                </c:pt>
                <c:pt idx="658">
                  <c:v>-0.29032258064516131</c:v>
                </c:pt>
                <c:pt idx="659">
                  <c:v>-0.29032258064516131</c:v>
                </c:pt>
                <c:pt idx="660">
                  <c:v>-0.29032258064516131</c:v>
                </c:pt>
                <c:pt idx="661">
                  <c:v>-0.29032258064516131</c:v>
                </c:pt>
                <c:pt idx="662">
                  <c:v>-0.29032258064516131</c:v>
                </c:pt>
                <c:pt idx="663">
                  <c:v>-0.29032258064516131</c:v>
                </c:pt>
                <c:pt idx="664">
                  <c:v>-0.29032258064516131</c:v>
                </c:pt>
                <c:pt idx="665">
                  <c:v>-0.29032258064516131</c:v>
                </c:pt>
                <c:pt idx="666">
                  <c:v>-0.29032258064516131</c:v>
                </c:pt>
                <c:pt idx="667">
                  <c:v>-0.29032258064516131</c:v>
                </c:pt>
                <c:pt idx="668">
                  <c:v>-0.29032258064516131</c:v>
                </c:pt>
                <c:pt idx="669">
                  <c:v>-0.29032258064516131</c:v>
                </c:pt>
                <c:pt idx="670">
                  <c:v>-0.29032258064516131</c:v>
                </c:pt>
                <c:pt idx="671">
                  <c:v>-0.29032258064516131</c:v>
                </c:pt>
                <c:pt idx="672">
                  <c:v>-0.29032258064516131</c:v>
                </c:pt>
                <c:pt idx="673">
                  <c:v>-0.29032258064516131</c:v>
                </c:pt>
                <c:pt idx="674">
                  <c:v>-0.29032258064516131</c:v>
                </c:pt>
                <c:pt idx="675">
                  <c:v>-0.29032258064516131</c:v>
                </c:pt>
                <c:pt idx="676">
                  <c:v>-0.29032258064516131</c:v>
                </c:pt>
                <c:pt idx="677">
                  <c:v>-0.29032258064516131</c:v>
                </c:pt>
                <c:pt idx="678">
                  <c:v>-0.29032258064516131</c:v>
                </c:pt>
                <c:pt idx="679">
                  <c:v>-0.29032258064516131</c:v>
                </c:pt>
                <c:pt idx="680">
                  <c:v>-0.29032258064516131</c:v>
                </c:pt>
                <c:pt idx="681">
                  <c:v>-0.29032258064516131</c:v>
                </c:pt>
                <c:pt idx="682">
                  <c:v>-0.29032258064516131</c:v>
                </c:pt>
                <c:pt idx="683">
                  <c:v>-0.29032258064516131</c:v>
                </c:pt>
                <c:pt idx="684">
                  <c:v>-0.29032258064516131</c:v>
                </c:pt>
                <c:pt idx="685">
                  <c:v>-0.29032258064516131</c:v>
                </c:pt>
                <c:pt idx="686">
                  <c:v>-0.29032258064516131</c:v>
                </c:pt>
                <c:pt idx="687">
                  <c:v>-0.29032258064516131</c:v>
                </c:pt>
                <c:pt idx="688">
                  <c:v>-0.29032258064516131</c:v>
                </c:pt>
                <c:pt idx="689">
                  <c:v>-0.29032258064516131</c:v>
                </c:pt>
                <c:pt idx="690">
                  <c:v>-0.29032258064516131</c:v>
                </c:pt>
                <c:pt idx="691">
                  <c:v>-0.29032258064516131</c:v>
                </c:pt>
                <c:pt idx="692">
                  <c:v>-0.29032258064516131</c:v>
                </c:pt>
                <c:pt idx="693">
                  <c:v>-0.29032258064516131</c:v>
                </c:pt>
                <c:pt idx="694">
                  <c:v>-0.29032258064516131</c:v>
                </c:pt>
                <c:pt idx="695">
                  <c:v>-0.29032258064516131</c:v>
                </c:pt>
                <c:pt idx="696">
                  <c:v>-0.29032258064516131</c:v>
                </c:pt>
                <c:pt idx="697">
                  <c:v>-0.29032258064516131</c:v>
                </c:pt>
                <c:pt idx="698">
                  <c:v>-0.29032258064516131</c:v>
                </c:pt>
                <c:pt idx="699">
                  <c:v>-0.29032258064516131</c:v>
                </c:pt>
                <c:pt idx="700">
                  <c:v>-0.29032258064516131</c:v>
                </c:pt>
                <c:pt idx="701">
                  <c:v>-0.29032258064516131</c:v>
                </c:pt>
                <c:pt idx="702">
                  <c:v>-0.29032258064516131</c:v>
                </c:pt>
                <c:pt idx="703">
                  <c:v>-0.29032258064516131</c:v>
                </c:pt>
                <c:pt idx="704">
                  <c:v>-0.29032258064516131</c:v>
                </c:pt>
                <c:pt idx="705">
                  <c:v>-0.29032258064516131</c:v>
                </c:pt>
                <c:pt idx="706">
                  <c:v>-0.29032258064516131</c:v>
                </c:pt>
                <c:pt idx="707">
                  <c:v>-0.29032258064516131</c:v>
                </c:pt>
                <c:pt idx="708">
                  <c:v>-0.29032258064516131</c:v>
                </c:pt>
                <c:pt idx="709">
                  <c:v>-0.29032258064516131</c:v>
                </c:pt>
                <c:pt idx="710">
                  <c:v>-0.29032258064516131</c:v>
                </c:pt>
                <c:pt idx="711">
                  <c:v>-0.29032258064516131</c:v>
                </c:pt>
                <c:pt idx="712">
                  <c:v>-0.29032258064516131</c:v>
                </c:pt>
                <c:pt idx="713">
                  <c:v>-0.29032258064516131</c:v>
                </c:pt>
                <c:pt idx="714">
                  <c:v>-0.29032258064516131</c:v>
                </c:pt>
                <c:pt idx="715">
                  <c:v>-0.29032258064516131</c:v>
                </c:pt>
                <c:pt idx="716">
                  <c:v>-0.29032258064516131</c:v>
                </c:pt>
                <c:pt idx="717">
                  <c:v>-0.29032258064516131</c:v>
                </c:pt>
                <c:pt idx="718">
                  <c:v>-0.29032258064516131</c:v>
                </c:pt>
                <c:pt idx="719">
                  <c:v>-0.29032258064516131</c:v>
                </c:pt>
                <c:pt idx="720">
                  <c:v>-0.29032258064516131</c:v>
                </c:pt>
                <c:pt idx="721">
                  <c:v>-0.29032258064516131</c:v>
                </c:pt>
                <c:pt idx="722">
                  <c:v>-0.29032258064516131</c:v>
                </c:pt>
                <c:pt idx="723">
                  <c:v>-0.29032258064516131</c:v>
                </c:pt>
                <c:pt idx="724">
                  <c:v>-0.29032258064516131</c:v>
                </c:pt>
                <c:pt idx="725">
                  <c:v>-0.29032258064516131</c:v>
                </c:pt>
                <c:pt idx="726">
                  <c:v>-0.29032258064516131</c:v>
                </c:pt>
                <c:pt idx="727">
                  <c:v>-0.29032258064516131</c:v>
                </c:pt>
                <c:pt idx="728">
                  <c:v>-0.29032258064516131</c:v>
                </c:pt>
                <c:pt idx="729">
                  <c:v>-0.29032258064516131</c:v>
                </c:pt>
                <c:pt idx="730">
                  <c:v>-0.29032258064516131</c:v>
                </c:pt>
                <c:pt idx="731">
                  <c:v>-0.29032258064516131</c:v>
                </c:pt>
                <c:pt idx="732">
                  <c:v>-0.29032258064516131</c:v>
                </c:pt>
                <c:pt idx="733">
                  <c:v>-0.29032258064516131</c:v>
                </c:pt>
                <c:pt idx="734">
                  <c:v>-0.29032258064516131</c:v>
                </c:pt>
                <c:pt idx="735">
                  <c:v>-0.29032258064516131</c:v>
                </c:pt>
                <c:pt idx="736">
                  <c:v>-0.29032258064516131</c:v>
                </c:pt>
                <c:pt idx="737">
                  <c:v>-0.29032258064516131</c:v>
                </c:pt>
                <c:pt idx="738">
                  <c:v>-0.29032258064516131</c:v>
                </c:pt>
                <c:pt idx="739">
                  <c:v>-0.29032258064516131</c:v>
                </c:pt>
                <c:pt idx="740">
                  <c:v>-0.29032258064516131</c:v>
                </c:pt>
                <c:pt idx="741">
                  <c:v>-0.29032258064516131</c:v>
                </c:pt>
                <c:pt idx="742">
                  <c:v>-0.29032258064516131</c:v>
                </c:pt>
                <c:pt idx="743">
                  <c:v>-0.29032258064516131</c:v>
                </c:pt>
                <c:pt idx="744">
                  <c:v>-0.29032258064516131</c:v>
                </c:pt>
                <c:pt idx="745">
                  <c:v>-0.29032258064516131</c:v>
                </c:pt>
                <c:pt idx="746">
                  <c:v>-0.29032258064516131</c:v>
                </c:pt>
                <c:pt idx="747">
                  <c:v>-0.29032258064516131</c:v>
                </c:pt>
                <c:pt idx="748">
                  <c:v>-0.29032258064516131</c:v>
                </c:pt>
                <c:pt idx="749">
                  <c:v>-0.29032258064516131</c:v>
                </c:pt>
                <c:pt idx="750">
                  <c:v>-0.29032258064516131</c:v>
                </c:pt>
                <c:pt idx="751">
                  <c:v>-0.29032258064516131</c:v>
                </c:pt>
                <c:pt idx="752">
                  <c:v>-0.29032258064516131</c:v>
                </c:pt>
                <c:pt idx="753">
                  <c:v>-0.29032258064516131</c:v>
                </c:pt>
                <c:pt idx="754">
                  <c:v>-0.29032258064516131</c:v>
                </c:pt>
                <c:pt idx="755">
                  <c:v>-0.29032258064516131</c:v>
                </c:pt>
                <c:pt idx="756">
                  <c:v>-0.29032258064516131</c:v>
                </c:pt>
                <c:pt idx="757">
                  <c:v>-0.29032258064516131</c:v>
                </c:pt>
                <c:pt idx="758">
                  <c:v>-0.29032258064516131</c:v>
                </c:pt>
                <c:pt idx="759">
                  <c:v>-0.29032258064516131</c:v>
                </c:pt>
                <c:pt idx="760">
                  <c:v>-0.29032258064516131</c:v>
                </c:pt>
                <c:pt idx="761">
                  <c:v>-0.29032258064516131</c:v>
                </c:pt>
                <c:pt idx="762">
                  <c:v>-0.29032258064516131</c:v>
                </c:pt>
                <c:pt idx="763">
                  <c:v>-0.29032258064516131</c:v>
                </c:pt>
                <c:pt idx="764">
                  <c:v>-0.29032258064516131</c:v>
                </c:pt>
                <c:pt idx="765">
                  <c:v>-0.29032258064516131</c:v>
                </c:pt>
                <c:pt idx="766">
                  <c:v>-0.29032258064516131</c:v>
                </c:pt>
                <c:pt idx="767">
                  <c:v>-0.29032258064516131</c:v>
                </c:pt>
                <c:pt idx="768">
                  <c:v>-0.29032258064516131</c:v>
                </c:pt>
                <c:pt idx="769">
                  <c:v>-0.29032258064516131</c:v>
                </c:pt>
                <c:pt idx="770">
                  <c:v>-0.29032258064516131</c:v>
                </c:pt>
                <c:pt idx="771">
                  <c:v>-0.29032258064516131</c:v>
                </c:pt>
                <c:pt idx="772">
                  <c:v>-0.29032258064516131</c:v>
                </c:pt>
                <c:pt idx="773">
                  <c:v>-0.29032258064516131</c:v>
                </c:pt>
                <c:pt idx="774">
                  <c:v>-0.29032258064516131</c:v>
                </c:pt>
                <c:pt idx="775">
                  <c:v>-0.29032258064516131</c:v>
                </c:pt>
                <c:pt idx="776">
                  <c:v>-0.29032258064516131</c:v>
                </c:pt>
                <c:pt idx="777">
                  <c:v>-0.29032258064516131</c:v>
                </c:pt>
                <c:pt idx="778">
                  <c:v>-0.29032258064516131</c:v>
                </c:pt>
                <c:pt idx="779">
                  <c:v>-0.29032258064516131</c:v>
                </c:pt>
                <c:pt idx="780">
                  <c:v>-0.29032258064516131</c:v>
                </c:pt>
                <c:pt idx="781">
                  <c:v>-0.29032258064516131</c:v>
                </c:pt>
                <c:pt idx="782">
                  <c:v>-0.29032258064516131</c:v>
                </c:pt>
                <c:pt idx="783">
                  <c:v>-0.29032258064516131</c:v>
                </c:pt>
                <c:pt idx="784">
                  <c:v>-0.29032258064516131</c:v>
                </c:pt>
                <c:pt idx="785">
                  <c:v>-0.29032258064516131</c:v>
                </c:pt>
                <c:pt idx="786">
                  <c:v>-0.29032258064516131</c:v>
                </c:pt>
                <c:pt idx="787">
                  <c:v>-0.29032258064516131</c:v>
                </c:pt>
                <c:pt idx="788">
                  <c:v>-0.29032258064516131</c:v>
                </c:pt>
                <c:pt idx="789">
                  <c:v>-0.29032258064516131</c:v>
                </c:pt>
                <c:pt idx="790">
                  <c:v>-0.29032258064516131</c:v>
                </c:pt>
                <c:pt idx="791">
                  <c:v>-0.29032258064516131</c:v>
                </c:pt>
                <c:pt idx="792">
                  <c:v>-0.29032258064516131</c:v>
                </c:pt>
                <c:pt idx="793">
                  <c:v>-0.29032258064516131</c:v>
                </c:pt>
                <c:pt idx="794">
                  <c:v>-0.29032258064516131</c:v>
                </c:pt>
                <c:pt idx="795">
                  <c:v>-0.29032258064516131</c:v>
                </c:pt>
                <c:pt idx="796">
                  <c:v>-0.29032258064516131</c:v>
                </c:pt>
                <c:pt idx="797">
                  <c:v>-0.29032258064516131</c:v>
                </c:pt>
                <c:pt idx="798">
                  <c:v>-0.29032258064516131</c:v>
                </c:pt>
                <c:pt idx="799">
                  <c:v>-0.29032258064516131</c:v>
                </c:pt>
                <c:pt idx="800">
                  <c:v>-0.29032258064516131</c:v>
                </c:pt>
                <c:pt idx="801">
                  <c:v>-0.29032258064516131</c:v>
                </c:pt>
                <c:pt idx="802">
                  <c:v>-0.29032258064516131</c:v>
                </c:pt>
                <c:pt idx="803">
                  <c:v>-0.29032258064516131</c:v>
                </c:pt>
                <c:pt idx="804">
                  <c:v>-0.29032258064516131</c:v>
                </c:pt>
                <c:pt idx="805">
                  <c:v>-0.29032258064516131</c:v>
                </c:pt>
                <c:pt idx="806">
                  <c:v>-0.29032258064516131</c:v>
                </c:pt>
                <c:pt idx="807">
                  <c:v>-0.29032258064516131</c:v>
                </c:pt>
                <c:pt idx="808">
                  <c:v>-0.29032258064516131</c:v>
                </c:pt>
                <c:pt idx="809">
                  <c:v>-0.29032258064516131</c:v>
                </c:pt>
                <c:pt idx="810">
                  <c:v>-0.29032258064516131</c:v>
                </c:pt>
                <c:pt idx="811">
                  <c:v>-0.29032258064516131</c:v>
                </c:pt>
                <c:pt idx="812">
                  <c:v>-0.29032258064516131</c:v>
                </c:pt>
                <c:pt idx="813">
                  <c:v>-0.29032258064516131</c:v>
                </c:pt>
                <c:pt idx="814">
                  <c:v>-0.29032258064516131</c:v>
                </c:pt>
                <c:pt idx="815">
                  <c:v>-0.29032258064516131</c:v>
                </c:pt>
                <c:pt idx="816">
                  <c:v>-0.29032258064516131</c:v>
                </c:pt>
                <c:pt idx="817">
                  <c:v>-0.29032258064516131</c:v>
                </c:pt>
                <c:pt idx="818">
                  <c:v>-0.29032258064516131</c:v>
                </c:pt>
                <c:pt idx="819">
                  <c:v>-0.29032258064516131</c:v>
                </c:pt>
                <c:pt idx="820">
                  <c:v>-0.29032258064516131</c:v>
                </c:pt>
                <c:pt idx="821">
                  <c:v>-0.29032258064516131</c:v>
                </c:pt>
                <c:pt idx="822">
                  <c:v>-0.29032258064516131</c:v>
                </c:pt>
                <c:pt idx="823">
                  <c:v>-0.29032258064516131</c:v>
                </c:pt>
                <c:pt idx="824">
                  <c:v>-0.29032258064516131</c:v>
                </c:pt>
                <c:pt idx="825">
                  <c:v>-0.29032258064516131</c:v>
                </c:pt>
                <c:pt idx="826">
                  <c:v>-0.29032258064516131</c:v>
                </c:pt>
                <c:pt idx="827">
                  <c:v>-0.29032258064516131</c:v>
                </c:pt>
                <c:pt idx="828">
                  <c:v>-0.29032258064516131</c:v>
                </c:pt>
                <c:pt idx="829">
                  <c:v>-0.29032258064516131</c:v>
                </c:pt>
                <c:pt idx="830">
                  <c:v>-0.29032258064516131</c:v>
                </c:pt>
                <c:pt idx="831">
                  <c:v>-0.29032258064516131</c:v>
                </c:pt>
                <c:pt idx="832">
                  <c:v>-0.29032258064516131</c:v>
                </c:pt>
                <c:pt idx="833">
                  <c:v>-0.29032258064516131</c:v>
                </c:pt>
                <c:pt idx="834">
                  <c:v>-0.29032258064516131</c:v>
                </c:pt>
                <c:pt idx="835">
                  <c:v>-0.29032258064516131</c:v>
                </c:pt>
                <c:pt idx="836">
                  <c:v>-0.29032258064516131</c:v>
                </c:pt>
                <c:pt idx="837">
                  <c:v>-0.29032258064516131</c:v>
                </c:pt>
                <c:pt idx="838">
                  <c:v>-0.29032258064516131</c:v>
                </c:pt>
                <c:pt idx="839">
                  <c:v>-0.29032258064516131</c:v>
                </c:pt>
                <c:pt idx="840">
                  <c:v>-0.29032258064516131</c:v>
                </c:pt>
                <c:pt idx="841">
                  <c:v>-0.29032258064516131</c:v>
                </c:pt>
                <c:pt idx="842">
                  <c:v>-0.29032258064516131</c:v>
                </c:pt>
                <c:pt idx="843">
                  <c:v>-0.29032258064516131</c:v>
                </c:pt>
                <c:pt idx="844">
                  <c:v>-0.29032258064516131</c:v>
                </c:pt>
                <c:pt idx="845">
                  <c:v>-0.29032258064516131</c:v>
                </c:pt>
                <c:pt idx="846">
                  <c:v>-0.29032258064516131</c:v>
                </c:pt>
                <c:pt idx="847">
                  <c:v>-0.29032258064516131</c:v>
                </c:pt>
                <c:pt idx="848">
                  <c:v>-0.29032258064516131</c:v>
                </c:pt>
                <c:pt idx="849">
                  <c:v>-0.29032258064516131</c:v>
                </c:pt>
                <c:pt idx="850">
                  <c:v>-0.29032258064516131</c:v>
                </c:pt>
                <c:pt idx="851">
                  <c:v>-0.29032258064516131</c:v>
                </c:pt>
                <c:pt idx="852">
                  <c:v>-0.29032258064516131</c:v>
                </c:pt>
                <c:pt idx="853">
                  <c:v>-0.29032258064516131</c:v>
                </c:pt>
                <c:pt idx="854">
                  <c:v>-0.29032258064516131</c:v>
                </c:pt>
                <c:pt idx="855">
                  <c:v>-0.29032258064516131</c:v>
                </c:pt>
                <c:pt idx="856">
                  <c:v>-0.29032258064516131</c:v>
                </c:pt>
                <c:pt idx="857">
                  <c:v>-0.29032258064516131</c:v>
                </c:pt>
                <c:pt idx="858">
                  <c:v>-0.29032258064516131</c:v>
                </c:pt>
                <c:pt idx="859">
                  <c:v>-0.29032258064516131</c:v>
                </c:pt>
                <c:pt idx="860">
                  <c:v>-0.29032258064516131</c:v>
                </c:pt>
                <c:pt idx="861">
                  <c:v>-0.29032258064516131</c:v>
                </c:pt>
                <c:pt idx="862">
                  <c:v>-0.29032258064516131</c:v>
                </c:pt>
                <c:pt idx="863">
                  <c:v>-0.29032258064516131</c:v>
                </c:pt>
                <c:pt idx="864">
                  <c:v>-0.29032258064516131</c:v>
                </c:pt>
                <c:pt idx="865">
                  <c:v>-0.29032258064516131</c:v>
                </c:pt>
                <c:pt idx="866">
                  <c:v>-0.29032258064516131</c:v>
                </c:pt>
                <c:pt idx="867">
                  <c:v>-0.29032258064516131</c:v>
                </c:pt>
                <c:pt idx="868">
                  <c:v>-0.29032258064516131</c:v>
                </c:pt>
                <c:pt idx="869">
                  <c:v>-0.29032258064516131</c:v>
                </c:pt>
                <c:pt idx="870">
                  <c:v>-0.29032258064516131</c:v>
                </c:pt>
                <c:pt idx="871">
                  <c:v>-0.29032258064516131</c:v>
                </c:pt>
                <c:pt idx="872">
                  <c:v>-0.29032258064516131</c:v>
                </c:pt>
                <c:pt idx="873">
                  <c:v>-0.29032258064516131</c:v>
                </c:pt>
                <c:pt idx="874">
                  <c:v>-0.29032258064516131</c:v>
                </c:pt>
                <c:pt idx="875">
                  <c:v>-0.29032258064516131</c:v>
                </c:pt>
                <c:pt idx="876">
                  <c:v>-0.29032258064516131</c:v>
                </c:pt>
                <c:pt idx="877">
                  <c:v>-0.29032258064516131</c:v>
                </c:pt>
                <c:pt idx="878">
                  <c:v>-0.29032258064516131</c:v>
                </c:pt>
                <c:pt idx="879">
                  <c:v>-0.29032258064516131</c:v>
                </c:pt>
                <c:pt idx="880">
                  <c:v>-0.29032258064516131</c:v>
                </c:pt>
                <c:pt idx="881">
                  <c:v>-0.29032258064516131</c:v>
                </c:pt>
                <c:pt idx="882">
                  <c:v>-0.29032258064516131</c:v>
                </c:pt>
                <c:pt idx="883">
                  <c:v>-0.29032258064516131</c:v>
                </c:pt>
                <c:pt idx="884">
                  <c:v>-0.29032258064516131</c:v>
                </c:pt>
                <c:pt idx="885">
                  <c:v>-0.29032258064516131</c:v>
                </c:pt>
                <c:pt idx="886">
                  <c:v>-0.29032258064516131</c:v>
                </c:pt>
                <c:pt idx="887">
                  <c:v>-0.29032258064516131</c:v>
                </c:pt>
                <c:pt idx="888">
                  <c:v>-0.29032258064516131</c:v>
                </c:pt>
                <c:pt idx="889">
                  <c:v>-0.29032258064516131</c:v>
                </c:pt>
                <c:pt idx="890">
                  <c:v>-0.29032258064516131</c:v>
                </c:pt>
                <c:pt idx="891">
                  <c:v>-0.29032258064516131</c:v>
                </c:pt>
                <c:pt idx="892">
                  <c:v>-0.29032258064516131</c:v>
                </c:pt>
                <c:pt idx="893">
                  <c:v>-0.29032258064516131</c:v>
                </c:pt>
                <c:pt idx="894">
                  <c:v>-0.29032258064516131</c:v>
                </c:pt>
                <c:pt idx="895">
                  <c:v>-0.29032258064516131</c:v>
                </c:pt>
                <c:pt idx="896">
                  <c:v>-0.29032258064516131</c:v>
                </c:pt>
                <c:pt idx="897">
                  <c:v>-0.29032258064516131</c:v>
                </c:pt>
                <c:pt idx="898">
                  <c:v>-0.29032258064516131</c:v>
                </c:pt>
                <c:pt idx="899">
                  <c:v>-0.29032258064516131</c:v>
                </c:pt>
                <c:pt idx="900">
                  <c:v>-0.29032258064516131</c:v>
                </c:pt>
                <c:pt idx="901">
                  <c:v>-0.29032258064516131</c:v>
                </c:pt>
                <c:pt idx="902">
                  <c:v>-0.29032258064516131</c:v>
                </c:pt>
                <c:pt idx="903">
                  <c:v>-0.29032258064516131</c:v>
                </c:pt>
                <c:pt idx="904">
                  <c:v>-0.29032258064516131</c:v>
                </c:pt>
                <c:pt idx="905">
                  <c:v>-0.29032258064516131</c:v>
                </c:pt>
                <c:pt idx="906">
                  <c:v>-0.29032258064516131</c:v>
                </c:pt>
                <c:pt idx="907">
                  <c:v>-0.29032258064516131</c:v>
                </c:pt>
                <c:pt idx="908">
                  <c:v>-0.29032258064516131</c:v>
                </c:pt>
                <c:pt idx="909">
                  <c:v>-0.29032258064516131</c:v>
                </c:pt>
                <c:pt idx="910">
                  <c:v>-0.29032258064516131</c:v>
                </c:pt>
                <c:pt idx="911">
                  <c:v>-0.29032258064516131</c:v>
                </c:pt>
                <c:pt idx="912">
                  <c:v>-0.29032258064516131</c:v>
                </c:pt>
                <c:pt idx="913">
                  <c:v>-0.29032258064516131</c:v>
                </c:pt>
                <c:pt idx="914">
                  <c:v>-0.29032258064516131</c:v>
                </c:pt>
                <c:pt idx="915">
                  <c:v>-0.29032258064516131</c:v>
                </c:pt>
                <c:pt idx="916">
                  <c:v>-0.29032258064516131</c:v>
                </c:pt>
                <c:pt idx="917">
                  <c:v>-0.29032258064516131</c:v>
                </c:pt>
                <c:pt idx="918">
                  <c:v>-0.29032258064516131</c:v>
                </c:pt>
                <c:pt idx="919">
                  <c:v>-0.29032258064516131</c:v>
                </c:pt>
                <c:pt idx="920">
                  <c:v>-0.29032258064516131</c:v>
                </c:pt>
                <c:pt idx="921">
                  <c:v>-0.29032258064516131</c:v>
                </c:pt>
                <c:pt idx="922">
                  <c:v>-0.29032258064516131</c:v>
                </c:pt>
                <c:pt idx="923">
                  <c:v>-0.29032258064516131</c:v>
                </c:pt>
                <c:pt idx="924">
                  <c:v>-0.29032258064516131</c:v>
                </c:pt>
                <c:pt idx="925">
                  <c:v>-0.29032258064516131</c:v>
                </c:pt>
                <c:pt idx="926">
                  <c:v>-0.29032258064516131</c:v>
                </c:pt>
                <c:pt idx="927">
                  <c:v>-0.29032258064516131</c:v>
                </c:pt>
                <c:pt idx="928">
                  <c:v>-0.29032258064516131</c:v>
                </c:pt>
                <c:pt idx="929">
                  <c:v>-0.29032258064516131</c:v>
                </c:pt>
                <c:pt idx="930">
                  <c:v>-0.29032258064516131</c:v>
                </c:pt>
                <c:pt idx="931">
                  <c:v>-0.29032258064516131</c:v>
                </c:pt>
                <c:pt idx="932">
                  <c:v>-0.29032258064516131</c:v>
                </c:pt>
                <c:pt idx="933">
                  <c:v>-0.29032258064516131</c:v>
                </c:pt>
                <c:pt idx="934">
                  <c:v>-0.29032258064516131</c:v>
                </c:pt>
                <c:pt idx="935">
                  <c:v>-0.29032258064516131</c:v>
                </c:pt>
                <c:pt idx="936">
                  <c:v>-0.29032258064516131</c:v>
                </c:pt>
                <c:pt idx="937">
                  <c:v>-0.29032258064516131</c:v>
                </c:pt>
                <c:pt idx="938">
                  <c:v>-0.29032258064516131</c:v>
                </c:pt>
                <c:pt idx="939">
                  <c:v>-0.29032258064516131</c:v>
                </c:pt>
                <c:pt idx="940">
                  <c:v>-0.29032258064516131</c:v>
                </c:pt>
                <c:pt idx="941">
                  <c:v>-0.29032258064516131</c:v>
                </c:pt>
                <c:pt idx="942">
                  <c:v>-0.29032258064516131</c:v>
                </c:pt>
                <c:pt idx="943">
                  <c:v>-0.29032258064516131</c:v>
                </c:pt>
                <c:pt idx="944">
                  <c:v>-0.29032258064516131</c:v>
                </c:pt>
                <c:pt idx="945">
                  <c:v>-0.29032258064516131</c:v>
                </c:pt>
                <c:pt idx="946">
                  <c:v>-0.29032258064516131</c:v>
                </c:pt>
                <c:pt idx="947">
                  <c:v>-0.29032258064516131</c:v>
                </c:pt>
                <c:pt idx="948">
                  <c:v>-0.29032258064516131</c:v>
                </c:pt>
                <c:pt idx="949">
                  <c:v>-0.29032258064516131</c:v>
                </c:pt>
                <c:pt idx="950">
                  <c:v>-0.29032258064516131</c:v>
                </c:pt>
                <c:pt idx="951">
                  <c:v>-0.29032258064516131</c:v>
                </c:pt>
                <c:pt idx="952">
                  <c:v>-0.29032258064516131</c:v>
                </c:pt>
                <c:pt idx="953">
                  <c:v>-0.29032258064516131</c:v>
                </c:pt>
                <c:pt idx="954">
                  <c:v>-0.29032258064516131</c:v>
                </c:pt>
                <c:pt idx="955">
                  <c:v>-0.29032258064516131</c:v>
                </c:pt>
                <c:pt idx="956">
                  <c:v>-0.29032258064516131</c:v>
                </c:pt>
                <c:pt idx="957">
                  <c:v>-0.29032258064516131</c:v>
                </c:pt>
                <c:pt idx="958">
                  <c:v>-0.29032258064516131</c:v>
                </c:pt>
                <c:pt idx="959">
                  <c:v>-0.29032258064516131</c:v>
                </c:pt>
                <c:pt idx="960">
                  <c:v>-0.29032258064516131</c:v>
                </c:pt>
                <c:pt idx="961">
                  <c:v>-0.29032258064516131</c:v>
                </c:pt>
                <c:pt idx="962">
                  <c:v>-0.29032258064516131</c:v>
                </c:pt>
                <c:pt idx="963">
                  <c:v>-0.29032258064516131</c:v>
                </c:pt>
                <c:pt idx="964">
                  <c:v>-0.29032258064516131</c:v>
                </c:pt>
                <c:pt idx="965">
                  <c:v>-0.29032258064516131</c:v>
                </c:pt>
                <c:pt idx="966">
                  <c:v>-0.29032258064516131</c:v>
                </c:pt>
                <c:pt idx="967">
                  <c:v>-0.29032258064516131</c:v>
                </c:pt>
                <c:pt idx="968">
                  <c:v>-0.29032258064516131</c:v>
                </c:pt>
                <c:pt idx="969">
                  <c:v>-0.29032258064516131</c:v>
                </c:pt>
                <c:pt idx="970">
                  <c:v>-0.29032258064516131</c:v>
                </c:pt>
                <c:pt idx="971">
                  <c:v>-0.29032258064516131</c:v>
                </c:pt>
                <c:pt idx="972">
                  <c:v>-0.29032258064516131</c:v>
                </c:pt>
                <c:pt idx="973">
                  <c:v>-0.29032258064516131</c:v>
                </c:pt>
                <c:pt idx="974">
                  <c:v>-0.29032258064516131</c:v>
                </c:pt>
                <c:pt idx="975">
                  <c:v>-0.29032258064516131</c:v>
                </c:pt>
                <c:pt idx="976">
                  <c:v>-0.29032258064516131</c:v>
                </c:pt>
                <c:pt idx="977">
                  <c:v>-0.29032258064516131</c:v>
                </c:pt>
                <c:pt idx="978">
                  <c:v>-0.29032258064516131</c:v>
                </c:pt>
                <c:pt idx="979">
                  <c:v>-0.29032258064516131</c:v>
                </c:pt>
                <c:pt idx="980">
                  <c:v>-0.29032258064516131</c:v>
                </c:pt>
                <c:pt idx="981">
                  <c:v>-0.29032258064516131</c:v>
                </c:pt>
                <c:pt idx="982">
                  <c:v>-0.29032258064516131</c:v>
                </c:pt>
                <c:pt idx="983">
                  <c:v>-0.29032258064516131</c:v>
                </c:pt>
                <c:pt idx="984">
                  <c:v>-0.29032258064516131</c:v>
                </c:pt>
                <c:pt idx="985">
                  <c:v>-0.29032258064516131</c:v>
                </c:pt>
                <c:pt idx="986">
                  <c:v>-0.29032258064516131</c:v>
                </c:pt>
                <c:pt idx="987">
                  <c:v>-0.29032258064516131</c:v>
                </c:pt>
                <c:pt idx="988">
                  <c:v>-0.29032258064516131</c:v>
                </c:pt>
                <c:pt idx="989">
                  <c:v>-0.29032258064516131</c:v>
                </c:pt>
                <c:pt idx="990">
                  <c:v>-0.29032258064516131</c:v>
                </c:pt>
                <c:pt idx="991">
                  <c:v>-0.29032258064516131</c:v>
                </c:pt>
                <c:pt idx="992">
                  <c:v>-0.29032258064516131</c:v>
                </c:pt>
                <c:pt idx="993">
                  <c:v>-0.29032258064516131</c:v>
                </c:pt>
                <c:pt idx="994">
                  <c:v>-0.29032258064516131</c:v>
                </c:pt>
                <c:pt idx="995">
                  <c:v>-0.29032258064516131</c:v>
                </c:pt>
                <c:pt idx="996">
                  <c:v>-0.29032258064516131</c:v>
                </c:pt>
                <c:pt idx="997">
                  <c:v>-0.29032258064516131</c:v>
                </c:pt>
                <c:pt idx="998">
                  <c:v>-0.29032258064516131</c:v>
                </c:pt>
                <c:pt idx="999">
                  <c:v>-0.29032258064516131</c:v>
                </c:pt>
                <c:pt idx="1000">
                  <c:v>-0.29032258064516131</c:v>
                </c:pt>
                <c:pt idx="1001">
                  <c:v>-0.29032258064516131</c:v>
                </c:pt>
                <c:pt idx="1002">
                  <c:v>-0.29032258064516131</c:v>
                </c:pt>
                <c:pt idx="1003">
                  <c:v>-0.29032258064516131</c:v>
                </c:pt>
                <c:pt idx="1004">
                  <c:v>-0.29032258064516131</c:v>
                </c:pt>
                <c:pt idx="1005">
                  <c:v>-0.29032258064516131</c:v>
                </c:pt>
                <c:pt idx="1006">
                  <c:v>-0.29032258064516131</c:v>
                </c:pt>
                <c:pt idx="1007">
                  <c:v>-0.29032258064516131</c:v>
                </c:pt>
                <c:pt idx="1008">
                  <c:v>-0.29032258064516131</c:v>
                </c:pt>
                <c:pt idx="1009">
                  <c:v>-0.29032258064516131</c:v>
                </c:pt>
                <c:pt idx="1010">
                  <c:v>-0.29032258064516131</c:v>
                </c:pt>
                <c:pt idx="1011">
                  <c:v>-0.29032258064516131</c:v>
                </c:pt>
                <c:pt idx="1012">
                  <c:v>-0.29032258064516131</c:v>
                </c:pt>
                <c:pt idx="1013">
                  <c:v>-0.29032258064516131</c:v>
                </c:pt>
                <c:pt idx="1014">
                  <c:v>-0.29032258064516131</c:v>
                </c:pt>
                <c:pt idx="1015">
                  <c:v>-0.29032258064516131</c:v>
                </c:pt>
                <c:pt idx="1016">
                  <c:v>-0.29032258064516131</c:v>
                </c:pt>
                <c:pt idx="1017">
                  <c:v>-0.29032258064516131</c:v>
                </c:pt>
                <c:pt idx="1018">
                  <c:v>-0.29032258064516131</c:v>
                </c:pt>
                <c:pt idx="1019">
                  <c:v>-0.29032258064516131</c:v>
                </c:pt>
                <c:pt idx="1020">
                  <c:v>-0.29032258064516131</c:v>
                </c:pt>
                <c:pt idx="1021">
                  <c:v>-0.29032258064516131</c:v>
                </c:pt>
                <c:pt idx="1022">
                  <c:v>-0.29032258064516131</c:v>
                </c:pt>
                <c:pt idx="1023">
                  <c:v>-0.29032258064516131</c:v>
                </c:pt>
                <c:pt idx="1024">
                  <c:v>-0.29032258064516131</c:v>
                </c:pt>
                <c:pt idx="1025">
                  <c:v>-0.29032258064516131</c:v>
                </c:pt>
                <c:pt idx="1026">
                  <c:v>-0.29032258064516131</c:v>
                </c:pt>
                <c:pt idx="1027">
                  <c:v>-0.29032258064516131</c:v>
                </c:pt>
                <c:pt idx="1028">
                  <c:v>-0.29032258064516131</c:v>
                </c:pt>
                <c:pt idx="1029">
                  <c:v>-0.29032258064516131</c:v>
                </c:pt>
                <c:pt idx="1030">
                  <c:v>-0.29032258064516131</c:v>
                </c:pt>
                <c:pt idx="1031">
                  <c:v>-0.29032258064516131</c:v>
                </c:pt>
                <c:pt idx="1032">
                  <c:v>-0.29032258064516131</c:v>
                </c:pt>
                <c:pt idx="1033">
                  <c:v>-0.29032258064516131</c:v>
                </c:pt>
                <c:pt idx="1034">
                  <c:v>-0.29032258064516131</c:v>
                </c:pt>
                <c:pt idx="1035">
                  <c:v>-0.29032258064516131</c:v>
                </c:pt>
                <c:pt idx="1036">
                  <c:v>-0.29032258064516131</c:v>
                </c:pt>
                <c:pt idx="1037">
                  <c:v>-0.29032258064516131</c:v>
                </c:pt>
                <c:pt idx="1038">
                  <c:v>-0.29032258064516131</c:v>
                </c:pt>
                <c:pt idx="1039">
                  <c:v>-0.29032258064516131</c:v>
                </c:pt>
                <c:pt idx="1040">
                  <c:v>-0.29032258064516131</c:v>
                </c:pt>
                <c:pt idx="1041">
                  <c:v>-0.29032258064516131</c:v>
                </c:pt>
                <c:pt idx="1042">
                  <c:v>-0.29032258064516131</c:v>
                </c:pt>
                <c:pt idx="1043">
                  <c:v>-0.29032258064516131</c:v>
                </c:pt>
                <c:pt idx="1044">
                  <c:v>-0.29032258064516131</c:v>
                </c:pt>
                <c:pt idx="1045">
                  <c:v>-0.29032258064516131</c:v>
                </c:pt>
                <c:pt idx="1046">
                  <c:v>-0.29032258064516131</c:v>
                </c:pt>
                <c:pt idx="1047">
                  <c:v>-0.29032258064516131</c:v>
                </c:pt>
                <c:pt idx="1048">
                  <c:v>-0.29032258064516131</c:v>
                </c:pt>
                <c:pt idx="1049">
                  <c:v>-0.29032258064516131</c:v>
                </c:pt>
                <c:pt idx="1050">
                  <c:v>-0.29032258064516131</c:v>
                </c:pt>
                <c:pt idx="1051">
                  <c:v>-0.29032258064516131</c:v>
                </c:pt>
                <c:pt idx="1052">
                  <c:v>-0.29032258064516131</c:v>
                </c:pt>
                <c:pt idx="1053">
                  <c:v>-0.29032258064516131</c:v>
                </c:pt>
                <c:pt idx="1054">
                  <c:v>-0.29032258064516131</c:v>
                </c:pt>
                <c:pt idx="1055">
                  <c:v>-0.29032258064516131</c:v>
                </c:pt>
                <c:pt idx="1056">
                  <c:v>-0.29032258064516131</c:v>
                </c:pt>
                <c:pt idx="1057">
                  <c:v>-0.29032258064516131</c:v>
                </c:pt>
                <c:pt idx="1058">
                  <c:v>-0.29032258064516131</c:v>
                </c:pt>
                <c:pt idx="1059">
                  <c:v>-0.29032258064516131</c:v>
                </c:pt>
                <c:pt idx="1060">
                  <c:v>-0.29032258064516131</c:v>
                </c:pt>
                <c:pt idx="1061">
                  <c:v>-0.29032258064516131</c:v>
                </c:pt>
                <c:pt idx="1062">
                  <c:v>-0.29032258064516131</c:v>
                </c:pt>
                <c:pt idx="1063">
                  <c:v>-0.29032258064516131</c:v>
                </c:pt>
                <c:pt idx="1064">
                  <c:v>-0.29032258064516131</c:v>
                </c:pt>
                <c:pt idx="1065">
                  <c:v>-0.29032258064516131</c:v>
                </c:pt>
                <c:pt idx="1066">
                  <c:v>-0.29032258064516131</c:v>
                </c:pt>
                <c:pt idx="1067">
                  <c:v>-0.29032258064516131</c:v>
                </c:pt>
                <c:pt idx="1068">
                  <c:v>-0.29032258064516131</c:v>
                </c:pt>
                <c:pt idx="1069">
                  <c:v>-0.29032258064516131</c:v>
                </c:pt>
                <c:pt idx="1070">
                  <c:v>-0.29032258064516131</c:v>
                </c:pt>
                <c:pt idx="1071">
                  <c:v>-0.29032258064516131</c:v>
                </c:pt>
                <c:pt idx="1072">
                  <c:v>-0.29032258064516131</c:v>
                </c:pt>
                <c:pt idx="1073">
                  <c:v>-0.29032258064516131</c:v>
                </c:pt>
                <c:pt idx="1074">
                  <c:v>-0.29032258064516131</c:v>
                </c:pt>
                <c:pt idx="1075">
                  <c:v>-0.29032258064516131</c:v>
                </c:pt>
                <c:pt idx="1076">
                  <c:v>-0.29032258064516131</c:v>
                </c:pt>
                <c:pt idx="1077">
                  <c:v>-0.29032258064516131</c:v>
                </c:pt>
                <c:pt idx="1078">
                  <c:v>-0.29032258064516131</c:v>
                </c:pt>
                <c:pt idx="1079">
                  <c:v>-0.29032258064516131</c:v>
                </c:pt>
                <c:pt idx="1080">
                  <c:v>-0.29032258064516131</c:v>
                </c:pt>
                <c:pt idx="1081">
                  <c:v>-0.29032258064516131</c:v>
                </c:pt>
                <c:pt idx="1082">
                  <c:v>-0.29032258064516131</c:v>
                </c:pt>
                <c:pt idx="1083">
                  <c:v>-0.29032258064516131</c:v>
                </c:pt>
                <c:pt idx="1084">
                  <c:v>-0.29032258064516131</c:v>
                </c:pt>
                <c:pt idx="1085">
                  <c:v>-0.29032258064516131</c:v>
                </c:pt>
                <c:pt idx="1086">
                  <c:v>-0.29032258064516131</c:v>
                </c:pt>
                <c:pt idx="1087">
                  <c:v>-0.29032258064516131</c:v>
                </c:pt>
                <c:pt idx="1088">
                  <c:v>-0.29032258064516131</c:v>
                </c:pt>
                <c:pt idx="1089">
                  <c:v>-0.29032258064516131</c:v>
                </c:pt>
                <c:pt idx="1090">
                  <c:v>-0.29032258064516131</c:v>
                </c:pt>
                <c:pt idx="1091">
                  <c:v>-0.29032258064516131</c:v>
                </c:pt>
                <c:pt idx="1092">
                  <c:v>-0.29032258064516131</c:v>
                </c:pt>
                <c:pt idx="1093">
                  <c:v>-0.29032258064516131</c:v>
                </c:pt>
                <c:pt idx="1094">
                  <c:v>-0.29032258064516131</c:v>
                </c:pt>
                <c:pt idx="1095">
                  <c:v>-0.29032258064516131</c:v>
                </c:pt>
                <c:pt idx="1096">
                  <c:v>-0.29032258064516131</c:v>
                </c:pt>
                <c:pt idx="1097">
                  <c:v>-0.29032258064516131</c:v>
                </c:pt>
                <c:pt idx="1098">
                  <c:v>-0.29032258064516131</c:v>
                </c:pt>
                <c:pt idx="1099">
                  <c:v>-0.29032258064516131</c:v>
                </c:pt>
                <c:pt idx="1100">
                  <c:v>-0.29032258064516131</c:v>
                </c:pt>
                <c:pt idx="1101">
                  <c:v>-0.29032258064516131</c:v>
                </c:pt>
                <c:pt idx="1102">
                  <c:v>-0.29032258064516131</c:v>
                </c:pt>
                <c:pt idx="1103">
                  <c:v>-0.29032258064516131</c:v>
                </c:pt>
                <c:pt idx="1104">
                  <c:v>-0.29032258064516131</c:v>
                </c:pt>
                <c:pt idx="1105">
                  <c:v>-0.29032258064516131</c:v>
                </c:pt>
                <c:pt idx="1106">
                  <c:v>-0.29032258064516131</c:v>
                </c:pt>
                <c:pt idx="1107">
                  <c:v>-0.29032258064516131</c:v>
                </c:pt>
                <c:pt idx="1108">
                  <c:v>-0.29032258064516131</c:v>
                </c:pt>
                <c:pt idx="1109">
                  <c:v>-0.29032258064516131</c:v>
                </c:pt>
                <c:pt idx="1110">
                  <c:v>-0.29032258064516131</c:v>
                </c:pt>
                <c:pt idx="1111">
                  <c:v>-0.29032258064516131</c:v>
                </c:pt>
                <c:pt idx="1112">
                  <c:v>-0.29032258064516131</c:v>
                </c:pt>
                <c:pt idx="1113">
                  <c:v>-0.29032258064516131</c:v>
                </c:pt>
                <c:pt idx="1114">
                  <c:v>-0.29032258064516131</c:v>
                </c:pt>
                <c:pt idx="1115">
                  <c:v>-0.29032258064516131</c:v>
                </c:pt>
                <c:pt idx="1116">
                  <c:v>-0.29032258064516131</c:v>
                </c:pt>
                <c:pt idx="1117">
                  <c:v>-0.29032258064516131</c:v>
                </c:pt>
                <c:pt idx="1118">
                  <c:v>-0.29032258064516131</c:v>
                </c:pt>
                <c:pt idx="1119">
                  <c:v>-0.29032258064516131</c:v>
                </c:pt>
                <c:pt idx="1120">
                  <c:v>-0.29032258064516131</c:v>
                </c:pt>
                <c:pt idx="1121">
                  <c:v>-0.29032258064516131</c:v>
                </c:pt>
                <c:pt idx="1122">
                  <c:v>-0.29032258064516131</c:v>
                </c:pt>
                <c:pt idx="1123">
                  <c:v>-0.29032258064516131</c:v>
                </c:pt>
                <c:pt idx="1124">
                  <c:v>-0.29032258064516131</c:v>
                </c:pt>
                <c:pt idx="1125">
                  <c:v>-0.29032258064516131</c:v>
                </c:pt>
                <c:pt idx="1126">
                  <c:v>-0.29032258064516131</c:v>
                </c:pt>
                <c:pt idx="1127">
                  <c:v>-0.29032258064516131</c:v>
                </c:pt>
                <c:pt idx="1128">
                  <c:v>-0.29032258064516131</c:v>
                </c:pt>
                <c:pt idx="1129">
                  <c:v>-0.29032258064516131</c:v>
                </c:pt>
                <c:pt idx="1130">
                  <c:v>-0.29032258064516131</c:v>
                </c:pt>
                <c:pt idx="1131">
                  <c:v>-0.29032258064516131</c:v>
                </c:pt>
                <c:pt idx="1132">
                  <c:v>-0.29032258064516131</c:v>
                </c:pt>
                <c:pt idx="1133">
                  <c:v>-0.29032258064516131</c:v>
                </c:pt>
                <c:pt idx="1134">
                  <c:v>-0.29032258064516131</c:v>
                </c:pt>
                <c:pt idx="1135">
                  <c:v>-0.29032258064516131</c:v>
                </c:pt>
                <c:pt idx="1136">
                  <c:v>-0.29032258064516131</c:v>
                </c:pt>
                <c:pt idx="1137">
                  <c:v>-0.29032258064516131</c:v>
                </c:pt>
                <c:pt idx="1138">
                  <c:v>-0.29032258064516131</c:v>
                </c:pt>
                <c:pt idx="1139">
                  <c:v>-0.29032258064516131</c:v>
                </c:pt>
                <c:pt idx="1140">
                  <c:v>-0.29032258064516131</c:v>
                </c:pt>
                <c:pt idx="1141">
                  <c:v>-0.29032258064516131</c:v>
                </c:pt>
                <c:pt idx="1142">
                  <c:v>-0.29032258064516131</c:v>
                </c:pt>
                <c:pt idx="1143">
                  <c:v>-0.29032258064516131</c:v>
                </c:pt>
                <c:pt idx="1144">
                  <c:v>-0.29032258064516131</c:v>
                </c:pt>
                <c:pt idx="1145">
                  <c:v>-0.29032258064516131</c:v>
                </c:pt>
                <c:pt idx="1146">
                  <c:v>-0.29032258064516131</c:v>
                </c:pt>
                <c:pt idx="1147">
                  <c:v>-0.29032258064516131</c:v>
                </c:pt>
                <c:pt idx="1148">
                  <c:v>-0.29032258064516131</c:v>
                </c:pt>
                <c:pt idx="1149">
                  <c:v>-0.29032258064516131</c:v>
                </c:pt>
                <c:pt idx="1150">
                  <c:v>-0.29032258064516131</c:v>
                </c:pt>
                <c:pt idx="1151">
                  <c:v>-0.29032258064516131</c:v>
                </c:pt>
                <c:pt idx="1152">
                  <c:v>-0.29032258064516131</c:v>
                </c:pt>
                <c:pt idx="1153">
                  <c:v>-0.29032258064516131</c:v>
                </c:pt>
                <c:pt idx="1154">
                  <c:v>-0.29032258064516131</c:v>
                </c:pt>
                <c:pt idx="1155">
                  <c:v>-0.29032258064516131</c:v>
                </c:pt>
                <c:pt idx="1156">
                  <c:v>-0.29032258064516131</c:v>
                </c:pt>
                <c:pt idx="1157">
                  <c:v>-0.29032258064516131</c:v>
                </c:pt>
                <c:pt idx="1158">
                  <c:v>-0.29032258064516131</c:v>
                </c:pt>
                <c:pt idx="1159">
                  <c:v>-0.29032258064516131</c:v>
                </c:pt>
                <c:pt idx="1160">
                  <c:v>-0.29032258064516131</c:v>
                </c:pt>
                <c:pt idx="1161">
                  <c:v>-0.29032258064516131</c:v>
                </c:pt>
                <c:pt idx="1162">
                  <c:v>-0.29032258064516131</c:v>
                </c:pt>
                <c:pt idx="1163">
                  <c:v>-0.29032258064516131</c:v>
                </c:pt>
                <c:pt idx="1164">
                  <c:v>-0.29032258064516131</c:v>
                </c:pt>
                <c:pt idx="1165">
                  <c:v>-0.29032258064516131</c:v>
                </c:pt>
                <c:pt idx="1166">
                  <c:v>-0.29032258064516131</c:v>
                </c:pt>
                <c:pt idx="1167">
                  <c:v>-0.29032258064516131</c:v>
                </c:pt>
                <c:pt idx="1168">
                  <c:v>-0.29032258064516131</c:v>
                </c:pt>
                <c:pt idx="1169">
                  <c:v>-0.29032258064516131</c:v>
                </c:pt>
                <c:pt idx="1170">
                  <c:v>-0.29032258064516131</c:v>
                </c:pt>
                <c:pt idx="1171">
                  <c:v>-0.29032258064516131</c:v>
                </c:pt>
                <c:pt idx="1172">
                  <c:v>-0.29032258064516131</c:v>
                </c:pt>
                <c:pt idx="1173">
                  <c:v>-0.29032258064516131</c:v>
                </c:pt>
                <c:pt idx="1174">
                  <c:v>-0.29032258064516131</c:v>
                </c:pt>
                <c:pt idx="1175">
                  <c:v>-0.29032258064516131</c:v>
                </c:pt>
                <c:pt idx="1176">
                  <c:v>-0.29032258064516131</c:v>
                </c:pt>
                <c:pt idx="1177">
                  <c:v>-0.29032258064516131</c:v>
                </c:pt>
                <c:pt idx="1178">
                  <c:v>-0.29032258064516131</c:v>
                </c:pt>
                <c:pt idx="1179">
                  <c:v>-0.29032258064516131</c:v>
                </c:pt>
                <c:pt idx="1180">
                  <c:v>-0.29032258064516131</c:v>
                </c:pt>
                <c:pt idx="1181">
                  <c:v>-0.29032258064516131</c:v>
                </c:pt>
                <c:pt idx="1182">
                  <c:v>-0.29032258064516131</c:v>
                </c:pt>
                <c:pt idx="1183">
                  <c:v>-0.29032258064516131</c:v>
                </c:pt>
                <c:pt idx="1184">
                  <c:v>-0.29032258064516131</c:v>
                </c:pt>
                <c:pt idx="1185">
                  <c:v>-0.29032258064516131</c:v>
                </c:pt>
                <c:pt idx="1186">
                  <c:v>-0.29032258064516131</c:v>
                </c:pt>
                <c:pt idx="1187">
                  <c:v>-0.29032258064516131</c:v>
                </c:pt>
                <c:pt idx="1188">
                  <c:v>-0.29032258064516131</c:v>
                </c:pt>
                <c:pt idx="1189">
                  <c:v>-0.29032258064516131</c:v>
                </c:pt>
                <c:pt idx="1190">
                  <c:v>-0.29032258064516131</c:v>
                </c:pt>
                <c:pt idx="1191">
                  <c:v>-0.29032258064516131</c:v>
                </c:pt>
                <c:pt idx="1192">
                  <c:v>-0.29032258064516131</c:v>
                </c:pt>
                <c:pt idx="1193">
                  <c:v>-0.29032258064516131</c:v>
                </c:pt>
                <c:pt idx="1194">
                  <c:v>-0.29032258064516131</c:v>
                </c:pt>
                <c:pt idx="1195">
                  <c:v>-0.29032258064516131</c:v>
                </c:pt>
                <c:pt idx="1196">
                  <c:v>-0.29032258064516131</c:v>
                </c:pt>
                <c:pt idx="1197">
                  <c:v>-0.29032258064516131</c:v>
                </c:pt>
                <c:pt idx="1198">
                  <c:v>-0.29032258064516131</c:v>
                </c:pt>
                <c:pt idx="1199">
                  <c:v>-0.29032258064516131</c:v>
                </c:pt>
                <c:pt idx="1200">
                  <c:v>-0.29032258064516131</c:v>
                </c:pt>
                <c:pt idx="1201">
                  <c:v>-0.29032258064516131</c:v>
                </c:pt>
                <c:pt idx="1202">
                  <c:v>-0.29032258064516131</c:v>
                </c:pt>
                <c:pt idx="1203">
                  <c:v>-0.29032258064516131</c:v>
                </c:pt>
                <c:pt idx="1204">
                  <c:v>-0.29032258064516131</c:v>
                </c:pt>
                <c:pt idx="1205">
                  <c:v>-0.29032258064516131</c:v>
                </c:pt>
                <c:pt idx="1206">
                  <c:v>-0.29032258064516131</c:v>
                </c:pt>
                <c:pt idx="1207">
                  <c:v>-0.29032258064516131</c:v>
                </c:pt>
                <c:pt idx="1208">
                  <c:v>-0.29032258064516131</c:v>
                </c:pt>
                <c:pt idx="1209">
                  <c:v>-0.29032258064516131</c:v>
                </c:pt>
                <c:pt idx="1210">
                  <c:v>-0.29032258064516131</c:v>
                </c:pt>
                <c:pt idx="1211">
                  <c:v>-0.29032258064516131</c:v>
                </c:pt>
                <c:pt idx="1212">
                  <c:v>-0.29032258064516131</c:v>
                </c:pt>
                <c:pt idx="1213">
                  <c:v>-0.29032258064516131</c:v>
                </c:pt>
                <c:pt idx="1214">
                  <c:v>-0.29032258064516131</c:v>
                </c:pt>
                <c:pt idx="1215">
                  <c:v>-0.29032258064516131</c:v>
                </c:pt>
                <c:pt idx="1216">
                  <c:v>-0.29032258064516131</c:v>
                </c:pt>
                <c:pt idx="1217">
                  <c:v>-0.29032258064516131</c:v>
                </c:pt>
                <c:pt idx="1218">
                  <c:v>-0.29032258064516131</c:v>
                </c:pt>
                <c:pt idx="1219">
                  <c:v>-0.29032258064516131</c:v>
                </c:pt>
                <c:pt idx="1220">
                  <c:v>-0.29032258064516131</c:v>
                </c:pt>
                <c:pt idx="1221">
                  <c:v>-0.29032258064516131</c:v>
                </c:pt>
                <c:pt idx="1222">
                  <c:v>-0.29032258064516131</c:v>
                </c:pt>
                <c:pt idx="1223">
                  <c:v>-0.29032258064516131</c:v>
                </c:pt>
                <c:pt idx="1224">
                  <c:v>-0.29032258064516131</c:v>
                </c:pt>
                <c:pt idx="1225">
                  <c:v>-0.29032258064516131</c:v>
                </c:pt>
                <c:pt idx="1226">
                  <c:v>-0.29032258064516131</c:v>
                </c:pt>
                <c:pt idx="1227">
                  <c:v>-0.29032258064516131</c:v>
                </c:pt>
                <c:pt idx="1228">
                  <c:v>-0.29032258064516131</c:v>
                </c:pt>
                <c:pt idx="1229">
                  <c:v>-0.29032258064516131</c:v>
                </c:pt>
                <c:pt idx="1230">
                  <c:v>-0.29032258064516131</c:v>
                </c:pt>
                <c:pt idx="1231">
                  <c:v>-0.29032258064516131</c:v>
                </c:pt>
                <c:pt idx="1232">
                  <c:v>-0.29032258064516131</c:v>
                </c:pt>
                <c:pt idx="1233">
                  <c:v>-0.29032258064516131</c:v>
                </c:pt>
                <c:pt idx="1234">
                  <c:v>-0.29032258064516131</c:v>
                </c:pt>
                <c:pt idx="1235">
                  <c:v>-0.29032258064516131</c:v>
                </c:pt>
                <c:pt idx="1236">
                  <c:v>-0.29032258064516131</c:v>
                </c:pt>
                <c:pt idx="1237">
                  <c:v>-0.29032258064516131</c:v>
                </c:pt>
                <c:pt idx="1238">
                  <c:v>-0.29032258064516131</c:v>
                </c:pt>
                <c:pt idx="1239">
                  <c:v>-0.29032258064516131</c:v>
                </c:pt>
                <c:pt idx="1240">
                  <c:v>-0.29032258064516131</c:v>
                </c:pt>
                <c:pt idx="1241">
                  <c:v>-0.29032258064516131</c:v>
                </c:pt>
                <c:pt idx="1242">
                  <c:v>-0.29032258064516131</c:v>
                </c:pt>
                <c:pt idx="1243">
                  <c:v>-0.29032258064516131</c:v>
                </c:pt>
                <c:pt idx="1244">
                  <c:v>-0.29032258064516131</c:v>
                </c:pt>
                <c:pt idx="1245">
                  <c:v>-0.29032258064516131</c:v>
                </c:pt>
                <c:pt idx="1246">
                  <c:v>-0.29032258064516131</c:v>
                </c:pt>
                <c:pt idx="1247">
                  <c:v>-0.29032258064516131</c:v>
                </c:pt>
                <c:pt idx="1248">
                  <c:v>-0.29032258064516131</c:v>
                </c:pt>
                <c:pt idx="1249">
                  <c:v>-0.29032258064516131</c:v>
                </c:pt>
                <c:pt idx="1250">
                  <c:v>-0.29032258064516131</c:v>
                </c:pt>
                <c:pt idx="1251">
                  <c:v>-0.29032258064516131</c:v>
                </c:pt>
                <c:pt idx="1252">
                  <c:v>-0.29032258064516131</c:v>
                </c:pt>
                <c:pt idx="1253">
                  <c:v>-0.29032258064516131</c:v>
                </c:pt>
                <c:pt idx="1254">
                  <c:v>-0.29032258064516131</c:v>
                </c:pt>
                <c:pt idx="1255">
                  <c:v>-0.29032258064516131</c:v>
                </c:pt>
                <c:pt idx="1256">
                  <c:v>-0.29032258064516131</c:v>
                </c:pt>
                <c:pt idx="1257">
                  <c:v>-0.29032258064516131</c:v>
                </c:pt>
                <c:pt idx="1258">
                  <c:v>-0.29032258064516131</c:v>
                </c:pt>
                <c:pt idx="1259">
                  <c:v>-0.29032258064516131</c:v>
                </c:pt>
                <c:pt idx="1260">
                  <c:v>-0.29032258064516131</c:v>
                </c:pt>
                <c:pt idx="1261">
                  <c:v>-0.29032258064516131</c:v>
                </c:pt>
                <c:pt idx="1262">
                  <c:v>-0.29032258064516131</c:v>
                </c:pt>
                <c:pt idx="1263">
                  <c:v>-0.29032258064516131</c:v>
                </c:pt>
                <c:pt idx="1264">
                  <c:v>-0.29032258064516131</c:v>
                </c:pt>
                <c:pt idx="1265">
                  <c:v>-0.29032258064516131</c:v>
                </c:pt>
                <c:pt idx="1266">
                  <c:v>-0.29032258064516131</c:v>
                </c:pt>
                <c:pt idx="1267">
                  <c:v>-0.29032258064516131</c:v>
                </c:pt>
                <c:pt idx="1268">
                  <c:v>-0.29032258064516131</c:v>
                </c:pt>
                <c:pt idx="1269">
                  <c:v>-0.29032258064516131</c:v>
                </c:pt>
                <c:pt idx="1270">
                  <c:v>-0.29032258064516131</c:v>
                </c:pt>
                <c:pt idx="1271">
                  <c:v>-0.29032258064516131</c:v>
                </c:pt>
                <c:pt idx="1272">
                  <c:v>-0.29032258064516131</c:v>
                </c:pt>
                <c:pt idx="1273">
                  <c:v>-0.29032258064516131</c:v>
                </c:pt>
                <c:pt idx="1274">
                  <c:v>-0.29032258064516131</c:v>
                </c:pt>
                <c:pt idx="1275">
                  <c:v>-0.29032258064516131</c:v>
                </c:pt>
                <c:pt idx="1276">
                  <c:v>-0.29032258064516131</c:v>
                </c:pt>
                <c:pt idx="1277">
                  <c:v>-0.29032258064516131</c:v>
                </c:pt>
                <c:pt idx="1278">
                  <c:v>-0.29032258064516131</c:v>
                </c:pt>
                <c:pt idx="1279">
                  <c:v>-0.29032258064516131</c:v>
                </c:pt>
                <c:pt idx="1280">
                  <c:v>-0.29032258064516131</c:v>
                </c:pt>
                <c:pt idx="1281">
                  <c:v>-0.29032258064516131</c:v>
                </c:pt>
                <c:pt idx="1282">
                  <c:v>-0.29032258064516131</c:v>
                </c:pt>
                <c:pt idx="1283">
                  <c:v>-0.29032258064516131</c:v>
                </c:pt>
                <c:pt idx="1284">
                  <c:v>-0.29032258064516131</c:v>
                </c:pt>
                <c:pt idx="1285">
                  <c:v>-0.29032258064516131</c:v>
                </c:pt>
                <c:pt idx="1286">
                  <c:v>-0.29032258064516131</c:v>
                </c:pt>
                <c:pt idx="1287">
                  <c:v>-0.29032258064516131</c:v>
                </c:pt>
                <c:pt idx="1288">
                  <c:v>-0.29032258064516131</c:v>
                </c:pt>
                <c:pt idx="1289">
                  <c:v>-0.29032258064516131</c:v>
                </c:pt>
                <c:pt idx="1290">
                  <c:v>-0.29032258064516131</c:v>
                </c:pt>
                <c:pt idx="1291">
                  <c:v>-0.29032258064516131</c:v>
                </c:pt>
                <c:pt idx="1292">
                  <c:v>-0.29032258064516131</c:v>
                </c:pt>
                <c:pt idx="1293">
                  <c:v>-0.29032258064516131</c:v>
                </c:pt>
                <c:pt idx="1294">
                  <c:v>-0.29032258064516131</c:v>
                </c:pt>
                <c:pt idx="1295">
                  <c:v>-0.29032258064516131</c:v>
                </c:pt>
                <c:pt idx="1296">
                  <c:v>-0.29032258064516131</c:v>
                </c:pt>
                <c:pt idx="1297">
                  <c:v>-0.29032258064516131</c:v>
                </c:pt>
                <c:pt idx="1298">
                  <c:v>-0.29032258064516131</c:v>
                </c:pt>
                <c:pt idx="1299">
                  <c:v>-0.29032258064516131</c:v>
                </c:pt>
                <c:pt idx="1300">
                  <c:v>-0.29032258064516131</c:v>
                </c:pt>
                <c:pt idx="1301">
                  <c:v>-0.29032258064516131</c:v>
                </c:pt>
                <c:pt idx="1302">
                  <c:v>-0.29032258064516131</c:v>
                </c:pt>
                <c:pt idx="1303">
                  <c:v>-0.29032258064516131</c:v>
                </c:pt>
                <c:pt idx="1304">
                  <c:v>-0.29032258064516131</c:v>
                </c:pt>
                <c:pt idx="1305">
                  <c:v>-0.29032258064516131</c:v>
                </c:pt>
                <c:pt idx="1306">
                  <c:v>-0.29032258064516131</c:v>
                </c:pt>
                <c:pt idx="1307">
                  <c:v>-0.29032258064516131</c:v>
                </c:pt>
                <c:pt idx="1308">
                  <c:v>-0.29032258064516131</c:v>
                </c:pt>
                <c:pt idx="1309">
                  <c:v>-0.29032258064516131</c:v>
                </c:pt>
                <c:pt idx="1310">
                  <c:v>-0.29032258064516131</c:v>
                </c:pt>
                <c:pt idx="1311">
                  <c:v>-0.29032258064516131</c:v>
                </c:pt>
                <c:pt idx="1312">
                  <c:v>-0.29032258064516131</c:v>
                </c:pt>
                <c:pt idx="1313">
                  <c:v>-0.29032258064516131</c:v>
                </c:pt>
                <c:pt idx="1314">
                  <c:v>-0.29032258064516131</c:v>
                </c:pt>
                <c:pt idx="1315">
                  <c:v>-0.29032258064516131</c:v>
                </c:pt>
                <c:pt idx="1316">
                  <c:v>-0.29032258064516131</c:v>
                </c:pt>
                <c:pt idx="1317">
                  <c:v>-0.29032258064516131</c:v>
                </c:pt>
                <c:pt idx="1318">
                  <c:v>-0.29032258064516131</c:v>
                </c:pt>
                <c:pt idx="1319">
                  <c:v>-0.29032258064516131</c:v>
                </c:pt>
                <c:pt idx="1320">
                  <c:v>-0.29032258064516131</c:v>
                </c:pt>
                <c:pt idx="1321">
                  <c:v>-0.29032258064516131</c:v>
                </c:pt>
                <c:pt idx="1322">
                  <c:v>-0.29032258064516131</c:v>
                </c:pt>
                <c:pt idx="1323">
                  <c:v>-0.29032258064516131</c:v>
                </c:pt>
                <c:pt idx="1324">
                  <c:v>-0.29032258064516131</c:v>
                </c:pt>
                <c:pt idx="1325">
                  <c:v>-0.29032258064516131</c:v>
                </c:pt>
                <c:pt idx="1326">
                  <c:v>-0.29032258064516131</c:v>
                </c:pt>
                <c:pt idx="1327">
                  <c:v>-0.29032258064516131</c:v>
                </c:pt>
                <c:pt idx="1328">
                  <c:v>-0.29032258064516131</c:v>
                </c:pt>
                <c:pt idx="1329">
                  <c:v>-0.29032258064516131</c:v>
                </c:pt>
                <c:pt idx="1330">
                  <c:v>-0.29032258064516131</c:v>
                </c:pt>
                <c:pt idx="1331">
                  <c:v>-0.29032258064516131</c:v>
                </c:pt>
                <c:pt idx="1332">
                  <c:v>-0.29032258064516131</c:v>
                </c:pt>
                <c:pt idx="1333">
                  <c:v>-0.29032258064516131</c:v>
                </c:pt>
                <c:pt idx="1334">
                  <c:v>-0.29032258064516131</c:v>
                </c:pt>
                <c:pt idx="1335">
                  <c:v>-0.29032258064516131</c:v>
                </c:pt>
                <c:pt idx="1336">
                  <c:v>-0.29032258064516131</c:v>
                </c:pt>
                <c:pt idx="1337">
                  <c:v>-0.29032258064516131</c:v>
                </c:pt>
                <c:pt idx="1338">
                  <c:v>-0.29032258064516131</c:v>
                </c:pt>
                <c:pt idx="1339">
                  <c:v>-0.29032258064516131</c:v>
                </c:pt>
                <c:pt idx="1340">
                  <c:v>-0.29032258064516131</c:v>
                </c:pt>
                <c:pt idx="1341">
                  <c:v>-0.29032258064516131</c:v>
                </c:pt>
                <c:pt idx="1342">
                  <c:v>-0.29032258064516131</c:v>
                </c:pt>
                <c:pt idx="1343">
                  <c:v>-0.29032258064516131</c:v>
                </c:pt>
                <c:pt idx="1344">
                  <c:v>-0.29032258064516131</c:v>
                </c:pt>
                <c:pt idx="1345">
                  <c:v>-0.29032258064516131</c:v>
                </c:pt>
                <c:pt idx="1346">
                  <c:v>-0.29032258064516131</c:v>
                </c:pt>
                <c:pt idx="1347">
                  <c:v>-0.29032258064516131</c:v>
                </c:pt>
                <c:pt idx="1348">
                  <c:v>-0.29032258064516131</c:v>
                </c:pt>
                <c:pt idx="1349">
                  <c:v>-0.29032258064516131</c:v>
                </c:pt>
                <c:pt idx="1350">
                  <c:v>-0.29032258064516131</c:v>
                </c:pt>
                <c:pt idx="1351">
                  <c:v>-0.29032258064516131</c:v>
                </c:pt>
                <c:pt idx="1352">
                  <c:v>-0.29032258064516131</c:v>
                </c:pt>
                <c:pt idx="1353">
                  <c:v>-0.29032258064516131</c:v>
                </c:pt>
                <c:pt idx="1354">
                  <c:v>-0.29032258064516131</c:v>
                </c:pt>
                <c:pt idx="1355">
                  <c:v>-0.29032258064516131</c:v>
                </c:pt>
                <c:pt idx="1356">
                  <c:v>-0.29032258064516131</c:v>
                </c:pt>
                <c:pt idx="1357">
                  <c:v>-0.29032258064516131</c:v>
                </c:pt>
                <c:pt idx="1358">
                  <c:v>-0.29032258064516131</c:v>
                </c:pt>
                <c:pt idx="1359">
                  <c:v>-0.29032258064516131</c:v>
                </c:pt>
                <c:pt idx="1360">
                  <c:v>-0.29032258064516131</c:v>
                </c:pt>
                <c:pt idx="1361">
                  <c:v>-0.29032258064516131</c:v>
                </c:pt>
                <c:pt idx="1362">
                  <c:v>-0.29032258064516131</c:v>
                </c:pt>
                <c:pt idx="1363">
                  <c:v>-0.29032258064516131</c:v>
                </c:pt>
                <c:pt idx="1364">
                  <c:v>-0.29032258064516131</c:v>
                </c:pt>
                <c:pt idx="1365">
                  <c:v>-0.29032258064516131</c:v>
                </c:pt>
                <c:pt idx="1366">
                  <c:v>-0.29032258064516131</c:v>
                </c:pt>
                <c:pt idx="1367">
                  <c:v>-0.29032258064516131</c:v>
                </c:pt>
                <c:pt idx="1368">
                  <c:v>-0.29032258064516131</c:v>
                </c:pt>
                <c:pt idx="1369">
                  <c:v>-0.29032258064516131</c:v>
                </c:pt>
                <c:pt idx="1370">
                  <c:v>-0.29032258064516131</c:v>
                </c:pt>
                <c:pt idx="1371">
                  <c:v>-0.29032258064516131</c:v>
                </c:pt>
                <c:pt idx="1372">
                  <c:v>-0.29032258064516131</c:v>
                </c:pt>
                <c:pt idx="1373">
                  <c:v>-0.29032258064516131</c:v>
                </c:pt>
                <c:pt idx="1374">
                  <c:v>-0.29032258064516131</c:v>
                </c:pt>
                <c:pt idx="1375">
                  <c:v>-0.29032258064516131</c:v>
                </c:pt>
                <c:pt idx="1376">
                  <c:v>-0.29032258064516131</c:v>
                </c:pt>
                <c:pt idx="1377">
                  <c:v>-0.29032258064516131</c:v>
                </c:pt>
                <c:pt idx="1378">
                  <c:v>-0.29032258064516131</c:v>
                </c:pt>
                <c:pt idx="1379">
                  <c:v>-0.29032258064516131</c:v>
                </c:pt>
                <c:pt idx="1380">
                  <c:v>-0.29032258064516131</c:v>
                </c:pt>
                <c:pt idx="1381">
                  <c:v>-0.29032258064516131</c:v>
                </c:pt>
                <c:pt idx="1382">
                  <c:v>-0.29032258064516131</c:v>
                </c:pt>
                <c:pt idx="1383">
                  <c:v>-0.29032258064516131</c:v>
                </c:pt>
                <c:pt idx="1384">
                  <c:v>-0.29032258064516131</c:v>
                </c:pt>
                <c:pt idx="1385">
                  <c:v>-0.29032258064516131</c:v>
                </c:pt>
                <c:pt idx="1386">
                  <c:v>-0.29032258064516131</c:v>
                </c:pt>
                <c:pt idx="1387">
                  <c:v>-0.29032258064516131</c:v>
                </c:pt>
                <c:pt idx="1388">
                  <c:v>-0.29032258064516131</c:v>
                </c:pt>
                <c:pt idx="1389">
                  <c:v>-0.29032258064516131</c:v>
                </c:pt>
                <c:pt idx="1390">
                  <c:v>-0.29032258064516131</c:v>
                </c:pt>
                <c:pt idx="1391">
                  <c:v>-0.29032258064516131</c:v>
                </c:pt>
                <c:pt idx="1392">
                  <c:v>-0.29032258064516131</c:v>
                </c:pt>
                <c:pt idx="1393">
                  <c:v>-0.29032258064516131</c:v>
                </c:pt>
                <c:pt idx="1394">
                  <c:v>-0.29032258064516131</c:v>
                </c:pt>
                <c:pt idx="1395">
                  <c:v>-0.29032258064516131</c:v>
                </c:pt>
                <c:pt idx="1396">
                  <c:v>-0.29032258064516131</c:v>
                </c:pt>
                <c:pt idx="1397">
                  <c:v>-0.29032258064516131</c:v>
                </c:pt>
                <c:pt idx="1398">
                  <c:v>-0.29032258064516131</c:v>
                </c:pt>
                <c:pt idx="1399">
                  <c:v>-0.29032258064516131</c:v>
                </c:pt>
                <c:pt idx="1400">
                  <c:v>-0.29032258064516131</c:v>
                </c:pt>
                <c:pt idx="1401">
                  <c:v>-0.29032258064516131</c:v>
                </c:pt>
                <c:pt idx="1402">
                  <c:v>-0.29032258064516131</c:v>
                </c:pt>
                <c:pt idx="1403">
                  <c:v>-0.29032258064516131</c:v>
                </c:pt>
                <c:pt idx="1404">
                  <c:v>-0.29032258064516131</c:v>
                </c:pt>
                <c:pt idx="1405">
                  <c:v>-0.29032258064516131</c:v>
                </c:pt>
                <c:pt idx="1406">
                  <c:v>-0.29032258064516131</c:v>
                </c:pt>
                <c:pt idx="1407">
                  <c:v>-0.29032258064516131</c:v>
                </c:pt>
                <c:pt idx="1408">
                  <c:v>-0.29032258064516131</c:v>
                </c:pt>
                <c:pt idx="1409">
                  <c:v>-0.29032258064516131</c:v>
                </c:pt>
                <c:pt idx="1410">
                  <c:v>-0.29032258064516131</c:v>
                </c:pt>
                <c:pt idx="1411">
                  <c:v>-0.29032258064516131</c:v>
                </c:pt>
                <c:pt idx="1412">
                  <c:v>-0.29032258064516131</c:v>
                </c:pt>
                <c:pt idx="1413">
                  <c:v>-0.29032258064516131</c:v>
                </c:pt>
                <c:pt idx="1414">
                  <c:v>-0.29032258064516131</c:v>
                </c:pt>
                <c:pt idx="1415">
                  <c:v>-0.29032258064516131</c:v>
                </c:pt>
                <c:pt idx="1416">
                  <c:v>-0.29032258064516131</c:v>
                </c:pt>
                <c:pt idx="1417">
                  <c:v>-0.29032258064516131</c:v>
                </c:pt>
                <c:pt idx="1418">
                  <c:v>-0.29032258064516131</c:v>
                </c:pt>
                <c:pt idx="1419">
                  <c:v>-0.29032258064516131</c:v>
                </c:pt>
                <c:pt idx="1420">
                  <c:v>-0.29032258064516131</c:v>
                </c:pt>
                <c:pt idx="1421">
                  <c:v>-0.29032258064516131</c:v>
                </c:pt>
                <c:pt idx="1422">
                  <c:v>-0.29032258064516131</c:v>
                </c:pt>
                <c:pt idx="1423">
                  <c:v>-0.29032258064516131</c:v>
                </c:pt>
                <c:pt idx="1424">
                  <c:v>-0.29032258064516131</c:v>
                </c:pt>
                <c:pt idx="1425">
                  <c:v>-0.29032258064516131</c:v>
                </c:pt>
                <c:pt idx="1426">
                  <c:v>-0.29032258064516131</c:v>
                </c:pt>
                <c:pt idx="1427">
                  <c:v>-0.29032258064516131</c:v>
                </c:pt>
                <c:pt idx="1428">
                  <c:v>-0.29032258064516131</c:v>
                </c:pt>
                <c:pt idx="1429">
                  <c:v>-0.29032258064516131</c:v>
                </c:pt>
                <c:pt idx="1430">
                  <c:v>-0.29032258064516131</c:v>
                </c:pt>
                <c:pt idx="1431">
                  <c:v>-0.29032258064516131</c:v>
                </c:pt>
                <c:pt idx="1432">
                  <c:v>-0.29032258064516131</c:v>
                </c:pt>
                <c:pt idx="1433">
                  <c:v>-0.29032258064516131</c:v>
                </c:pt>
                <c:pt idx="1434">
                  <c:v>-0.29032258064516131</c:v>
                </c:pt>
                <c:pt idx="1435">
                  <c:v>-0.29032258064516131</c:v>
                </c:pt>
                <c:pt idx="1436">
                  <c:v>-0.29032258064516131</c:v>
                </c:pt>
                <c:pt idx="1437">
                  <c:v>-0.29032258064516131</c:v>
                </c:pt>
                <c:pt idx="1438">
                  <c:v>-0.29032258064516131</c:v>
                </c:pt>
                <c:pt idx="1439">
                  <c:v>-0.29032258064516131</c:v>
                </c:pt>
                <c:pt idx="1440">
                  <c:v>-0.29032258064516131</c:v>
                </c:pt>
                <c:pt idx="1441">
                  <c:v>-0.29032258064516131</c:v>
                </c:pt>
                <c:pt idx="1442">
                  <c:v>-0.29032258064516131</c:v>
                </c:pt>
                <c:pt idx="1443">
                  <c:v>-0.29032258064516131</c:v>
                </c:pt>
                <c:pt idx="1444">
                  <c:v>-0.29032258064516131</c:v>
                </c:pt>
                <c:pt idx="1445">
                  <c:v>-0.29032258064516131</c:v>
                </c:pt>
                <c:pt idx="1446">
                  <c:v>-0.29032258064516131</c:v>
                </c:pt>
                <c:pt idx="1447">
                  <c:v>-0.29032258064516131</c:v>
                </c:pt>
                <c:pt idx="1448">
                  <c:v>-0.29032258064516131</c:v>
                </c:pt>
                <c:pt idx="1449">
                  <c:v>-0.29032258064516131</c:v>
                </c:pt>
                <c:pt idx="1450">
                  <c:v>-0.29032258064516131</c:v>
                </c:pt>
                <c:pt idx="1451">
                  <c:v>-0.29032258064516131</c:v>
                </c:pt>
                <c:pt idx="1452">
                  <c:v>-0.29032258064516131</c:v>
                </c:pt>
                <c:pt idx="1453">
                  <c:v>-0.29032258064516131</c:v>
                </c:pt>
                <c:pt idx="1454">
                  <c:v>-0.29032258064516131</c:v>
                </c:pt>
                <c:pt idx="1455">
                  <c:v>-0.29032258064516131</c:v>
                </c:pt>
                <c:pt idx="1456">
                  <c:v>-0.29032258064516131</c:v>
                </c:pt>
                <c:pt idx="1457">
                  <c:v>-0.29032258064516131</c:v>
                </c:pt>
                <c:pt idx="1458">
                  <c:v>-0.29032258064516131</c:v>
                </c:pt>
                <c:pt idx="1459">
                  <c:v>-0.29032258064516131</c:v>
                </c:pt>
                <c:pt idx="1460">
                  <c:v>-0.29032258064516131</c:v>
                </c:pt>
                <c:pt idx="1461">
                  <c:v>-0.29032258064516131</c:v>
                </c:pt>
                <c:pt idx="1462">
                  <c:v>-0.29032258064516131</c:v>
                </c:pt>
                <c:pt idx="1463">
                  <c:v>-0.29032258064516131</c:v>
                </c:pt>
                <c:pt idx="1464">
                  <c:v>-0.29032258064516131</c:v>
                </c:pt>
                <c:pt idx="1465">
                  <c:v>-0.29032258064516131</c:v>
                </c:pt>
                <c:pt idx="1466">
                  <c:v>-0.29032258064516131</c:v>
                </c:pt>
                <c:pt idx="1467">
                  <c:v>-0.29032258064516131</c:v>
                </c:pt>
                <c:pt idx="1468">
                  <c:v>-0.29032258064516131</c:v>
                </c:pt>
                <c:pt idx="1469">
                  <c:v>-0.29032258064516131</c:v>
                </c:pt>
                <c:pt idx="1470">
                  <c:v>-0.29032258064516131</c:v>
                </c:pt>
                <c:pt idx="1471">
                  <c:v>-0.29032258064516131</c:v>
                </c:pt>
                <c:pt idx="1472">
                  <c:v>-0.29032258064516131</c:v>
                </c:pt>
                <c:pt idx="1473">
                  <c:v>-0.29032258064516131</c:v>
                </c:pt>
                <c:pt idx="1474">
                  <c:v>-0.29032258064516131</c:v>
                </c:pt>
                <c:pt idx="1475">
                  <c:v>-0.29032258064516131</c:v>
                </c:pt>
                <c:pt idx="1476">
                  <c:v>-0.29032258064516131</c:v>
                </c:pt>
                <c:pt idx="1477">
                  <c:v>-0.29032258064516131</c:v>
                </c:pt>
                <c:pt idx="1478">
                  <c:v>-0.29032258064516131</c:v>
                </c:pt>
                <c:pt idx="1479">
                  <c:v>-0.29032258064516131</c:v>
                </c:pt>
                <c:pt idx="1480">
                  <c:v>-0.29032258064516131</c:v>
                </c:pt>
                <c:pt idx="1481">
                  <c:v>-0.29032258064516131</c:v>
                </c:pt>
                <c:pt idx="1482">
                  <c:v>-0.29032258064516131</c:v>
                </c:pt>
                <c:pt idx="1483">
                  <c:v>-0.29032258064516131</c:v>
                </c:pt>
                <c:pt idx="1484">
                  <c:v>-0.29032258064516131</c:v>
                </c:pt>
                <c:pt idx="1485">
                  <c:v>-0.29032258064516131</c:v>
                </c:pt>
                <c:pt idx="1486">
                  <c:v>-0.29032258064516131</c:v>
                </c:pt>
                <c:pt idx="1487">
                  <c:v>-0.29032258064516131</c:v>
                </c:pt>
                <c:pt idx="1488">
                  <c:v>-0.29032258064516131</c:v>
                </c:pt>
                <c:pt idx="1489">
                  <c:v>-0.29032258064516131</c:v>
                </c:pt>
                <c:pt idx="1490">
                  <c:v>-0.29032258064516131</c:v>
                </c:pt>
                <c:pt idx="1491">
                  <c:v>-0.29032258064516131</c:v>
                </c:pt>
                <c:pt idx="1492">
                  <c:v>-0.29032258064516131</c:v>
                </c:pt>
                <c:pt idx="1493">
                  <c:v>-0.29032258064516131</c:v>
                </c:pt>
                <c:pt idx="1494">
                  <c:v>-0.29032258064516131</c:v>
                </c:pt>
                <c:pt idx="1495">
                  <c:v>-0.29032258064516131</c:v>
                </c:pt>
                <c:pt idx="1496">
                  <c:v>-0.29032258064516131</c:v>
                </c:pt>
                <c:pt idx="1497">
                  <c:v>-0.29032258064516131</c:v>
                </c:pt>
                <c:pt idx="1498">
                  <c:v>-0.29032258064516131</c:v>
                </c:pt>
                <c:pt idx="1499">
                  <c:v>-0.29032258064516131</c:v>
                </c:pt>
                <c:pt idx="1500">
                  <c:v>-0.29032258064516131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964-488B-AEE1-A4B8F08FED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829872"/>
        <c:axId val="1546828624"/>
      </c:scatterChart>
      <c:valAx>
        <c:axId val="1546829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čas [s]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46828624"/>
        <c:crosses val="autoZero"/>
        <c:crossBetween val="midCat"/>
        <c:majorUnit val="1"/>
      </c:valAx>
      <c:valAx>
        <c:axId val="1546828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Zrychlení vozidla [m/s</a:t>
                </a:r>
                <a:r>
                  <a:rPr lang="cs-CZ" baseline="30000"/>
                  <a:t>2]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46829872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Síla válce na zdvihu </a:t>
            </a:r>
          </a:p>
        </c:rich>
      </c:tx>
      <c:layout>
        <c:manualLayout>
          <c:xMode val="edge"/>
          <c:yMode val="edge"/>
          <c:x val="0.42669712320168784"/>
          <c:y val="1.650886116372738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10 bar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'10 3 5'!$B$2:$B$159</c:f>
              <c:numCache>
                <c:formatCode>0.00</c:formatCode>
                <c:ptCount val="158"/>
                <c:pt idx="0">
                  <c:v>2.521245786875872</c:v>
                </c:pt>
                <c:pt idx="1">
                  <c:v>5.058064810602664</c:v>
                </c:pt>
                <c:pt idx="2">
                  <c:v>7.6104570711803747</c:v>
                </c:pt>
                <c:pt idx="3">
                  <c:v>10.178422568609005</c:v>
                </c:pt>
                <c:pt idx="4">
                  <c:v>12.761961302888556</c:v>
                </c:pt>
                <c:pt idx="5">
                  <c:v>15.361073274019025</c:v>
                </c:pt>
                <c:pt idx="6">
                  <c:v>17.975758482000419</c:v>
                </c:pt>
                <c:pt idx="7">
                  <c:v>20.60601692683273</c:v>
                </c:pt>
                <c:pt idx="8">
                  <c:v>23.25184860851596</c:v>
                </c:pt>
                <c:pt idx="9">
                  <c:v>25.913253527050113</c:v>
                </c:pt>
                <c:pt idx="10">
                  <c:v>28.590231682435181</c:v>
                </c:pt>
                <c:pt idx="11">
                  <c:v>31.282783074671173</c:v>
                </c:pt>
                <c:pt idx="12">
                  <c:v>33.990907703758083</c:v>
                </c:pt>
                <c:pt idx="13">
                  <c:v>36.714605569695905</c:v>
                </c:pt>
                <c:pt idx="14">
                  <c:v>39.453876672484654</c:v>
                </c:pt>
                <c:pt idx="15">
                  <c:v>42.208721012124336</c:v>
                </c:pt>
                <c:pt idx="16">
                  <c:v>44.979138588614923</c:v>
                </c:pt>
                <c:pt idx="17">
                  <c:v>47.765129401956429</c:v>
                </c:pt>
                <c:pt idx="18">
                  <c:v>50.566693452148861</c:v>
                </c:pt>
                <c:pt idx="19">
                  <c:v>53.383830739192206</c:v>
                </c:pt>
                <c:pt idx="20">
                  <c:v>56.216541263086476</c:v>
                </c:pt>
                <c:pt idx="21">
                  <c:v>59.064825023831673</c:v>
                </c:pt>
                <c:pt idx="22">
                  <c:v>61.92868202142779</c:v>
                </c:pt>
                <c:pt idx="23">
                  <c:v>64.808112255874832</c:v>
                </c:pt>
                <c:pt idx="24">
                  <c:v>67.703115727172786</c:v>
                </c:pt>
                <c:pt idx="25">
                  <c:v>70.613692435321667</c:v>
                </c:pt>
                <c:pt idx="26">
                  <c:v>73.53984238032146</c:v>
                </c:pt>
                <c:pt idx="27">
                  <c:v>76.481565562172179</c:v>
                </c:pt>
                <c:pt idx="28">
                  <c:v>79.438861980873824</c:v>
                </c:pt>
                <c:pt idx="29">
                  <c:v>82.411731636426367</c:v>
                </c:pt>
                <c:pt idx="30">
                  <c:v>85.400174528829851</c:v>
                </c:pt>
                <c:pt idx="31">
                  <c:v>88.404190658084246</c:v>
                </c:pt>
                <c:pt idx="32">
                  <c:v>91.423780024189568</c:v>
                </c:pt>
                <c:pt idx="33">
                  <c:v>94.458942627145788</c:v>
                </c:pt>
                <c:pt idx="34">
                  <c:v>97.509657967267287</c:v>
                </c:pt>
                <c:pt idx="35">
                  <c:v>100.57547902712882</c:v>
                </c:pt>
                <c:pt idx="36">
                  <c:v>103.6555826186564</c:v>
                </c:pt>
                <c:pt idx="37">
                  <c:v>106.74920246567251</c:v>
                </c:pt>
                <c:pt idx="38">
                  <c:v>109.85562400158597</c:v>
                </c:pt>
                <c:pt idx="39">
                  <c:v>112.97417979209821</c:v>
                </c:pt>
                <c:pt idx="40">
                  <c:v>116.10424544835693</c:v>
                </c:pt>
                <c:pt idx="41">
                  <c:v>119.24523596996086</c:v>
                </c:pt>
                <c:pt idx="42">
                  <c:v>122.39660246556043</c:v>
                </c:pt>
                <c:pt idx="43">
                  <c:v>125.55782920589955</c:v>
                </c:pt>
                <c:pt idx="44">
                  <c:v>128.72843097019359</c:v>
                </c:pt>
                <c:pt idx="45">
                  <c:v>131.90795065190358</c:v>
                </c:pt>
                <c:pt idx="46">
                  <c:v>135.09595709438463</c:v>
                </c:pt>
                <c:pt idx="47">
                  <c:v>138.29204313067265</c:v>
                </c:pt>
                <c:pt idx="48">
                  <c:v>141.49582380492629</c:v>
                </c:pt>
                <c:pt idx="49">
                  <c:v>144.70693475584045</c:v>
                </c:pt>
                <c:pt idx="50">
                  <c:v>147.92503074476267</c:v>
                </c:pt>
                <c:pt idx="51">
                  <c:v>151.14978431332997</c:v>
                </c:pt>
                <c:pt idx="52">
                  <c:v>154.38088455725332</c:v>
                </c:pt>
                <c:pt idx="53">
                  <c:v>157.61803600444401</c:v>
                </c:pt>
                <c:pt idx="54">
                  <c:v>160.86095758704278</c:v>
                </c:pt>
                <c:pt idx="55">
                  <c:v>164.10938169810098</c:v>
                </c:pt>
                <c:pt idx="56">
                  <c:v>167.36305332470204</c:v>
                </c:pt>
                <c:pt idx="57">
                  <c:v>170.62172925022014</c:v>
                </c:pt>
                <c:pt idx="58">
                  <c:v>173.88517731921024</c:v>
                </c:pt>
                <c:pt idx="59">
                  <c:v>177.15317575912184</c:v>
                </c:pt>
                <c:pt idx="60">
                  <c:v>180.42551255364646</c:v>
                </c:pt>
                <c:pt idx="61">
                  <c:v>183.70198486305014</c:v>
                </c:pt>
                <c:pt idx="62">
                  <c:v>186.982398487322</c:v>
                </c:pt>
                <c:pt idx="63">
                  <c:v>190.26656736839345</c:v>
                </c:pt>
                <c:pt idx="64">
                  <c:v>193.55431312805936</c:v>
                </c:pt>
                <c:pt idx="65">
                  <c:v>196.84546463856449</c:v>
                </c:pt>
                <c:pt idx="66">
                  <c:v>200.13985762311586</c:v>
                </c:pt>
                <c:pt idx="67">
                  <c:v>203.43733428384556</c:v>
                </c:pt>
                <c:pt idx="68">
                  <c:v>206.73774295498364</c:v>
                </c:pt>
                <c:pt idx="69">
                  <c:v>210.04093777921119</c:v>
                </c:pt>
                <c:pt idx="70">
                  <c:v>213.34677840535142</c:v>
                </c:pt>
                <c:pt idx="71">
                  <c:v>216.65512970572595</c:v>
                </c:pt>
                <c:pt idx="72">
                  <c:v>219.96586151165332</c:v>
                </c:pt>
                <c:pt idx="73">
                  <c:v>223.27884836570368</c:v>
                </c:pt>
                <c:pt idx="74">
                  <c:v>226.59396928944528</c:v>
                </c:pt>
                <c:pt idx="75">
                  <c:v>229.91110756552806</c:v>
                </c:pt>
                <c:pt idx="76">
                  <c:v>233.23015053304977</c:v>
                </c:pt>
                <c:pt idx="77">
                  <c:v>236.55098939523882</c:v>
                </c:pt>
                <c:pt idx="78">
                  <c:v>239.87351903856907</c:v>
                </c:pt>
                <c:pt idx="79">
                  <c:v>243.19763786249661</c:v>
                </c:pt>
                <c:pt idx="80">
                  <c:v>246.52324761907207</c:v>
                </c:pt>
                <c:pt idx="81">
                  <c:v>249.85025326174627</c:v>
                </c:pt>
                <c:pt idx="82">
                  <c:v>253.17856280273799</c:v>
                </c:pt>
                <c:pt idx="83">
                  <c:v>256.50808717838532</c:v>
                </c:pt>
                <c:pt idx="84">
                  <c:v>259.83874012194548</c:v>
                </c:pt>
                <c:pt idx="85">
                  <c:v>263.17043804335185</c:v>
                </c:pt>
                <c:pt idx="86">
                  <c:v>266.50309991547095</c:v>
                </c:pt>
                <c:pt idx="87">
                  <c:v>269.83664716644029</c:v>
                </c:pt>
                <c:pt idx="88">
                  <c:v>273.17100357769777</c:v>
                </c:pt>
                <c:pt idx="89">
                  <c:v>276.50609518734149</c:v>
                </c:pt>
                <c:pt idx="90">
                  <c:v>279.84185019848746</c:v>
                </c:pt>
                <c:pt idx="91">
                  <c:v>283.17819889231475</c:v>
                </c:pt>
                <c:pt idx="92">
                  <c:v>286.51507354551069</c:v>
                </c:pt>
                <c:pt idx="93">
                  <c:v>289.85240835184987</c:v>
                </c:pt>
                <c:pt idx="94">
                  <c:v>293.19013934765769</c:v>
                </c:pt>
                <c:pt idx="95">
                  <c:v>296.52820434092922</c:v>
                </c:pt>
                <c:pt idx="96">
                  <c:v>299.86654284388698</c:v>
                </c:pt>
                <c:pt idx="97">
                  <c:v>303.20509600877733</c:v>
                </c:pt>
                <c:pt idx="98">
                  <c:v>306.54380656672072</c:v>
                </c:pt>
                <c:pt idx="99">
                  <c:v>309.88261876943898</c:v>
                </c:pt>
                <c:pt idx="100">
                  <c:v>313.2214783336986</c:v>
                </c:pt>
                <c:pt idx="101">
                  <c:v>316.56033238831816</c:v>
                </c:pt>
                <c:pt idx="102">
                  <c:v>319.89912942359575</c:v>
                </c:pt>
                <c:pt idx="103">
                  <c:v>323.23781924302699</c:v>
                </c:pt>
                <c:pt idx="104">
                  <c:v>326.57635291718515</c:v>
                </c:pt>
                <c:pt idx="105">
                  <c:v>329.91468273965052</c:v>
                </c:pt>
                <c:pt idx="106">
                  <c:v>333.25276218487653</c:v>
                </c:pt>
                <c:pt idx="107">
                  <c:v>336.59054586789256</c:v>
                </c:pt>
                <c:pt idx="108">
                  <c:v>339.92798950574598</c:v>
                </c:pt>
                <c:pt idx="109">
                  <c:v>343.26504988059315</c:v>
                </c:pt>
                <c:pt idx="110">
                  <c:v>346.60168480435522</c:v>
                </c:pt>
                <c:pt idx="111">
                  <c:v>349.93785308485798</c:v>
                </c:pt>
                <c:pt idx="112">
                  <c:v>353.27351449338175</c:v>
                </c:pt>
                <c:pt idx="113">
                  <c:v>356.60862973354978</c:v>
                </c:pt>
                <c:pt idx="114">
                  <c:v>359.94316041148886</c:v>
                </c:pt>
                <c:pt idx="115">
                  <c:v>363.27706900720028</c:v>
                </c:pt>
                <c:pt idx="116">
                  <c:v>366.61031884708069</c:v>
                </c:pt>
                <c:pt idx="117">
                  <c:v>369.94287407753831</c:v>
                </c:pt>
                <c:pt idx="118">
                  <c:v>373.27469963965149</c:v>
                </c:pt>
                <c:pt idx="119">
                  <c:v>376.60576124482003</c:v>
                </c:pt>
                <c:pt idx="120">
                  <c:v>379.93602535136222</c:v>
                </c:pt>
                <c:pt idx="121">
                  <c:v>383.26545914201353</c:v>
                </c:pt>
                <c:pt idx="122">
                  <c:v>386.59403050228519</c:v>
                </c:pt>
                <c:pt idx="123">
                  <c:v>389.92170799964271</c:v>
                </c:pt>
                <c:pt idx="124">
                  <c:v>393.24846086346707</c:v>
                </c:pt>
                <c:pt idx="125">
                  <c:v>396.57425896576319</c:v>
                </c:pt>
                <c:pt idx="126">
                  <c:v>399.89907280258188</c:v>
                </c:pt>
                <c:pt idx="127">
                  <c:v>403.22287347612354</c:v>
                </c:pt>
                <c:pt idx="128">
                  <c:v>406.54563267749324</c:v>
                </c:pt>
                <c:pt idx="129">
                  <c:v>409.86732267007915</c:v>
                </c:pt>
                <c:pt idx="130">
                  <c:v>413.18791627352618</c:v>
                </c:pt>
                <c:pt idx="131">
                  <c:v>416.50738684828019</c:v>
                </c:pt>
                <c:pt idx="132">
                  <c:v>419.82570828067719</c:v>
                </c:pt>
                <c:pt idx="133">
                  <c:v>423.14285496855507</c:v>
                </c:pt>
                <c:pt idx="134">
                  <c:v>426.45880180736572</c:v>
                </c:pt>
                <c:pt idx="135">
                  <c:v>429.77352417676605</c:v>
                </c:pt>
                <c:pt idx="136">
                  <c:v>433.08699792766822</c:v>
                </c:pt>
                <c:pt idx="137">
                  <c:v>436.39919936973041</c:v>
                </c:pt>
                <c:pt idx="138">
                  <c:v>439.71010525926931</c:v>
                </c:pt>
                <c:pt idx="139">
                  <c:v>443.01969278757787</c:v>
                </c:pt>
                <c:pt idx="140">
                  <c:v>446.32793956963161</c:v>
                </c:pt>
                <c:pt idx="141">
                  <c:v>449.6348236331678</c:v>
                </c:pt>
                <c:pt idx="142">
                  <c:v>452.94032340812254</c:v>
                </c:pt>
                <c:pt idx="143">
                  <c:v>456.24441771641159</c:v>
                </c:pt>
                <c:pt idx="144">
                  <c:v>459.54708576204246</c:v>
                </c:pt>
                <c:pt idx="145">
                  <c:v>462.84830712154252</c:v>
                </c:pt>
                <c:pt idx="146">
                  <c:v>466.14806173469344</c:v>
                </c:pt>
                <c:pt idx="147">
                  <c:v>469.44632989555805</c:v>
                </c:pt>
                <c:pt idx="148">
                  <c:v>472.74309224379016</c:v>
                </c:pt>
                <c:pt idx="149">
                  <c:v>476.03832975621509</c:v>
                </c:pt>
                <c:pt idx="150">
                  <c:v>479.33202373867152</c:v>
                </c:pt>
                <c:pt idx="151">
                  <c:v>482.62415581810495</c:v>
                </c:pt>
                <c:pt idx="152">
                  <c:v>485.91470793490311</c:v>
                </c:pt>
                <c:pt idx="153">
                  <c:v>489.20366233546366</c:v>
                </c:pt>
                <c:pt idx="154">
                  <c:v>492.49100156498736</c:v>
                </c:pt>
                <c:pt idx="155">
                  <c:v>495.77670846048721</c:v>
                </c:pt>
                <c:pt idx="156">
                  <c:v>499.06076614400496</c:v>
                </c:pt>
                <c:pt idx="157">
                  <c:v>502.34315801603003</c:v>
                </c:pt>
              </c:numCache>
            </c:numRef>
          </c:xVal>
          <c:yVal>
            <c:numRef>
              <c:f>'10 3 5'!$A$2:$A$159</c:f>
              <c:numCache>
                <c:formatCode>0.00</c:formatCode>
                <c:ptCount val="158"/>
                <c:pt idx="0">
                  <c:v>7853.9816339744839</c:v>
                </c:pt>
                <c:pt idx="1">
                  <c:v>7853.9816339744839</c:v>
                </c:pt>
                <c:pt idx="2">
                  <c:v>7853.9816339744839</c:v>
                </c:pt>
                <c:pt idx="3">
                  <c:v>7853.9816339744839</c:v>
                </c:pt>
                <c:pt idx="4">
                  <c:v>7853.9816339744839</c:v>
                </c:pt>
                <c:pt idx="5">
                  <c:v>7853.9816339744839</c:v>
                </c:pt>
                <c:pt idx="6">
                  <c:v>7853.9816339744839</c:v>
                </c:pt>
                <c:pt idx="7">
                  <c:v>7853.9816339744839</c:v>
                </c:pt>
                <c:pt idx="8">
                  <c:v>7853.9816339744839</c:v>
                </c:pt>
                <c:pt idx="9">
                  <c:v>7853.9816339744839</c:v>
                </c:pt>
                <c:pt idx="10">
                  <c:v>7853.9816339744839</c:v>
                </c:pt>
                <c:pt idx="11">
                  <c:v>7853.9816339744839</c:v>
                </c:pt>
                <c:pt idx="12">
                  <c:v>7853.9816339744839</c:v>
                </c:pt>
                <c:pt idx="13">
                  <c:v>7853.9816339744839</c:v>
                </c:pt>
                <c:pt idx="14">
                  <c:v>7853.9816339744839</c:v>
                </c:pt>
                <c:pt idx="15">
                  <c:v>7853.9816339744839</c:v>
                </c:pt>
                <c:pt idx="16">
                  <c:v>7853.9816339744839</c:v>
                </c:pt>
                <c:pt idx="17">
                  <c:v>7853.9816339744839</c:v>
                </c:pt>
                <c:pt idx="18">
                  <c:v>7853.9816339744839</c:v>
                </c:pt>
                <c:pt idx="19">
                  <c:v>7853.9816339744839</c:v>
                </c:pt>
                <c:pt idx="20">
                  <c:v>7853.9816339744839</c:v>
                </c:pt>
                <c:pt idx="21">
                  <c:v>7853.9816339744839</c:v>
                </c:pt>
                <c:pt idx="22">
                  <c:v>7853.9816339744839</c:v>
                </c:pt>
                <c:pt idx="23">
                  <c:v>7853.9816339744839</c:v>
                </c:pt>
                <c:pt idx="24">
                  <c:v>7853.9816339744839</c:v>
                </c:pt>
                <c:pt idx="25">
                  <c:v>7853.9816339744839</c:v>
                </c:pt>
                <c:pt idx="26">
                  <c:v>7853.9816339744839</c:v>
                </c:pt>
                <c:pt idx="27">
                  <c:v>7853.9816339744839</c:v>
                </c:pt>
                <c:pt idx="28">
                  <c:v>7853.9816339744839</c:v>
                </c:pt>
                <c:pt idx="29">
                  <c:v>7853.9816339744839</c:v>
                </c:pt>
                <c:pt idx="30">
                  <c:v>7853.9816339744839</c:v>
                </c:pt>
                <c:pt idx="31">
                  <c:v>7853.9816339744839</c:v>
                </c:pt>
                <c:pt idx="32">
                  <c:v>7853.9816339744839</c:v>
                </c:pt>
                <c:pt idx="33">
                  <c:v>7835.3340049315129</c:v>
                </c:pt>
                <c:pt idx="34">
                  <c:v>7447.3502706926438</c:v>
                </c:pt>
                <c:pt idx="35">
                  <c:v>7086.5173596440345</c:v>
                </c:pt>
                <c:pt idx="36">
                  <c:v>6750.3037818709945</c:v>
                </c:pt>
                <c:pt idx="37">
                  <c:v>6436.508723002532</c:v>
                </c:pt>
                <c:pt idx="38">
                  <c:v>6143.1692421678899</c:v>
                </c:pt>
                <c:pt idx="39">
                  <c:v>5868.5306624206205</c:v>
                </c:pt>
                <c:pt idx="40">
                  <c:v>5611.0210590088973</c:v>
                </c:pt>
                <c:pt idx="41">
                  <c:v>5369.2292366749598</c:v>
                </c:pt>
                <c:pt idx="42">
                  <c:v>5141.8856771310957</c:v>
                </c:pt>
                <c:pt idx="43">
                  <c:v>4927.8460197812892</c:v>
                </c:pt>
                <c:pt idx="44">
                  <c:v>4726.0767072966082</c:v>
                </c:pt>
                <c:pt idx="45">
                  <c:v>4535.6424849912773</c:v>
                </c:pt>
                <c:pt idx="46">
                  <c:v>4355.6954909358474</c:v>
                </c:pt>
                <c:pt idx="47">
                  <c:v>4185.4657139402461</c:v>
                </c:pt>
                <c:pt idx="48">
                  <c:v>4024.252630245348</c:v>
                </c:pt>
                <c:pt idx="49">
                  <c:v>3871.4178580621901</c:v>
                </c:pt>
                <c:pt idx="50">
                  <c:v>3726.3786928954278</c:v>
                </c:pt>
                <c:pt idx="51">
                  <c:v>3588.6024066313375</c:v>
                </c:pt>
                <c:pt idx="52">
                  <c:v>3457.601210281829</c:v>
                </c:pt>
                <c:pt idx="53">
                  <c:v>3332.9277945698277</c:v>
                </c:pt>
                <c:pt idx="54">
                  <c:v>3214.1713746458845</c:v>
                </c:pt>
                <c:pt idx="55">
                  <c:v>3100.9541754953989</c:v>
                </c:pt>
                <c:pt idx="56">
                  <c:v>2992.928303325667</c:v>
                </c:pt>
                <c:pt idx="57">
                  <c:v>2889.772955657199</c:v>
                </c:pt>
                <c:pt idx="58">
                  <c:v>2791.191929188642</c:v>
                </c:pt>
                <c:pt idx="59">
                  <c:v>2696.9113899296817</c:v>
                </c:pt>
                <c:pt idx="60">
                  <c:v>2606.6778747437675</c:v>
                </c:pt>
                <c:pt idx="61">
                  <c:v>2520.2564974314319</c:v>
                </c:pt>
                <c:pt idx="62">
                  <c:v>2437.4293359153121</c:v>
                </c:pt>
                <c:pt idx="63">
                  <c:v>2357.9939800433476</c:v>
                </c:pt>
                <c:pt idx="64">
                  <c:v>2281.7622220776725</c:v>
                </c:pt>
                <c:pt idx="65">
                  <c:v>2208.5588741426095</c:v>
                </c:pt>
                <c:pt idx="66">
                  <c:v>2138.220698816267</c:v>
                </c:pt>
                <c:pt idx="67">
                  <c:v>2070.5954407086879</c:v>
                </c:pt>
                <c:pt idx="68">
                  <c:v>2005.5409483112996</c:v>
                </c:pt>
                <c:pt idx="69">
                  <c:v>1942.9243766580933</c:v>
                </c:pt>
                <c:pt idx="70">
                  <c:v>1882.621462434191</c:v>
                </c:pt>
                <c:pt idx="71">
                  <c:v>1824.5158641246201</c:v>
                </c:pt>
                <c:pt idx="72">
                  <c:v>1768.4985606336654</c:v>
                </c:pt>
                <c:pt idx="73">
                  <c:v>1714.4673025394782</c:v>
                </c:pt>
                <c:pt idx="74">
                  <c:v>1662.3261107932929</c:v>
                </c:pt>
                <c:pt idx="75">
                  <c:v>1611.9848182394794</c:v>
                </c:pt>
                <c:pt idx="76">
                  <c:v>1563.3586498319139</c:v>
                </c:pt>
                <c:pt idx="77">
                  <c:v>1516.3678378624538</c:v>
                </c:pt>
                <c:pt idx="78">
                  <c:v>1470.9372689062322</c:v>
                </c:pt>
                <c:pt idx="79">
                  <c:v>1426.9961595324839</c:v>
                </c:pt>
                <c:pt idx="80">
                  <c:v>1384.4777581343003</c:v>
                </c:pt>
                <c:pt idx="81">
                  <c:v>1343.3190705010193</c:v>
                </c:pt>
                <c:pt idx="82">
                  <c:v>1303.4606069969439</c:v>
                </c:pt>
                <c:pt idx="83">
                  <c:v>1264.8461494236042</c:v>
                </c:pt>
                <c:pt idx="84">
                  <c:v>1227.4225358328583</c:v>
                </c:pt>
                <c:pt idx="85">
                  <c:v>1191.1394617276346</c:v>
                </c:pt>
                <c:pt idx="86">
                  <c:v>1155.9492962384313</c:v>
                </c:pt>
                <c:pt idx="87">
                  <c:v>1121.806911998955</c:v>
                </c:pt>
                <c:pt idx="88">
                  <c:v>1088.6695275653158</c:v>
                </c:pt>
                <c:pt idx="89">
                  <c:v>1056.4965613316267</c:v>
                </c:pt>
                <c:pt idx="90">
                  <c:v>1025.2494959921557</c:v>
                </c:pt>
                <c:pt idx="91">
                  <c:v>994.89175268751637</c:v>
                </c:pt>
                <c:pt idx="92">
                  <c:v>965.38857405091392</c:v>
                </c:pt>
                <c:pt idx="93">
                  <c:v>936.70691544115084</c:v>
                </c:pt>
                <c:pt idx="94">
                  <c:v>908.81534371276462</c:v>
                </c:pt>
                <c:pt idx="95">
                  <c:v>881.68394293110248</c:v>
                </c:pt>
                <c:pt idx="96">
                  <c:v>855.28422649198001</c:v>
                </c:pt>
                <c:pt idx="97">
                  <c:v>829.58905515244487</c:v>
                </c:pt>
                <c:pt idx="98">
                  <c:v>804.57256052154605</c:v>
                </c:pt>
                <c:pt idx="99">
                  <c:v>780.21007359838131</c:v>
                </c:pt>
                <c:pt idx="100">
                  <c:v>756.47805797951332</c:v>
                </c:pt>
                <c:pt idx="101">
                  <c:v>733.3540473893944</c:v>
                </c:pt>
                <c:pt idx="102">
                  <c:v>710.8165872160962</c:v>
                </c:pt>
                <c:pt idx="103">
                  <c:v>688.84517976071857</c:v>
                </c:pt>
                <c:pt idx="104">
                  <c:v>667.42023293251009</c:v>
                </c:pt>
                <c:pt idx="105">
                  <c:v>646.52301214336524</c:v>
                </c:pt>
                <c:pt idx="106">
                  <c:v>626.13559517497686</c:v>
                </c:pt>
                <c:pt idx="107">
                  <c:v>606.24082980990363</c:v>
                </c:pt>
                <c:pt idx="108">
                  <c:v>586.82229403414908</c:v>
                </c:pt>
                <c:pt idx="109">
                  <c:v>567.8642586338276</c:v>
                </c:pt>
                <c:pt idx="110">
                  <c:v>549.35165202217593</c:v>
                </c:pt>
                <c:pt idx="111">
                  <c:v>531.27002714565083</c:v>
                </c:pt>
                <c:pt idx="112">
                  <c:v>513.60553032935377</c:v>
                </c:pt>
                <c:pt idx="113">
                  <c:v>496.34487193250061</c:v>
                </c:pt>
                <c:pt idx="114">
                  <c:v>479.47529869429115</c:v>
                </c:pt>
                <c:pt idx="115">
                  <c:v>462.98456765938835</c:v>
                </c:pt>
                <c:pt idx="116">
                  <c:v>446.86092158031181</c:v>
                </c:pt>
                <c:pt idx="117">
                  <c:v>431.09306570154786</c:v>
                </c:pt>
                <c:pt idx="118">
                  <c:v>415.67014583700814</c:v>
                </c:pt>
                <c:pt idx="119">
                  <c:v>400.58172765881864</c:v>
                </c:pt>
                <c:pt idx="120">
                  <c:v>385.81777712121988</c:v>
                </c:pt>
                <c:pt idx="121">
                  <c:v>371.36864194874096</c:v>
                </c:pt>
                <c:pt idx="122">
                  <c:v>357.22503412274142</c:v>
                </c:pt>
                <c:pt idx="123">
                  <c:v>343.37801330498991</c:v>
                </c:pt>
                <c:pt idx="124">
                  <c:v>329.81897114117407</c:v>
                </c:pt>
                <c:pt idx="125">
                  <c:v>316.53961639111634</c:v>
                </c:pt>
                <c:pt idx="126">
                  <c:v>303.53196083607497</c:v>
                </c:pt>
                <c:pt idx="127">
                  <c:v>290.78830591686977</c:v>
                </c:pt>
                <c:pt idx="128">
                  <c:v>278.30123005961673</c:v>
                </c:pt>
                <c:pt idx="129">
                  <c:v>266.06357664875395</c:v>
                </c:pt>
                <c:pt idx="130">
                  <c:v>254.06844260965624</c:v>
                </c:pt>
                <c:pt idx="131">
                  <c:v>242.30916756563366</c:v>
                </c:pt>
                <c:pt idx="132">
                  <c:v>230.77932353634142</c:v>
                </c:pt>
                <c:pt idx="133">
                  <c:v>219.47270514679542</c:v>
                </c:pt>
                <c:pt idx="134">
                  <c:v>208.38332031811197</c:v>
                </c:pt>
                <c:pt idx="135">
                  <c:v>197.50538141294808</c:v>
                </c:pt>
                <c:pt idx="136">
                  <c:v>186.83329681030716</c:v>
                </c:pt>
                <c:pt idx="137">
                  <c:v>176.36166288595655</c:v>
                </c:pt>
                <c:pt idx="138">
                  <c:v>166.08525637617274</c:v>
                </c:pt>
                <c:pt idx="139">
                  <c:v>155.99902710391768</c:v>
                </c:pt>
                <c:pt idx="140">
                  <c:v>146.09809104780791</c:v>
                </c:pt>
                <c:pt idx="141">
                  <c:v>136.37772373544391</c:v>
                </c:pt>
                <c:pt idx="142">
                  <c:v>126.83335394377247</c:v>
                </c:pt>
                <c:pt idx="143">
                  <c:v>117.46055769019756</c:v>
                </c:pt>
                <c:pt idx="144">
                  <c:v>108.25505249911954</c:v>
                </c:pt>
                <c:pt idx="145">
                  <c:v>99.212691929484066</c:v>
                </c:pt>
                <c:pt idx="146">
                  <c:v>90.329460349788988</c:v>
                </c:pt>
                <c:pt idx="147">
                  <c:v>81.601467947753591</c:v>
                </c:pt>
                <c:pt idx="148">
                  <c:v>73.024945962629047</c:v>
                </c:pt>
                <c:pt idx="149">
                  <c:v>64.596242128799403</c:v>
                </c:pt>
                <c:pt idx="150">
                  <c:v>56.311816319980771</c:v>
                </c:pt>
                <c:pt idx="151">
                  <c:v>48.168236383930633</c:v>
                </c:pt>
                <c:pt idx="152">
                  <c:v>40.162174158147344</c:v>
                </c:pt>
                <c:pt idx="153">
                  <c:v>32.290401657579103</c:v>
                </c:pt>
                <c:pt idx="154">
                  <c:v>24.549787425854685</c:v>
                </c:pt>
                <c:pt idx="155">
                  <c:v>16.937293042024987</c:v>
                </c:pt>
                <c:pt idx="156">
                  <c:v>9.4499697752365304</c:v>
                </c:pt>
                <c:pt idx="157">
                  <c:v>2.0849553801874361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5DF4-4A98-8600-A2828B246903}"/>
            </c:ext>
          </c:extLst>
        </c:ser>
        <c:ser>
          <c:idx val="1"/>
          <c:order val="1"/>
          <c:tx>
            <c:v>5 bar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'10 3 5'!$E$2:$E$174</c:f>
              <c:numCache>
                <c:formatCode>0.00</c:formatCode>
                <c:ptCount val="173"/>
                <c:pt idx="0">
                  <c:v>2.5169287727877112</c:v>
                </c:pt>
                <c:pt idx="1">
                  <c:v>5.0407967542500209</c:v>
                </c:pt>
                <c:pt idx="2">
                  <c:v>7.5716039443869274</c:v>
                </c:pt>
                <c:pt idx="3">
                  <c:v>10.109350343198434</c:v>
                </c:pt>
                <c:pt idx="4">
                  <c:v>12.654035950684541</c:v>
                </c:pt>
                <c:pt idx="5">
                  <c:v>15.205660766845245</c:v>
                </c:pt>
                <c:pt idx="6">
                  <c:v>17.764224791680547</c:v>
                </c:pt>
                <c:pt idx="7">
                  <c:v>20.329728025190448</c:v>
                </c:pt>
                <c:pt idx="8">
                  <c:v>22.902170467374948</c:v>
                </c:pt>
                <c:pt idx="9">
                  <c:v>25.481552118234045</c:v>
                </c:pt>
                <c:pt idx="10">
                  <c:v>28.067872977767742</c:v>
                </c:pt>
                <c:pt idx="11">
                  <c:v>30.661133045976033</c:v>
                </c:pt>
                <c:pt idx="12">
                  <c:v>33.261332322858927</c:v>
                </c:pt>
                <c:pt idx="13">
                  <c:v>35.868470808416411</c:v>
                </c:pt>
                <c:pt idx="14">
                  <c:v>38.482548502648498</c:v>
                </c:pt>
                <c:pt idx="15">
                  <c:v>41.10356540555518</c:v>
                </c:pt>
                <c:pt idx="16">
                  <c:v>43.731521517136471</c:v>
                </c:pt>
                <c:pt idx="17">
                  <c:v>46.36641683739235</c:v>
                </c:pt>
                <c:pt idx="18">
                  <c:v>49.008251366322831</c:v>
                </c:pt>
                <c:pt idx="19">
                  <c:v>51.657025103927907</c:v>
                </c:pt>
                <c:pt idx="20">
                  <c:v>54.312738050207585</c:v>
                </c:pt>
                <c:pt idx="21">
                  <c:v>56.975390205161858</c:v>
                </c:pt>
                <c:pt idx="22">
                  <c:v>59.644981568790733</c:v>
                </c:pt>
                <c:pt idx="23">
                  <c:v>62.321512141094217</c:v>
                </c:pt>
                <c:pt idx="24">
                  <c:v>65.004981922072304</c:v>
                </c:pt>
                <c:pt idx="25">
                  <c:v>67.695390911724971</c:v>
                </c:pt>
                <c:pt idx="26">
                  <c:v>70.392739110052247</c:v>
                </c:pt>
                <c:pt idx="27">
                  <c:v>73.097026517054118</c:v>
                </c:pt>
                <c:pt idx="28">
                  <c:v>75.808253132730584</c:v>
                </c:pt>
                <c:pt idx="29">
                  <c:v>78.526418957081646</c:v>
                </c:pt>
                <c:pt idx="30">
                  <c:v>81.251523990107316</c:v>
                </c:pt>
                <c:pt idx="31">
                  <c:v>83.983568231807581</c:v>
                </c:pt>
                <c:pt idx="32">
                  <c:v>86.722551682182456</c:v>
                </c:pt>
                <c:pt idx="33">
                  <c:v>89.468474341231911</c:v>
                </c:pt>
                <c:pt idx="34">
                  <c:v>92.221336208955975</c:v>
                </c:pt>
                <c:pt idx="35">
                  <c:v>94.981137285354635</c:v>
                </c:pt>
                <c:pt idx="36">
                  <c:v>97.747877570427903</c:v>
                </c:pt>
                <c:pt idx="37">
                  <c:v>100.52155706417575</c:v>
                </c:pt>
                <c:pt idx="38">
                  <c:v>103.30217576659821</c:v>
                </c:pt>
                <c:pt idx="39">
                  <c:v>106.08973367769525</c:v>
                </c:pt>
                <c:pt idx="40">
                  <c:v>108.88423079746691</c:v>
                </c:pt>
                <c:pt idx="41">
                  <c:v>111.68566712591316</c:v>
                </c:pt>
                <c:pt idx="42">
                  <c:v>114.49404266303401</c:v>
                </c:pt>
                <c:pt idx="43">
                  <c:v>117.30935740882944</c:v>
                </c:pt>
                <c:pt idx="44">
                  <c:v>120.13161136329948</c:v>
                </c:pt>
                <c:pt idx="45">
                  <c:v>122.96080452644414</c:v>
                </c:pt>
                <c:pt idx="46">
                  <c:v>125.79693689826338</c:v>
                </c:pt>
                <c:pt idx="47">
                  <c:v>128.64000847875724</c:v>
                </c:pt>
                <c:pt idx="48">
                  <c:v>131.49001926792567</c:v>
                </c:pt>
                <c:pt idx="49">
                  <c:v>134.34696926576871</c:v>
                </c:pt>
                <c:pt idx="50">
                  <c:v>137.21085847228633</c:v>
                </c:pt>
                <c:pt idx="51">
                  <c:v>140.08168688747858</c:v>
                </c:pt>
                <c:pt idx="52">
                  <c:v>142.9594545113454</c:v>
                </c:pt>
                <c:pt idx="53">
                  <c:v>145.84416134388684</c:v>
                </c:pt>
                <c:pt idx="54">
                  <c:v>148.73567254711745</c:v>
                </c:pt>
                <c:pt idx="55">
                  <c:v>151.63371314009567</c:v>
                </c:pt>
                <c:pt idx="56">
                  <c:v>154.53800905367862</c:v>
                </c:pt>
                <c:pt idx="57">
                  <c:v>157.44829828435294</c:v>
                </c:pt>
                <c:pt idx="58">
                  <c:v>160.36433018565558</c:v>
                </c:pt>
                <c:pt idx="59">
                  <c:v>163.28586481122232</c:v>
                </c:pt>
                <c:pt idx="60">
                  <c:v>166.21267230456539</c:v>
                </c:pt>
                <c:pt idx="61">
                  <c:v>169.14453233168774</c:v>
                </c:pt>
                <c:pt idx="62">
                  <c:v>172.08123355300751</c:v>
                </c:pt>
                <c:pt idx="63">
                  <c:v>175.02257313139648</c:v>
                </c:pt>
                <c:pt idx="64">
                  <c:v>177.9683562734316</c:v>
                </c:pt>
                <c:pt idx="65">
                  <c:v>180.91839580122235</c:v>
                </c:pt>
                <c:pt idx="66">
                  <c:v>183.8725117524167</c:v>
                </c:pt>
                <c:pt idx="67">
                  <c:v>186.83053100620117</c:v>
                </c:pt>
                <c:pt idx="68">
                  <c:v>189.79228693330444</c:v>
                </c:pt>
                <c:pt idx="69">
                  <c:v>192.75761906818678</c:v>
                </c:pt>
                <c:pt idx="70">
                  <c:v>195.72637280175641</c:v>
                </c:pt>
                <c:pt idx="71">
                  <c:v>198.69839909309366</c:v>
                </c:pt>
                <c:pt idx="72">
                  <c:v>201.67355419879405</c:v>
                </c:pt>
                <c:pt idx="73">
                  <c:v>204.65169941865625</c:v>
                </c:pt>
                <c:pt idx="74">
                  <c:v>207.63270085654747</c:v>
                </c:pt>
                <c:pt idx="75">
                  <c:v>210.61642919537326</c:v>
                </c:pt>
                <c:pt idx="76">
                  <c:v>213.60275948516656</c:v>
                </c:pt>
                <c:pt idx="77">
                  <c:v>216.591570943389</c:v>
                </c:pt>
                <c:pt idx="78">
                  <c:v>219.58274676661048</c:v>
                </c:pt>
                <c:pt idx="79">
                  <c:v>222.57617395279715</c:v>
                </c:pt>
                <c:pt idx="80">
                  <c:v>225.5717431334983</c:v>
                </c:pt>
                <c:pt idx="81">
                  <c:v>228.56934841527809</c:v>
                </c:pt>
                <c:pt idx="82">
                  <c:v>231.56888722978593</c:v>
                </c:pt>
                <c:pt idx="83">
                  <c:v>234.57026019190687</c:v>
                </c:pt>
                <c:pt idx="84">
                  <c:v>237.57337096547332</c:v>
                </c:pt>
                <c:pt idx="85">
                  <c:v>240.57812613605964</c:v>
                </c:pt>
                <c:pt idx="86">
                  <c:v>243.58443509041362</c:v>
                </c:pt>
                <c:pt idx="87">
                  <c:v>246.59220990211361</c:v>
                </c:pt>
                <c:pt idx="88">
                  <c:v>249.60136522306775</c:v>
                </c:pt>
                <c:pt idx="89">
                  <c:v>252.61181818049982</c:v>
                </c:pt>
                <c:pt idx="90">
                  <c:v>255.62348827909116</c:v>
                </c:pt>
                <c:pt idx="91">
                  <c:v>258.63629730797004</c:v>
                </c:pt>
                <c:pt idx="92">
                  <c:v>261.65016925226365</c:v>
                </c:pt>
                <c:pt idx="93">
                  <c:v>264.66503020894373</c:v>
                </c:pt>
                <c:pt idx="94">
                  <c:v>267.68080830671852</c:v>
                </c:pt>
                <c:pt idx="95">
                  <c:v>270.69743362973787</c:v>
                </c:pt>
                <c:pt idx="96">
                  <c:v>273.71483814489517</c:v>
                </c:pt>
                <c:pt idx="97">
                  <c:v>276.7329556325231</c:v>
                </c:pt>
                <c:pt idx="98">
                  <c:v>279.75172162029412</c:v>
                </c:pt>
                <c:pt idx="99">
                  <c:v>282.77107332014833</c:v>
                </c:pt>
                <c:pt idx="100">
                  <c:v>285.79094956808342</c:v>
                </c:pt>
                <c:pt idx="101">
                  <c:v>288.81129076665047</c:v>
                </c:pt>
                <c:pt idx="102">
                  <c:v>291.8320388300105</c:v>
                </c:pt>
                <c:pt idx="103">
                  <c:v>294.85313713141608</c:v>
                </c:pt>
                <c:pt idx="104">
                  <c:v>297.87453045298821</c:v>
                </c:pt>
                <c:pt idx="105">
                  <c:v>300.89616493766982</c:v>
                </c:pt>
                <c:pt idx="106">
                  <c:v>303.91798804324208</c:v>
                </c:pt>
                <c:pt idx="107">
                  <c:v>306.93994849829846</c:v>
                </c:pt>
                <c:pt idx="108">
                  <c:v>309.96199626007456</c:v>
                </c:pt>
                <c:pt idx="109">
                  <c:v>312.98408247404217</c:v>
                </c:pt>
                <c:pt idx="110">
                  <c:v>316.00615943517835</c:v>
                </c:pt>
                <c:pt idx="111">
                  <c:v>319.02818055082548</c:v>
                </c:pt>
                <c:pt idx="112">
                  <c:v>322.0501003050648</c:v>
                </c:pt>
                <c:pt idx="113">
                  <c:v>325.07187422452938</c:v>
                </c:pt>
                <c:pt idx="114">
                  <c:v>328.0934588455861</c:v>
                </c:pt>
                <c:pt idx="115">
                  <c:v>331.11481168282148</c:v>
                </c:pt>
                <c:pt idx="116">
                  <c:v>334.13589119876912</c:v>
                </c:pt>
                <c:pt idx="117">
                  <c:v>337.15665677481962</c:v>
                </c:pt>
                <c:pt idx="118">
                  <c:v>340.17706868325769</c:v>
                </c:pt>
                <c:pt idx="119">
                  <c:v>343.19708806037448</c:v>
                </c:pt>
                <c:pt idx="120">
                  <c:v>346.21667688060461</c:v>
                </c:pt>
                <c:pt idx="121">
                  <c:v>349.2357979316414</c:v>
                </c:pt>
                <c:pt idx="122">
                  <c:v>352.25441479048629</c:v>
                </c:pt>
                <c:pt idx="123">
                  <c:v>355.27249180038939</c:v>
                </c:pt>
                <c:pt idx="124">
                  <c:v>358.28999404864192</c:v>
                </c:pt>
                <c:pt idx="125">
                  <c:v>361.30688734518264</c:v>
                </c:pt>
                <c:pt idx="126">
                  <c:v>364.32313820198198</c:v>
                </c:pt>
                <c:pt idx="127">
                  <c:v>367.33871381317067</c:v>
                </c:pt>
                <c:pt idx="128">
                  <c:v>370.35358203587958</c:v>
                </c:pt>
                <c:pt idx="129">
                  <c:v>373.36771137176072</c:v>
                </c:pt>
                <c:pt idx="130">
                  <c:v>376.38107094916029</c:v>
                </c:pt>
                <c:pt idx="131">
                  <c:v>379.39363050591578</c:v>
                </c:pt>
                <c:pt idx="132">
                  <c:v>382.40536037275115</c:v>
                </c:pt>
                <c:pt idx="133">
                  <c:v>385.41623145724424</c:v>
                </c:pt>
                <c:pt idx="134">
                  <c:v>388.42621522834457</c:v>
                </c:pt>
                <c:pt idx="135">
                  <c:v>391.43528370141621</c:v>
                </c:pt>
                <c:pt idx="136">
                  <c:v>394.44340942378648</c:v>
                </c:pt>
                <c:pt idx="137">
                  <c:v>397.45056546077819</c:v>
                </c:pt>
                <c:pt idx="138">
                  <c:v>400.45672538220765</c:v>
                </c:pt>
                <c:pt idx="139">
                  <c:v>403.46186324932796</c:v>
                </c:pt>
                <c:pt idx="140">
                  <c:v>406.4659536022013</c:v>
                </c:pt>
                <c:pt idx="141">
                  <c:v>409.46897144748198</c:v>
                </c:pt>
                <c:pt idx="142">
                  <c:v>412.47089224659572</c:v>
                </c:pt>
                <c:pt idx="143">
                  <c:v>415.47169190429798</c:v>
                </c:pt>
                <c:pt idx="144">
                  <c:v>418.47134675759793</c:v>
                </c:pt>
                <c:pt idx="145">
                  <c:v>421.46983356503307</c:v>
                </c:pt>
                <c:pt idx="146">
                  <c:v>424.46712949628227</c:v>
                </c:pt>
                <c:pt idx="147">
                  <c:v>427.46321212210262</c:v>
                </c:pt>
                <c:pt idx="148">
                  <c:v>430.45805940458001</c:v>
                </c:pt>
                <c:pt idx="149">
                  <c:v>433.45164968767949</c:v>
                </c:pt>
                <c:pt idx="150">
                  <c:v>436.44396168808657</c:v>
                </c:pt>
                <c:pt idx="151">
                  <c:v>439.43497448632604</c:v>
                </c:pt>
                <c:pt idx="152">
                  <c:v>442.42466751815056</c:v>
                </c:pt>
                <c:pt idx="153">
                  <c:v>445.41302056618798</c:v>
                </c:pt>
                <c:pt idx="154">
                  <c:v>448.40001375183755</c:v>
                </c:pt>
                <c:pt idx="155">
                  <c:v>451.38562752740756</c:v>
                </c:pt>
                <c:pt idx="156">
                  <c:v>454.36984266848418</c:v>
                </c:pt>
                <c:pt idx="157">
                  <c:v>457.35264026652402</c:v>
                </c:pt>
                <c:pt idx="158">
                  <c:v>460.33400172166267</c:v>
                </c:pt>
                <c:pt idx="159">
                  <c:v>463.3139087357311</c:v>
                </c:pt>
                <c:pt idx="160">
                  <c:v>466.2923433054732</c:v>
                </c:pt>
                <c:pt idx="161">
                  <c:v>469.26928771595669</c:v>
                </c:pt>
                <c:pt idx="162">
                  <c:v>472.24472453417218</c:v>
                </c:pt>
                <c:pt idx="163">
                  <c:v>475.21863660281122</c:v>
                </c:pt>
                <c:pt idx="164">
                  <c:v>478.1910070342214</c:v>
                </c:pt>
                <c:pt idx="165">
                  <c:v>481.16181920452755</c:v>
                </c:pt>
                <c:pt idx="166">
                  <c:v>484.13105674791808</c:v>
                </c:pt>
                <c:pt idx="167">
                  <c:v>487.09870355108723</c:v>
                </c:pt>
                <c:pt idx="168">
                  <c:v>490.06474374783062</c:v>
                </c:pt>
                <c:pt idx="169">
                  <c:v>493.02916171378718</c:v>
                </c:pt>
                <c:pt idx="170">
                  <c:v>495.99194206132472</c:v>
                </c:pt>
                <c:pt idx="171">
                  <c:v>498.95306963456181</c:v>
                </c:pt>
                <c:pt idx="172">
                  <c:v>501.9125295045236</c:v>
                </c:pt>
              </c:numCache>
            </c:numRef>
          </c:xVal>
          <c:yVal>
            <c:numRef>
              <c:f>'10 3 5'!$D$2:$D$174</c:f>
              <c:numCache>
                <c:formatCode>0.00</c:formatCode>
                <c:ptCount val="173"/>
                <c:pt idx="0">
                  <c:v>3926.9908169872419</c:v>
                </c:pt>
                <c:pt idx="1">
                  <c:v>3926.9908169872419</c:v>
                </c:pt>
                <c:pt idx="2">
                  <c:v>3926.9908169872419</c:v>
                </c:pt>
                <c:pt idx="3">
                  <c:v>3926.9908169872419</c:v>
                </c:pt>
                <c:pt idx="4">
                  <c:v>3926.9908169872419</c:v>
                </c:pt>
                <c:pt idx="5">
                  <c:v>3926.9908169872419</c:v>
                </c:pt>
                <c:pt idx="6">
                  <c:v>3926.9908169872419</c:v>
                </c:pt>
                <c:pt idx="7">
                  <c:v>3926.9908169872419</c:v>
                </c:pt>
                <c:pt idx="8">
                  <c:v>3926.9908169872419</c:v>
                </c:pt>
                <c:pt idx="9">
                  <c:v>3926.9908169872419</c:v>
                </c:pt>
                <c:pt idx="10">
                  <c:v>3926.9908169872419</c:v>
                </c:pt>
                <c:pt idx="11">
                  <c:v>3926.9908169872419</c:v>
                </c:pt>
                <c:pt idx="12">
                  <c:v>3926.9908169872419</c:v>
                </c:pt>
                <c:pt idx="13">
                  <c:v>3926.9908169872419</c:v>
                </c:pt>
                <c:pt idx="14">
                  <c:v>3926.9908169872419</c:v>
                </c:pt>
                <c:pt idx="15">
                  <c:v>3926.9908169872419</c:v>
                </c:pt>
                <c:pt idx="16">
                  <c:v>3926.9908169872419</c:v>
                </c:pt>
                <c:pt idx="17">
                  <c:v>3926.9908169872419</c:v>
                </c:pt>
                <c:pt idx="18">
                  <c:v>3926.9908169872419</c:v>
                </c:pt>
                <c:pt idx="19">
                  <c:v>3926.9908169872419</c:v>
                </c:pt>
                <c:pt idx="20">
                  <c:v>3926.9908169872419</c:v>
                </c:pt>
                <c:pt idx="21">
                  <c:v>3926.9908169872419</c:v>
                </c:pt>
                <c:pt idx="22">
                  <c:v>3926.9908169872419</c:v>
                </c:pt>
                <c:pt idx="23">
                  <c:v>3926.9908169872419</c:v>
                </c:pt>
                <c:pt idx="24">
                  <c:v>3926.9908169872419</c:v>
                </c:pt>
                <c:pt idx="25">
                  <c:v>3926.9908169872419</c:v>
                </c:pt>
                <c:pt idx="26">
                  <c:v>3926.9908169872419</c:v>
                </c:pt>
                <c:pt idx="27">
                  <c:v>3926.9908169872419</c:v>
                </c:pt>
                <c:pt idx="28">
                  <c:v>3926.9908169872419</c:v>
                </c:pt>
                <c:pt idx="29">
                  <c:v>3926.9908169872419</c:v>
                </c:pt>
                <c:pt idx="30">
                  <c:v>3926.9908169872419</c:v>
                </c:pt>
                <c:pt idx="31">
                  <c:v>3926.9908169872419</c:v>
                </c:pt>
                <c:pt idx="32">
                  <c:v>3926.9908169872419</c:v>
                </c:pt>
                <c:pt idx="33">
                  <c:v>3926.9908169872419</c:v>
                </c:pt>
                <c:pt idx="34">
                  <c:v>3926.9908169872419</c:v>
                </c:pt>
                <c:pt idx="35">
                  <c:v>3926.9908169872419</c:v>
                </c:pt>
                <c:pt idx="36">
                  <c:v>3926.9908169872419</c:v>
                </c:pt>
                <c:pt idx="37">
                  <c:v>3926.9908169872419</c:v>
                </c:pt>
                <c:pt idx="38">
                  <c:v>3926.9908169872419</c:v>
                </c:pt>
                <c:pt idx="39">
                  <c:v>3926.9908169872419</c:v>
                </c:pt>
                <c:pt idx="40">
                  <c:v>3926.9908169872419</c:v>
                </c:pt>
                <c:pt idx="41">
                  <c:v>3926.9908169872419</c:v>
                </c:pt>
                <c:pt idx="42">
                  <c:v>3926.9908169872419</c:v>
                </c:pt>
                <c:pt idx="43">
                  <c:v>3926.9908169872419</c:v>
                </c:pt>
                <c:pt idx="44">
                  <c:v>3926.9908169872419</c:v>
                </c:pt>
                <c:pt idx="45">
                  <c:v>3926.9908169872419</c:v>
                </c:pt>
                <c:pt idx="46">
                  <c:v>3926.9908169872419</c:v>
                </c:pt>
                <c:pt idx="47">
                  <c:v>3926.9908169872419</c:v>
                </c:pt>
                <c:pt idx="48">
                  <c:v>3926.9908169872419</c:v>
                </c:pt>
                <c:pt idx="49">
                  <c:v>3926.9908169872419</c:v>
                </c:pt>
                <c:pt idx="50">
                  <c:v>3926.9908169872419</c:v>
                </c:pt>
                <c:pt idx="51">
                  <c:v>3926.9908169872419</c:v>
                </c:pt>
                <c:pt idx="52">
                  <c:v>3926.9908169872419</c:v>
                </c:pt>
                <c:pt idx="53">
                  <c:v>3804.3348516035585</c:v>
                </c:pt>
                <c:pt idx="54">
                  <c:v>3676.853196328912</c:v>
                </c:pt>
                <c:pt idx="55">
                  <c:v>3555.0266526805417</c:v>
                </c:pt>
                <c:pt idx="56">
                  <c:v>3438.5205500875509</c:v>
                </c:pt>
                <c:pt idx="57">
                  <c:v>3327.0249972981001</c:v>
                </c:pt>
                <c:pt idx="58">
                  <c:v>3220.252286478245</c:v>
                </c:pt>
                <c:pt idx="59">
                  <c:v>3117.9350341825634</c:v>
                </c:pt>
                <c:pt idx="60">
                  <c:v>3019.8244987635244</c:v>
                </c:pt>
                <c:pt idx="61">
                  <c:v>2925.689055737545</c:v>
                </c:pt>
                <c:pt idx="62">
                  <c:v>2835.3128147012285</c:v>
                </c:pt>
                <c:pt idx="63">
                  <c:v>2748.4943632392374</c:v>
                </c:pt>
                <c:pt idx="64">
                  <c:v>2665.0456248913806</c:v>
                </c:pt>
                <c:pt idx="65">
                  <c:v>2584.7908196790322</c:v>
                </c:pt>
                <c:pt idx="66">
                  <c:v>2507.5655169537454</c:v>
                </c:pt>
                <c:pt idx="67">
                  <c:v>2433.2157714452469</c:v>
                </c:pt>
                <c:pt idx="68">
                  <c:v>2361.5973343701885</c:v>
                </c:pt>
                <c:pt idx="69">
                  <c:v>2292.5749323331552</c:v>
                </c:pt>
                <c:pt idx="70">
                  <c:v>2226.0216075214921</c:v>
                </c:pt>
                <c:pt idx="71">
                  <c:v>2161.8181133776711</c:v>
                </c:pt>
                <c:pt idx="72">
                  <c:v>2099.8523605378837</c:v>
                </c:pt>
                <c:pt idx="73">
                  <c:v>2040.0189083625701</c:v>
                </c:pt>
                <c:pt idx="74">
                  <c:v>1982.2184978618075</c:v>
                </c:pt>
                <c:pt idx="75">
                  <c:v>1926.3576222429972</c:v>
                </c:pt>
                <c:pt idx="76">
                  <c:v>1872.3481316863442</c:v>
                </c:pt>
                <c:pt idx="77">
                  <c:v>1820.1068692905617</c:v>
                </c:pt>
                <c:pt idx="78">
                  <c:v>1769.5553354320002</c:v>
                </c:pt>
                <c:pt idx="79">
                  <c:v>1720.619378048953</c:v>
                </c:pt>
                <c:pt idx="80">
                  <c:v>1673.2289066031244</c:v>
                </c:pt>
                <c:pt idx="81">
                  <c:v>1627.3176276852212</c:v>
                </c:pt>
                <c:pt idx="82">
                  <c:v>1582.8228004242633</c:v>
                </c:pt>
                <c:pt idx="83">
                  <c:v>1539.68501003299</c:v>
                </c:pt>
                <c:pt idx="84">
                  <c:v>1497.8479579768584</c:v>
                </c:pt>
                <c:pt idx="85">
                  <c:v>1457.2582673935249</c:v>
                </c:pt>
                <c:pt idx="86">
                  <c:v>1417.8653025150998</c:v>
                </c:pt>
                <c:pt idx="87">
                  <c:v>1379.6210009583911</c:v>
                </c:pt>
                <c:pt idx="88">
                  <c:v>1342.4797178501028</c:v>
                </c:pt>
                <c:pt idx="89">
                  <c:v>1306.3980808457686</c:v>
                </c:pt>
                <c:pt idx="90">
                  <c:v>1271.3348551840922</c:v>
                </c:pt>
                <c:pt idx="91">
                  <c:v>1237.2508179933004</c:v>
                </c:pt>
                <c:pt idx="92">
                  <c:v>1204.1086411338827</c:v>
                </c:pt>
                <c:pt idx="93">
                  <c:v>1171.8727819234484</c:v>
                </c:pt>
                <c:pt idx="94">
                  <c:v>1140.5093811450752</c:v>
                </c:pt>
                <c:pt idx="95">
                  <c:v>1109.9861677909225</c:v>
                </c:pt>
                <c:pt idx="96">
                  <c:v>1080.2723700387094</c:v>
                </c:pt>
                <c:pt idx="97">
                  <c:v>1051.3386320002332</c:v>
                </c:pt>
                <c:pt idx="98">
                  <c:v>1023.1569358189597</c:v>
                </c:pt>
                <c:pt idx="99">
                  <c:v>995.70052872811925</c:v>
                </c:pt>
                <c:pt idx="100">
                  <c:v>968.9438547121232</c:v>
                </c:pt>
                <c:pt idx="101">
                  <c:v>942.86249044268015</c:v>
                </c:pt>
                <c:pt idx="102">
                  <c:v>917.43308518709443</c:v>
                </c:pt>
                <c:pt idx="103">
                  <c:v>892.63330441000812</c:v>
                </c:pt>
                <c:pt idx="104">
                  <c:v>868.44177681161079</c:v>
                </c:pt>
                <c:pt idx="105">
                  <c:v>844.83804456525127</c:v>
                </c:pt>
                <c:pt idx="106">
                  <c:v>821.80251653554569</c:v>
                </c:pt>
                <c:pt idx="107">
                  <c:v>799.31642427477959</c:v>
                </c:pt>
                <c:pt idx="108">
                  <c:v>777.3617806106505</c:v>
                </c:pt>
                <c:pt idx="109">
                  <c:v>755.9213406524301</c:v>
                </c:pt>
                <c:pt idx="110">
                  <c:v>734.97856505544257</c:v>
                </c:pt>
                <c:pt idx="111">
                  <c:v>714.51758539558625</c:v>
                </c:pt>
                <c:pt idx="112">
                  <c:v>694.52317151647571</c:v>
                </c:pt>
                <c:pt idx="113">
                  <c:v>674.98070072173221</c:v>
                </c:pt>
                <c:pt idx="114">
                  <c:v>655.87612869415443</c:v>
                </c:pt>
                <c:pt idx="115">
                  <c:v>637.19596203194158</c:v>
                </c:pt>
                <c:pt idx="116">
                  <c:v>618.92723229992805</c:v>
                </c:pt>
                <c:pt idx="117">
                  <c:v>601.05747150097568</c:v>
                </c:pt>
                <c:pt idx="118">
                  <c:v>583.57468887929065</c:v>
                </c:pt>
                <c:pt idx="119">
                  <c:v>566.46734897354759</c:v>
                </c:pt>
                <c:pt idx="120">
                  <c:v>549.72435084335132</c:v>
                </c:pt>
                <c:pt idx="121">
                  <c:v>533.33500839779219</c:v>
                </c:pt>
                <c:pt idx="122">
                  <c:v>517.28903175967378</c:v>
                </c:pt>
                <c:pt idx="123">
                  <c:v>501.57650960346541</c:v>
                </c:pt>
                <c:pt idx="124">
                  <c:v>486.18789240916522</c:v>
                </c:pt>
                <c:pt idx="125">
                  <c:v>471.11397657809675</c:v>
                </c:pt>
                <c:pt idx="126">
                  <c:v>456.34588936020896</c:v>
                </c:pt>
                <c:pt idx="127">
                  <c:v>441.87507454575126</c:v>
                </c:pt>
                <c:pt idx="128">
                  <c:v>427.69327887724688</c:v>
                </c:pt>
                <c:pt idx="129">
                  <c:v>413.79253914053697</c:v>
                </c:pt>
                <c:pt idx="130">
                  <c:v>400.16516989629383</c:v>
                </c:pt>
                <c:pt idx="131">
                  <c:v>386.80375181585595</c:v>
                </c:pt>
                <c:pt idx="132">
                  <c:v>373.70112058753261</c:v>
                </c:pt>
                <c:pt idx="133">
                  <c:v>360.85035636161837</c:v>
                </c:pt>
                <c:pt idx="134">
                  <c:v>348.24477370436756</c:v>
                </c:pt>
                <c:pt idx="135">
                  <c:v>335.8779120329782</c:v>
                </c:pt>
                <c:pt idx="136">
                  <c:v>323.74352650539555</c:v>
                </c:pt>
                <c:pt idx="137">
                  <c:v>311.83557934029312</c:v>
                </c:pt>
                <c:pt idx="138">
                  <c:v>300.14823154412534</c:v>
                </c:pt>
                <c:pt idx="139">
                  <c:v>288.67583502350101</c:v>
                </c:pt>
                <c:pt idx="140">
                  <c:v>277.41292506245367</c:v>
                </c:pt>
                <c:pt idx="141">
                  <c:v>266.35421314536819</c:v>
                </c:pt>
                <c:pt idx="142">
                  <c:v>255.49458010749112</c:v>
                </c:pt>
                <c:pt idx="143">
                  <c:v>244.82906959598051</c:v>
                </c:pt>
                <c:pt idx="144">
                  <c:v>234.35288182545952</c:v>
                </c:pt>
                <c:pt idx="145">
                  <c:v>224.06136761296284</c:v>
                </c:pt>
                <c:pt idx="146">
                  <c:v>213.95002267802892</c:v>
                </c:pt>
                <c:pt idx="147">
                  <c:v>204.01448219450788</c:v>
                </c:pt>
                <c:pt idx="148">
                  <c:v>194.25051558141701</c:v>
                </c:pt>
                <c:pt idx="149">
                  <c:v>184.65402152088828</c:v>
                </c:pt>
                <c:pt idx="150">
                  <c:v>175.22102319191811</c:v>
                </c:pt>
                <c:pt idx="151">
                  <c:v>165.94766370927013</c:v>
                </c:pt>
                <c:pt idx="152">
                  <c:v>156.83020175745648</c:v>
                </c:pt>
                <c:pt idx="153">
                  <c:v>147.86500741028752</c:v>
                </c:pt>
                <c:pt idx="154">
                  <c:v>139.04855812698946</c:v>
                </c:pt>
                <c:pt idx="155">
                  <c:v>130.37743491639716</c:v>
                </c:pt>
                <c:pt idx="156">
                  <c:v>121.84831866115604</c:v>
                </c:pt>
                <c:pt idx="157">
                  <c:v>113.45798659433883</c:v>
                </c:pt>
                <c:pt idx="158">
                  <c:v>105.2033089212533</c:v>
                </c:pt>
                <c:pt idx="159">
                  <c:v>97.08124557962114</c:v>
                </c:pt>
                <c:pt idx="160">
                  <c:v>89.088843131661193</c:v>
                </c:pt>
                <c:pt idx="161">
                  <c:v>81.223231781943994</c:v>
                </c:pt>
                <c:pt idx="162">
                  <c:v>73.481622515220664</c:v>
                </c:pt>
                <c:pt idx="163">
                  <c:v>65.861304348700386</c:v>
                </c:pt>
                <c:pt idx="164">
                  <c:v>58.359641693571831</c:v>
                </c:pt>
                <c:pt idx="165">
                  <c:v>50.974071820794748</c:v>
                </c:pt>
                <c:pt idx="166">
                  <c:v>43.702102426468684</c:v>
                </c:pt>
                <c:pt idx="167">
                  <c:v>36.54130929230584</c:v>
                </c:pt>
                <c:pt idx="168">
                  <c:v>29.489334036969058</c:v>
                </c:pt>
                <c:pt idx="169">
                  <c:v>22.543881954245585</c:v>
                </c:pt>
                <c:pt idx="170">
                  <c:v>15.702719934224831</c:v>
                </c:pt>
                <c:pt idx="171">
                  <c:v>8.9636744638416008</c:v>
                </c:pt>
                <c:pt idx="172">
                  <c:v>2.3246297033283287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5DF4-4A98-8600-A2828B246903}"/>
            </c:ext>
          </c:extLst>
        </c:ser>
        <c:ser>
          <c:idx val="2"/>
          <c:order val="2"/>
          <c:tx>
            <c:v>3 bary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'10 3 5'!$H$2:$H$184</c:f>
              <c:numCache>
                <c:formatCode>0.00</c:formatCode>
                <c:ptCount val="183"/>
                <c:pt idx="0">
                  <c:v>2.5152019671524468</c:v>
                </c:pt>
                <c:pt idx="1">
                  <c:v>5.0338895317089634</c:v>
                </c:pt>
                <c:pt idx="2">
                  <c:v>7.5560626936695492</c:v>
                </c:pt>
                <c:pt idx="3">
                  <c:v>10.081721453034204</c:v>
                </c:pt>
                <c:pt idx="4">
                  <c:v>12.610865809802929</c:v>
                </c:pt>
                <c:pt idx="5">
                  <c:v>15.143495763975727</c:v>
                </c:pt>
                <c:pt idx="6">
                  <c:v>17.679611315552588</c:v>
                </c:pt>
                <c:pt idx="7">
                  <c:v>20.219212464533527</c:v>
                </c:pt>
                <c:pt idx="8">
                  <c:v>22.762299210918531</c:v>
                </c:pt>
                <c:pt idx="9">
                  <c:v>25.308871554707608</c:v>
                </c:pt>
                <c:pt idx="10">
                  <c:v>27.858929495900753</c:v>
                </c:pt>
                <c:pt idx="11">
                  <c:v>30.412473034497964</c:v>
                </c:pt>
                <c:pt idx="12">
                  <c:v>32.969502170499247</c:v>
                </c:pt>
                <c:pt idx="13">
                  <c:v>35.530016903904595</c:v>
                </c:pt>
                <c:pt idx="14">
                  <c:v>38.094017234714016</c:v>
                </c:pt>
                <c:pt idx="15">
                  <c:v>40.661503162927502</c:v>
                </c:pt>
                <c:pt idx="16">
                  <c:v>43.232474688545061</c:v>
                </c:pt>
                <c:pt idx="17">
                  <c:v>45.806931811566692</c:v>
                </c:pt>
                <c:pt idx="18">
                  <c:v>48.384874531992388</c:v>
                </c:pt>
                <c:pt idx="19">
                  <c:v>50.966302849822164</c:v>
                </c:pt>
                <c:pt idx="20">
                  <c:v>53.551216765056004</c:v>
                </c:pt>
                <c:pt idx="21">
                  <c:v>56.139616277693904</c:v>
                </c:pt>
                <c:pt idx="22">
                  <c:v>58.731501387735889</c:v>
                </c:pt>
                <c:pt idx="23">
                  <c:v>61.326872095181933</c:v>
                </c:pt>
                <c:pt idx="24">
                  <c:v>63.92572840003205</c:v>
                </c:pt>
                <c:pt idx="25">
                  <c:v>66.528070302286253</c:v>
                </c:pt>
                <c:pt idx="26">
                  <c:v>69.133897801944499</c:v>
                </c:pt>
                <c:pt idx="27">
                  <c:v>71.743210899006812</c:v>
                </c:pt>
                <c:pt idx="28">
                  <c:v>74.356009593473217</c:v>
                </c:pt>
                <c:pt idx="29">
                  <c:v>76.972293885343689</c:v>
                </c:pt>
                <c:pt idx="30">
                  <c:v>79.592063774618211</c:v>
                </c:pt>
                <c:pt idx="31">
                  <c:v>82.215319261296827</c:v>
                </c:pt>
                <c:pt idx="32">
                  <c:v>84.842060345379494</c:v>
                </c:pt>
                <c:pt idx="33">
                  <c:v>87.47228702686624</c:v>
                </c:pt>
                <c:pt idx="34">
                  <c:v>90.105999305757067</c:v>
                </c:pt>
                <c:pt idx="35">
                  <c:v>92.743197182051944</c:v>
                </c:pt>
                <c:pt idx="36">
                  <c:v>95.3838806557509</c:v>
                </c:pt>
                <c:pt idx="37">
                  <c:v>98.028049726853936</c:v>
                </c:pt>
                <c:pt idx="38">
                  <c:v>100.67570439536101</c:v>
                </c:pt>
                <c:pt idx="39">
                  <c:v>103.32684466127218</c:v>
                </c:pt>
                <c:pt idx="40">
                  <c:v>105.98147052458741</c:v>
                </c:pt>
                <c:pt idx="41">
                  <c:v>108.63958198530671</c:v>
                </c:pt>
                <c:pt idx="42">
                  <c:v>111.30117904343008</c:v>
                </c:pt>
                <c:pt idx="43">
                  <c:v>113.96626169895752</c:v>
                </c:pt>
                <c:pt idx="44">
                  <c:v>116.63482995188905</c:v>
                </c:pt>
                <c:pt idx="45">
                  <c:v>119.30688380222462</c:v>
                </c:pt>
                <c:pt idx="46">
                  <c:v>121.98242324996428</c:v>
                </c:pt>
                <c:pt idx="47">
                  <c:v>124.66144829510799</c:v>
                </c:pt>
                <c:pt idx="48">
                  <c:v>127.34395893765577</c:v>
                </c:pt>
                <c:pt idx="49">
                  <c:v>130.02995517760763</c:v>
                </c:pt>
                <c:pt idx="50">
                  <c:v>132.71943701496357</c:v>
                </c:pt>
                <c:pt idx="51">
                  <c:v>135.41240444972357</c:v>
                </c:pt>
                <c:pt idx="52">
                  <c:v>138.10885748188764</c:v>
                </c:pt>
                <c:pt idx="53">
                  <c:v>140.80879611145576</c:v>
                </c:pt>
                <c:pt idx="54">
                  <c:v>143.51222033842797</c:v>
                </c:pt>
                <c:pt idx="55">
                  <c:v>146.21913016280428</c:v>
                </c:pt>
                <c:pt idx="56">
                  <c:v>148.92952558458461</c:v>
                </c:pt>
                <c:pt idx="57">
                  <c:v>151.64340660376905</c:v>
                </c:pt>
                <c:pt idx="58">
                  <c:v>154.36077322035752</c:v>
                </c:pt>
                <c:pt idx="59">
                  <c:v>157.08162543435006</c:v>
                </c:pt>
                <c:pt idx="60">
                  <c:v>159.80596324574668</c:v>
                </c:pt>
                <c:pt idx="61">
                  <c:v>162.53378665454741</c:v>
                </c:pt>
                <c:pt idx="62">
                  <c:v>165.26509566075217</c:v>
                </c:pt>
                <c:pt idx="63">
                  <c:v>167.999890264361</c:v>
                </c:pt>
                <c:pt idx="64">
                  <c:v>170.73817046537391</c:v>
                </c:pt>
                <c:pt idx="65">
                  <c:v>173.47993626379088</c:v>
                </c:pt>
                <c:pt idx="66">
                  <c:v>176.22518765961192</c:v>
                </c:pt>
                <c:pt idx="67">
                  <c:v>178.97392465283704</c:v>
                </c:pt>
                <c:pt idx="68">
                  <c:v>181.72614724346622</c:v>
                </c:pt>
                <c:pt idx="69">
                  <c:v>184.48185543149947</c:v>
                </c:pt>
                <c:pt idx="70">
                  <c:v>187.2410492169368</c:v>
                </c:pt>
                <c:pt idx="71">
                  <c:v>190.00372859977821</c:v>
                </c:pt>
                <c:pt idx="72">
                  <c:v>192.76988882954106</c:v>
                </c:pt>
                <c:pt idx="73">
                  <c:v>195.53945465998882</c:v>
                </c:pt>
                <c:pt idx="74">
                  <c:v>198.31228744302982</c:v>
                </c:pt>
                <c:pt idx="75">
                  <c:v>201.08825311107276</c:v>
                </c:pt>
                <c:pt idx="76">
                  <c:v>203.86722197191239</c:v>
                </c:pt>
                <c:pt idx="77">
                  <c:v>206.64906851656781</c:v>
                </c:pt>
                <c:pt idx="78">
                  <c:v>209.43367123757656</c:v>
                </c:pt>
                <c:pt idx="79">
                  <c:v>212.22091245707418</c:v>
                </c:pt>
                <c:pt idx="80">
                  <c:v>215.01067816403619</c:v>
                </c:pt>
                <c:pt idx="81">
                  <c:v>217.80285786010646</c:v>
                </c:pt>
                <c:pt idx="82">
                  <c:v>220.59734441347575</c:v>
                </c:pt>
                <c:pt idx="83">
                  <c:v>223.39403392031411</c:v>
                </c:pt>
                <c:pt idx="84">
                  <c:v>226.19282557329436</c:v>
                </c:pt>
                <c:pt idx="85">
                  <c:v>228.99362153677734</c:v>
                </c:pt>
                <c:pt idx="86">
                  <c:v>231.79632682825911</c:v>
                </c:pt>
                <c:pt idx="87">
                  <c:v>234.60084920570765</c:v>
                </c:pt>
                <c:pt idx="88">
                  <c:v>237.40709906044211</c:v>
                </c:pt>
                <c:pt idx="89">
                  <c:v>240.21498931523135</c:v>
                </c:pt>
                <c:pt idx="90">
                  <c:v>243.02443532730982</c:v>
                </c:pt>
                <c:pt idx="91">
                  <c:v>245.83535479602884</c:v>
                </c:pt>
                <c:pt idx="92">
                  <c:v>248.64766767488044</c:v>
                </c:pt>
                <c:pt idx="93">
                  <c:v>251.46129608764778</c:v>
                </c:pt>
                <c:pt idx="94">
                  <c:v>254.27616424845147</c:v>
                </c:pt>
                <c:pt idx="95">
                  <c:v>257.09219838547722</c:v>
                </c:pt>
                <c:pt idx="96">
                  <c:v>259.90932666818276</c:v>
                </c:pt>
                <c:pt idx="97">
                  <c:v>262.72747913779511</c:v>
                </c:pt>
                <c:pt idx="98">
                  <c:v>265.54658764092119</c:v>
                </c:pt>
                <c:pt idx="99">
                  <c:v>268.36658576610597</c:v>
                </c:pt>
                <c:pt idx="100">
                  <c:v>271.18740878318147</c:v>
                </c:pt>
                <c:pt idx="101">
                  <c:v>274.00899358526124</c:v>
                </c:pt>
                <c:pt idx="102">
                  <c:v>276.83127863324222</c:v>
                </c:pt>
                <c:pt idx="103">
                  <c:v>279.65420390268423</c:v>
                </c:pt>
                <c:pt idx="104">
                  <c:v>282.47771083294697</c:v>
                </c:pt>
                <c:pt idx="105">
                  <c:v>285.30174227846851</c:v>
                </c:pt>
                <c:pt idx="106">
                  <c:v>288.12624246207832</c:v>
                </c:pt>
                <c:pt idx="107">
                  <c:v>290.951156930244</c:v>
                </c:pt>
                <c:pt idx="108">
                  <c:v>293.77643251015462</c:v>
                </c:pt>
                <c:pt idx="109">
                  <c:v>296.60201726855217</c:v>
                </c:pt>
                <c:pt idx="110">
                  <c:v>299.42786047222467</c:v>
                </c:pt>
                <c:pt idx="111">
                  <c:v>302.25391255008174</c:v>
                </c:pt>
                <c:pt idx="112">
                  <c:v>305.08012505673599</c:v>
                </c:pt>
                <c:pt idx="113">
                  <c:v>307.90645063752044</c:v>
                </c:pt>
                <c:pt idx="114">
                  <c:v>310.73284299487108</c:v>
                </c:pt>
                <c:pt idx="115">
                  <c:v>313.55925685601466</c:v>
                </c:pt>
                <c:pt idx="116">
                  <c:v>316.38564794189779</c:v>
                </c:pt>
                <c:pt idx="117">
                  <c:v>319.21197293730211</c:v>
                </c:pt>
                <c:pt idx="118">
                  <c:v>322.03818946209105</c:v>
                </c:pt>
                <c:pt idx="119">
                  <c:v>324.86425604353627</c:v>
                </c:pt>
                <c:pt idx="120">
                  <c:v>327.69013208967522</c:v>
                </c:pt>
                <c:pt idx="121">
                  <c:v>330.51577786365533</c:v>
                </c:pt>
                <c:pt idx="122">
                  <c:v>333.34115445901847</c:v>
                </c:pt>
                <c:pt idx="123">
                  <c:v>336.16622377588652</c:v>
                </c:pt>
                <c:pt idx="124">
                  <c:v>338.99094849800775</c:v>
                </c:pt>
                <c:pt idx="125">
                  <c:v>341.81529207062675</c:v>
                </c:pt>
                <c:pt idx="126">
                  <c:v>344.63921867914257</c:v>
                </c:pt>
                <c:pt idx="127">
                  <c:v>347.46269322852129</c:v>
                </c:pt>
                <c:pt idx="128">
                  <c:v>350.28568132343099</c:v>
                </c:pt>
                <c:pt idx="129">
                  <c:v>353.10814924906958</c:v>
                </c:pt>
                <c:pt idx="130">
                  <c:v>355.93006395265417</c:v>
                </c:pt>
                <c:pt idx="131">
                  <c:v>358.75139302554777</c:v>
                </c:pt>
                <c:pt idx="132">
                  <c:v>361.57210468599419</c:v>
                </c:pt>
                <c:pt idx="133">
                  <c:v>364.39216776243796</c:v>
                </c:pt>
                <c:pt idx="134">
                  <c:v>367.21155167740437</c:v>
                </c:pt>
                <c:pt idx="135">
                  <c:v>370.03022643191821</c:v>
                </c:pt>
                <c:pt idx="136">
                  <c:v>372.84816259043822</c:v>
                </c:pt>
                <c:pt idx="137">
                  <c:v>375.66533126628843</c:v>
                </c:pt>
                <c:pt idx="138">
                  <c:v>378.48170410756444</c:v>
                </c:pt>
                <c:pt idx="139">
                  <c:v>381.29725328349832</c:v>
                </c:pt>
                <c:pt idx="140">
                  <c:v>384.11195147126267</c:v>
                </c:pt>
                <c:pt idx="141">
                  <c:v>386.92577184319725</c:v>
                </c:pt>
                <c:pt idx="142">
                  <c:v>389.73868805444255</c:v>
                </c:pt>
                <c:pt idx="143">
                  <c:v>392.55067423096347</c:v>
                </c:pt>
                <c:pt idx="144">
                  <c:v>395.36170495794897</c:v>
                </c:pt>
                <c:pt idx="145">
                  <c:v>398.17175526857432</c:v>
                </c:pt>
                <c:pt idx="146">
                  <c:v>400.98080063311011</c:v>
                </c:pt>
                <c:pt idx="147">
                  <c:v>403.78881694836792</c:v>
                </c:pt>
                <c:pt idx="148">
                  <c:v>406.59578052746764</c:v>
                </c:pt>
                <c:pt idx="149">
                  <c:v>409.4016680899162</c:v>
                </c:pt>
                <c:pt idx="150">
                  <c:v>412.20645675198563</c:v>
                </c:pt>
                <c:pt idx="151">
                  <c:v>415.01012401737984</c:v>
                </c:pt>
                <c:pt idx="152">
                  <c:v>417.8126477681796</c:v>
                </c:pt>
                <c:pt idx="153">
                  <c:v>420.61400625605552</c:v>
                </c:pt>
                <c:pt idx="154">
                  <c:v>423.41417809373991</c:v>
                </c:pt>
                <c:pt idx="155">
                  <c:v>426.21314224674791</c:v>
                </c:pt>
                <c:pt idx="156">
                  <c:v>429.01087802533954</c:v>
                </c:pt>
                <c:pt idx="157">
                  <c:v>431.80736507671372</c:v>
                </c:pt>
                <c:pt idx="158">
                  <c:v>434.60258337742647</c:v>
                </c:pt>
                <c:pt idx="159">
                  <c:v>437.3965132260256</c:v>
                </c:pt>
                <c:pt idx="160">
                  <c:v>440.18913523589435</c:v>
                </c:pt>
                <c:pt idx="161">
                  <c:v>442.98043032829673</c:v>
                </c:pt>
                <c:pt idx="162">
                  <c:v>445.77037972561794</c:v>
                </c:pt>
                <c:pt idx="163">
                  <c:v>448.55896494479305</c:v>
                </c:pt>
                <c:pt idx="164">
                  <c:v>451.34616779091726</c:v>
                </c:pt>
                <c:pt idx="165">
                  <c:v>454.13197035103326</c:v>
                </c:pt>
                <c:pt idx="166">
                  <c:v>456.91635498808733</c:v>
                </c:pt>
                <c:pt idx="167">
                  <c:v>459.6993043350509</c:v>
                </c:pt>
                <c:pt idx="168">
                  <c:v>462.48080128920037</c:v>
                </c:pt>
                <c:pt idx="169">
                  <c:v>465.26082900655177</c:v>
                </c:pt>
                <c:pt idx="170">
                  <c:v>468.0393708964433</c:v>
                </c:pt>
                <c:pt idx="171">
                  <c:v>470.81641061626266</c:v>
                </c:pt>
                <c:pt idx="172">
                  <c:v>473.5919320663134</c:v>
                </c:pt>
                <c:pt idx="173">
                  <c:v>476.36591938481672</c:v>
                </c:pt>
                <c:pt idx="174">
                  <c:v>479.13835694304333</c:v>
                </c:pt>
                <c:pt idx="175">
                  <c:v>481.90922934057255</c:v>
                </c:pt>
                <c:pt idx="176">
                  <c:v>484.67852140067339</c:v>
                </c:pt>
                <c:pt idx="177">
                  <c:v>487.44621816580525</c:v>
                </c:pt>
                <c:pt idx="178">
                  <c:v>490.21230489323273</c:v>
                </c:pt>
                <c:pt idx="179">
                  <c:v>492.97676705075253</c:v>
                </c:pt>
                <c:pt idx="180">
                  <c:v>495.73959031252855</c:v>
                </c:pt>
                <c:pt idx="181">
                  <c:v>498.50076055503155</c:v>
                </c:pt>
                <c:pt idx="182">
                  <c:v>501.26026385308018</c:v>
                </c:pt>
              </c:numCache>
            </c:numRef>
          </c:xVal>
          <c:yVal>
            <c:numRef>
              <c:f>'10 3 5'!$G$2:$G$184</c:f>
              <c:numCache>
                <c:formatCode>0.00</c:formatCode>
                <c:ptCount val="183"/>
                <c:pt idx="0">
                  <c:v>2356.1944901923453</c:v>
                </c:pt>
                <c:pt idx="1">
                  <c:v>2356.1944901923453</c:v>
                </c:pt>
                <c:pt idx="2">
                  <c:v>2356.1944901923453</c:v>
                </c:pt>
                <c:pt idx="3">
                  <c:v>2356.1944901923453</c:v>
                </c:pt>
                <c:pt idx="4">
                  <c:v>2356.1944901923453</c:v>
                </c:pt>
                <c:pt idx="5">
                  <c:v>2356.1944901923453</c:v>
                </c:pt>
                <c:pt idx="6">
                  <c:v>2356.1944901923453</c:v>
                </c:pt>
                <c:pt idx="7">
                  <c:v>2356.1944901923453</c:v>
                </c:pt>
                <c:pt idx="8">
                  <c:v>2356.1944901923453</c:v>
                </c:pt>
                <c:pt idx="9">
                  <c:v>2356.1944901923453</c:v>
                </c:pt>
                <c:pt idx="10">
                  <c:v>2356.1944901923453</c:v>
                </c:pt>
                <c:pt idx="11">
                  <c:v>2356.1944901923453</c:v>
                </c:pt>
                <c:pt idx="12">
                  <c:v>2356.1944901923453</c:v>
                </c:pt>
                <c:pt idx="13">
                  <c:v>2356.1944901923453</c:v>
                </c:pt>
                <c:pt idx="14">
                  <c:v>2356.1944901923453</c:v>
                </c:pt>
                <c:pt idx="15">
                  <c:v>2356.1944901923453</c:v>
                </c:pt>
                <c:pt idx="16">
                  <c:v>2356.1944901923453</c:v>
                </c:pt>
                <c:pt idx="17">
                  <c:v>2356.1944901923453</c:v>
                </c:pt>
                <c:pt idx="18">
                  <c:v>2356.1944901923453</c:v>
                </c:pt>
                <c:pt idx="19">
                  <c:v>2356.1944901923453</c:v>
                </c:pt>
                <c:pt idx="20">
                  <c:v>2356.1944901923453</c:v>
                </c:pt>
                <c:pt idx="21">
                  <c:v>2356.1944901923453</c:v>
                </c:pt>
                <c:pt idx="22">
                  <c:v>2356.1944901923453</c:v>
                </c:pt>
                <c:pt idx="23">
                  <c:v>2356.1944901923453</c:v>
                </c:pt>
                <c:pt idx="24">
                  <c:v>2356.1944901923453</c:v>
                </c:pt>
                <c:pt idx="25">
                  <c:v>2356.1944901923453</c:v>
                </c:pt>
                <c:pt idx="26">
                  <c:v>2356.1944901923453</c:v>
                </c:pt>
                <c:pt idx="27">
                  <c:v>2356.1944901923453</c:v>
                </c:pt>
                <c:pt idx="28">
                  <c:v>2356.1944901923453</c:v>
                </c:pt>
                <c:pt idx="29">
                  <c:v>2356.1944901923453</c:v>
                </c:pt>
                <c:pt idx="30">
                  <c:v>2356.1944901923453</c:v>
                </c:pt>
                <c:pt idx="31">
                  <c:v>2356.1944901923453</c:v>
                </c:pt>
                <c:pt idx="32">
                  <c:v>2356.1944901923453</c:v>
                </c:pt>
                <c:pt idx="33">
                  <c:v>2356.1944901923453</c:v>
                </c:pt>
                <c:pt idx="34">
                  <c:v>2356.1944901923453</c:v>
                </c:pt>
                <c:pt idx="35">
                  <c:v>2356.1944901923453</c:v>
                </c:pt>
                <c:pt idx="36">
                  <c:v>2356.1944901923453</c:v>
                </c:pt>
                <c:pt idx="37">
                  <c:v>2356.1944901923453</c:v>
                </c:pt>
                <c:pt idx="38">
                  <c:v>2356.1944901923453</c:v>
                </c:pt>
                <c:pt idx="39">
                  <c:v>2356.1944901923453</c:v>
                </c:pt>
                <c:pt idx="40">
                  <c:v>2356.1944901923453</c:v>
                </c:pt>
                <c:pt idx="41">
                  <c:v>2356.1944901923453</c:v>
                </c:pt>
                <c:pt idx="42">
                  <c:v>2356.1944901923453</c:v>
                </c:pt>
                <c:pt idx="43">
                  <c:v>2356.1944901923453</c:v>
                </c:pt>
                <c:pt idx="44">
                  <c:v>2356.1944901923453</c:v>
                </c:pt>
                <c:pt idx="45">
                  <c:v>2356.1944901923453</c:v>
                </c:pt>
                <c:pt idx="46">
                  <c:v>2356.1944901923453</c:v>
                </c:pt>
                <c:pt idx="47">
                  <c:v>2356.1944901923453</c:v>
                </c:pt>
                <c:pt idx="48">
                  <c:v>2356.1944901923453</c:v>
                </c:pt>
                <c:pt idx="49">
                  <c:v>2356.1944901923453</c:v>
                </c:pt>
                <c:pt idx="50">
                  <c:v>2356.1944901923453</c:v>
                </c:pt>
                <c:pt idx="51">
                  <c:v>2356.1944901923453</c:v>
                </c:pt>
                <c:pt idx="52">
                  <c:v>2356.1944901923453</c:v>
                </c:pt>
                <c:pt idx="53">
                  <c:v>2356.1944901923453</c:v>
                </c:pt>
                <c:pt idx="54">
                  <c:v>2356.1944901923453</c:v>
                </c:pt>
                <c:pt idx="55">
                  <c:v>2356.1944901923453</c:v>
                </c:pt>
                <c:pt idx="56">
                  <c:v>2356.1944901923453</c:v>
                </c:pt>
                <c:pt idx="57">
                  <c:v>2356.1944901923453</c:v>
                </c:pt>
                <c:pt idx="58">
                  <c:v>2356.1944901923453</c:v>
                </c:pt>
                <c:pt idx="59">
                  <c:v>2356.1944901923453</c:v>
                </c:pt>
                <c:pt idx="60">
                  <c:v>2356.1944901923453</c:v>
                </c:pt>
                <c:pt idx="61">
                  <c:v>2356.1944901923453</c:v>
                </c:pt>
                <c:pt idx="62">
                  <c:v>2356.1944901923453</c:v>
                </c:pt>
                <c:pt idx="63">
                  <c:v>2356.1944901923453</c:v>
                </c:pt>
                <c:pt idx="64">
                  <c:v>2356.1944901923453</c:v>
                </c:pt>
                <c:pt idx="65">
                  <c:v>2356.1944901923453</c:v>
                </c:pt>
                <c:pt idx="66">
                  <c:v>2356.1944901923453</c:v>
                </c:pt>
                <c:pt idx="67">
                  <c:v>2356.1944901923453</c:v>
                </c:pt>
                <c:pt idx="68">
                  <c:v>2356.1944901923453</c:v>
                </c:pt>
                <c:pt idx="69">
                  <c:v>2356.1944901923453</c:v>
                </c:pt>
                <c:pt idx="70">
                  <c:v>2356.1944901923453</c:v>
                </c:pt>
                <c:pt idx="71">
                  <c:v>2351.8731928213497</c:v>
                </c:pt>
                <c:pt idx="72">
                  <c:v>2287.7464208016791</c:v>
                </c:pt>
                <c:pt idx="73">
                  <c:v>2225.7513475901801</c:v>
                </c:pt>
                <c:pt idx="74">
                  <c:v>2165.7912477716236</c:v>
                </c:pt>
                <c:pt idx="75">
                  <c:v>2107.77626376838</c:v>
                </c:pt>
                <c:pt idx="76">
                  <c:v>2051.6214522519658</c:v>
                </c:pt>
                <c:pt idx="77">
                  <c:v>1997.2464671920025</c:v>
                </c:pt>
                <c:pt idx="78">
                  <c:v>1944.5752662021252</c:v>
                </c:pt>
                <c:pt idx="79">
                  <c:v>1893.5358383091211</c:v>
                </c:pt>
                <c:pt idx="80">
                  <c:v>1844.0599514027297</c:v>
                </c:pt>
                <c:pt idx="81">
                  <c:v>1796.0829177786004</c:v>
                </c:pt>
                <c:pt idx="82">
                  <c:v>1749.5433763270764</c:v>
                </c:pt>
                <c:pt idx="83">
                  <c:v>1704.3830900473615</c:v>
                </c:pt>
                <c:pt idx="84">
                  <c:v>1660.5467576814597</c:v>
                </c:pt>
                <c:pt idx="85">
                  <c:v>1617.981838366389</c:v>
                </c:pt>
                <c:pt idx="86">
                  <c:v>1576.638388297524</c:v>
                </c:pt>
                <c:pt idx="87">
                  <c:v>1536.4689084815623</c:v>
                </c:pt>
                <c:pt idx="88">
                  <c:v>1497.4282027353427</c:v>
                </c:pt>
                <c:pt idx="89">
                  <c:v>1459.473245157405</c:v>
                </c:pt>
                <c:pt idx="90">
                  <c:v>1422.5630563633974</c:v>
                </c:pt>
                <c:pt idx="91">
                  <c:v>1386.6585878348894</c:v>
                </c:pt>
                <c:pt idx="92">
                  <c:v>1351.7226137843534</c:v>
                </c:pt>
                <c:pt idx="93">
                  <c:v>1317.7196299875707</c:v>
                </c:pt>
                <c:pt idx="94">
                  <c:v>1284.6157590789132</c:v>
                </c:pt>
                <c:pt idx="95">
                  <c:v>1252.3786618453003</c:v>
                </c:pt>
                <c:pt idx="96">
                  <c:v>1220.9774540914304</c:v>
                </c:pt>
                <c:pt idx="97">
                  <c:v>1190.3826286825654</c:v>
                </c:pt>
                <c:pt idx="98">
                  <c:v>1160.5659824018787</c:v>
                </c:pt>
                <c:pt idx="99">
                  <c:v>1131.5005472875237</c:v>
                </c:pt>
                <c:pt idx="100">
                  <c:v>1103.1605261403593</c:v>
                </c:pt>
                <c:pt idx="101">
                  <c:v>1075.52123191684</c:v>
                </c:pt>
                <c:pt idx="102">
                  <c:v>1048.5590307432456</c:v>
                </c:pt>
                <c:pt idx="103">
                  <c:v>1022.2512883072355</c:v>
                </c:pt>
                <c:pt idx="104">
                  <c:v>996.57631940096439</c:v>
                </c:pt>
                <c:pt idx="105">
                  <c:v>971.5133404066803</c:v>
                </c:pt>
                <c:pt idx="106">
                  <c:v>947.04242453114693</c:v>
                </c:pt>
                <c:pt idx="107">
                  <c:v>923.14445960933642</c:v>
                </c:pt>
                <c:pt idx="108">
                  <c:v>899.80110831085722</c:v>
                </c:pt>
                <c:pt idx="109">
                  <c:v>876.99477059457149</c:v>
                </c:pt>
                <c:pt idx="110">
                  <c:v>854.70854826787047</c:v>
                </c:pt>
                <c:pt idx="111">
                  <c:v>832.92621151727099</c:v>
                </c:pt>
                <c:pt idx="112">
                  <c:v>811.6321672863653</c:v>
                </c:pt>
                <c:pt idx="113">
                  <c:v>790.8114293858157</c:v>
                </c:pt>
                <c:pt idx="114">
                  <c:v>770.44959022808871</c:v>
                </c:pt>
                <c:pt idx="115">
                  <c:v>750.53279408701769</c:v>
                </c:pt>
                <c:pt idx="116">
                  <c:v>731.04771178909448</c:v>
                </c:pt>
                <c:pt idx="117">
                  <c:v>711.98151674973406</c:v>
                </c:pt>
                <c:pt idx="118">
                  <c:v>693.32186227358545</c:v>
                </c:pt>
                <c:pt idx="119">
                  <c:v>675.05686004338668</c:v>
                </c:pt>
                <c:pt idx="120">
                  <c:v>657.17505972688582</c:v>
                </c:pt>
                <c:pt idx="121">
                  <c:v>639.66542963598806</c:v>
                </c:pt>
                <c:pt idx="122">
                  <c:v>622.51733837661357</c:v>
                </c:pt>
                <c:pt idx="123">
                  <c:v>605.72053743175923</c:v>
                </c:pt>
                <c:pt idx="124">
                  <c:v>589.26514462395778</c:v>
                </c:pt>
                <c:pt idx="125">
                  <c:v>573.14162840681001</c:v>
                </c:pt>
                <c:pt idx="126">
                  <c:v>557.34079293844309</c:v>
                </c:pt>
                <c:pt idx="127">
                  <c:v>541.85376389276712</c:v>
                </c:pt>
                <c:pt idx="128">
                  <c:v>526.67197496714823</c:v>
                </c:pt>
                <c:pt idx="129">
                  <c:v>511.78715504772919</c:v>
                </c:pt>
                <c:pt idx="130">
                  <c:v>497.19131599601201</c:v>
                </c:pt>
                <c:pt idx="131">
                  <c:v>482.87674102258802</c:v>
                </c:pt>
                <c:pt idx="132">
                  <c:v>468.83597361595434</c:v>
                </c:pt>
                <c:pt idx="133">
                  <c:v>455.06180699635109</c:v>
                </c:pt>
                <c:pt idx="134">
                  <c:v>441.54727406633219</c:v>
                </c:pt>
                <c:pt idx="135">
                  <c:v>428.28563783150895</c:v>
                </c:pt>
                <c:pt idx="136">
                  <c:v>415.27038226647585</c:v>
                </c:pt>
                <c:pt idx="137">
                  <c:v>402.49520360241939</c:v>
                </c:pt>
                <c:pt idx="138">
                  <c:v>389.95400201428862</c:v>
                </c:pt>
                <c:pt idx="139">
                  <c:v>377.64087368671068</c:v>
                </c:pt>
                <c:pt idx="140">
                  <c:v>365.55010323903218</c:v>
                </c:pt>
                <c:pt idx="141">
                  <c:v>353.6761564910168</c:v>
                </c:pt>
                <c:pt idx="142">
                  <c:v>342.01367355178104</c:v>
                </c:pt>
                <c:pt idx="143">
                  <c:v>330.55746221554494</c:v>
                </c:pt>
                <c:pt idx="144">
                  <c:v>319.30249164871748</c:v>
                </c:pt>
                <c:pt idx="145">
                  <c:v>308.24388635369041</c:v>
                </c:pt>
                <c:pt idx="146">
                  <c:v>297.37692039555628</c:v>
                </c:pt>
                <c:pt idx="147">
                  <c:v>286.69701187871357</c:v>
                </c:pt>
                <c:pt idx="148">
                  <c:v>276.19971766106221</c:v>
                </c:pt>
                <c:pt idx="149">
                  <c:v>265.88072829415501</c:v>
                </c:pt>
                <c:pt idx="150">
                  <c:v>255.73586317831803</c:v>
                </c:pt>
                <c:pt idx="151">
                  <c:v>245.76106592234296</c:v>
                </c:pt>
                <c:pt idx="152">
                  <c:v>235.95239989792049</c:v>
                </c:pt>
                <c:pt idx="153">
                  <c:v>226.30604397951296</c:v>
                </c:pt>
                <c:pt idx="154">
                  <c:v>216.81828846085756</c:v>
                </c:pt>
                <c:pt idx="155">
                  <c:v>207.48553113976411</c:v>
                </c:pt>
                <c:pt idx="156">
                  <c:v>198.30427356330836</c:v>
                </c:pt>
                <c:pt idx="157">
                  <c:v>189.27111742593519</c:v>
                </c:pt>
                <c:pt idx="158">
                  <c:v>180.3827611133872</c:v>
                </c:pt>
                <c:pt idx="159">
                  <c:v>171.63599638572222</c:v>
                </c:pt>
                <c:pt idx="160">
                  <c:v>163.02770519305415</c:v>
                </c:pt>
                <c:pt idx="161">
                  <c:v>154.55485661796033</c:v>
                </c:pt>
                <c:pt idx="162">
                  <c:v>146.2145039388146</c:v>
                </c:pt>
                <c:pt idx="163">
                  <c:v>138.0037818086</c:v>
                </c:pt>
                <c:pt idx="164">
                  <c:v>129.91990354402094</c:v>
                </c:pt>
                <c:pt idx="165">
                  <c:v>121.9601585200073</c:v>
                </c:pt>
                <c:pt idx="166">
                  <c:v>114.1219096649282</c:v>
                </c:pt>
                <c:pt idx="167">
                  <c:v>106.40259105209262</c:v>
                </c:pt>
                <c:pt idx="168">
                  <c:v>98.799705583304231</c:v>
                </c:pt>
                <c:pt idx="169">
                  <c:v>91.31082276046844</c:v>
                </c:pt>
                <c:pt idx="170">
                  <c:v>83.933576541426959</c:v>
                </c:pt>
                <c:pt idx="171">
                  <c:v>76.66566327639903</c:v>
                </c:pt>
                <c:pt idx="172">
                  <c:v>69.504839721562831</c:v>
                </c:pt>
                <c:pt idx="173">
                  <c:v>62.448921126497353</c:v>
                </c:pt>
                <c:pt idx="174">
                  <c:v>55.495779392345113</c:v>
                </c:pt>
                <c:pt idx="175">
                  <c:v>48.643341297719175</c:v>
                </c:pt>
                <c:pt idx="176">
                  <c:v>41.889586789505103</c:v>
                </c:pt>
                <c:pt idx="177">
                  <c:v>35.232547335855251</c:v>
                </c:pt>
                <c:pt idx="178">
                  <c:v>28.670304338788362</c:v>
                </c:pt>
                <c:pt idx="179">
                  <c:v>22.200987603938831</c:v>
                </c:pt>
                <c:pt idx="180">
                  <c:v>15.822773865102734</c:v>
                </c:pt>
                <c:pt idx="181">
                  <c:v>9.5338853613398946</c:v>
                </c:pt>
                <c:pt idx="182">
                  <c:v>3.3325884645040791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5DF4-4A98-8600-A2828B246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7410959"/>
        <c:axId val="1817414287"/>
      </c:scatterChart>
      <c:valAx>
        <c:axId val="181741095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zdvih válce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17414287"/>
        <c:crosses val="autoZero"/>
        <c:crossBetween val="midCat"/>
        <c:majorUnit val="50"/>
      </c:valAx>
      <c:valAx>
        <c:axId val="181741428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síla válce [N]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17410959"/>
        <c:crosses val="autoZero"/>
        <c:crossBetween val="midCat"/>
        <c:majorUnit val="75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1781755229764985"/>
          <c:y val="7.1827845075820504E-2"/>
          <c:w val="0.13742641770711486"/>
          <c:h val="0.2438506117053025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Dojezd</a:t>
            </a:r>
            <a:r>
              <a:rPr lang="cs-CZ" baseline="0"/>
              <a:t> pneumobilu při různých tlacích</a:t>
            </a:r>
            <a:endParaRPr lang="cs-CZ"/>
          </a:p>
        </c:rich>
      </c:tx>
      <c:layout>
        <c:manualLayout>
          <c:xMode val="edge"/>
          <c:yMode val="edge"/>
          <c:x val="0.23976817459960897"/>
          <c:y val="3.406781236814063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experiment!$B$3:$B$8</c:f>
              <c:numCache>
                <c:formatCode>General</c:formatCode>
                <c:ptCount val="6"/>
                <c:pt idx="0">
                  <c:v>9.5</c:v>
                </c:pt>
                <c:pt idx="1">
                  <c:v>8</c:v>
                </c:pt>
                <c:pt idx="2">
                  <c:v>6.5</c:v>
                </c:pt>
                <c:pt idx="3">
                  <c:v>5</c:v>
                </c:pt>
                <c:pt idx="4">
                  <c:v>3.5</c:v>
                </c:pt>
                <c:pt idx="5">
                  <c:v>4</c:v>
                </c:pt>
              </c:numCache>
            </c:numRef>
          </c:cat>
          <c:val>
            <c:numRef>
              <c:f>experiment!$G$3:$G$8</c:f>
              <c:numCache>
                <c:formatCode>General</c:formatCode>
                <c:ptCount val="6"/>
                <c:pt idx="0">
                  <c:v>616</c:v>
                </c:pt>
                <c:pt idx="1">
                  <c:v>554</c:v>
                </c:pt>
                <c:pt idx="2">
                  <c:v>467</c:v>
                </c:pt>
                <c:pt idx="3">
                  <c:v>407</c:v>
                </c:pt>
                <c:pt idx="4">
                  <c:v>334</c:v>
                </c:pt>
                <c:pt idx="5">
                  <c:v>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92-4991-AF09-EF109B237FE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87338543"/>
        <c:axId val="487315663"/>
      </c:barChart>
      <c:catAx>
        <c:axId val="4873385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Pracovní</a:t>
                </a:r>
                <a:r>
                  <a:rPr lang="cs-CZ" baseline="0"/>
                  <a:t> tlak [bar]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87315663"/>
        <c:crosses val="autoZero"/>
        <c:auto val="1"/>
        <c:lblAlgn val="ctr"/>
        <c:lblOffset val="100"/>
        <c:noMultiLvlLbl val="0"/>
      </c:catAx>
      <c:valAx>
        <c:axId val="4873156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Dojezd</a:t>
                </a:r>
                <a:r>
                  <a:rPr lang="cs-CZ" baseline="0"/>
                  <a:t> pneumobilu [m]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1.9846192011907716E-2"/>
              <c:y val="0.2523654229869767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873385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472440</xdr:colOff>
      <xdr:row>27</xdr:row>
      <xdr:rowOff>19050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5158A2F1-A8CF-44F8-9915-BFCEF7F623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31</xdr:row>
      <xdr:rowOff>0</xdr:rowOff>
    </xdr:from>
    <xdr:to>
      <xdr:col>14</xdr:col>
      <xdr:colOff>472440</xdr:colOff>
      <xdr:row>57</xdr:row>
      <xdr:rowOff>19050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2F8E0ACC-52C2-4B70-B34F-89A8FC86B0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3810</xdr:rowOff>
    </xdr:from>
    <xdr:to>
      <xdr:col>14</xdr:col>
      <xdr:colOff>571500</xdr:colOff>
      <xdr:row>27</xdr:row>
      <xdr:rowOff>22860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25E3FEDD-F4F2-447F-A719-627AE91C77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601980</xdr:colOff>
      <xdr:row>1</xdr:row>
      <xdr:rowOff>7620</xdr:rowOff>
    </xdr:from>
    <xdr:to>
      <xdr:col>14</xdr:col>
      <xdr:colOff>563880</xdr:colOff>
      <xdr:row>27</xdr:row>
      <xdr:rowOff>26670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AB1549F2-E59E-465E-8D5A-BBF7B4F42D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571500</xdr:colOff>
      <xdr:row>27</xdr:row>
      <xdr:rowOff>19050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4CEB309D-8307-4124-A3FF-7EDD9C1D2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</xdr:colOff>
      <xdr:row>2</xdr:row>
      <xdr:rowOff>0</xdr:rowOff>
    </xdr:from>
    <xdr:to>
      <xdr:col>20</xdr:col>
      <xdr:colOff>502024</xdr:colOff>
      <xdr:row>27</xdr:row>
      <xdr:rowOff>133350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C7D504BC-AB4F-4ED2-9ADD-86582F543D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11</xdr:row>
      <xdr:rowOff>185852</xdr:rowOff>
    </xdr:from>
    <xdr:to>
      <xdr:col>10</xdr:col>
      <xdr:colOff>353122</xdr:colOff>
      <xdr:row>28</xdr:row>
      <xdr:rowOff>130097</xdr:rowOff>
    </xdr:to>
    <xdr:graphicFrame macro="">
      <xdr:nvGraphicFramePr>
        <xdr:cNvPr id="9" name="Graf 8">
          <a:extLst>
            <a:ext uri="{FF2B5EF4-FFF2-40B4-BE49-F238E27FC236}">
              <a16:creationId xmlns:a16="http://schemas.microsoft.com/office/drawing/2014/main" id="{5E982966-0936-4B93-81BF-1BB9CA23E62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6209B-6359-4C80-BE02-486EB1CE60CD}">
  <dimension ref="A1:U1514"/>
  <sheetViews>
    <sheetView tabSelected="1" zoomScale="50" zoomScaleNormal="85" workbookViewId="0">
      <selection activeCell="D22" sqref="D22"/>
    </sheetView>
  </sheetViews>
  <sheetFormatPr baseColWidth="10" defaultColWidth="8.6640625" defaultRowHeight="15" x14ac:dyDescent="0.2"/>
  <cols>
    <col min="2" max="2" width="50" customWidth="1"/>
    <col min="3" max="3" width="17.6640625" customWidth="1"/>
    <col min="4" max="4" width="25.1640625" customWidth="1"/>
    <col min="5" max="5" width="18.83203125" customWidth="1"/>
    <col min="6" max="6" width="14.83203125" customWidth="1"/>
    <col min="10" max="10" width="20" customWidth="1"/>
    <col min="11" max="11" width="17" customWidth="1"/>
    <col min="12" max="12" width="13" customWidth="1"/>
    <col min="13" max="13" width="15" customWidth="1"/>
    <col min="14" max="14" width="18.1640625" customWidth="1"/>
    <col min="15" max="15" width="15.6640625" customWidth="1"/>
    <col min="16" max="16" width="17.83203125" customWidth="1"/>
    <col min="19" max="19" width="12.6640625" bestFit="1" customWidth="1"/>
  </cols>
  <sheetData>
    <row r="1" spans="1:21" ht="22" thickBot="1" x14ac:dyDescent="0.3">
      <c r="B1" s="9"/>
      <c r="C1" s="9"/>
      <c r="D1" s="9"/>
      <c r="E1" s="9"/>
      <c r="F1" s="9"/>
    </row>
    <row r="2" spans="1:21" ht="21" x14ac:dyDescent="0.25">
      <c r="B2" s="60" t="s">
        <v>0</v>
      </c>
      <c r="C2" s="9"/>
      <c r="D2" s="9"/>
      <c r="E2" s="9"/>
      <c r="F2" s="10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22" thickBot="1" x14ac:dyDescent="0.3">
      <c r="B3" s="61"/>
      <c r="C3" s="9"/>
      <c r="D3" s="9"/>
      <c r="E3" s="9"/>
      <c r="F3" s="10"/>
      <c r="G3" s="2"/>
      <c r="H3" s="2"/>
      <c r="I3" s="2"/>
      <c r="J3" s="1"/>
      <c r="K3" s="1"/>
      <c r="L3" s="1"/>
      <c r="M3" s="3"/>
      <c r="N3" s="1"/>
      <c r="O3" s="1"/>
      <c r="P3" s="2"/>
      <c r="Q3" s="2"/>
      <c r="R3" s="2"/>
      <c r="S3" s="2"/>
      <c r="T3" s="2"/>
      <c r="U3" s="2"/>
    </row>
    <row r="4" spans="1:21" ht="21" x14ac:dyDescent="0.25">
      <c r="A4" s="9"/>
      <c r="B4" s="13" t="s">
        <v>1</v>
      </c>
      <c r="C4" s="14" t="s">
        <v>2</v>
      </c>
      <c r="D4" s="15">
        <v>500</v>
      </c>
      <c r="E4" s="16" t="s">
        <v>3</v>
      </c>
      <c r="F4" s="10"/>
      <c r="G4" s="10"/>
      <c r="H4" s="10"/>
      <c r="I4" s="10"/>
      <c r="J4" s="17"/>
      <c r="K4" s="5"/>
      <c r="L4" s="4"/>
      <c r="M4" s="4"/>
      <c r="N4" s="4"/>
      <c r="O4" s="4"/>
      <c r="P4" s="4"/>
      <c r="Q4" s="2"/>
      <c r="R4" s="2"/>
      <c r="S4" s="2"/>
      <c r="T4" s="2"/>
      <c r="U4" s="2"/>
    </row>
    <row r="5" spans="1:21" ht="21" x14ac:dyDescent="0.25">
      <c r="A5" s="9"/>
      <c r="B5" s="18" t="s">
        <v>4</v>
      </c>
      <c r="C5" s="14" t="s">
        <v>5</v>
      </c>
      <c r="D5" s="15">
        <v>100</v>
      </c>
      <c r="E5" s="16" t="s">
        <v>3</v>
      </c>
      <c r="F5" s="10"/>
      <c r="G5" s="10"/>
      <c r="H5" s="10"/>
      <c r="I5" s="10"/>
      <c r="J5" s="17"/>
      <c r="K5" s="5"/>
      <c r="L5" s="4"/>
      <c r="M5" s="4"/>
      <c r="N5" s="4"/>
      <c r="O5" s="4"/>
      <c r="P5" s="2"/>
      <c r="Q5" s="2"/>
      <c r="R5" s="2"/>
      <c r="S5" s="2"/>
      <c r="T5" s="2"/>
      <c r="U5" s="2"/>
    </row>
    <row r="6" spans="1:21" ht="25" x14ac:dyDescent="0.25">
      <c r="A6" s="9"/>
      <c r="B6" s="18" t="s">
        <v>67</v>
      </c>
      <c r="C6" s="14" t="s">
        <v>68</v>
      </c>
      <c r="D6" s="15">
        <v>25</v>
      </c>
      <c r="E6" s="16" t="s">
        <v>3</v>
      </c>
      <c r="F6" s="10"/>
      <c r="G6" s="10"/>
      <c r="H6" s="10"/>
      <c r="I6" s="10"/>
      <c r="J6" s="17"/>
      <c r="K6" s="5"/>
      <c r="L6" s="4"/>
      <c r="M6" s="4"/>
      <c r="N6" s="4"/>
      <c r="O6" s="4"/>
      <c r="P6" s="2"/>
      <c r="Q6" s="2"/>
      <c r="R6" s="2"/>
      <c r="S6" s="2"/>
      <c r="T6" s="2"/>
      <c r="U6" s="2"/>
    </row>
    <row r="7" spans="1:21" ht="21" x14ac:dyDescent="0.25">
      <c r="A7" s="9"/>
      <c r="B7" s="18" t="s">
        <v>6</v>
      </c>
      <c r="C7" s="14" t="s">
        <v>7</v>
      </c>
      <c r="D7" s="15">
        <v>8.65</v>
      </c>
      <c r="E7" s="16" t="s">
        <v>8</v>
      </c>
      <c r="F7" s="10"/>
      <c r="G7" s="10"/>
      <c r="H7" s="10"/>
      <c r="I7" s="10"/>
      <c r="J7" s="17"/>
      <c r="K7" s="5"/>
      <c r="L7" s="4"/>
      <c r="M7" s="4"/>
      <c r="N7" s="4"/>
      <c r="O7" s="4"/>
      <c r="P7" s="2"/>
      <c r="Q7" s="2"/>
      <c r="R7" s="2"/>
      <c r="S7" s="2"/>
      <c r="T7" s="2"/>
      <c r="U7" s="2"/>
    </row>
    <row r="8" spans="1:21" ht="21" x14ac:dyDescent="0.25">
      <c r="A8" s="9"/>
      <c r="B8" s="18" t="s">
        <v>9</v>
      </c>
      <c r="C8" s="14" t="s">
        <v>10</v>
      </c>
      <c r="D8" s="15">
        <v>17.13</v>
      </c>
      <c r="E8" s="16" t="s">
        <v>8</v>
      </c>
      <c r="F8" s="10"/>
      <c r="G8" s="10"/>
      <c r="H8" s="10"/>
      <c r="I8" s="10"/>
      <c r="J8" s="17"/>
      <c r="K8" s="5"/>
      <c r="L8" s="4"/>
      <c r="M8" s="4"/>
      <c r="N8" s="4"/>
      <c r="O8" s="4"/>
      <c r="P8" s="2"/>
      <c r="Q8" s="2"/>
      <c r="R8" s="2"/>
      <c r="S8" s="2"/>
      <c r="T8" s="2"/>
      <c r="U8" s="2"/>
    </row>
    <row r="9" spans="1:21" ht="25" x14ac:dyDescent="0.25">
      <c r="A9" s="9"/>
      <c r="B9" s="18" t="s">
        <v>11</v>
      </c>
      <c r="C9" s="14" t="s">
        <v>70</v>
      </c>
      <c r="D9" s="15">
        <f>PI()*((D5/1000)^2)/4</f>
        <v>7.8539816339744835E-3</v>
      </c>
      <c r="E9" s="16" t="s">
        <v>56</v>
      </c>
      <c r="F9" s="10"/>
      <c r="G9" s="10"/>
      <c r="H9" s="10"/>
      <c r="I9" s="10"/>
      <c r="J9" s="17"/>
      <c r="K9" s="5"/>
      <c r="L9" s="4"/>
      <c r="M9" s="4"/>
      <c r="N9" s="4"/>
      <c r="O9" s="4"/>
      <c r="P9" s="2"/>
      <c r="Q9" s="2"/>
      <c r="R9" s="2"/>
      <c r="S9" s="2"/>
      <c r="T9" s="2"/>
      <c r="U9" s="2"/>
    </row>
    <row r="10" spans="1:21" ht="25" x14ac:dyDescent="0.25">
      <c r="A10" s="9"/>
      <c r="B10" s="18" t="s">
        <v>69</v>
      </c>
      <c r="C10" s="14" t="s">
        <v>71</v>
      </c>
      <c r="D10" s="15">
        <f>(PI()*(D6/1000)^2)/4</f>
        <v>4.9087385212340522E-4</v>
      </c>
      <c r="E10" s="16" t="s">
        <v>56</v>
      </c>
      <c r="F10" s="10"/>
      <c r="G10" s="10"/>
      <c r="H10" s="10"/>
      <c r="I10" s="10"/>
      <c r="J10" s="17"/>
      <c r="K10" s="5"/>
      <c r="L10" s="4"/>
      <c r="M10" s="4"/>
      <c r="N10" s="4"/>
      <c r="O10" s="4"/>
      <c r="P10" s="2"/>
      <c r="Q10" s="2"/>
      <c r="R10" s="2"/>
      <c r="S10" s="2"/>
      <c r="T10" s="2"/>
      <c r="U10" s="2"/>
    </row>
    <row r="11" spans="1:21" ht="24" x14ac:dyDescent="0.25">
      <c r="A11" s="9"/>
      <c r="B11" s="18" t="s">
        <v>12</v>
      </c>
      <c r="C11" s="14" t="s">
        <v>13</v>
      </c>
      <c r="D11" s="15">
        <f>D9*(D4/1000)</f>
        <v>3.9269908169872417E-3</v>
      </c>
      <c r="E11" s="16" t="s">
        <v>57</v>
      </c>
      <c r="F11" s="10"/>
      <c r="G11" s="10"/>
      <c r="H11" s="10"/>
      <c r="I11" s="10"/>
      <c r="J11" s="17"/>
      <c r="K11" s="5"/>
      <c r="L11" s="4"/>
      <c r="M11" s="4"/>
      <c r="N11" s="4"/>
      <c r="O11" s="4"/>
      <c r="P11" s="2"/>
      <c r="Q11" s="2"/>
      <c r="R11" s="2"/>
      <c r="S11" s="2"/>
      <c r="T11" s="2"/>
      <c r="U11" s="2"/>
    </row>
    <row r="12" spans="1:21" ht="21" x14ac:dyDescent="0.25">
      <c r="A12" s="9"/>
      <c r="B12" s="18" t="s">
        <v>14</v>
      </c>
      <c r="C12" s="14" t="s">
        <v>15</v>
      </c>
      <c r="D12" s="15">
        <v>15.5</v>
      </c>
      <c r="E12" s="16" t="s">
        <v>16</v>
      </c>
      <c r="F12" s="10"/>
      <c r="G12" s="10"/>
      <c r="H12" s="10"/>
      <c r="I12" s="10"/>
      <c r="J12" s="17"/>
      <c r="K12" s="5"/>
      <c r="L12" s="4"/>
      <c r="M12" s="4"/>
      <c r="N12" s="4"/>
      <c r="O12" s="4"/>
      <c r="P12" s="2"/>
      <c r="Q12" s="2"/>
      <c r="R12" s="2"/>
      <c r="S12" s="2"/>
      <c r="T12" s="2"/>
      <c r="U12" s="2"/>
    </row>
    <row r="13" spans="1:21" ht="21" x14ac:dyDescent="0.25">
      <c r="A13" s="9"/>
      <c r="B13" s="18"/>
      <c r="C13" s="14"/>
      <c r="D13" s="15">
        <f>D12/3.6</f>
        <v>4.3055555555555554</v>
      </c>
      <c r="E13" s="16" t="s">
        <v>17</v>
      </c>
      <c r="F13" s="10"/>
      <c r="G13" s="10"/>
      <c r="H13" s="10"/>
      <c r="I13" s="10"/>
      <c r="J13" s="17"/>
      <c r="K13" s="5"/>
      <c r="L13" s="4"/>
      <c r="M13" s="4"/>
      <c r="N13" s="4"/>
      <c r="O13" s="4"/>
      <c r="P13" s="2"/>
      <c r="Q13" s="2"/>
      <c r="R13" s="2"/>
      <c r="S13" s="2"/>
      <c r="T13" s="2"/>
      <c r="U13" s="2"/>
    </row>
    <row r="14" spans="1:21" ht="21" x14ac:dyDescent="0.25">
      <c r="A14" s="9"/>
      <c r="B14" s="18" t="s">
        <v>18</v>
      </c>
      <c r="C14" s="14"/>
      <c r="D14" s="15"/>
      <c r="E14" s="16"/>
      <c r="F14" s="10"/>
      <c r="G14" s="10"/>
      <c r="H14" s="10"/>
      <c r="I14" s="10"/>
      <c r="J14" s="17"/>
      <c r="K14" s="5"/>
      <c r="L14" s="4"/>
      <c r="M14" s="4"/>
      <c r="N14" s="4"/>
      <c r="O14" s="4"/>
      <c r="P14" s="2"/>
      <c r="Q14" s="2"/>
      <c r="R14" s="2"/>
      <c r="S14" s="2"/>
      <c r="T14" s="2"/>
      <c r="U14" s="2"/>
    </row>
    <row r="15" spans="1:21" ht="24" x14ac:dyDescent="0.25">
      <c r="A15" s="9"/>
      <c r="B15" s="18" t="s">
        <v>19</v>
      </c>
      <c r="C15" s="14" t="s">
        <v>20</v>
      </c>
      <c r="D15" s="15">
        <v>1.5</v>
      </c>
      <c r="E15" s="16" t="s">
        <v>56</v>
      </c>
      <c r="F15" s="10"/>
      <c r="G15" s="10"/>
      <c r="H15" s="10"/>
      <c r="I15" s="10"/>
      <c r="J15" s="17"/>
      <c r="K15" s="5"/>
      <c r="L15" s="4"/>
      <c r="M15" s="4"/>
      <c r="N15" s="4"/>
      <c r="O15" s="4"/>
      <c r="P15" s="2"/>
      <c r="Q15" s="2"/>
      <c r="R15" s="2"/>
      <c r="S15" s="2"/>
      <c r="T15" s="2"/>
      <c r="U15" s="2"/>
    </row>
    <row r="16" spans="1:21" ht="21" x14ac:dyDescent="0.25">
      <c r="A16" s="9"/>
      <c r="B16" s="18" t="s">
        <v>21</v>
      </c>
      <c r="C16" s="14" t="s">
        <v>22</v>
      </c>
      <c r="D16" s="15">
        <v>0.03</v>
      </c>
      <c r="E16" s="16"/>
      <c r="F16" s="10"/>
      <c r="G16" s="10"/>
      <c r="H16" s="10"/>
      <c r="I16" s="10"/>
      <c r="J16" s="17"/>
      <c r="K16" s="5"/>
      <c r="L16" s="4"/>
      <c r="M16" s="4"/>
      <c r="N16" s="4"/>
      <c r="O16" s="4"/>
      <c r="P16" s="2"/>
      <c r="Q16" s="2"/>
      <c r="R16" s="2"/>
      <c r="S16" s="2"/>
      <c r="T16" s="2"/>
      <c r="U16" s="2"/>
    </row>
    <row r="17" spans="1:21" ht="21" x14ac:dyDescent="0.25">
      <c r="A17" s="9"/>
      <c r="B17" s="18" t="s">
        <v>23</v>
      </c>
      <c r="C17" s="14" t="s">
        <v>24</v>
      </c>
      <c r="D17" s="19">
        <v>45</v>
      </c>
      <c r="E17" s="16" t="s">
        <v>25</v>
      </c>
      <c r="F17" s="56"/>
      <c r="G17" s="10"/>
      <c r="H17" s="10"/>
      <c r="I17" s="10"/>
      <c r="J17" s="17"/>
      <c r="K17" s="5"/>
      <c r="L17" s="4"/>
      <c r="M17" s="4"/>
      <c r="N17" s="4"/>
      <c r="O17" s="4"/>
      <c r="P17" s="2"/>
      <c r="Q17" s="2"/>
      <c r="R17" s="2"/>
      <c r="S17" s="2"/>
      <c r="T17" s="2"/>
      <c r="U17" s="2"/>
    </row>
    <row r="18" spans="1:21" ht="21" x14ac:dyDescent="0.25">
      <c r="A18" s="9"/>
      <c r="B18" s="18" t="s">
        <v>26</v>
      </c>
      <c r="C18" s="14" t="s">
        <v>27</v>
      </c>
      <c r="D18" s="15">
        <f>D17*D8</f>
        <v>770.84999999999991</v>
      </c>
      <c r="E18" s="16" t="s">
        <v>25</v>
      </c>
      <c r="F18" s="10"/>
      <c r="G18" s="10"/>
      <c r="H18" s="10"/>
      <c r="I18" s="10"/>
      <c r="J18" s="17"/>
      <c r="K18" s="5"/>
      <c r="L18" s="4"/>
      <c r="M18" s="4"/>
      <c r="N18" s="4"/>
      <c r="O18" s="4"/>
      <c r="P18" s="2"/>
      <c r="Q18" s="2"/>
      <c r="R18" s="2"/>
      <c r="S18" s="2"/>
      <c r="T18" s="2"/>
      <c r="U18" s="2"/>
    </row>
    <row r="19" spans="1:21" ht="21" x14ac:dyDescent="0.25">
      <c r="A19" s="9"/>
      <c r="B19" s="18" t="s">
        <v>28</v>
      </c>
      <c r="C19" s="14" t="s">
        <v>29</v>
      </c>
      <c r="D19" s="15">
        <v>1.41</v>
      </c>
      <c r="E19" s="20" t="s">
        <v>8</v>
      </c>
      <c r="F19" s="10"/>
      <c r="G19" s="10"/>
      <c r="H19" s="10"/>
      <c r="I19" s="10"/>
      <c r="J19" s="17"/>
      <c r="K19" s="5"/>
      <c r="L19" s="4"/>
      <c r="M19" s="4"/>
      <c r="N19" s="4"/>
      <c r="O19" s="4"/>
      <c r="P19" s="2"/>
      <c r="Q19" s="2"/>
      <c r="R19" s="2"/>
      <c r="S19" s="2"/>
      <c r="T19" s="2"/>
      <c r="U19" s="2"/>
    </row>
    <row r="20" spans="1:21" ht="21" x14ac:dyDescent="0.25">
      <c r="A20" s="9"/>
      <c r="B20" s="18"/>
      <c r="C20" s="14"/>
      <c r="D20" s="15"/>
      <c r="E20" s="21"/>
      <c r="F20" s="10"/>
      <c r="G20" s="10"/>
      <c r="H20" s="10"/>
      <c r="I20" s="10"/>
      <c r="J20" s="17"/>
      <c r="K20" s="5"/>
      <c r="L20" s="4"/>
      <c r="M20" s="4"/>
      <c r="N20" s="4"/>
      <c r="O20" s="4"/>
      <c r="P20" s="2"/>
      <c r="Q20" s="2"/>
      <c r="R20" s="2"/>
      <c r="S20" s="2"/>
      <c r="T20" s="2"/>
      <c r="U20" s="2"/>
    </row>
    <row r="21" spans="1:21" ht="25" x14ac:dyDescent="0.25">
      <c r="A21" s="9"/>
      <c r="B21" s="22" t="s">
        <v>30</v>
      </c>
      <c r="C21" s="14" t="s">
        <v>58</v>
      </c>
      <c r="D21" s="23">
        <v>10</v>
      </c>
      <c r="E21" s="21" t="s">
        <v>31</v>
      </c>
      <c r="F21" s="10"/>
      <c r="G21" s="10"/>
      <c r="H21" s="10"/>
      <c r="I21" s="10"/>
      <c r="J21" s="17"/>
      <c r="K21" s="5"/>
      <c r="L21" s="4"/>
      <c r="M21" s="4"/>
      <c r="N21" s="4"/>
      <c r="O21" s="4"/>
      <c r="P21" s="2"/>
      <c r="Q21" s="2"/>
      <c r="R21" s="2"/>
      <c r="S21" s="2"/>
      <c r="T21" s="2"/>
      <c r="U21" s="2"/>
    </row>
    <row r="22" spans="1:21" ht="25" x14ac:dyDescent="0.25">
      <c r="A22" s="9"/>
      <c r="B22" s="18" t="s">
        <v>32</v>
      </c>
      <c r="C22" s="24" t="s">
        <v>59</v>
      </c>
      <c r="D22" s="15">
        <v>90</v>
      </c>
      <c r="E22" s="21" t="s">
        <v>33</v>
      </c>
      <c r="F22" s="10"/>
      <c r="G22" s="10"/>
      <c r="H22" s="10"/>
      <c r="I22" s="10"/>
      <c r="J22" s="17"/>
      <c r="K22" s="5"/>
      <c r="L22" s="4"/>
      <c r="M22" s="4"/>
      <c r="N22" s="4"/>
      <c r="O22" s="4"/>
      <c r="P22" s="2"/>
      <c r="Q22" s="2"/>
      <c r="R22" s="2"/>
      <c r="S22" s="2"/>
      <c r="T22" s="2"/>
      <c r="U22" s="2"/>
    </row>
    <row r="23" spans="1:21" ht="25" x14ac:dyDescent="0.25">
      <c r="A23" s="9"/>
      <c r="B23" s="18" t="s">
        <v>34</v>
      </c>
      <c r="C23" s="24" t="s">
        <v>60</v>
      </c>
      <c r="D23" s="15">
        <v>65</v>
      </c>
      <c r="E23" s="21" t="s">
        <v>33</v>
      </c>
      <c r="F23" s="10"/>
      <c r="G23" s="10"/>
      <c r="H23" s="10"/>
      <c r="I23" s="10"/>
      <c r="J23" s="17"/>
      <c r="K23" s="5"/>
      <c r="L23" s="4"/>
      <c r="M23" s="4"/>
      <c r="N23" s="4"/>
      <c r="O23" s="4"/>
      <c r="P23" s="2"/>
      <c r="Q23" s="2"/>
      <c r="R23" s="2"/>
      <c r="S23" s="2"/>
      <c r="T23" s="2"/>
      <c r="U23" s="2"/>
    </row>
    <row r="24" spans="1:21" ht="21" x14ac:dyDescent="0.25">
      <c r="A24" s="9"/>
      <c r="B24" s="18" t="s">
        <v>35</v>
      </c>
      <c r="C24" s="24" t="s">
        <v>36</v>
      </c>
      <c r="D24" s="15">
        <f>D22+D23</f>
        <v>155</v>
      </c>
      <c r="E24" s="21" t="s">
        <v>33</v>
      </c>
      <c r="F24" s="10"/>
      <c r="G24" s="10"/>
      <c r="H24" s="10"/>
      <c r="I24" s="10"/>
      <c r="J24" s="17"/>
      <c r="K24" s="5"/>
      <c r="L24" s="4"/>
      <c r="M24" s="4"/>
      <c r="N24" s="4"/>
      <c r="O24" s="4"/>
      <c r="P24" s="2"/>
      <c r="Q24" s="2"/>
      <c r="R24" s="2"/>
      <c r="S24" s="2"/>
      <c r="T24" s="2"/>
      <c r="U24" s="2"/>
    </row>
    <row r="25" spans="1:21" ht="21" x14ac:dyDescent="0.25">
      <c r="A25" s="9"/>
      <c r="B25" s="22" t="s">
        <v>38</v>
      </c>
      <c r="C25" s="24"/>
      <c r="D25" s="15"/>
      <c r="E25" s="21"/>
      <c r="F25" s="10"/>
      <c r="G25" s="10"/>
      <c r="H25" s="10"/>
      <c r="I25" s="10"/>
      <c r="J25" s="17"/>
      <c r="K25" s="5"/>
      <c r="L25" s="4"/>
      <c r="M25" s="4"/>
      <c r="N25" s="4"/>
      <c r="O25" s="4"/>
      <c r="P25" s="2"/>
      <c r="Q25" s="2"/>
      <c r="R25" s="2"/>
      <c r="S25" s="2"/>
      <c r="T25" s="2"/>
      <c r="U25" s="2"/>
    </row>
    <row r="26" spans="1:21" ht="21" x14ac:dyDescent="0.25">
      <c r="A26" s="9"/>
      <c r="B26" s="25"/>
      <c r="C26" s="14" t="s">
        <v>39</v>
      </c>
      <c r="D26" s="15">
        <v>0.01</v>
      </c>
      <c r="E26" s="21" t="s">
        <v>40</v>
      </c>
      <c r="F26" s="10"/>
      <c r="G26" s="10"/>
      <c r="H26" s="10"/>
      <c r="I26" s="10"/>
      <c r="J26" s="17"/>
      <c r="K26" s="5"/>
      <c r="L26" s="4"/>
      <c r="M26" s="4"/>
      <c r="N26" s="4"/>
      <c r="O26" s="4"/>
      <c r="P26" s="2"/>
      <c r="Q26" s="2"/>
      <c r="R26" s="2"/>
      <c r="S26" s="2"/>
      <c r="T26" s="2"/>
      <c r="U26" s="2"/>
    </row>
    <row r="27" spans="1:21" ht="21" x14ac:dyDescent="0.25">
      <c r="A27" s="9"/>
      <c r="B27" s="22" t="s">
        <v>41</v>
      </c>
      <c r="C27" s="14"/>
      <c r="D27" s="15"/>
      <c r="E27" s="26"/>
      <c r="F27" s="10"/>
      <c r="G27" s="10"/>
      <c r="H27" s="10"/>
      <c r="I27" s="10"/>
      <c r="J27" s="17"/>
      <c r="K27" s="5"/>
      <c r="L27" s="4"/>
      <c r="M27" s="4"/>
      <c r="N27" s="4"/>
      <c r="O27" s="4"/>
      <c r="P27" s="2"/>
      <c r="Q27" s="2"/>
      <c r="R27" s="2"/>
      <c r="S27" s="2"/>
      <c r="T27" s="2"/>
      <c r="U27" s="2"/>
    </row>
    <row r="28" spans="1:21" ht="21" x14ac:dyDescent="0.25">
      <c r="A28" s="9"/>
      <c r="B28" s="29" t="s">
        <v>73</v>
      </c>
      <c r="C28" s="14"/>
      <c r="D28" s="15"/>
      <c r="E28" s="26"/>
      <c r="F28" s="10"/>
      <c r="G28" s="10"/>
      <c r="H28" s="10"/>
      <c r="I28" s="10"/>
      <c r="J28" s="17"/>
      <c r="K28" s="5"/>
      <c r="L28" s="4"/>
      <c r="M28" s="4"/>
      <c r="N28" s="4"/>
      <c r="O28" s="4"/>
      <c r="P28" s="2"/>
      <c r="Q28" s="2"/>
      <c r="R28" s="2"/>
      <c r="S28" s="2"/>
      <c r="T28" s="2"/>
      <c r="U28" s="2"/>
    </row>
    <row r="29" spans="1:21" ht="25" x14ac:dyDescent="0.25">
      <c r="A29" s="9"/>
      <c r="B29" s="25" t="s">
        <v>72</v>
      </c>
      <c r="C29" s="14" t="s">
        <v>61</v>
      </c>
      <c r="D29" s="15">
        <v>1</v>
      </c>
      <c r="E29" s="16" t="s">
        <v>31</v>
      </c>
      <c r="F29" s="10"/>
      <c r="G29" s="10"/>
      <c r="H29" s="10"/>
      <c r="I29" s="10"/>
      <c r="J29" s="17"/>
      <c r="K29" s="5"/>
      <c r="L29" s="4"/>
      <c r="M29" s="4"/>
      <c r="N29" s="4"/>
      <c r="O29" s="4"/>
      <c r="P29" s="2"/>
      <c r="Q29" s="2"/>
      <c r="R29" s="2"/>
      <c r="S29" s="2"/>
      <c r="T29" s="2"/>
      <c r="U29" s="2"/>
    </row>
    <row r="30" spans="1:21" ht="25" x14ac:dyDescent="0.25">
      <c r="A30" s="9"/>
      <c r="B30" s="25" t="s">
        <v>42</v>
      </c>
      <c r="C30" s="14" t="s">
        <v>62</v>
      </c>
      <c r="D30" s="15">
        <f>D21+1</f>
        <v>11</v>
      </c>
      <c r="E30" s="16" t="s">
        <v>31</v>
      </c>
      <c r="F30" s="10"/>
      <c r="G30" s="10"/>
      <c r="H30" s="10"/>
      <c r="I30" s="10"/>
      <c r="J30" s="17"/>
      <c r="K30" s="5"/>
      <c r="L30" s="4"/>
      <c r="M30" s="4"/>
      <c r="N30" s="4"/>
      <c r="O30" s="4"/>
      <c r="P30" s="2"/>
      <c r="Q30" s="2"/>
      <c r="R30" s="2"/>
      <c r="S30" s="2"/>
      <c r="T30" s="2"/>
      <c r="U30" s="2"/>
    </row>
    <row r="31" spans="1:21" ht="25" x14ac:dyDescent="0.25">
      <c r="A31" s="9"/>
      <c r="B31" s="25" t="s">
        <v>43</v>
      </c>
      <c r="C31" s="14" t="s">
        <v>63</v>
      </c>
      <c r="D31" s="15">
        <f>D11</f>
        <v>3.9269908169872417E-3</v>
      </c>
      <c r="E31" s="16" t="s">
        <v>64</v>
      </c>
      <c r="F31" s="10"/>
      <c r="G31" s="10"/>
      <c r="H31" s="10"/>
      <c r="I31" s="10"/>
      <c r="J31" s="17"/>
      <c r="K31" s="5"/>
      <c r="L31" s="4"/>
      <c r="M31" s="4"/>
      <c r="N31" s="4"/>
      <c r="O31" s="4"/>
      <c r="P31" s="2"/>
      <c r="Q31" s="2"/>
      <c r="R31" s="2"/>
      <c r="S31" s="2"/>
      <c r="T31" s="2"/>
      <c r="U31" s="2"/>
    </row>
    <row r="32" spans="1:21" ht="25" x14ac:dyDescent="0.25">
      <c r="A32" s="9"/>
      <c r="B32" s="25" t="s">
        <v>44</v>
      </c>
      <c r="C32" s="14" t="s">
        <v>65</v>
      </c>
      <c r="D32" s="15">
        <f>D31*((D29/D30)^(1/D19))</f>
        <v>7.169411584390103E-4</v>
      </c>
      <c r="E32" s="16" t="s">
        <v>64</v>
      </c>
      <c r="F32" s="10"/>
      <c r="G32" s="10"/>
      <c r="H32" s="10"/>
      <c r="I32" s="10"/>
      <c r="J32" s="17"/>
      <c r="K32" s="5"/>
      <c r="L32" s="4"/>
      <c r="M32" s="4"/>
      <c r="N32" s="4"/>
      <c r="O32" s="4"/>
      <c r="P32" s="2"/>
      <c r="Q32" s="2"/>
      <c r="R32" s="2"/>
      <c r="S32" s="2"/>
      <c r="T32" s="2"/>
      <c r="U32" s="2"/>
    </row>
    <row r="33" spans="1:21" ht="21" x14ac:dyDescent="0.25">
      <c r="A33" s="9"/>
      <c r="B33" s="25" t="s">
        <v>45</v>
      </c>
      <c r="C33" s="14" t="s">
        <v>46</v>
      </c>
      <c r="D33" s="15">
        <f>(D32/D9)*1000</f>
        <v>91.283783417278556</v>
      </c>
      <c r="E33" s="16" t="s">
        <v>3</v>
      </c>
      <c r="F33" s="10"/>
      <c r="G33" s="10"/>
      <c r="H33" s="10"/>
      <c r="I33" s="10"/>
      <c r="J33" s="17"/>
      <c r="K33" s="5"/>
      <c r="L33" s="4"/>
      <c r="M33" s="4"/>
      <c r="N33" s="4"/>
      <c r="O33" s="4"/>
      <c r="P33" s="2"/>
      <c r="Q33" s="2"/>
      <c r="R33" s="2"/>
      <c r="S33" s="2"/>
      <c r="T33" s="2"/>
      <c r="U33" s="2"/>
    </row>
    <row r="34" spans="1:21" ht="21" x14ac:dyDescent="0.25">
      <c r="A34" s="9"/>
      <c r="B34" s="25"/>
      <c r="C34" s="14" t="s">
        <v>46</v>
      </c>
      <c r="D34" s="15">
        <f>D33/1000</f>
        <v>9.1283783417278552E-2</v>
      </c>
      <c r="E34" s="16" t="s">
        <v>36</v>
      </c>
      <c r="F34" s="10"/>
      <c r="G34" s="10"/>
      <c r="H34" s="10"/>
      <c r="I34" s="10"/>
      <c r="J34" s="17"/>
      <c r="K34" s="5"/>
      <c r="L34" s="4"/>
      <c r="M34" s="4"/>
      <c r="N34" s="4"/>
      <c r="O34" s="4"/>
      <c r="P34" s="2"/>
      <c r="Q34" s="2"/>
      <c r="R34" s="2"/>
      <c r="S34" s="2"/>
      <c r="T34" s="2"/>
      <c r="U34" s="2"/>
    </row>
    <row r="35" spans="1:21" ht="24" x14ac:dyDescent="0.25">
      <c r="A35" s="9"/>
      <c r="B35" s="25" t="s">
        <v>83</v>
      </c>
      <c r="C35" s="14" t="s">
        <v>84</v>
      </c>
      <c r="D35" s="31">
        <f>(1.4*D32*D30*10^5)/(10^5)*1000</f>
        <v>11.040893839960759</v>
      </c>
      <c r="E35" s="16" t="s">
        <v>85</v>
      </c>
      <c r="F35" s="10"/>
      <c r="G35" s="10"/>
      <c r="H35" s="10"/>
      <c r="I35" s="10"/>
      <c r="J35" s="17"/>
      <c r="K35" s="5"/>
      <c r="L35" s="4"/>
      <c r="M35" s="4"/>
      <c r="N35" s="4"/>
      <c r="O35" s="4"/>
      <c r="P35" s="2"/>
      <c r="Q35" s="2"/>
      <c r="R35" s="2"/>
      <c r="S35" s="2"/>
      <c r="T35" s="2"/>
      <c r="U35" s="2"/>
    </row>
    <row r="36" spans="1:21" ht="21" x14ac:dyDescent="0.25">
      <c r="A36" s="9"/>
      <c r="B36" s="29" t="s">
        <v>74</v>
      </c>
      <c r="C36" s="14"/>
      <c r="D36" s="15"/>
      <c r="E36" s="16"/>
      <c r="F36" s="10"/>
      <c r="G36" s="10"/>
      <c r="H36" s="10"/>
      <c r="I36" s="10"/>
      <c r="J36" s="17"/>
      <c r="K36" s="5"/>
      <c r="L36" s="4"/>
      <c r="M36" s="4"/>
      <c r="N36" s="4"/>
      <c r="O36" s="4"/>
      <c r="P36" s="2"/>
      <c r="Q36" s="2"/>
      <c r="R36" s="2"/>
      <c r="S36" s="2"/>
      <c r="T36" s="2"/>
      <c r="U36" s="2"/>
    </row>
    <row r="37" spans="1:21" ht="25" x14ac:dyDescent="0.25">
      <c r="A37" s="9"/>
      <c r="B37" s="25" t="s">
        <v>43</v>
      </c>
      <c r="C37" s="14" t="s">
        <v>63</v>
      </c>
      <c r="D37" s="15">
        <f>(D9*(D4/1000))-(D10*(D4/1000))</f>
        <v>3.6815538909255392E-3</v>
      </c>
      <c r="E37" s="16" t="s">
        <v>64</v>
      </c>
      <c r="F37" s="10"/>
      <c r="G37" s="10"/>
      <c r="H37" s="10"/>
      <c r="I37" s="10"/>
      <c r="J37" s="17"/>
      <c r="K37" s="5"/>
      <c r="L37" s="4"/>
      <c r="M37" s="4"/>
      <c r="N37" s="4"/>
      <c r="O37" s="4"/>
      <c r="P37" s="2"/>
      <c r="Q37" s="2"/>
      <c r="R37" s="2"/>
      <c r="S37" s="2"/>
      <c r="T37" s="2"/>
      <c r="U37" s="2"/>
    </row>
    <row r="38" spans="1:21" ht="25" x14ac:dyDescent="0.25">
      <c r="A38" s="9"/>
      <c r="B38" s="25" t="s">
        <v>44</v>
      </c>
      <c r="C38" s="14" t="s">
        <v>65</v>
      </c>
      <c r="D38" s="15">
        <f>D37*((D29/D30)^(1/D19))</f>
        <v>6.7213233603657214E-4</v>
      </c>
      <c r="E38" s="16" t="s">
        <v>64</v>
      </c>
      <c r="F38" s="10"/>
      <c r="G38" s="10"/>
      <c r="H38" s="10"/>
      <c r="I38" s="10"/>
      <c r="J38" s="17"/>
      <c r="K38" s="5"/>
      <c r="L38" s="4"/>
      <c r="M38" s="4"/>
      <c r="N38" s="4"/>
      <c r="O38" s="4"/>
      <c r="P38" s="2"/>
      <c r="Q38" s="2"/>
      <c r="R38" s="2"/>
      <c r="S38" s="2"/>
      <c r="T38" s="2"/>
      <c r="U38" s="2"/>
    </row>
    <row r="39" spans="1:21" ht="21" x14ac:dyDescent="0.25">
      <c r="A39" s="9"/>
      <c r="B39" s="25" t="s">
        <v>45</v>
      </c>
      <c r="C39" s="14" t="s">
        <v>46</v>
      </c>
      <c r="D39" s="15">
        <f>(D38/(D9-D10))*1000</f>
        <v>91.283783417278556</v>
      </c>
      <c r="E39" s="16" t="s">
        <v>36</v>
      </c>
      <c r="F39" s="10"/>
      <c r="G39" s="10"/>
      <c r="H39" s="10"/>
      <c r="I39" s="10"/>
      <c r="J39" s="17"/>
      <c r="K39" s="5"/>
      <c r="L39" s="4"/>
      <c r="M39" s="4"/>
      <c r="N39" s="4"/>
      <c r="O39" s="4"/>
      <c r="P39" s="2"/>
      <c r="Q39" s="2"/>
      <c r="R39" s="2"/>
      <c r="S39" s="2"/>
      <c r="T39" s="2"/>
      <c r="U39" s="2"/>
    </row>
    <row r="40" spans="1:21" ht="21" x14ac:dyDescent="0.25">
      <c r="A40" s="9"/>
      <c r="B40" s="25"/>
      <c r="C40" s="14" t="s">
        <v>46</v>
      </c>
      <c r="D40" s="15">
        <f>D39/1000</f>
        <v>9.1283783417278552E-2</v>
      </c>
      <c r="E40" s="16" t="s">
        <v>3</v>
      </c>
      <c r="F40" s="10"/>
      <c r="G40" s="10"/>
      <c r="H40" s="10"/>
      <c r="I40" s="10"/>
      <c r="J40" s="17"/>
      <c r="K40" s="5"/>
      <c r="L40" s="4"/>
      <c r="M40" s="4"/>
      <c r="N40" s="4"/>
      <c r="O40" s="4"/>
      <c r="P40" s="2"/>
      <c r="Q40" s="2"/>
      <c r="R40" s="2"/>
      <c r="S40" s="2"/>
      <c r="T40" s="2"/>
      <c r="U40" s="2"/>
    </row>
    <row r="41" spans="1:21" ht="25" x14ac:dyDescent="0.25">
      <c r="A41" s="9"/>
      <c r="B41" s="25" t="s">
        <v>52</v>
      </c>
      <c r="C41" s="24" t="s">
        <v>66</v>
      </c>
      <c r="D41" s="15">
        <v>0</v>
      </c>
      <c r="E41" s="16" t="s">
        <v>36</v>
      </c>
      <c r="F41" s="10"/>
      <c r="G41" s="10"/>
      <c r="H41" s="10"/>
      <c r="I41" s="10"/>
      <c r="J41" s="17"/>
      <c r="K41" s="5"/>
      <c r="L41" s="4"/>
      <c r="M41" s="4"/>
      <c r="N41" s="4"/>
      <c r="O41" s="4"/>
      <c r="P41" s="2"/>
      <c r="Q41" s="2"/>
      <c r="R41" s="2"/>
      <c r="S41" s="2"/>
      <c r="T41" s="2"/>
      <c r="U41" s="2"/>
    </row>
    <row r="42" spans="1:21" ht="21" x14ac:dyDescent="0.25">
      <c r="A42" s="9"/>
      <c r="B42" s="25" t="s">
        <v>83</v>
      </c>
      <c r="C42" s="24" t="s">
        <v>84</v>
      </c>
      <c r="D42" s="31">
        <f>(1.4*D38*D30*10^5)/(10^5)*1000</f>
        <v>10.350837974963211</v>
      </c>
      <c r="E42" s="16" t="s">
        <v>87</v>
      </c>
      <c r="F42" s="10"/>
      <c r="G42" s="10"/>
      <c r="H42" s="10"/>
      <c r="I42" s="10"/>
      <c r="J42" s="17"/>
      <c r="K42" s="5"/>
      <c r="L42" s="4"/>
      <c r="M42" s="4"/>
      <c r="N42" s="4"/>
      <c r="O42" s="4"/>
      <c r="P42" s="2"/>
      <c r="Q42" s="2"/>
      <c r="R42" s="2"/>
      <c r="S42" s="2"/>
      <c r="T42" s="2"/>
      <c r="U42" s="2"/>
    </row>
    <row r="43" spans="1:21" ht="21" x14ac:dyDescent="0.25">
      <c r="A43" s="9"/>
      <c r="B43" s="9"/>
      <c r="C43" s="9"/>
      <c r="D43" s="9"/>
      <c r="E43" s="9"/>
      <c r="F43" s="10"/>
      <c r="G43" s="10"/>
      <c r="H43" s="10"/>
      <c r="I43" s="10"/>
      <c r="J43" s="17"/>
      <c r="K43" s="5"/>
      <c r="L43" s="4"/>
      <c r="M43" s="4"/>
      <c r="N43" s="4"/>
      <c r="O43" s="4"/>
      <c r="P43" s="2"/>
      <c r="Q43" s="2"/>
      <c r="R43" s="2"/>
      <c r="S43" s="2"/>
      <c r="T43" s="2"/>
      <c r="U43" s="2"/>
    </row>
    <row r="44" spans="1:21" ht="21" x14ac:dyDescent="0.25">
      <c r="A44" s="9"/>
      <c r="B44" s="9"/>
      <c r="C44" s="9"/>
      <c r="D44" s="9"/>
      <c r="E44" s="9"/>
      <c r="F44" s="10"/>
      <c r="G44" s="10"/>
      <c r="H44" s="10"/>
      <c r="I44" s="10"/>
      <c r="J44" s="17"/>
      <c r="K44" s="5"/>
      <c r="L44" s="4"/>
      <c r="M44" s="4"/>
      <c r="N44" s="4"/>
      <c r="O44" s="4"/>
      <c r="P44" s="2"/>
      <c r="Q44" s="2"/>
      <c r="R44" s="2"/>
      <c r="S44" s="2"/>
      <c r="T44" s="2"/>
      <c r="U44" s="2"/>
    </row>
    <row r="45" spans="1:21" ht="21" x14ac:dyDescent="0.25">
      <c r="A45" s="9"/>
      <c r="B45" s="9"/>
      <c r="C45" s="9"/>
      <c r="D45" s="9"/>
      <c r="E45" s="9"/>
      <c r="F45" s="10"/>
      <c r="G45" s="10"/>
      <c r="H45" s="10"/>
      <c r="I45" s="10"/>
      <c r="J45" s="17"/>
      <c r="K45" s="5"/>
      <c r="L45" s="4"/>
      <c r="M45" s="4"/>
      <c r="N45" s="4"/>
      <c r="O45" s="4"/>
      <c r="P45" s="2"/>
      <c r="Q45" s="2"/>
      <c r="R45" s="2"/>
      <c r="S45" s="2"/>
      <c r="T45" s="2"/>
      <c r="U45" s="2"/>
    </row>
    <row r="46" spans="1:21" ht="21" x14ac:dyDescent="0.25">
      <c r="A46" s="9"/>
      <c r="B46" s="9"/>
      <c r="C46" s="9"/>
      <c r="D46" s="9"/>
      <c r="E46" s="9"/>
      <c r="F46" s="10"/>
      <c r="G46" s="10"/>
      <c r="H46" s="10"/>
      <c r="I46" s="10"/>
      <c r="J46" s="17"/>
      <c r="K46" s="5"/>
      <c r="L46" s="4"/>
      <c r="M46" s="4"/>
      <c r="N46" s="4"/>
      <c r="O46" s="4"/>
      <c r="P46" s="2"/>
      <c r="Q46" s="2"/>
      <c r="R46" s="2"/>
      <c r="S46" s="2"/>
      <c r="T46" s="2"/>
      <c r="U46" s="2"/>
    </row>
    <row r="47" spans="1:21" ht="21" x14ac:dyDescent="0.25">
      <c r="A47" s="9"/>
      <c r="B47" s="9"/>
      <c r="C47" s="9"/>
      <c r="D47" s="9"/>
      <c r="E47" s="9"/>
      <c r="F47" s="10"/>
      <c r="G47" s="10"/>
      <c r="H47" s="10"/>
      <c r="I47" s="10"/>
      <c r="J47" s="17"/>
      <c r="K47" s="5"/>
      <c r="L47" s="4"/>
      <c r="M47" s="4"/>
      <c r="N47" s="4"/>
      <c r="O47" s="4"/>
      <c r="P47" s="2"/>
      <c r="Q47" s="2"/>
      <c r="R47" s="2"/>
      <c r="S47" s="2"/>
      <c r="T47" s="2"/>
      <c r="U47" s="2"/>
    </row>
    <row r="48" spans="1:21" ht="21" x14ac:dyDescent="0.25">
      <c r="A48" s="9"/>
      <c r="B48" s="9"/>
      <c r="C48" s="9"/>
      <c r="D48" s="9"/>
      <c r="E48" s="9"/>
      <c r="F48" s="10"/>
      <c r="G48" s="10"/>
      <c r="H48" s="10"/>
      <c r="I48" s="10"/>
      <c r="J48" s="17"/>
      <c r="K48" s="5"/>
      <c r="L48" s="4"/>
      <c r="M48" s="4"/>
      <c r="N48" s="4"/>
      <c r="O48" s="4"/>
      <c r="P48" s="2"/>
      <c r="Q48" s="2"/>
      <c r="R48" s="2"/>
      <c r="S48" s="2"/>
      <c r="T48" s="2"/>
      <c r="U48" s="2"/>
    </row>
    <row r="49" spans="1:21" ht="21" x14ac:dyDescent="0.25">
      <c r="A49" s="9"/>
      <c r="B49" s="9"/>
      <c r="C49" s="9"/>
      <c r="D49" s="9"/>
      <c r="E49" s="9"/>
      <c r="F49" s="10"/>
      <c r="G49" s="10"/>
      <c r="H49" s="10"/>
      <c r="I49" s="10"/>
      <c r="J49" s="17"/>
      <c r="K49" s="5"/>
      <c r="L49" s="4"/>
      <c r="M49" s="4"/>
      <c r="N49" s="4"/>
      <c r="O49" s="4"/>
      <c r="P49" s="2"/>
      <c r="Q49" s="2"/>
      <c r="R49" s="2"/>
      <c r="S49" s="2"/>
      <c r="T49" s="2"/>
      <c r="U49" s="2"/>
    </row>
    <row r="50" spans="1:21" ht="21" x14ac:dyDescent="0.25">
      <c r="A50" s="9"/>
      <c r="B50" s="9"/>
      <c r="C50" s="9"/>
      <c r="D50" s="9"/>
      <c r="E50" s="9"/>
      <c r="F50" s="10"/>
      <c r="G50" s="10"/>
      <c r="H50" s="10"/>
      <c r="I50" s="10"/>
      <c r="J50" s="17"/>
      <c r="K50" s="5"/>
      <c r="L50" s="4"/>
      <c r="M50" s="4"/>
      <c r="N50" s="4"/>
      <c r="O50" s="4"/>
      <c r="P50" s="2"/>
      <c r="Q50" s="2"/>
      <c r="R50" s="2"/>
      <c r="S50" s="2"/>
      <c r="T50" s="2"/>
      <c r="U50" s="2"/>
    </row>
    <row r="51" spans="1:21" ht="21" x14ac:dyDescent="0.25">
      <c r="A51" s="9"/>
      <c r="B51" s="9"/>
      <c r="C51" s="9"/>
      <c r="D51" s="9"/>
      <c r="E51" s="9"/>
      <c r="F51" s="10"/>
      <c r="G51" s="10"/>
      <c r="H51" s="10"/>
      <c r="I51" s="10"/>
      <c r="J51" s="17"/>
      <c r="K51" s="5"/>
      <c r="L51" s="4"/>
      <c r="M51" s="4"/>
      <c r="N51" s="4"/>
      <c r="O51" s="4"/>
      <c r="P51" s="2"/>
      <c r="Q51" s="2"/>
      <c r="R51" s="2"/>
      <c r="S51" s="2"/>
      <c r="T51" s="2"/>
      <c r="U51" s="2"/>
    </row>
    <row r="52" spans="1:21" ht="21" x14ac:dyDescent="0.25">
      <c r="A52" s="9"/>
      <c r="B52" s="9"/>
      <c r="C52" s="9"/>
      <c r="D52" s="9"/>
      <c r="E52" s="9"/>
      <c r="F52" s="10"/>
      <c r="G52" s="10"/>
      <c r="H52" s="10"/>
      <c r="I52" s="10"/>
      <c r="J52" s="17"/>
      <c r="K52" s="5"/>
      <c r="L52" s="4"/>
      <c r="M52" s="4"/>
      <c r="N52" s="4"/>
      <c r="O52" s="4"/>
      <c r="P52" s="2"/>
      <c r="Q52" s="2"/>
      <c r="R52" s="2"/>
      <c r="S52" s="2"/>
      <c r="T52" s="2"/>
      <c r="U52" s="2"/>
    </row>
    <row r="53" spans="1:21" ht="21" x14ac:dyDescent="0.25">
      <c r="A53" s="9"/>
      <c r="B53" s="9"/>
      <c r="C53" s="9"/>
      <c r="D53" s="9"/>
      <c r="E53" s="9"/>
      <c r="F53" s="10"/>
      <c r="G53" s="10"/>
      <c r="H53" s="10"/>
      <c r="I53" s="10"/>
      <c r="J53" s="17"/>
      <c r="K53" s="5"/>
      <c r="L53" s="4"/>
      <c r="M53" s="4"/>
      <c r="N53" s="4"/>
      <c r="O53" s="4"/>
      <c r="P53" s="2"/>
      <c r="Q53" s="2"/>
      <c r="R53" s="2"/>
      <c r="S53" s="2"/>
      <c r="T53" s="2"/>
      <c r="U53" s="2"/>
    </row>
    <row r="54" spans="1:21" ht="21" x14ac:dyDescent="0.25">
      <c r="A54" s="9"/>
      <c r="B54" s="9"/>
      <c r="C54" s="9"/>
      <c r="D54" s="9"/>
      <c r="E54" s="9"/>
      <c r="F54" s="10"/>
      <c r="G54" s="10"/>
      <c r="H54" s="10"/>
      <c r="I54" s="10"/>
      <c r="J54" s="17"/>
      <c r="K54" s="5"/>
      <c r="L54" s="4"/>
      <c r="M54" s="4"/>
      <c r="N54" s="4"/>
      <c r="O54" s="4"/>
      <c r="P54" s="2"/>
      <c r="Q54" s="2"/>
      <c r="R54" s="2"/>
      <c r="S54" s="2"/>
      <c r="T54" s="2"/>
      <c r="U54" s="2"/>
    </row>
    <row r="55" spans="1:21" ht="21" x14ac:dyDescent="0.25">
      <c r="A55" s="9"/>
      <c r="B55" s="9"/>
      <c r="C55" s="9"/>
      <c r="D55" s="9"/>
      <c r="E55" s="9"/>
      <c r="F55" s="10"/>
      <c r="G55" s="10"/>
      <c r="H55" s="10"/>
      <c r="I55" s="10"/>
      <c r="J55" s="17"/>
      <c r="K55" s="5"/>
      <c r="L55" s="4"/>
      <c r="M55" s="4"/>
      <c r="N55" s="4"/>
      <c r="O55" s="4"/>
      <c r="P55" s="2"/>
      <c r="Q55" s="2"/>
      <c r="R55" s="2"/>
      <c r="S55" s="2"/>
      <c r="T55" s="2"/>
      <c r="U55" s="2"/>
    </row>
    <row r="56" spans="1:21" ht="21" x14ac:dyDescent="0.25">
      <c r="A56" s="9"/>
      <c r="B56" s="9"/>
      <c r="C56" s="9"/>
      <c r="D56" s="9"/>
      <c r="E56" s="9"/>
      <c r="F56" s="10"/>
      <c r="G56" s="10"/>
      <c r="H56" s="10"/>
      <c r="I56" s="10"/>
      <c r="J56" s="17"/>
      <c r="K56" s="5"/>
      <c r="L56" s="4"/>
      <c r="M56" s="4"/>
      <c r="N56" s="4"/>
      <c r="O56" s="4"/>
      <c r="P56" s="2"/>
      <c r="Q56" s="2"/>
      <c r="R56" s="2"/>
      <c r="S56" s="2"/>
      <c r="T56" s="2"/>
      <c r="U56" s="2"/>
    </row>
    <row r="57" spans="1:21" ht="21" x14ac:dyDescent="0.25">
      <c r="A57" s="9"/>
      <c r="B57" s="9"/>
      <c r="C57" s="9"/>
      <c r="D57" s="9"/>
      <c r="E57" s="9"/>
      <c r="F57" s="10"/>
      <c r="G57" s="10"/>
      <c r="H57" s="10"/>
      <c r="I57" s="10"/>
      <c r="J57" s="17"/>
      <c r="K57" s="5"/>
      <c r="L57" s="4"/>
      <c r="M57" s="4"/>
      <c r="N57" s="4"/>
      <c r="O57" s="4"/>
      <c r="P57" s="2"/>
      <c r="Q57" s="2"/>
      <c r="R57" s="2"/>
      <c r="S57" s="2"/>
      <c r="T57" s="2"/>
      <c r="U57" s="2"/>
    </row>
    <row r="58" spans="1:21" ht="21" x14ac:dyDescent="0.25">
      <c r="A58" s="9"/>
      <c r="B58" s="9"/>
      <c r="C58" s="9"/>
      <c r="D58" s="9"/>
      <c r="E58" s="9"/>
      <c r="F58" s="10"/>
      <c r="G58" s="10"/>
      <c r="H58" s="10"/>
      <c r="I58" s="10"/>
      <c r="J58" s="17"/>
      <c r="K58" s="5"/>
      <c r="L58" s="4"/>
      <c r="M58" s="4"/>
      <c r="N58" s="4"/>
      <c r="O58" s="4"/>
      <c r="P58" s="2"/>
      <c r="Q58" s="2"/>
      <c r="R58" s="2"/>
      <c r="S58" s="2"/>
      <c r="T58" s="2"/>
      <c r="U58" s="2"/>
    </row>
    <row r="59" spans="1:21" ht="21" x14ac:dyDescent="0.25">
      <c r="A59" s="9"/>
      <c r="B59" s="9"/>
      <c r="C59" s="9"/>
      <c r="D59" s="9"/>
      <c r="E59" s="9"/>
      <c r="F59" s="10"/>
      <c r="G59" s="10"/>
      <c r="H59" s="10"/>
      <c r="I59" s="10"/>
      <c r="J59" s="17"/>
      <c r="K59" s="5"/>
      <c r="L59" s="4"/>
      <c r="M59" s="4"/>
      <c r="N59" s="4"/>
      <c r="O59" s="4"/>
      <c r="P59" s="2"/>
      <c r="Q59" s="2"/>
      <c r="R59" s="2"/>
      <c r="S59" s="2"/>
      <c r="T59" s="2"/>
      <c r="U59" s="2"/>
    </row>
    <row r="60" spans="1:21" ht="21" x14ac:dyDescent="0.25">
      <c r="A60" s="9"/>
      <c r="B60" s="9"/>
      <c r="C60" s="9"/>
      <c r="D60" s="9"/>
      <c r="E60" s="9"/>
      <c r="F60" s="10"/>
      <c r="G60" s="10"/>
      <c r="H60" s="10"/>
      <c r="I60" s="10"/>
      <c r="J60" s="17"/>
      <c r="K60" s="5"/>
      <c r="L60" s="4"/>
      <c r="M60" s="4"/>
      <c r="N60" s="4"/>
      <c r="O60" s="4"/>
      <c r="P60" s="2"/>
      <c r="Q60" s="2"/>
      <c r="R60" s="2"/>
      <c r="S60" s="2"/>
      <c r="T60" s="2"/>
      <c r="U60" s="2"/>
    </row>
    <row r="61" spans="1:21" ht="21" x14ac:dyDescent="0.25">
      <c r="A61" s="9"/>
      <c r="B61" s="9"/>
      <c r="C61" s="9"/>
      <c r="D61" s="9"/>
      <c r="E61" s="9"/>
      <c r="F61" s="10"/>
      <c r="G61" s="10"/>
      <c r="H61" s="10"/>
      <c r="I61" s="10"/>
      <c r="J61" s="17"/>
      <c r="K61" s="5"/>
      <c r="L61" s="4"/>
      <c r="M61" s="4"/>
      <c r="N61" s="4"/>
      <c r="O61" s="4"/>
      <c r="P61" s="2"/>
      <c r="Q61" s="2"/>
      <c r="R61" s="2"/>
      <c r="S61" s="2"/>
      <c r="T61" s="2"/>
      <c r="U61" s="2"/>
    </row>
    <row r="62" spans="1:21" ht="21" x14ac:dyDescent="0.25">
      <c r="A62" s="9"/>
      <c r="B62" s="9"/>
      <c r="C62" s="9"/>
      <c r="D62" s="9"/>
      <c r="E62" s="9"/>
      <c r="F62" s="10"/>
      <c r="G62" s="10"/>
      <c r="H62" s="10"/>
      <c r="I62" s="10"/>
      <c r="J62" s="17"/>
      <c r="K62" s="5"/>
      <c r="L62" s="4"/>
      <c r="M62" s="4"/>
      <c r="N62" s="4"/>
      <c r="O62" s="4"/>
      <c r="P62" s="2"/>
      <c r="Q62" s="2"/>
      <c r="R62" s="2"/>
      <c r="S62" s="2"/>
      <c r="T62" s="2"/>
      <c r="U62" s="2"/>
    </row>
    <row r="63" spans="1:21" ht="21" x14ac:dyDescent="0.25">
      <c r="A63" s="9"/>
      <c r="B63" s="9"/>
      <c r="C63" s="9"/>
      <c r="D63" s="9"/>
      <c r="E63" s="9"/>
      <c r="F63" s="10"/>
      <c r="G63" s="10"/>
      <c r="H63" s="10"/>
      <c r="I63" s="10"/>
      <c r="J63" s="17"/>
      <c r="K63" s="5"/>
      <c r="L63" s="4"/>
      <c r="M63" s="4"/>
      <c r="N63" s="4"/>
      <c r="O63" s="4"/>
      <c r="P63" s="2"/>
      <c r="Q63" s="2"/>
      <c r="R63" s="2"/>
      <c r="S63" s="2"/>
      <c r="T63" s="2"/>
      <c r="U63" s="2"/>
    </row>
    <row r="64" spans="1:21" ht="21" x14ac:dyDescent="0.25">
      <c r="A64" s="9"/>
      <c r="B64" s="9"/>
      <c r="C64" s="9"/>
      <c r="D64" s="9"/>
      <c r="E64" s="9"/>
      <c r="F64" s="10"/>
      <c r="G64" s="10"/>
      <c r="H64" s="10"/>
      <c r="I64" s="10"/>
      <c r="J64" s="17"/>
      <c r="K64" s="5"/>
      <c r="L64" s="4"/>
      <c r="M64" s="4"/>
      <c r="N64" s="4"/>
      <c r="O64" s="4"/>
      <c r="P64" s="2"/>
      <c r="Q64" s="2"/>
      <c r="R64" s="2"/>
      <c r="S64" s="2"/>
      <c r="T64" s="2"/>
      <c r="U64" s="2"/>
    </row>
    <row r="65" spans="1:21" ht="21" x14ac:dyDescent="0.25">
      <c r="A65" s="9"/>
      <c r="B65" s="9"/>
      <c r="C65" s="9"/>
      <c r="D65" s="9"/>
      <c r="E65" s="9"/>
      <c r="F65" s="10"/>
      <c r="G65" s="10"/>
      <c r="H65" s="10"/>
      <c r="I65" s="10"/>
      <c r="J65" s="17"/>
      <c r="K65" s="5"/>
      <c r="L65" s="4"/>
      <c r="M65" s="4"/>
      <c r="N65" s="4"/>
      <c r="O65" s="4"/>
      <c r="P65" s="2"/>
      <c r="Q65" s="2"/>
      <c r="R65" s="2"/>
      <c r="S65" s="2"/>
      <c r="T65" s="2"/>
      <c r="U65" s="2"/>
    </row>
    <row r="66" spans="1:21" ht="21" x14ac:dyDescent="0.25">
      <c r="A66" s="9"/>
      <c r="B66" s="9"/>
      <c r="C66" s="9"/>
      <c r="D66" s="9"/>
      <c r="E66" s="9"/>
      <c r="F66" s="10"/>
      <c r="G66" s="10"/>
      <c r="H66" s="10"/>
      <c r="I66" s="10"/>
      <c r="J66" s="17"/>
      <c r="K66" s="5"/>
      <c r="L66" s="4"/>
      <c r="M66" s="4"/>
      <c r="N66" s="4"/>
      <c r="O66" s="4"/>
      <c r="P66" s="2"/>
      <c r="Q66" s="2"/>
      <c r="R66" s="2"/>
      <c r="S66" s="2"/>
      <c r="T66" s="2"/>
      <c r="U66" s="2"/>
    </row>
    <row r="67" spans="1:21" ht="21" x14ac:dyDescent="0.25">
      <c r="A67" s="9"/>
      <c r="B67" s="9"/>
      <c r="C67" s="9"/>
      <c r="D67" s="9"/>
      <c r="E67" s="9"/>
      <c r="F67" s="10"/>
      <c r="G67" s="10"/>
      <c r="H67" s="10"/>
      <c r="I67" s="10"/>
      <c r="J67" s="17"/>
      <c r="K67" s="5"/>
      <c r="L67" s="4"/>
      <c r="M67" s="4"/>
      <c r="N67" s="4"/>
      <c r="O67" s="4"/>
      <c r="P67" s="2"/>
      <c r="Q67" s="2"/>
      <c r="R67" s="2"/>
      <c r="S67" s="2"/>
      <c r="T67" s="2"/>
      <c r="U67" s="2"/>
    </row>
    <row r="68" spans="1:21" ht="21" x14ac:dyDescent="0.25">
      <c r="A68" s="9"/>
      <c r="B68" s="9"/>
      <c r="C68" s="9"/>
      <c r="D68" s="9"/>
      <c r="E68" s="9"/>
      <c r="F68" s="10"/>
      <c r="G68" s="10"/>
      <c r="H68" s="10"/>
      <c r="I68" s="10"/>
      <c r="J68" s="17"/>
      <c r="K68" s="5"/>
      <c r="L68" s="4"/>
      <c r="M68" s="4"/>
      <c r="N68" s="4"/>
      <c r="O68" s="4"/>
      <c r="P68" s="2"/>
      <c r="Q68" s="2"/>
      <c r="R68" s="2"/>
      <c r="S68" s="2"/>
      <c r="T68" s="2"/>
      <c r="U68" s="2"/>
    </row>
    <row r="69" spans="1:21" ht="21" x14ac:dyDescent="0.25">
      <c r="A69" s="9"/>
      <c r="B69" s="9"/>
      <c r="C69" s="9"/>
      <c r="D69" s="9"/>
      <c r="E69" s="9"/>
      <c r="F69" s="10"/>
      <c r="G69" s="10"/>
      <c r="H69" s="10"/>
      <c r="I69" s="10"/>
      <c r="J69" s="17"/>
      <c r="K69" s="5"/>
      <c r="L69" s="4"/>
      <c r="M69" s="4"/>
      <c r="N69" s="4"/>
      <c r="O69" s="4"/>
      <c r="P69" s="2"/>
      <c r="Q69" s="2"/>
      <c r="R69" s="2"/>
      <c r="S69" s="2"/>
      <c r="T69" s="2"/>
      <c r="U69" s="2"/>
    </row>
    <row r="70" spans="1:21" ht="21" x14ac:dyDescent="0.25">
      <c r="A70" s="9"/>
      <c r="B70" s="9"/>
      <c r="C70" s="9"/>
      <c r="D70" s="9"/>
      <c r="E70" s="9"/>
      <c r="F70" s="10"/>
      <c r="G70" s="10"/>
      <c r="H70" s="10"/>
      <c r="I70" s="10"/>
      <c r="J70" s="17"/>
      <c r="K70" s="5"/>
      <c r="L70" s="4"/>
      <c r="M70" s="4"/>
      <c r="N70" s="4"/>
      <c r="O70" s="4"/>
      <c r="P70" s="2"/>
      <c r="Q70" s="2"/>
      <c r="R70" s="2"/>
      <c r="S70" s="2"/>
      <c r="T70" s="2"/>
      <c r="U70" s="2"/>
    </row>
    <row r="71" spans="1:21" ht="21" x14ac:dyDescent="0.25">
      <c r="A71" s="9"/>
      <c r="B71" s="9"/>
      <c r="C71" s="9"/>
      <c r="D71" s="9"/>
      <c r="E71" s="9"/>
      <c r="F71" s="10"/>
      <c r="G71" s="10"/>
      <c r="H71" s="10"/>
      <c r="I71" s="10"/>
      <c r="J71" s="17"/>
      <c r="K71" s="5"/>
      <c r="L71" s="4"/>
      <c r="M71" s="4"/>
      <c r="N71" s="4"/>
      <c r="O71" s="4"/>
      <c r="P71" s="2"/>
      <c r="Q71" s="2"/>
      <c r="R71" s="2"/>
      <c r="S71" s="2"/>
      <c r="T71" s="2"/>
      <c r="U71" s="2"/>
    </row>
    <row r="72" spans="1:21" ht="21" x14ac:dyDescent="0.25">
      <c r="A72" s="9"/>
      <c r="B72" s="9"/>
      <c r="C72" s="9"/>
      <c r="D72" s="9"/>
      <c r="E72" s="9"/>
      <c r="F72" s="10"/>
      <c r="G72" s="10"/>
      <c r="H72" s="10"/>
      <c r="I72" s="10"/>
      <c r="J72" s="17"/>
      <c r="K72" s="5"/>
      <c r="L72" s="4"/>
      <c r="M72" s="4"/>
      <c r="N72" s="4"/>
      <c r="O72" s="4"/>
      <c r="P72" s="2"/>
      <c r="Q72" s="2"/>
      <c r="R72" s="2"/>
      <c r="S72" s="2"/>
      <c r="T72" s="2"/>
      <c r="U72" s="2"/>
    </row>
    <row r="73" spans="1:21" ht="21" x14ac:dyDescent="0.25">
      <c r="A73" s="9"/>
      <c r="B73" s="9"/>
      <c r="C73" s="9"/>
      <c r="D73" s="9"/>
      <c r="E73" s="9"/>
      <c r="F73" s="10"/>
      <c r="G73" s="10"/>
      <c r="H73" s="10"/>
      <c r="I73" s="10"/>
      <c r="J73" s="17"/>
      <c r="K73" s="5"/>
      <c r="L73" s="4"/>
      <c r="M73" s="4"/>
      <c r="N73" s="4"/>
      <c r="O73" s="4"/>
      <c r="P73" s="2"/>
      <c r="Q73" s="2"/>
      <c r="R73" s="2"/>
      <c r="S73" s="2"/>
      <c r="T73" s="2"/>
      <c r="U73" s="2"/>
    </row>
    <row r="74" spans="1:21" ht="21" x14ac:dyDescent="0.25">
      <c r="A74" s="9"/>
      <c r="B74" s="9"/>
      <c r="C74" s="9"/>
      <c r="D74" s="9"/>
      <c r="E74" s="9"/>
      <c r="F74" s="10"/>
      <c r="G74" s="10"/>
      <c r="H74" s="10"/>
      <c r="I74" s="10"/>
      <c r="J74" s="17"/>
      <c r="K74" s="5"/>
      <c r="L74" s="4"/>
      <c r="M74" s="4"/>
      <c r="N74" s="4"/>
      <c r="O74" s="4"/>
      <c r="P74" s="2"/>
      <c r="Q74" s="2"/>
      <c r="R74" s="2"/>
      <c r="S74" s="2"/>
      <c r="T74" s="2"/>
      <c r="U74" s="2"/>
    </row>
    <row r="75" spans="1:21" ht="21" x14ac:dyDescent="0.25">
      <c r="A75" s="9"/>
      <c r="B75" s="9"/>
      <c r="C75" s="9"/>
      <c r="D75" s="9"/>
      <c r="E75" s="9"/>
      <c r="F75" s="10"/>
      <c r="G75" s="10"/>
      <c r="H75" s="10"/>
      <c r="I75" s="10"/>
      <c r="J75" s="17"/>
      <c r="K75" s="5"/>
      <c r="L75" s="4"/>
      <c r="M75" s="4"/>
      <c r="N75" s="4"/>
      <c r="O75" s="4"/>
      <c r="P75" s="2"/>
      <c r="Q75" s="2"/>
      <c r="R75" s="2"/>
      <c r="S75" s="2"/>
      <c r="T75" s="2"/>
      <c r="U75" s="2"/>
    </row>
    <row r="76" spans="1:21" ht="21" x14ac:dyDescent="0.25">
      <c r="A76" s="9"/>
      <c r="B76" s="9"/>
      <c r="C76" s="9"/>
      <c r="D76" s="9"/>
      <c r="E76" s="9"/>
      <c r="F76" s="10"/>
      <c r="G76" s="10"/>
      <c r="H76" s="10"/>
      <c r="I76" s="10"/>
      <c r="J76" s="17"/>
      <c r="K76" s="5"/>
      <c r="L76" s="4"/>
      <c r="M76" s="4"/>
      <c r="N76" s="4"/>
      <c r="O76" s="4"/>
      <c r="P76" s="2"/>
      <c r="Q76" s="2"/>
      <c r="R76" s="2"/>
      <c r="S76" s="2"/>
      <c r="T76" s="2"/>
      <c r="U76" s="2"/>
    </row>
    <row r="77" spans="1:21" ht="21" x14ac:dyDescent="0.25">
      <c r="A77" s="9"/>
      <c r="B77" s="9"/>
      <c r="C77" s="9"/>
      <c r="D77" s="9"/>
      <c r="E77" s="9"/>
      <c r="F77" s="10"/>
      <c r="G77" s="10"/>
      <c r="H77" s="10"/>
      <c r="I77" s="10"/>
      <c r="J77" s="17"/>
      <c r="K77" s="5"/>
      <c r="L77" s="4"/>
      <c r="M77" s="4"/>
      <c r="N77" s="4"/>
      <c r="O77" s="4"/>
      <c r="P77" s="2"/>
      <c r="Q77" s="2"/>
      <c r="R77" s="2"/>
      <c r="S77" s="2"/>
      <c r="T77" s="2"/>
      <c r="U77" s="2"/>
    </row>
    <row r="78" spans="1:21" ht="21" x14ac:dyDescent="0.25">
      <c r="A78" s="9"/>
      <c r="B78" s="9"/>
      <c r="C78" s="9"/>
      <c r="D78" s="9"/>
      <c r="E78" s="9"/>
      <c r="F78" s="10"/>
      <c r="G78" s="10"/>
      <c r="H78" s="10"/>
      <c r="I78" s="10"/>
      <c r="J78" s="17"/>
      <c r="K78" s="5"/>
      <c r="L78" s="4"/>
      <c r="M78" s="4"/>
      <c r="N78" s="4"/>
      <c r="O78" s="4"/>
      <c r="P78" s="2"/>
      <c r="Q78" s="2"/>
      <c r="R78" s="2"/>
      <c r="S78" s="2"/>
      <c r="T78" s="2"/>
      <c r="U78" s="2"/>
    </row>
    <row r="79" spans="1:21" ht="21" x14ac:dyDescent="0.25">
      <c r="A79" s="9"/>
      <c r="B79" s="9"/>
      <c r="C79" s="9"/>
      <c r="D79" s="9"/>
      <c r="E79" s="9"/>
      <c r="F79" s="10"/>
      <c r="G79" s="10"/>
      <c r="H79" s="10"/>
      <c r="I79" s="10"/>
      <c r="J79" s="17"/>
      <c r="K79" s="5"/>
      <c r="L79" s="4"/>
      <c r="M79" s="4"/>
      <c r="N79" s="4"/>
      <c r="O79" s="4"/>
      <c r="P79" s="2"/>
      <c r="Q79" s="2"/>
      <c r="R79" s="2"/>
      <c r="S79" s="2"/>
      <c r="T79" s="2"/>
      <c r="U79" s="2"/>
    </row>
    <row r="80" spans="1:21" ht="21" x14ac:dyDescent="0.25">
      <c r="A80" s="9"/>
      <c r="B80" s="9"/>
      <c r="C80" s="9"/>
      <c r="D80" s="9"/>
      <c r="E80" s="9"/>
      <c r="F80" s="10"/>
      <c r="G80" s="10"/>
      <c r="H80" s="10"/>
      <c r="I80" s="10"/>
      <c r="J80" s="17"/>
      <c r="K80" s="5"/>
      <c r="L80" s="4"/>
      <c r="M80" s="4"/>
      <c r="N80" s="4"/>
      <c r="O80" s="4"/>
      <c r="P80" s="2"/>
      <c r="Q80" s="2"/>
      <c r="R80" s="2"/>
      <c r="S80" s="2"/>
      <c r="T80" s="2"/>
      <c r="U80" s="2"/>
    </row>
    <row r="81" spans="1:21" ht="21" x14ac:dyDescent="0.25">
      <c r="A81" s="9"/>
      <c r="B81" s="9"/>
      <c r="C81" s="9"/>
      <c r="D81" s="9"/>
      <c r="E81" s="9"/>
      <c r="F81" s="10"/>
      <c r="G81" s="10"/>
      <c r="H81" s="10"/>
      <c r="I81" s="10"/>
      <c r="J81" s="17"/>
      <c r="K81" s="5"/>
      <c r="L81" s="4"/>
      <c r="M81" s="4"/>
      <c r="N81" s="4"/>
      <c r="O81" s="4"/>
      <c r="P81" s="2"/>
      <c r="Q81" s="2"/>
      <c r="R81" s="2"/>
      <c r="S81" s="2"/>
      <c r="T81" s="2"/>
      <c r="U81" s="2"/>
    </row>
    <row r="82" spans="1:21" ht="21" x14ac:dyDescent="0.25">
      <c r="A82" s="9"/>
      <c r="B82" s="9"/>
      <c r="C82" s="9"/>
      <c r="D82" s="9"/>
      <c r="E82" s="9"/>
      <c r="F82" s="10"/>
      <c r="G82" s="10"/>
      <c r="H82" s="10"/>
      <c r="I82" s="10"/>
      <c r="J82" s="17"/>
      <c r="K82" s="5"/>
      <c r="L82" s="4"/>
      <c r="M82" s="4"/>
      <c r="N82" s="4"/>
      <c r="O82" s="4"/>
      <c r="P82" s="2"/>
      <c r="Q82" s="2"/>
      <c r="R82" s="2"/>
      <c r="S82" s="2"/>
      <c r="T82" s="2"/>
      <c r="U82" s="2"/>
    </row>
    <row r="83" spans="1:21" ht="21" x14ac:dyDescent="0.25">
      <c r="A83" s="9"/>
      <c r="B83" s="9"/>
      <c r="C83" s="9"/>
      <c r="D83" s="9"/>
      <c r="E83" s="9"/>
      <c r="F83" s="10"/>
      <c r="G83" s="10"/>
      <c r="H83" s="10"/>
      <c r="I83" s="10"/>
      <c r="J83" s="17"/>
      <c r="K83" s="5"/>
      <c r="L83" s="4"/>
      <c r="M83" s="4"/>
      <c r="N83" s="4"/>
      <c r="O83" s="4"/>
      <c r="P83" s="2"/>
      <c r="Q83" s="2"/>
      <c r="R83" s="2"/>
      <c r="S83" s="2"/>
      <c r="T83" s="2"/>
      <c r="U83" s="2"/>
    </row>
    <row r="84" spans="1:21" ht="21" x14ac:dyDescent="0.25">
      <c r="A84" s="9"/>
      <c r="B84" s="9"/>
      <c r="C84" s="9"/>
      <c r="D84" s="9"/>
      <c r="E84" s="9"/>
      <c r="F84" s="10"/>
      <c r="G84" s="10"/>
      <c r="H84" s="10"/>
      <c r="I84" s="10"/>
      <c r="J84" s="17"/>
      <c r="K84" s="5"/>
      <c r="L84" s="4"/>
      <c r="M84" s="4"/>
      <c r="N84" s="4"/>
      <c r="O84" s="4"/>
      <c r="P84" s="2"/>
      <c r="Q84" s="2"/>
      <c r="R84" s="2"/>
      <c r="S84" s="2"/>
      <c r="T84" s="2"/>
      <c r="U84" s="2"/>
    </row>
    <row r="85" spans="1:21" ht="21" x14ac:dyDescent="0.25">
      <c r="A85" s="9"/>
      <c r="B85" s="9"/>
      <c r="C85" s="9"/>
      <c r="D85" s="9"/>
      <c r="E85" s="9"/>
      <c r="F85" s="10"/>
      <c r="G85" s="10"/>
      <c r="H85" s="10"/>
      <c r="I85" s="10"/>
      <c r="J85" s="17"/>
      <c r="K85" s="5"/>
      <c r="L85" s="4"/>
      <c r="M85" s="4"/>
      <c r="N85" s="4"/>
      <c r="O85" s="4"/>
      <c r="P85" s="2"/>
      <c r="Q85" s="2"/>
      <c r="R85" s="2"/>
      <c r="S85" s="2"/>
      <c r="T85" s="2"/>
      <c r="U85" s="2"/>
    </row>
    <row r="86" spans="1:21" ht="21" x14ac:dyDescent="0.25">
      <c r="A86" s="9"/>
      <c r="B86" s="9"/>
      <c r="C86" s="9"/>
      <c r="D86" s="9"/>
      <c r="E86" s="9"/>
      <c r="F86" s="10"/>
      <c r="G86" s="10"/>
      <c r="H86" s="10"/>
      <c r="I86" s="10"/>
      <c r="J86" s="17"/>
      <c r="K86" s="5"/>
      <c r="L86" s="4"/>
      <c r="M86" s="4"/>
      <c r="N86" s="4"/>
      <c r="O86" s="4"/>
      <c r="P86" s="2"/>
      <c r="Q86" s="2"/>
      <c r="R86" s="2"/>
      <c r="S86" s="2"/>
      <c r="T86" s="2"/>
      <c r="U86" s="2"/>
    </row>
    <row r="87" spans="1:21" ht="21" x14ac:dyDescent="0.25">
      <c r="A87" s="9"/>
      <c r="B87" s="9"/>
      <c r="C87" s="9"/>
      <c r="D87" s="9"/>
      <c r="E87" s="9"/>
      <c r="F87" s="10"/>
      <c r="G87" s="10"/>
      <c r="H87" s="10"/>
      <c r="I87" s="10"/>
      <c r="J87" s="17"/>
      <c r="K87" s="5"/>
      <c r="L87" s="4"/>
      <c r="M87" s="4"/>
      <c r="N87" s="4"/>
      <c r="O87" s="4"/>
      <c r="P87" s="2"/>
      <c r="Q87" s="2"/>
      <c r="R87" s="2"/>
      <c r="S87" s="2"/>
      <c r="T87" s="2"/>
      <c r="U87" s="2"/>
    </row>
    <row r="88" spans="1:21" ht="21" x14ac:dyDescent="0.25">
      <c r="A88" s="9"/>
      <c r="B88" s="9"/>
      <c r="C88" s="9"/>
      <c r="D88" s="9"/>
      <c r="E88" s="9"/>
      <c r="F88" s="10"/>
      <c r="G88" s="10"/>
      <c r="H88" s="10"/>
      <c r="I88" s="10"/>
      <c r="J88" s="17"/>
      <c r="K88" s="5"/>
      <c r="L88" s="4"/>
      <c r="M88" s="4"/>
      <c r="N88" s="4"/>
      <c r="O88" s="4"/>
      <c r="P88" s="2"/>
      <c r="Q88" s="2"/>
      <c r="R88" s="2"/>
      <c r="S88" s="2"/>
      <c r="T88" s="2"/>
      <c r="U88" s="2"/>
    </row>
    <row r="89" spans="1:21" ht="21" x14ac:dyDescent="0.25">
      <c r="A89" s="9"/>
      <c r="B89" s="9"/>
      <c r="C89" s="9"/>
      <c r="D89" s="9"/>
      <c r="E89" s="9"/>
      <c r="F89" s="10"/>
      <c r="G89" s="10"/>
      <c r="H89" s="10"/>
      <c r="I89" s="10"/>
      <c r="J89" s="17"/>
      <c r="K89" s="5"/>
      <c r="L89" s="4"/>
      <c r="M89" s="4"/>
      <c r="N89" s="4"/>
      <c r="O89" s="4"/>
      <c r="P89" s="2"/>
      <c r="Q89" s="2"/>
      <c r="R89" s="2"/>
      <c r="S89" s="2"/>
      <c r="T89" s="2"/>
      <c r="U89" s="2"/>
    </row>
    <row r="90" spans="1:21" ht="21" x14ac:dyDescent="0.25">
      <c r="A90" s="9"/>
      <c r="B90" s="9"/>
      <c r="C90" s="9"/>
      <c r="D90" s="9"/>
      <c r="E90" s="9"/>
      <c r="F90" s="10"/>
      <c r="G90" s="10"/>
      <c r="H90" s="10"/>
      <c r="I90" s="10"/>
      <c r="J90" s="17"/>
      <c r="K90" s="5"/>
      <c r="L90" s="4"/>
      <c r="M90" s="4"/>
      <c r="N90" s="4"/>
      <c r="O90" s="4"/>
      <c r="P90" s="2"/>
      <c r="Q90" s="2"/>
      <c r="R90" s="2"/>
      <c r="S90" s="2"/>
      <c r="T90" s="2"/>
      <c r="U90" s="2"/>
    </row>
    <row r="91" spans="1:21" ht="21" x14ac:dyDescent="0.25">
      <c r="A91" s="9"/>
      <c r="B91" s="9"/>
      <c r="C91" s="9"/>
      <c r="D91" s="9"/>
      <c r="E91" s="9"/>
      <c r="F91" s="10"/>
      <c r="G91" s="10"/>
      <c r="H91" s="10"/>
      <c r="I91" s="10"/>
      <c r="J91" s="17"/>
      <c r="K91" s="5"/>
      <c r="L91" s="4"/>
      <c r="M91" s="4"/>
      <c r="N91" s="4"/>
      <c r="O91" s="4"/>
      <c r="P91" s="2"/>
      <c r="Q91" s="2"/>
      <c r="R91" s="2"/>
      <c r="S91" s="2"/>
      <c r="T91" s="2"/>
      <c r="U91" s="2"/>
    </row>
    <row r="92" spans="1:21" ht="21" x14ac:dyDescent="0.25">
      <c r="A92" s="9"/>
      <c r="B92" s="9"/>
      <c r="C92" s="9"/>
      <c r="D92" s="9"/>
      <c r="E92" s="9"/>
      <c r="F92" s="10"/>
      <c r="G92" s="10"/>
      <c r="H92" s="10"/>
      <c r="I92" s="10"/>
      <c r="J92" s="17"/>
      <c r="K92" s="5"/>
      <c r="L92" s="4"/>
      <c r="M92" s="4"/>
      <c r="N92" s="4"/>
      <c r="O92" s="4"/>
      <c r="P92" s="2"/>
      <c r="Q92" s="2"/>
      <c r="R92" s="2"/>
      <c r="S92" s="2"/>
      <c r="T92" s="2"/>
      <c r="U92" s="2"/>
    </row>
    <row r="93" spans="1:21" ht="21" x14ac:dyDescent="0.25">
      <c r="A93" s="9"/>
      <c r="B93" s="9"/>
      <c r="C93" s="9"/>
      <c r="D93" s="9"/>
      <c r="E93" s="9"/>
      <c r="F93" s="10"/>
      <c r="G93" s="10"/>
      <c r="H93" s="10"/>
      <c r="I93" s="10"/>
      <c r="J93" s="17"/>
      <c r="K93" s="5"/>
      <c r="L93" s="4"/>
      <c r="M93" s="4"/>
      <c r="N93" s="4"/>
      <c r="O93" s="4"/>
      <c r="P93" s="2"/>
      <c r="Q93" s="2"/>
      <c r="R93" s="2"/>
      <c r="S93" s="2"/>
      <c r="T93" s="2"/>
      <c r="U93" s="2"/>
    </row>
    <row r="94" spans="1:21" ht="21" x14ac:dyDescent="0.25">
      <c r="A94" s="9"/>
      <c r="B94" s="9"/>
      <c r="C94" s="9"/>
      <c r="D94" s="9"/>
      <c r="E94" s="9"/>
      <c r="F94" s="10"/>
      <c r="G94" s="10"/>
      <c r="H94" s="10"/>
      <c r="I94" s="10"/>
      <c r="J94" s="17"/>
      <c r="K94" s="5"/>
      <c r="L94" s="4"/>
      <c r="M94" s="4"/>
      <c r="N94" s="4"/>
      <c r="O94" s="4"/>
      <c r="P94" s="2"/>
      <c r="Q94" s="2"/>
      <c r="R94" s="2"/>
      <c r="S94" s="2"/>
      <c r="T94" s="2"/>
      <c r="U94" s="2"/>
    </row>
    <row r="95" spans="1:21" ht="21" x14ac:dyDescent="0.25">
      <c r="A95" s="9"/>
      <c r="B95" s="9"/>
      <c r="C95" s="9"/>
      <c r="D95" s="9"/>
      <c r="E95" s="9"/>
      <c r="F95" s="10"/>
      <c r="G95" s="10"/>
      <c r="H95" s="10"/>
      <c r="I95" s="10"/>
      <c r="J95" s="17"/>
      <c r="K95" s="5"/>
      <c r="L95" s="4"/>
      <c r="M95" s="4"/>
      <c r="N95" s="4"/>
      <c r="O95" s="4"/>
      <c r="P95" s="2"/>
      <c r="Q95" s="2"/>
      <c r="R95" s="2"/>
      <c r="S95" s="2"/>
      <c r="T95" s="2"/>
      <c r="U95" s="2"/>
    </row>
    <row r="96" spans="1:21" ht="21" x14ac:dyDescent="0.25">
      <c r="A96" s="9"/>
      <c r="B96" s="9"/>
      <c r="C96" s="9"/>
      <c r="D96" s="9"/>
      <c r="E96" s="9"/>
      <c r="F96" s="10"/>
      <c r="G96" s="10"/>
      <c r="H96" s="10"/>
      <c r="I96" s="10"/>
      <c r="J96" s="17"/>
      <c r="K96" s="5"/>
      <c r="L96" s="4"/>
      <c r="M96" s="4"/>
      <c r="N96" s="4"/>
      <c r="O96" s="4"/>
      <c r="P96" s="2"/>
      <c r="Q96" s="2"/>
      <c r="R96" s="2"/>
      <c r="S96" s="2"/>
      <c r="T96" s="2"/>
      <c r="U96" s="2"/>
    </row>
    <row r="97" spans="1:21" ht="21" x14ac:dyDescent="0.25">
      <c r="A97" s="9"/>
      <c r="B97" s="9"/>
      <c r="C97" s="9"/>
      <c r="D97" s="9"/>
      <c r="E97" s="9"/>
      <c r="F97" s="10"/>
      <c r="G97" s="10"/>
      <c r="H97" s="10"/>
      <c r="I97" s="10"/>
      <c r="J97" s="17"/>
      <c r="K97" s="5"/>
      <c r="L97" s="4"/>
      <c r="M97" s="4"/>
      <c r="N97" s="4"/>
      <c r="O97" s="4"/>
      <c r="P97" s="2"/>
      <c r="Q97" s="2"/>
      <c r="R97" s="2"/>
      <c r="S97" s="2"/>
      <c r="T97" s="2"/>
      <c r="U97" s="2"/>
    </row>
    <row r="98" spans="1:21" ht="21" x14ac:dyDescent="0.25">
      <c r="A98" s="9"/>
      <c r="B98" s="9"/>
      <c r="C98" s="9"/>
      <c r="D98" s="9"/>
      <c r="E98" s="9"/>
      <c r="F98" s="10"/>
      <c r="G98" s="10"/>
      <c r="H98" s="10"/>
      <c r="I98" s="10"/>
      <c r="J98" s="17"/>
      <c r="K98" s="5"/>
      <c r="L98" s="4"/>
      <c r="M98" s="4"/>
      <c r="N98" s="4"/>
      <c r="O98" s="4"/>
      <c r="P98" s="2"/>
      <c r="Q98" s="2"/>
      <c r="R98" s="2"/>
      <c r="S98" s="2"/>
      <c r="T98" s="2"/>
      <c r="U98" s="2"/>
    </row>
    <row r="99" spans="1:21" ht="21" x14ac:dyDescent="0.25">
      <c r="A99" s="9"/>
      <c r="B99" s="9"/>
      <c r="C99" s="9"/>
      <c r="D99" s="9"/>
      <c r="E99" s="9"/>
      <c r="F99" s="10"/>
      <c r="G99" s="10"/>
      <c r="H99" s="10"/>
      <c r="I99" s="10"/>
      <c r="J99" s="17"/>
      <c r="K99" s="5"/>
      <c r="L99" s="4"/>
      <c r="M99" s="4"/>
      <c r="N99" s="4"/>
      <c r="O99" s="4"/>
      <c r="P99" s="2"/>
      <c r="Q99" s="2"/>
      <c r="R99" s="2"/>
      <c r="S99" s="2"/>
      <c r="T99" s="2"/>
      <c r="U99" s="2"/>
    </row>
    <row r="100" spans="1:21" ht="21" x14ac:dyDescent="0.25">
      <c r="A100" s="9"/>
      <c r="B100" s="9"/>
      <c r="C100" s="9"/>
      <c r="D100" s="9"/>
      <c r="E100" s="9"/>
      <c r="F100" s="10"/>
      <c r="G100" s="10"/>
      <c r="H100" s="10"/>
      <c r="I100" s="10"/>
      <c r="J100" s="17"/>
      <c r="K100" s="5"/>
      <c r="L100" s="4"/>
      <c r="M100" s="4"/>
      <c r="N100" s="4"/>
      <c r="O100" s="4"/>
      <c r="P100" s="2"/>
      <c r="Q100" s="2"/>
      <c r="R100" s="2"/>
      <c r="S100" s="2"/>
      <c r="T100" s="2"/>
      <c r="U100" s="2"/>
    </row>
    <row r="101" spans="1:21" ht="21" x14ac:dyDescent="0.25">
      <c r="A101" s="9"/>
      <c r="B101" s="9"/>
      <c r="C101" s="9"/>
      <c r="D101" s="9"/>
      <c r="E101" s="9"/>
      <c r="F101" s="10"/>
      <c r="G101" s="10"/>
      <c r="H101" s="10"/>
      <c r="I101" s="10"/>
      <c r="J101" s="17"/>
      <c r="K101" s="5"/>
      <c r="L101" s="4"/>
      <c r="M101" s="4"/>
      <c r="N101" s="4"/>
      <c r="O101" s="4"/>
      <c r="P101" s="2"/>
      <c r="Q101" s="2"/>
      <c r="R101" s="2"/>
      <c r="S101" s="2"/>
      <c r="T101" s="2"/>
      <c r="U101" s="2"/>
    </row>
    <row r="102" spans="1:21" ht="21" x14ac:dyDescent="0.25">
      <c r="A102" s="9"/>
      <c r="B102" s="9"/>
      <c r="C102" s="9"/>
      <c r="D102" s="9"/>
      <c r="E102" s="9"/>
      <c r="F102" s="10"/>
      <c r="G102" s="10"/>
      <c r="H102" s="10"/>
      <c r="I102" s="10"/>
      <c r="J102" s="17"/>
      <c r="K102" s="5"/>
      <c r="L102" s="4"/>
      <c r="M102" s="4"/>
      <c r="N102" s="4"/>
      <c r="O102" s="4"/>
      <c r="P102" s="2"/>
      <c r="Q102" s="2"/>
      <c r="R102" s="2"/>
      <c r="S102" s="2"/>
      <c r="T102" s="2"/>
      <c r="U102" s="2"/>
    </row>
    <row r="103" spans="1:21" ht="21" x14ac:dyDescent="0.25">
      <c r="A103" s="9"/>
      <c r="B103" s="9"/>
      <c r="C103" s="9"/>
      <c r="D103" s="9"/>
      <c r="E103" s="9"/>
      <c r="F103" s="10"/>
      <c r="G103" s="10"/>
      <c r="H103" s="10"/>
      <c r="I103" s="10"/>
      <c r="J103" s="17"/>
      <c r="K103" s="5"/>
      <c r="L103" s="4"/>
      <c r="M103" s="4"/>
      <c r="N103" s="4"/>
      <c r="O103" s="4"/>
      <c r="P103" s="2"/>
      <c r="Q103" s="2"/>
      <c r="R103" s="2"/>
      <c r="S103" s="2"/>
      <c r="T103" s="2"/>
      <c r="U103" s="2"/>
    </row>
    <row r="104" spans="1:21" ht="21" x14ac:dyDescent="0.25">
      <c r="A104" s="9"/>
      <c r="B104" s="9"/>
      <c r="C104" s="9"/>
      <c r="D104" s="9"/>
      <c r="E104" s="9"/>
      <c r="F104" s="10"/>
      <c r="G104" s="10"/>
      <c r="H104" s="10"/>
      <c r="I104" s="10"/>
      <c r="J104" s="17"/>
      <c r="K104" s="5"/>
      <c r="L104" s="4"/>
      <c r="M104" s="4"/>
      <c r="N104" s="4"/>
      <c r="O104" s="4"/>
      <c r="P104" s="2"/>
      <c r="Q104" s="2"/>
      <c r="R104" s="2"/>
      <c r="S104" s="2"/>
      <c r="T104" s="2"/>
      <c r="U104" s="2"/>
    </row>
    <row r="105" spans="1:21" ht="21" x14ac:dyDescent="0.25">
      <c r="A105" s="9"/>
      <c r="B105" s="9"/>
      <c r="C105" s="9"/>
      <c r="D105" s="9"/>
      <c r="E105" s="9"/>
      <c r="F105" s="10"/>
      <c r="G105" s="10"/>
      <c r="H105" s="10"/>
      <c r="I105" s="10"/>
      <c r="J105" s="17"/>
      <c r="K105" s="5"/>
      <c r="L105" s="4"/>
      <c r="M105" s="4"/>
      <c r="N105" s="4"/>
      <c r="O105" s="4"/>
      <c r="P105" s="2"/>
      <c r="Q105" s="2"/>
      <c r="R105" s="2"/>
      <c r="S105" s="2"/>
      <c r="T105" s="2"/>
      <c r="U105" s="2"/>
    </row>
    <row r="106" spans="1:21" ht="21" x14ac:dyDescent="0.25">
      <c r="A106" s="9"/>
      <c r="B106" s="9"/>
      <c r="C106" s="9"/>
      <c r="D106" s="9"/>
      <c r="E106" s="9"/>
      <c r="F106" s="10"/>
      <c r="G106" s="10"/>
      <c r="H106" s="10"/>
      <c r="I106" s="10"/>
      <c r="J106" s="17"/>
      <c r="K106" s="5"/>
      <c r="L106" s="4"/>
      <c r="M106" s="4"/>
      <c r="N106" s="4"/>
      <c r="O106" s="4"/>
      <c r="P106" s="2"/>
      <c r="Q106" s="2"/>
      <c r="R106" s="2"/>
      <c r="S106" s="2"/>
      <c r="T106" s="2"/>
      <c r="U106" s="2"/>
    </row>
    <row r="107" spans="1:21" ht="21" x14ac:dyDescent="0.25">
      <c r="A107" s="9"/>
      <c r="B107" s="9"/>
      <c r="C107" s="9"/>
      <c r="D107" s="9"/>
      <c r="E107" s="9"/>
      <c r="F107" s="10"/>
      <c r="G107" s="10"/>
      <c r="H107" s="10"/>
      <c r="I107" s="10"/>
      <c r="J107" s="17"/>
      <c r="K107" s="5"/>
      <c r="L107" s="4"/>
      <c r="M107" s="4"/>
      <c r="N107" s="4"/>
      <c r="O107" s="4"/>
      <c r="P107" s="2"/>
      <c r="Q107" s="2"/>
      <c r="R107" s="2"/>
      <c r="S107" s="2"/>
      <c r="T107" s="2"/>
      <c r="U107" s="2"/>
    </row>
    <row r="108" spans="1:21" ht="21" x14ac:dyDescent="0.25">
      <c r="A108" s="9"/>
      <c r="B108" s="9"/>
      <c r="C108" s="9"/>
      <c r="D108" s="9"/>
      <c r="E108" s="9"/>
      <c r="F108" s="10"/>
      <c r="G108" s="10"/>
      <c r="H108" s="10"/>
      <c r="I108" s="10"/>
      <c r="J108" s="17"/>
      <c r="K108" s="5"/>
      <c r="L108" s="4"/>
      <c r="M108" s="4"/>
      <c r="N108" s="4"/>
      <c r="O108" s="4"/>
      <c r="P108" s="2"/>
      <c r="Q108" s="2"/>
      <c r="R108" s="2"/>
      <c r="S108" s="2"/>
      <c r="T108" s="2"/>
      <c r="U108" s="2"/>
    </row>
    <row r="109" spans="1:21" ht="21" x14ac:dyDescent="0.25">
      <c r="A109" s="9"/>
      <c r="B109" s="9"/>
      <c r="C109" s="9"/>
      <c r="D109" s="9"/>
      <c r="E109" s="9"/>
      <c r="F109" s="10"/>
      <c r="G109" s="10"/>
      <c r="H109" s="10"/>
      <c r="I109" s="10"/>
      <c r="J109" s="17"/>
      <c r="K109" s="5"/>
      <c r="L109" s="4"/>
      <c r="M109" s="4"/>
      <c r="N109" s="4"/>
      <c r="O109" s="4"/>
      <c r="P109" s="2"/>
      <c r="Q109" s="2"/>
      <c r="R109" s="2"/>
      <c r="S109" s="2"/>
      <c r="T109" s="2"/>
      <c r="U109" s="2"/>
    </row>
    <row r="110" spans="1:21" ht="21" x14ac:dyDescent="0.25">
      <c r="A110" s="9"/>
      <c r="B110" s="9"/>
      <c r="C110" s="9"/>
      <c r="D110" s="9"/>
      <c r="E110" s="9"/>
      <c r="F110" s="10"/>
      <c r="G110" s="10"/>
      <c r="H110" s="10"/>
      <c r="I110" s="10"/>
      <c r="J110" s="17"/>
      <c r="K110" s="5"/>
      <c r="L110" s="4"/>
      <c r="M110" s="4"/>
      <c r="N110" s="4"/>
      <c r="O110" s="4"/>
      <c r="P110" s="2"/>
      <c r="Q110" s="2"/>
      <c r="R110" s="2"/>
      <c r="S110" s="2"/>
      <c r="T110" s="2"/>
      <c r="U110" s="2"/>
    </row>
    <row r="111" spans="1:21" ht="21" x14ac:dyDescent="0.25">
      <c r="A111" s="9"/>
      <c r="B111" s="9"/>
      <c r="C111" s="9"/>
      <c r="D111" s="9"/>
      <c r="E111" s="9"/>
      <c r="F111" s="10"/>
      <c r="G111" s="10"/>
      <c r="H111" s="10"/>
      <c r="I111" s="10"/>
      <c r="J111" s="17"/>
      <c r="K111" s="5"/>
      <c r="L111" s="4"/>
      <c r="M111" s="4"/>
      <c r="N111" s="4"/>
      <c r="O111" s="4"/>
      <c r="P111" s="2"/>
      <c r="Q111" s="2"/>
      <c r="R111" s="2"/>
      <c r="S111" s="2"/>
      <c r="T111" s="2"/>
      <c r="U111" s="2"/>
    </row>
    <row r="112" spans="1:21" ht="21" x14ac:dyDescent="0.25">
      <c r="A112" s="9"/>
      <c r="B112" s="9"/>
      <c r="C112" s="9"/>
      <c r="D112" s="9"/>
      <c r="E112" s="9"/>
      <c r="F112" s="10"/>
      <c r="G112" s="10"/>
      <c r="H112" s="10"/>
      <c r="I112" s="10"/>
      <c r="J112" s="17"/>
      <c r="K112" s="5"/>
      <c r="L112" s="4"/>
      <c r="M112" s="4"/>
      <c r="N112" s="4"/>
      <c r="O112" s="4"/>
      <c r="P112" s="2"/>
      <c r="Q112" s="2"/>
      <c r="R112" s="2"/>
      <c r="S112" s="2"/>
      <c r="T112" s="2"/>
      <c r="U112" s="2"/>
    </row>
    <row r="113" spans="1:21" ht="21" x14ac:dyDescent="0.25">
      <c r="A113" s="9"/>
      <c r="B113" s="9"/>
      <c r="C113" s="9"/>
      <c r="D113" s="9"/>
      <c r="E113" s="9"/>
      <c r="F113" s="10"/>
      <c r="G113" s="10"/>
      <c r="H113" s="10"/>
      <c r="I113" s="10"/>
      <c r="J113" s="17"/>
      <c r="K113" s="5"/>
      <c r="L113" s="4"/>
      <c r="M113" s="4"/>
      <c r="N113" s="4"/>
      <c r="O113" s="4"/>
      <c r="P113" s="2"/>
      <c r="Q113" s="2"/>
      <c r="R113" s="2"/>
      <c r="S113" s="2"/>
      <c r="T113" s="2"/>
      <c r="U113" s="2"/>
    </row>
    <row r="114" spans="1:21" ht="21" x14ac:dyDescent="0.25">
      <c r="A114" s="9"/>
      <c r="B114" s="9"/>
      <c r="C114" s="9"/>
      <c r="D114" s="9"/>
      <c r="E114" s="9"/>
      <c r="F114" s="10"/>
      <c r="G114" s="10"/>
      <c r="H114" s="10"/>
      <c r="I114" s="10"/>
      <c r="J114" s="17"/>
      <c r="K114" s="5"/>
      <c r="L114" s="4"/>
      <c r="M114" s="4"/>
      <c r="N114" s="4"/>
      <c r="O114" s="4"/>
      <c r="P114" s="2"/>
      <c r="Q114" s="2"/>
      <c r="R114" s="2"/>
      <c r="S114" s="2"/>
      <c r="T114" s="2"/>
      <c r="U114" s="2"/>
    </row>
    <row r="115" spans="1:21" ht="21" x14ac:dyDescent="0.25">
      <c r="A115" s="9"/>
      <c r="B115" s="9"/>
      <c r="C115" s="9"/>
      <c r="D115" s="9"/>
      <c r="E115" s="9"/>
      <c r="F115" s="10"/>
      <c r="G115" s="10"/>
      <c r="H115" s="10"/>
      <c r="I115" s="10"/>
      <c r="J115" s="17"/>
      <c r="K115" s="5"/>
      <c r="L115" s="4"/>
      <c r="M115" s="4"/>
      <c r="N115" s="4"/>
      <c r="O115" s="4"/>
      <c r="P115" s="2"/>
      <c r="Q115" s="2"/>
      <c r="R115" s="2"/>
      <c r="S115" s="2"/>
      <c r="T115" s="2"/>
      <c r="U115" s="2"/>
    </row>
    <row r="116" spans="1:21" ht="21" x14ac:dyDescent="0.25">
      <c r="A116" s="9"/>
      <c r="B116" s="9"/>
      <c r="C116" s="9"/>
      <c r="D116" s="9"/>
      <c r="E116" s="9"/>
      <c r="F116" s="10"/>
      <c r="G116" s="10"/>
      <c r="H116" s="10"/>
      <c r="I116" s="10"/>
      <c r="J116" s="17"/>
      <c r="K116" s="5"/>
      <c r="L116" s="4"/>
      <c r="M116" s="4"/>
      <c r="N116" s="4"/>
      <c r="O116" s="4"/>
      <c r="P116" s="2"/>
      <c r="Q116" s="2"/>
      <c r="R116" s="2"/>
      <c r="S116" s="2"/>
      <c r="T116" s="2"/>
      <c r="U116" s="2"/>
    </row>
    <row r="117" spans="1:21" ht="21" x14ac:dyDescent="0.25">
      <c r="A117" s="9"/>
      <c r="B117" s="9"/>
      <c r="C117" s="9"/>
      <c r="D117" s="9"/>
      <c r="E117" s="9"/>
      <c r="F117" s="10"/>
      <c r="G117" s="10"/>
      <c r="H117" s="10"/>
      <c r="I117" s="10"/>
      <c r="J117" s="17"/>
      <c r="K117" s="5"/>
      <c r="L117" s="4"/>
      <c r="M117" s="4"/>
      <c r="N117" s="4"/>
      <c r="O117" s="4"/>
      <c r="P117" s="2"/>
      <c r="Q117" s="2"/>
      <c r="R117" s="2"/>
      <c r="S117" s="2"/>
      <c r="T117" s="2"/>
      <c r="U117" s="2"/>
    </row>
    <row r="118" spans="1:21" ht="21" x14ac:dyDescent="0.25">
      <c r="A118" s="9"/>
      <c r="B118" s="9"/>
      <c r="C118" s="9"/>
      <c r="D118" s="9"/>
      <c r="E118" s="9"/>
      <c r="F118" s="10"/>
      <c r="G118" s="10"/>
      <c r="H118" s="10"/>
      <c r="I118" s="10"/>
      <c r="J118" s="17"/>
      <c r="K118" s="5"/>
      <c r="L118" s="4"/>
      <c r="M118" s="4"/>
      <c r="N118" s="4"/>
      <c r="O118" s="4"/>
      <c r="P118" s="2"/>
      <c r="Q118" s="2"/>
      <c r="R118" s="2"/>
      <c r="S118" s="2"/>
      <c r="T118" s="2"/>
      <c r="U118" s="2"/>
    </row>
    <row r="119" spans="1:21" ht="21" x14ac:dyDescent="0.25">
      <c r="A119" s="9"/>
      <c r="B119" s="9"/>
      <c r="C119" s="9"/>
      <c r="D119" s="9"/>
      <c r="E119" s="9"/>
      <c r="F119" s="10"/>
      <c r="G119" s="10"/>
      <c r="H119" s="10"/>
      <c r="I119" s="10"/>
      <c r="J119" s="17"/>
      <c r="K119" s="5"/>
      <c r="L119" s="4"/>
      <c r="M119" s="4"/>
      <c r="N119" s="4"/>
      <c r="O119" s="4"/>
      <c r="P119" s="2"/>
      <c r="Q119" s="2"/>
      <c r="R119" s="2"/>
      <c r="S119" s="2"/>
      <c r="T119" s="2"/>
      <c r="U119" s="2"/>
    </row>
    <row r="120" spans="1:21" ht="21" x14ac:dyDescent="0.25">
      <c r="A120" s="9"/>
      <c r="B120" s="9"/>
      <c r="C120" s="9"/>
      <c r="D120" s="9"/>
      <c r="E120" s="9"/>
      <c r="F120" s="10"/>
      <c r="G120" s="10"/>
      <c r="H120" s="10"/>
      <c r="I120" s="10"/>
      <c r="J120" s="17"/>
      <c r="K120" s="5"/>
      <c r="L120" s="4"/>
      <c r="M120" s="4"/>
      <c r="N120" s="4"/>
      <c r="O120" s="4"/>
      <c r="P120" s="2"/>
      <c r="Q120" s="2"/>
      <c r="R120" s="2"/>
      <c r="S120" s="2"/>
      <c r="T120" s="2"/>
      <c r="U120" s="2"/>
    </row>
    <row r="121" spans="1:21" ht="21" x14ac:dyDescent="0.25">
      <c r="A121" s="9"/>
      <c r="B121" s="9"/>
      <c r="C121" s="9"/>
      <c r="D121" s="9"/>
      <c r="E121" s="9"/>
      <c r="F121" s="10"/>
      <c r="G121" s="10"/>
      <c r="H121" s="10"/>
      <c r="I121" s="10"/>
      <c r="J121" s="17"/>
      <c r="K121" s="5"/>
      <c r="L121" s="4"/>
      <c r="M121" s="4"/>
      <c r="N121" s="4"/>
      <c r="O121" s="4"/>
      <c r="P121" s="2"/>
      <c r="Q121" s="2"/>
      <c r="R121" s="2"/>
      <c r="S121" s="2"/>
      <c r="T121" s="2"/>
      <c r="U121" s="2"/>
    </row>
    <row r="122" spans="1:21" ht="21" x14ac:dyDescent="0.25">
      <c r="A122" s="9"/>
      <c r="B122" s="9"/>
      <c r="C122" s="9"/>
      <c r="D122" s="9"/>
      <c r="E122" s="9"/>
      <c r="F122" s="10"/>
      <c r="G122" s="10"/>
      <c r="H122" s="10"/>
      <c r="I122" s="10"/>
      <c r="J122" s="17"/>
      <c r="K122" s="5"/>
      <c r="L122" s="4"/>
      <c r="M122" s="4"/>
      <c r="N122" s="4"/>
      <c r="O122" s="4"/>
      <c r="P122" s="2"/>
      <c r="Q122" s="2"/>
      <c r="R122" s="2"/>
      <c r="S122" s="2"/>
      <c r="T122" s="2"/>
      <c r="U122" s="2"/>
    </row>
    <row r="123" spans="1:21" ht="21" x14ac:dyDescent="0.25">
      <c r="A123" s="9"/>
      <c r="B123" s="9"/>
      <c r="C123" s="9"/>
      <c r="D123" s="9"/>
      <c r="E123" s="9"/>
      <c r="F123" s="10"/>
      <c r="G123" s="10"/>
      <c r="H123" s="10"/>
      <c r="I123" s="10"/>
      <c r="J123" s="17"/>
      <c r="K123" s="5"/>
      <c r="L123" s="4"/>
      <c r="M123" s="4"/>
      <c r="N123" s="4"/>
      <c r="O123" s="4"/>
      <c r="P123" s="2"/>
      <c r="Q123" s="2"/>
      <c r="R123" s="2"/>
      <c r="S123" s="2"/>
      <c r="T123" s="2"/>
      <c r="U123" s="2"/>
    </row>
    <row r="124" spans="1:21" ht="21" x14ac:dyDescent="0.25">
      <c r="A124" s="9"/>
      <c r="B124" s="9"/>
      <c r="C124" s="9"/>
      <c r="D124" s="9"/>
      <c r="E124" s="9"/>
      <c r="F124" s="10"/>
      <c r="G124" s="10"/>
      <c r="H124" s="10"/>
      <c r="I124" s="10"/>
      <c r="J124" s="17"/>
      <c r="K124" s="5"/>
      <c r="L124" s="4"/>
      <c r="M124" s="4"/>
      <c r="N124" s="4"/>
      <c r="O124" s="4"/>
      <c r="P124" s="2"/>
      <c r="Q124" s="2"/>
      <c r="R124" s="2"/>
      <c r="S124" s="2"/>
      <c r="T124" s="2"/>
      <c r="U124" s="2"/>
    </row>
    <row r="125" spans="1:21" ht="21" x14ac:dyDescent="0.25">
      <c r="A125" s="9"/>
      <c r="B125" s="9"/>
      <c r="C125" s="9"/>
      <c r="D125" s="9"/>
      <c r="E125" s="9"/>
      <c r="F125" s="10"/>
      <c r="G125" s="10"/>
      <c r="H125" s="10"/>
      <c r="I125" s="10"/>
      <c r="J125" s="17"/>
      <c r="K125" s="5"/>
      <c r="L125" s="4"/>
      <c r="M125" s="4"/>
      <c r="N125" s="4"/>
      <c r="O125" s="4"/>
      <c r="P125" s="2"/>
      <c r="Q125" s="2"/>
      <c r="R125" s="2"/>
      <c r="S125" s="2"/>
      <c r="T125" s="2"/>
      <c r="U125" s="2"/>
    </row>
    <row r="126" spans="1:21" ht="21" x14ac:dyDescent="0.25">
      <c r="A126" s="9"/>
      <c r="B126" s="9"/>
      <c r="C126" s="9"/>
      <c r="D126" s="9"/>
      <c r="E126" s="9"/>
      <c r="F126" s="10"/>
      <c r="G126" s="10"/>
      <c r="H126" s="10"/>
      <c r="I126" s="10"/>
      <c r="J126" s="17"/>
      <c r="K126" s="5"/>
      <c r="L126" s="4"/>
      <c r="M126" s="4"/>
      <c r="N126" s="4"/>
      <c r="O126" s="4"/>
      <c r="P126" s="2"/>
      <c r="Q126" s="2"/>
      <c r="R126" s="2"/>
      <c r="S126" s="2"/>
      <c r="T126" s="2"/>
      <c r="U126" s="2"/>
    </row>
    <row r="127" spans="1:21" ht="21" x14ac:dyDescent="0.25">
      <c r="A127" s="9"/>
      <c r="B127" s="9"/>
      <c r="C127" s="9"/>
      <c r="D127" s="9"/>
      <c r="E127" s="9"/>
      <c r="F127" s="10"/>
      <c r="G127" s="10"/>
      <c r="H127" s="10"/>
      <c r="I127" s="10"/>
      <c r="J127" s="17"/>
      <c r="K127" s="5"/>
      <c r="L127" s="4"/>
      <c r="M127" s="4"/>
      <c r="N127" s="4"/>
      <c r="O127" s="4"/>
      <c r="P127" s="2"/>
      <c r="Q127" s="2"/>
      <c r="R127" s="2"/>
      <c r="S127" s="2"/>
      <c r="T127" s="2"/>
      <c r="U127" s="2"/>
    </row>
    <row r="128" spans="1:21" ht="21" x14ac:dyDescent="0.25">
      <c r="A128" s="9"/>
      <c r="B128" s="9"/>
      <c r="C128" s="9"/>
      <c r="D128" s="9"/>
      <c r="E128" s="9"/>
      <c r="F128" s="10"/>
      <c r="G128" s="10"/>
      <c r="H128" s="10"/>
      <c r="I128" s="10"/>
      <c r="J128" s="17"/>
      <c r="K128" s="5"/>
      <c r="L128" s="4"/>
      <c r="M128" s="4"/>
      <c r="N128" s="4"/>
      <c r="O128" s="4"/>
      <c r="P128" s="2"/>
      <c r="Q128" s="2"/>
      <c r="R128" s="2"/>
      <c r="S128" s="2"/>
      <c r="T128" s="2"/>
      <c r="U128" s="2"/>
    </row>
    <row r="129" spans="1:21" ht="21" x14ac:dyDescent="0.25">
      <c r="A129" s="9"/>
      <c r="B129" s="9"/>
      <c r="C129" s="9"/>
      <c r="D129" s="9"/>
      <c r="E129" s="9"/>
      <c r="F129" s="10"/>
      <c r="G129" s="10"/>
      <c r="H129" s="10"/>
      <c r="I129" s="10"/>
      <c r="J129" s="17"/>
      <c r="K129" s="5"/>
      <c r="L129" s="4"/>
      <c r="M129" s="4"/>
      <c r="N129" s="4"/>
      <c r="O129" s="4"/>
      <c r="P129" s="2"/>
      <c r="Q129" s="2"/>
      <c r="R129" s="2"/>
      <c r="S129" s="2"/>
      <c r="T129" s="2"/>
      <c r="U129" s="2"/>
    </row>
    <row r="130" spans="1:21" ht="21" x14ac:dyDescent="0.25">
      <c r="A130" s="9"/>
      <c r="B130" s="9"/>
      <c r="C130" s="9"/>
      <c r="D130" s="9"/>
      <c r="E130" s="9"/>
      <c r="F130" s="10"/>
      <c r="G130" s="10"/>
      <c r="H130" s="10"/>
      <c r="I130" s="10"/>
      <c r="J130" s="17"/>
      <c r="K130" s="5"/>
      <c r="L130" s="4"/>
      <c r="M130" s="4"/>
      <c r="N130" s="4"/>
      <c r="O130" s="4"/>
      <c r="P130" s="2"/>
      <c r="Q130" s="2"/>
      <c r="R130" s="2"/>
      <c r="S130" s="2"/>
      <c r="T130" s="2"/>
      <c r="U130" s="2"/>
    </row>
    <row r="131" spans="1:21" ht="21" x14ac:dyDescent="0.25">
      <c r="A131" s="9"/>
      <c r="B131" s="9"/>
      <c r="C131" s="9"/>
      <c r="D131" s="9"/>
      <c r="E131" s="9"/>
      <c r="F131" s="10"/>
      <c r="G131" s="10"/>
      <c r="H131" s="10"/>
      <c r="I131" s="10"/>
      <c r="J131" s="17"/>
      <c r="K131" s="5"/>
      <c r="L131" s="4"/>
      <c r="M131" s="4"/>
      <c r="N131" s="4"/>
      <c r="O131" s="4"/>
      <c r="P131" s="2"/>
      <c r="Q131" s="2"/>
      <c r="R131" s="2"/>
      <c r="S131" s="2"/>
      <c r="T131" s="2"/>
      <c r="U131" s="2"/>
    </row>
    <row r="132" spans="1:21" ht="21" x14ac:dyDescent="0.25">
      <c r="A132" s="9"/>
      <c r="B132" s="9"/>
      <c r="C132" s="9"/>
      <c r="D132" s="9"/>
      <c r="E132" s="9"/>
      <c r="F132" s="10"/>
      <c r="G132" s="10"/>
      <c r="H132" s="10"/>
      <c r="I132" s="10"/>
      <c r="J132" s="17"/>
      <c r="K132" s="5"/>
      <c r="L132" s="4"/>
      <c r="M132" s="4"/>
      <c r="N132" s="4"/>
      <c r="O132" s="4"/>
      <c r="P132" s="2"/>
      <c r="Q132" s="2"/>
      <c r="R132" s="2"/>
      <c r="S132" s="2"/>
      <c r="T132" s="2"/>
      <c r="U132" s="2"/>
    </row>
    <row r="133" spans="1:21" ht="21" x14ac:dyDescent="0.25">
      <c r="A133" s="9"/>
      <c r="B133" s="9"/>
      <c r="C133" s="9"/>
      <c r="D133" s="9"/>
      <c r="E133" s="9"/>
      <c r="F133" s="10"/>
      <c r="G133" s="10"/>
      <c r="H133" s="10"/>
      <c r="I133" s="10"/>
      <c r="J133" s="17"/>
      <c r="K133" s="5"/>
      <c r="L133" s="4"/>
      <c r="M133" s="4"/>
      <c r="N133" s="4"/>
      <c r="O133" s="4"/>
      <c r="P133" s="2"/>
      <c r="Q133" s="2"/>
      <c r="R133" s="2"/>
      <c r="S133" s="2"/>
      <c r="T133" s="2"/>
      <c r="U133" s="2"/>
    </row>
    <row r="134" spans="1:21" ht="21" x14ac:dyDescent="0.25">
      <c r="A134" s="9"/>
      <c r="B134" s="9"/>
      <c r="C134" s="9"/>
      <c r="D134" s="9"/>
      <c r="E134" s="9"/>
      <c r="F134" s="10"/>
      <c r="G134" s="10"/>
      <c r="H134" s="10"/>
      <c r="I134" s="10"/>
      <c r="J134" s="17"/>
      <c r="K134" s="5"/>
      <c r="L134" s="4"/>
      <c r="M134" s="4"/>
      <c r="N134" s="4"/>
      <c r="O134" s="4"/>
      <c r="P134" s="2"/>
      <c r="Q134" s="2"/>
      <c r="R134" s="2"/>
      <c r="S134" s="2"/>
      <c r="T134" s="2"/>
      <c r="U134" s="2"/>
    </row>
    <row r="135" spans="1:21" ht="21" x14ac:dyDescent="0.25">
      <c r="A135" s="9"/>
      <c r="B135" s="9"/>
      <c r="C135" s="9"/>
      <c r="D135" s="9"/>
      <c r="E135" s="9"/>
      <c r="F135" s="10"/>
      <c r="G135" s="10"/>
      <c r="H135" s="10"/>
      <c r="I135" s="10"/>
      <c r="J135" s="17"/>
      <c r="K135" s="5"/>
      <c r="L135" s="4"/>
      <c r="M135" s="4"/>
      <c r="N135" s="4"/>
      <c r="O135" s="4"/>
      <c r="P135" s="2"/>
      <c r="Q135" s="2"/>
      <c r="R135" s="2"/>
      <c r="S135" s="2"/>
      <c r="T135" s="2"/>
      <c r="U135" s="2"/>
    </row>
    <row r="136" spans="1:21" ht="21" x14ac:dyDescent="0.25">
      <c r="A136" s="9"/>
      <c r="B136" s="9"/>
      <c r="C136" s="9"/>
      <c r="D136" s="9"/>
      <c r="E136" s="9"/>
      <c r="F136" s="10"/>
      <c r="G136" s="10"/>
      <c r="H136" s="10"/>
      <c r="I136" s="10"/>
      <c r="J136" s="17"/>
      <c r="K136" s="5"/>
      <c r="L136" s="4"/>
      <c r="M136" s="4"/>
      <c r="N136" s="4"/>
      <c r="O136" s="4"/>
      <c r="P136" s="2"/>
      <c r="Q136" s="2"/>
      <c r="R136" s="2"/>
      <c r="S136" s="2"/>
      <c r="T136" s="2"/>
      <c r="U136" s="2"/>
    </row>
    <row r="137" spans="1:21" ht="21" x14ac:dyDescent="0.25">
      <c r="A137" s="9"/>
      <c r="B137" s="9"/>
      <c r="C137" s="9"/>
      <c r="D137" s="9"/>
      <c r="E137" s="9"/>
      <c r="F137" s="10"/>
      <c r="G137" s="10"/>
      <c r="H137" s="10"/>
      <c r="I137" s="10"/>
      <c r="J137" s="17"/>
      <c r="K137" s="5"/>
      <c r="L137" s="4"/>
      <c r="M137" s="4"/>
      <c r="N137" s="4"/>
      <c r="O137" s="4"/>
      <c r="P137" s="2"/>
      <c r="Q137" s="2"/>
      <c r="R137" s="2"/>
      <c r="S137" s="2"/>
      <c r="T137" s="2"/>
      <c r="U137" s="2"/>
    </row>
    <row r="138" spans="1:21" ht="21" x14ac:dyDescent="0.25">
      <c r="A138" s="9"/>
      <c r="B138" s="9"/>
      <c r="C138" s="9"/>
      <c r="D138" s="9"/>
      <c r="E138" s="9"/>
      <c r="F138" s="10"/>
      <c r="G138" s="10"/>
      <c r="H138" s="10"/>
      <c r="I138" s="10"/>
      <c r="J138" s="17"/>
      <c r="K138" s="5"/>
      <c r="L138" s="4"/>
      <c r="M138" s="4"/>
      <c r="N138" s="4"/>
      <c r="O138" s="4"/>
      <c r="P138" s="2"/>
      <c r="Q138" s="2"/>
      <c r="R138" s="2"/>
      <c r="S138" s="2"/>
      <c r="T138" s="2"/>
      <c r="U138" s="2"/>
    </row>
    <row r="139" spans="1:21" ht="21" x14ac:dyDescent="0.25">
      <c r="A139" s="9"/>
      <c r="B139" s="9"/>
      <c r="C139" s="9"/>
      <c r="D139" s="9"/>
      <c r="E139" s="9"/>
      <c r="F139" s="10"/>
      <c r="G139" s="10"/>
      <c r="H139" s="10"/>
      <c r="I139" s="10"/>
      <c r="J139" s="17"/>
      <c r="K139" s="5"/>
      <c r="L139" s="4"/>
      <c r="M139" s="4"/>
      <c r="N139" s="4"/>
      <c r="O139" s="4"/>
      <c r="P139" s="2"/>
      <c r="Q139" s="2"/>
      <c r="R139" s="2"/>
      <c r="S139" s="2"/>
      <c r="T139" s="2"/>
      <c r="U139" s="2"/>
    </row>
    <row r="140" spans="1:21" ht="21" x14ac:dyDescent="0.25">
      <c r="A140" s="9"/>
      <c r="B140" s="9"/>
      <c r="C140" s="9"/>
      <c r="D140" s="9"/>
      <c r="E140" s="9"/>
      <c r="F140" s="10"/>
      <c r="G140" s="10"/>
      <c r="H140" s="10"/>
      <c r="I140" s="10"/>
      <c r="J140" s="17"/>
      <c r="K140" s="5"/>
      <c r="L140" s="4"/>
      <c r="M140" s="4"/>
      <c r="N140" s="4"/>
      <c r="O140" s="4"/>
      <c r="P140" s="2"/>
      <c r="Q140" s="2"/>
      <c r="R140" s="2"/>
      <c r="S140" s="2"/>
      <c r="T140" s="2"/>
      <c r="U140" s="2"/>
    </row>
    <row r="141" spans="1:21" ht="21" x14ac:dyDescent="0.25">
      <c r="A141" s="9"/>
      <c r="B141" s="9"/>
      <c r="C141" s="9"/>
      <c r="D141" s="9"/>
      <c r="E141" s="9"/>
      <c r="F141" s="10"/>
      <c r="G141" s="10"/>
      <c r="H141" s="10"/>
      <c r="I141" s="10"/>
      <c r="J141" s="17"/>
      <c r="K141" s="5"/>
      <c r="L141" s="4"/>
      <c r="M141" s="4"/>
      <c r="N141" s="4"/>
      <c r="O141" s="4"/>
      <c r="P141" s="2"/>
      <c r="Q141" s="2"/>
      <c r="R141" s="2"/>
      <c r="S141" s="2"/>
      <c r="T141" s="2"/>
      <c r="U141" s="2"/>
    </row>
    <row r="142" spans="1:21" ht="21" x14ac:dyDescent="0.25">
      <c r="A142" s="9"/>
      <c r="B142" s="9"/>
      <c r="C142" s="9"/>
      <c r="D142" s="9"/>
      <c r="E142" s="9"/>
      <c r="F142" s="10"/>
      <c r="G142" s="10"/>
      <c r="H142" s="10"/>
      <c r="I142" s="10"/>
      <c r="J142" s="17"/>
      <c r="K142" s="5"/>
      <c r="L142" s="4"/>
      <c r="M142" s="4"/>
      <c r="N142" s="4"/>
      <c r="O142" s="4"/>
      <c r="P142" s="2"/>
      <c r="Q142" s="2"/>
      <c r="R142" s="2"/>
      <c r="S142" s="2"/>
      <c r="T142" s="2"/>
      <c r="U142" s="2"/>
    </row>
    <row r="143" spans="1:21" ht="21" x14ac:dyDescent="0.25">
      <c r="A143" s="9"/>
      <c r="B143" s="9"/>
      <c r="C143" s="9"/>
      <c r="D143" s="9"/>
      <c r="E143" s="9"/>
      <c r="F143" s="10"/>
      <c r="G143" s="10"/>
      <c r="H143" s="10"/>
      <c r="I143" s="10"/>
      <c r="J143" s="17"/>
      <c r="K143" s="5"/>
      <c r="L143" s="4"/>
      <c r="M143" s="4"/>
      <c r="N143" s="4"/>
      <c r="O143" s="4"/>
      <c r="P143" s="2"/>
      <c r="Q143" s="2"/>
      <c r="R143" s="2"/>
      <c r="S143" s="2"/>
      <c r="T143" s="2"/>
      <c r="U143" s="2"/>
    </row>
    <row r="144" spans="1:21" ht="21" x14ac:dyDescent="0.25">
      <c r="A144" s="9"/>
      <c r="B144" s="9"/>
      <c r="C144" s="9"/>
      <c r="D144" s="9"/>
      <c r="E144" s="9"/>
      <c r="F144" s="10"/>
      <c r="G144" s="10"/>
      <c r="H144" s="10"/>
      <c r="I144" s="10"/>
      <c r="J144" s="17"/>
      <c r="K144" s="5"/>
      <c r="L144" s="4"/>
      <c r="M144" s="4"/>
      <c r="N144" s="4"/>
      <c r="O144" s="4"/>
      <c r="P144" s="2"/>
      <c r="Q144" s="2"/>
      <c r="R144" s="2"/>
      <c r="S144" s="2"/>
      <c r="T144" s="2"/>
      <c r="U144" s="2"/>
    </row>
    <row r="145" spans="1:21" ht="21" x14ac:dyDescent="0.25">
      <c r="A145" s="9"/>
      <c r="B145" s="9"/>
      <c r="C145" s="9"/>
      <c r="D145" s="9"/>
      <c r="E145" s="9"/>
      <c r="F145" s="10"/>
      <c r="G145" s="10"/>
      <c r="H145" s="10"/>
      <c r="I145" s="10"/>
      <c r="J145" s="17"/>
      <c r="K145" s="5"/>
      <c r="L145" s="4"/>
      <c r="M145" s="4"/>
      <c r="N145" s="4"/>
      <c r="O145" s="4"/>
      <c r="P145" s="2"/>
      <c r="Q145" s="2"/>
      <c r="R145" s="2"/>
      <c r="S145" s="2"/>
      <c r="T145" s="2"/>
      <c r="U145" s="2"/>
    </row>
    <row r="146" spans="1:21" ht="21" x14ac:dyDescent="0.25">
      <c r="A146" s="9"/>
      <c r="B146" s="9"/>
      <c r="C146" s="9"/>
      <c r="D146" s="9"/>
      <c r="E146" s="9"/>
      <c r="F146" s="10"/>
      <c r="G146" s="10"/>
      <c r="H146" s="10"/>
      <c r="I146" s="10"/>
      <c r="J146" s="17"/>
      <c r="K146" s="5"/>
      <c r="L146" s="4"/>
      <c r="M146" s="4"/>
      <c r="N146" s="4"/>
      <c r="O146" s="4"/>
      <c r="P146" s="2"/>
      <c r="Q146" s="2"/>
      <c r="R146" s="2"/>
      <c r="S146" s="2"/>
      <c r="T146" s="2"/>
      <c r="U146" s="2"/>
    </row>
    <row r="147" spans="1:21" ht="21" x14ac:dyDescent="0.25">
      <c r="A147" s="9"/>
      <c r="B147" s="9"/>
      <c r="C147" s="9"/>
      <c r="D147" s="9"/>
      <c r="E147" s="9"/>
      <c r="F147" s="10"/>
      <c r="G147" s="10"/>
      <c r="H147" s="10"/>
      <c r="I147" s="10"/>
      <c r="J147" s="17"/>
      <c r="K147" s="5"/>
      <c r="L147" s="4"/>
      <c r="M147" s="4"/>
      <c r="N147" s="4"/>
      <c r="O147" s="4"/>
      <c r="P147" s="2"/>
      <c r="Q147" s="2"/>
      <c r="R147" s="2"/>
      <c r="S147" s="2"/>
      <c r="T147" s="2"/>
      <c r="U147" s="2"/>
    </row>
    <row r="148" spans="1:21" ht="21" x14ac:dyDescent="0.25">
      <c r="A148" s="9"/>
      <c r="B148" s="9"/>
      <c r="C148" s="9"/>
      <c r="D148" s="9"/>
      <c r="E148" s="9"/>
      <c r="F148" s="10"/>
      <c r="G148" s="10"/>
      <c r="H148" s="10"/>
      <c r="I148" s="10"/>
      <c r="J148" s="17"/>
      <c r="K148" s="5"/>
      <c r="L148" s="4"/>
      <c r="M148" s="4"/>
      <c r="N148" s="4"/>
      <c r="O148" s="4"/>
      <c r="P148" s="2"/>
      <c r="Q148" s="2"/>
      <c r="R148" s="2"/>
      <c r="S148" s="2"/>
      <c r="T148" s="2"/>
      <c r="U148" s="2"/>
    </row>
    <row r="149" spans="1:21" ht="21" x14ac:dyDescent="0.25">
      <c r="A149" s="9"/>
      <c r="B149" s="9"/>
      <c r="C149" s="9"/>
      <c r="D149" s="9"/>
      <c r="E149" s="9"/>
      <c r="F149" s="10"/>
      <c r="G149" s="10"/>
      <c r="H149" s="10"/>
      <c r="I149" s="10"/>
      <c r="J149" s="17"/>
      <c r="K149" s="5"/>
      <c r="L149" s="4"/>
      <c r="M149" s="4"/>
      <c r="N149" s="4"/>
      <c r="O149" s="4"/>
      <c r="P149" s="2"/>
      <c r="Q149" s="2"/>
      <c r="R149" s="2"/>
      <c r="S149" s="2"/>
      <c r="T149" s="2"/>
      <c r="U149" s="2"/>
    </row>
    <row r="150" spans="1:21" ht="21" x14ac:dyDescent="0.25">
      <c r="A150" s="9"/>
      <c r="B150" s="9"/>
      <c r="C150" s="9"/>
      <c r="D150" s="9"/>
      <c r="E150" s="9"/>
      <c r="F150" s="10"/>
      <c r="G150" s="10"/>
      <c r="H150" s="10"/>
      <c r="I150" s="10"/>
      <c r="J150" s="17"/>
      <c r="K150" s="5"/>
      <c r="L150" s="4"/>
      <c r="M150" s="4"/>
      <c r="N150" s="4"/>
      <c r="O150" s="4"/>
      <c r="P150" s="2"/>
      <c r="Q150" s="2"/>
      <c r="R150" s="2"/>
      <c r="S150" s="2"/>
      <c r="T150" s="2"/>
      <c r="U150" s="2"/>
    </row>
    <row r="151" spans="1:21" ht="21" x14ac:dyDescent="0.25">
      <c r="A151" s="9"/>
      <c r="B151" s="9"/>
      <c r="C151" s="9"/>
      <c r="D151" s="9"/>
      <c r="E151" s="9"/>
      <c r="F151" s="10"/>
      <c r="G151" s="10"/>
      <c r="H151" s="10"/>
      <c r="I151" s="10"/>
      <c r="J151" s="17"/>
      <c r="K151" s="5"/>
      <c r="L151" s="4"/>
      <c r="M151" s="4"/>
      <c r="N151" s="4"/>
      <c r="O151" s="4"/>
      <c r="P151" s="2"/>
      <c r="Q151" s="2"/>
      <c r="R151" s="2"/>
      <c r="S151" s="2"/>
      <c r="T151" s="2"/>
      <c r="U151" s="2"/>
    </row>
    <row r="152" spans="1:21" ht="21" x14ac:dyDescent="0.25">
      <c r="A152" s="9"/>
      <c r="B152" s="9"/>
      <c r="C152" s="9"/>
      <c r="D152" s="9"/>
      <c r="E152" s="9"/>
      <c r="F152" s="10"/>
      <c r="G152" s="10"/>
      <c r="H152" s="10"/>
      <c r="I152" s="10"/>
      <c r="J152" s="17"/>
      <c r="K152" s="5"/>
      <c r="L152" s="4"/>
      <c r="M152" s="4"/>
      <c r="N152" s="4"/>
      <c r="O152" s="4"/>
      <c r="P152" s="2"/>
      <c r="Q152" s="2"/>
      <c r="R152" s="2"/>
      <c r="S152" s="2"/>
      <c r="T152" s="2"/>
      <c r="U152" s="2"/>
    </row>
    <row r="153" spans="1:21" ht="21" x14ac:dyDescent="0.25">
      <c r="A153" s="9"/>
      <c r="B153" s="9"/>
      <c r="C153" s="9"/>
      <c r="D153" s="9"/>
      <c r="E153" s="9"/>
      <c r="F153" s="10"/>
      <c r="G153" s="10"/>
      <c r="H153" s="10"/>
      <c r="I153" s="10"/>
      <c r="J153" s="17"/>
      <c r="K153" s="5"/>
      <c r="L153" s="4"/>
      <c r="M153" s="4"/>
      <c r="N153" s="4"/>
      <c r="O153" s="4"/>
      <c r="P153" s="2"/>
      <c r="Q153" s="2"/>
      <c r="R153" s="2"/>
      <c r="S153" s="2"/>
      <c r="T153" s="2"/>
      <c r="U153" s="2"/>
    </row>
    <row r="154" spans="1:21" ht="21" x14ac:dyDescent="0.25">
      <c r="A154" s="9"/>
      <c r="B154" s="9"/>
      <c r="C154" s="9"/>
      <c r="D154" s="9"/>
      <c r="E154" s="9"/>
      <c r="F154" s="10"/>
      <c r="G154" s="10"/>
      <c r="H154" s="10"/>
      <c r="I154" s="10"/>
      <c r="J154" s="17"/>
      <c r="K154" s="5"/>
      <c r="L154" s="4"/>
      <c r="M154" s="4"/>
      <c r="N154" s="4"/>
      <c r="O154" s="4"/>
      <c r="P154" s="2"/>
      <c r="Q154" s="2"/>
      <c r="R154" s="2"/>
      <c r="S154" s="2"/>
      <c r="T154" s="2"/>
      <c r="U154" s="2"/>
    </row>
    <row r="155" spans="1:21" ht="21" x14ac:dyDescent="0.25">
      <c r="A155" s="9"/>
      <c r="B155" s="9"/>
      <c r="C155" s="9"/>
      <c r="D155" s="9"/>
      <c r="E155" s="9"/>
      <c r="F155" s="10"/>
      <c r="G155" s="10"/>
      <c r="H155" s="10"/>
      <c r="I155" s="10"/>
      <c r="J155" s="17"/>
      <c r="K155" s="5"/>
      <c r="L155" s="4"/>
      <c r="M155" s="4"/>
      <c r="N155" s="4"/>
      <c r="O155" s="4"/>
      <c r="P155" s="2"/>
      <c r="Q155" s="2"/>
      <c r="R155" s="2"/>
      <c r="S155" s="2"/>
      <c r="T155" s="2"/>
      <c r="U155" s="2"/>
    </row>
    <row r="156" spans="1:21" ht="21" x14ac:dyDescent="0.25">
      <c r="A156" s="9"/>
      <c r="B156" s="9"/>
      <c r="C156" s="9"/>
      <c r="D156" s="9"/>
      <c r="E156" s="9"/>
      <c r="F156" s="10"/>
      <c r="G156" s="10"/>
      <c r="H156" s="10"/>
      <c r="I156" s="10"/>
      <c r="J156" s="17"/>
      <c r="K156" s="5"/>
      <c r="L156" s="4"/>
      <c r="M156" s="4"/>
      <c r="N156" s="4"/>
      <c r="O156" s="4"/>
      <c r="P156" s="2"/>
      <c r="Q156" s="2"/>
      <c r="R156" s="2"/>
      <c r="S156" s="2"/>
      <c r="T156" s="2"/>
      <c r="U156" s="2"/>
    </row>
    <row r="157" spans="1:21" ht="21" x14ac:dyDescent="0.25">
      <c r="A157" s="9"/>
      <c r="B157" s="9"/>
      <c r="C157" s="9"/>
      <c r="D157" s="9"/>
      <c r="E157" s="9"/>
      <c r="F157" s="10"/>
      <c r="G157" s="10"/>
      <c r="H157" s="10"/>
      <c r="I157" s="10"/>
      <c r="J157" s="17"/>
      <c r="K157" s="5"/>
      <c r="L157" s="4"/>
      <c r="M157" s="4"/>
      <c r="N157" s="4"/>
      <c r="O157" s="4"/>
      <c r="P157" s="2"/>
      <c r="Q157" s="2"/>
      <c r="R157" s="2"/>
      <c r="S157" s="2"/>
      <c r="T157" s="2"/>
      <c r="U157" s="2"/>
    </row>
    <row r="158" spans="1:21" ht="21" x14ac:dyDescent="0.25">
      <c r="A158" s="9"/>
      <c r="B158" s="9"/>
      <c r="C158" s="9"/>
      <c r="D158" s="9"/>
      <c r="E158" s="9"/>
      <c r="F158" s="10"/>
      <c r="G158" s="10"/>
      <c r="H158" s="10"/>
      <c r="I158" s="10"/>
      <c r="J158" s="17"/>
      <c r="K158" s="5"/>
      <c r="L158" s="4"/>
      <c r="M158" s="4"/>
      <c r="N158" s="4"/>
      <c r="O158" s="4"/>
      <c r="P158" s="2"/>
      <c r="Q158" s="2"/>
      <c r="R158" s="2"/>
      <c r="S158" s="2"/>
      <c r="T158" s="2"/>
      <c r="U158" s="2"/>
    </row>
    <row r="159" spans="1:21" ht="21" x14ac:dyDescent="0.25">
      <c r="A159" s="9"/>
      <c r="B159" s="9"/>
      <c r="C159" s="9"/>
      <c r="D159" s="9"/>
      <c r="E159" s="27"/>
      <c r="F159" s="10"/>
      <c r="G159" s="10"/>
      <c r="H159" s="10"/>
      <c r="I159" s="10"/>
      <c r="J159" s="17"/>
      <c r="K159" s="5"/>
      <c r="L159" s="4"/>
      <c r="M159" s="4"/>
      <c r="N159" s="4"/>
      <c r="O159" s="4"/>
      <c r="P159" s="2"/>
      <c r="Q159" s="2"/>
      <c r="R159" s="2"/>
      <c r="S159" s="2"/>
      <c r="T159" s="2"/>
      <c r="U159" s="2"/>
    </row>
    <row r="160" spans="1:21" ht="21" x14ac:dyDescent="0.25">
      <c r="A160" s="9"/>
      <c r="B160" s="9"/>
      <c r="C160" s="9"/>
      <c r="D160" s="9"/>
      <c r="E160" s="27"/>
      <c r="F160" s="10"/>
      <c r="G160" s="10"/>
      <c r="H160" s="10"/>
      <c r="I160" s="10"/>
      <c r="J160" s="17"/>
      <c r="K160" s="5"/>
      <c r="L160" s="4"/>
      <c r="M160" s="4"/>
      <c r="N160" s="4"/>
      <c r="O160" s="4"/>
      <c r="P160" s="2"/>
      <c r="Q160" s="2"/>
      <c r="R160" s="2"/>
      <c r="S160" s="2"/>
      <c r="T160" s="2"/>
      <c r="U160" s="2"/>
    </row>
    <row r="161" spans="1:21" ht="21" x14ac:dyDescent="0.25">
      <c r="A161" s="9"/>
      <c r="B161" s="9"/>
      <c r="C161" s="9"/>
      <c r="D161" s="9"/>
      <c r="E161" s="28"/>
      <c r="F161" s="6"/>
      <c r="G161" s="6"/>
      <c r="H161" s="6"/>
      <c r="I161" s="10"/>
      <c r="J161" s="17"/>
      <c r="K161" s="5"/>
      <c r="L161" s="4"/>
      <c r="M161" s="4"/>
      <c r="N161" s="4"/>
      <c r="O161" s="4"/>
      <c r="P161" s="2"/>
      <c r="Q161" s="2"/>
      <c r="R161" s="2"/>
      <c r="S161" s="2"/>
      <c r="T161" s="2"/>
      <c r="U161" s="2"/>
    </row>
    <row r="162" spans="1:21" ht="21" x14ac:dyDescent="0.25">
      <c r="A162" s="9"/>
      <c r="B162" s="9"/>
      <c r="C162" s="9"/>
      <c r="D162" s="9"/>
      <c r="E162" s="27"/>
      <c r="F162" s="10"/>
      <c r="G162" s="10"/>
      <c r="H162" s="10"/>
      <c r="I162" s="10"/>
      <c r="J162" s="17"/>
      <c r="K162" s="5"/>
      <c r="L162" s="4"/>
      <c r="M162" s="4"/>
      <c r="N162" s="4"/>
      <c r="O162" s="4"/>
      <c r="P162" s="2"/>
      <c r="Q162" s="2"/>
      <c r="R162" s="2"/>
      <c r="S162" s="2"/>
      <c r="T162" s="2"/>
      <c r="U162" s="2"/>
    </row>
    <row r="163" spans="1:21" ht="21" x14ac:dyDescent="0.25">
      <c r="A163" s="9"/>
      <c r="B163" s="9"/>
      <c r="C163" s="9"/>
      <c r="D163" s="9"/>
      <c r="E163" s="27"/>
      <c r="F163" s="10"/>
      <c r="G163" s="10"/>
      <c r="H163" s="10"/>
      <c r="I163" s="10"/>
      <c r="J163" s="17"/>
      <c r="K163" s="5"/>
      <c r="L163" s="4"/>
      <c r="M163" s="4"/>
      <c r="N163" s="4"/>
      <c r="O163" s="4"/>
      <c r="P163" s="2"/>
      <c r="Q163" s="2"/>
      <c r="R163" s="2"/>
      <c r="S163" s="2"/>
      <c r="T163" s="2"/>
      <c r="U163" s="2"/>
    </row>
    <row r="164" spans="1:21" ht="21" x14ac:dyDescent="0.25">
      <c r="A164" s="9"/>
      <c r="B164" s="9"/>
      <c r="C164" s="9"/>
      <c r="D164" s="9"/>
      <c r="E164" s="27"/>
      <c r="F164" s="10"/>
      <c r="G164" s="10"/>
      <c r="H164" s="10"/>
      <c r="I164" s="10"/>
      <c r="J164" s="17"/>
      <c r="K164" s="5"/>
      <c r="L164" s="4"/>
      <c r="M164" s="4"/>
      <c r="N164" s="4"/>
      <c r="O164" s="4"/>
      <c r="P164" s="2"/>
      <c r="Q164" s="2"/>
      <c r="R164" s="2"/>
      <c r="S164" s="2"/>
      <c r="T164" s="2"/>
      <c r="U164" s="2"/>
    </row>
    <row r="165" spans="1:21" ht="21" x14ac:dyDescent="0.25">
      <c r="A165" s="9"/>
      <c r="B165" s="9"/>
      <c r="C165" s="9"/>
      <c r="D165" s="9"/>
      <c r="E165" s="27"/>
      <c r="F165" s="10"/>
      <c r="G165" s="10"/>
      <c r="H165" s="10"/>
      <c r="I165" s="10"/>
      <c r="J165" s="17"/>
      <c r="K165" s="5"/>
      <c r="L165" s="4"/>
      <c r="M165" s="4"/>
      <c r="N165" s="4"/>
      <c r="O165" s="4"/>
      <c r="P165" s="2"/>
      <c r="Q165" s="2"/>
      <c r="R165" s="2"/>
      <c r="S165" s="2"/>
      <c r="T165" s="2"/>
      <c r="U165" s="2"/>
    </row>
    <row r="166" spans="1:21" ht="21" x14ac:dyDescent="0.25">
      <c r="A166" s="9"/>
      <c r="B166" s="9"/>
      <c r="C166" s="9"/>
      <c r="D166" s="9"/>
      <c r="E166" s="27"/>
      <c r="F166" s="10"/>
      <c r="G166" s="10"/>
      <c r="H166" s="10"/>
      <c r="I166" s="10"/>
      <c r="J166" s="17"/>
      <c r="K166" s="5"/>
      <c r="L166" s="4"/>
      <c r="M166" s="4"/>
      <c r="N166" s="4"/>
      <c r="O166" s="4"/>
      <c r="P166" s="2"/>
      <c r="Q166" s="2"/>
      <c r="R166" s="2"/>
      <c r="S166" s="2"/>
      <c r="T166" s="2"/>
      <c r="U166" s="2"/>
    </row>
    <row r="167" spans="1:21" ht="21" x14ac:dyDescent="0.25">
      <c r="A167" s="9"/>
      <c r="B167" s="9"/>
      <c r="C167" s="9"/>
      <c r="D167" s="9"/>
      <c r="E167" s="27"/>
      <c r="F167" s="10"/>
      <c r="G167" s="10"/>
      <c r="H167" s="10"/>
      <c r="I167" s="10"/>
      <c r="J167" s="17"/>
      <c r="K167" s="5"/>
      <c r="L167" s="4"/>
      <c r="M167" s="4"/>
      <c r="N167" s="4"/>
      <c r="O167" s="4"/>
      <c r="P167" s="2"/>
      <c r="Q167" s="2"/>
      <c r="R167" s="2"/>
      <c r="S167" s="2"/>
      <c r="T167" s="2"/>
      <c r="U167" s="2"/>
    </row>
    <row r="168" spans="1:21" ht="21" x14ac:dyDescent="0.25">
      <c r="A168" s="9"/>
      <c r="B168" s="9"/>
      <c r="C168" s="9"/>
      <c r="D168" s="9"/>
      <c r="E168" s="27"/>
      <c r="F168" s="10"/>
      <c r="G168" s="10"/>
      <c r="H168" s="10"/>
      <c r="I168" s="10"/>
      <c r="J168" s="17"/>
      <c r="K168" s="5"/>
      <c r="L168" s="4"/>
      <c r="M168" s="4"/>
      <c r="N168" s="4"/>
      <c r="O168" s="4"/>
      <c r="P168" s="2"/>
      <c r="Q168" s="2"/>
      <c r="R168" s="2"/>
      <c r="S168" s="2"/>
      <c r="T168" s="2"/>
      <c r="U168" s="2"/>
    </row>
    <row r="169" spans="1:21" ht="21" x14ac:dyDescent="0.25">
      <c r="A169" s="9"/>
      <c r="B169" s="9"/>
      <c r="C169" s="9"/>
      <c r="D169" s="9"/>
      <c r="E169" s="27"/>
      <c r="F169" s="10"/>
      <c r="G169" s="10"/>
      <c r="H169" s="10"/>
      <c r="I169" s="10"/>
      <c r="J169" s="17"/>
      <c r="K169" s="5"/>
      <c r="L169" s="4"/>
      <c r="M169" s="4"/>
      <c r="N169" s="4"/>
      <c r="O169" s="4"/>
      <c r="P169" s="2"/>
      <c r="Q169" s="2"/>
      <c r="R169" s="2"/>
      <c r="S169" s="2"/>
      <c r="T169" s="2"/>
      <c r="U169" s="2"/>
    </row>
    <row r="170" spans="1:21" ht="21" x14ac:dyDescent="0.25">
      <c r="A170" s="9"/>
      <c r="B170" s="9"/>
      <c r="C170" s="9"/>
      <c r="D170" s="9"/>
      <c r="E170" s="27"/>
      <c r="F170" s="10"/>
      <c r="G170" s="10"/>
      <c r="H170" s="10"/>
      <c r="I170" s="10"/>
      <c r="J170" s="17"/>
      <c r="K170" s="5"/>
      <c r="L170" s="4"/>
      <c r="M170" s="4"/>
      <c r="N170" s="4"/>
      <c r="O170" s="4"/>
      <c r="P170" s="2"/>
      <c r="Q170" s="2"/>
      <c r="R170" s="2"/>
      <c r="S170" s="2"/>
      <c r="T170" s="2"/>
      <c r="U170" s="2"/>
    </row>
    <row r="171" spans="1:21" ht="21" x14ac:dyDescent="0.25">
      <c r="A171" s="9"/>
      <c r="B171" s="9"/>
      <c r="C171" s="9"/>
      <c r="D171" s="9"/>
      <c r="E171" s="9"/>
      <c r="F171" s="10"/>
      <c r="G171" s="10"/>
      <c r="H171" s="10"/>
      <c r="I171" s="10"/>
      <c r="J171" s="17"/>
      <c r="K171" s="5"/>
      <c r="L171" s="4"/>
      <c r="M171" s="4"/>
      <c r="N171" s="4"/>
      <c r="O171" s="4"/>
      <c r="P171" s="2"/>
      <c r="Q171" s="2"/>
      <c r="R171" s="2"/>
      <c r="S171" s="2"/>
      <c r="T171" s="2"/>
      <c r="U171" s="2"/>
    </row>
    <row r="172" spans="1:21" ht="21" x14ac:dyDescent="0.25">
      <c r="A172" s="9"/>
      <c r="B172" s="9"/>
      <c r="C172" s="9"/>
      <c r="D172" s="9"/>
      <c r="E172" s="9"/>
      <c r="F172" s="10"/>
      <c r="G172" s="10"/>
      <c r="H172" s="10"/>
      <c r="I172" s="10"/>
      <c r="J172" s="17"/>
      <c r="K172" s="5"/>
      <c r="L172" s="4"/>
      <c r="M172" s="4"/>
      <c r="N172" s="4"/>
      <c r="O172" s="4"/>
      <c r="P172" s="2"/>
      <c r="Q172" s="2"/>
      <c r="R172" s="2"/>
      <c r="S172" s="2"/>
      <c r="T172" s="2"/>
      <c r="U172" s="2"/>
    </row>
    <row r="173" spans="1:21" ht="21" x14ac:dyDescent="0.25">
      <c r="A173" s="9"/>
      <c r="B173" s="9"/>
      <c r="C173" s="9"/>
      <c r="D173" s="9"/>
      <c r="E173" s="9"/>
      <c r="F173" s="10"/>
      <c r="G173" s="10"/>
      <c r="H173" s="10"/>
      <c r="I173" s="10"/>
      <c r="J173" s="17"/>
      <c r="K173" s="5"/>
      <c r="L173" s="4"/>
      <c r="M173" s="4"/>
      <c r="N173" s="4"/>
      <c r="O173" s="4"/>
      <c r="P173" s="2"/>
      <c r="Q173" s="2"/>
      <c r="R173" s="2"/>
      <c r="S173" s="2"/>
      <c r="T173" s="2"/>
      <c r="U173" s="2"/>
    </row>
    <row r="174" spans="1:21" ht="21" x14ac:dyDescent="0.25">
      <c r="A174" s="9"/>
      <c r="B174" s="9"/>
      <c r="C174" s="9"/>
      <c r="D174" s="9"/>
      <c r="E174" s="9"/>
      <c r="F174" s="10"/>
      <c r="G174" s="10"/>
      <c r="H174" s="10"/>
      <c r="I174" s="10"/>
      <c r="J174" s="17"/>
      <c r="K174" s="5"/>
      <c r="L174" s="4"/>
      <c r="M174" s="4"/>
      <c r="N174" s="4"/>
      <c r="O174" s="4"/>
      <c r="P174" s="2"/>
      <c r="Q174" s="2"/>
      <c r="R174" s="2"/>
      <c r="S174" s="2"/>
      <c r="T174" s="2"/>
      <c r="U174" s="2"/>
    </row>
    <row r="175" spans="1:21" ht="21" x14ac:dyDescent="0.25">
      <c r="A175" s="9"/>
      <c r="B175" s="9"/>
      <c r="C175" s="9"/>
      <c r="D175" s="9"/>
      <c r="E175" s="9"/>
      <c r="F175" s="10"/>
      <c r="G175" s="10"/>
      <c r="H175" s="10"/>
      <c r="I175" s="10"/>
      <c r="J175" s="17"/>
      <c r="K175" s="5"/>
      <c r="L175" s="4"/>
      <c r="M175" s="4"/>
      <c r="N175" s="4"/>
      <c r="O175" s="4"/>
      <c r="P175" s="2"/>
      <c r="Q175" s="2"/>
      <c r="R175" s="2"/>
      <c r="S175" s="2"/>
      <c r="T175" s="2"/>
      <c r="U175" s="2"/>
    </row>
    <row r="176" spans="1:21" ht="21" x14ac:dyDescent="0.25">
      <c r="A176" s="9"/>
      <c r="B176" s="9"/>
      <c r="C176" s="9"/>
      <c r="D176" s="9"/>
      <c r="E176" s="9"/>
      <c r="F176" s="10"/>
      <c r="G176" s="10"/>
      <c r="H176" s="10"/>
      <c r="I176" s="10"/>
      <c r="J176" s="17"/>
      <c r="K176" s="5"/>
      <c r="L176" s="4"/>
      <c r="M176" s="4"/>
      <c r="N176" s="4"/>
      <c r="O176" s="4"/>
      <c r="P176" s="2"/>
      <c r="Q176" s="2"/>
      <c r="R176" s="2"/>
      <c r="S176" s="2"/>
      <c r="T176" s="2"/>
      <c r="U176" s="2"/>
    </row>
    <row r="177" spans="1:21" ht="21" x14ac:dyDescent="0.25">
      <c r="A177" s="9"/>
      <c r="B177" s="9"/>
      <c r="C177" s="9"/>
      <c r="D177" s="9"/>
      <c r="E177" s="9"/>
      <c r="F177" s="10"/>
      <c r="G177" s="10"/>
      <c r="H177" s="10"/>
      <c r="I177" s="10"/>
      <c r="J177" s="17"/>
      <c r="K177" s="5"/>
      <c r="L177" s="4"/>
      <c r="M177" s="4"/>
      <c r="N177" s="4"/>
      <c r="O177" s="4"/>
      <c r="P177" s="2"/>
      <c r="Q177" s="2"/>
      <c r="R177" s="2"/>
      <c r="S177" s="2"/>
      <c r="T177" s="2"/>
      <c r="U177" s="2"/>
    </row>
    <row r="178" spans="1:21" ht="21" x14ac:dyDescent="0.25">
      <c r="A178" s="9"/>
      <c r="B178" s="9"/>
      <c r="C178" s="9"/>
      <c r="D178" s="9"/>
      <c r="E178" s="9"/>
      <c r="F178" s="10"/>
      <c r="G178" s="10"/>
      <c r="H178" s="10"/>
      <c r="I178" s="10"/>
      <c r="J178" s="17"/>
      <c r="K178" s="5"/>
      <c r="L178" s="4"/>
      <c r="M178" s="4"/>
      <c r="N178" s="4"/>
      <c r="O178" s="4"/>
      <c r="P178" s="2"/>
      <c r="Q178" s="2"/>
      <c r="R178" s="2"/>
      <c r="S178" s="2"/>
      <c r="T178" s="2"/>
      <c r="U178" s="2"/>
    </row>
    <row r="179" spans="1:21" ht="21" x14ac:dyDescent="0.25">
      <c r="A179" s="9"/>
      <c r="B179" s="9"/>
      <c r="C179" s="9"/>
      <c r="D179" s="9"/>
      <c r="E179" s="9"/>
      <c r="F179" s="10"/>
      <c r="G179" s="10"/>
      <c r="H179" s="10"/>
      <c r="I179" s="10"/>
      <c r="J179" s="17"/>
      <c r="K179" s="5"/>
      <c r="L179" s="4"/>
      <c r="M179" s="4"/>
      <c r="N179" s="4"/>
      <c r="O179" s="4"/>
      <c r="P179" s="2"/>
      <c r="Q179" s="2"/>
      <c r="R179" s="2"/>
      <c r="S179" s="2"/>
      <c r="T179" s="2"/>
      <c r="U179" s="2"/>
    </row>
    <row r="180" spans="1:21" ht="21" x14ac:dyDescent="0.25">
      <c r="A180" s="9"/>
      <c r="B180" s="9"/>
      <c r="C180" s="9"/>
      <c r="D180" s="9"/>
      <c r="E180" s="9"/>
      <c r="F180" s="10"/>
      <c r="G180" s="10"/>
      <c r="H180" s="10"/>
      <c r="I180" s="10"/>
      <c r="J180" s="17"/>
      <c r="K180" s="5"/>
      <c r="L180" s="4"/>
      <c r="M180" s="4"/>
      <c r="N180" s="4"/>
      <c r="O180" s="4"/>
      <c r="P180" s="2"/>
      <c r="Q180" s="2"/>
      <c r="R180" s="2"/>
      <c r="S180" s="2"/>
      <c r="T180" s="2"/>
      <c r="U180" s="2"/>
    </row>
    <row r="181" spans="1:21" ht="21" x14ac:dyDescent="0.25">
      <c r="A181" s="9"/>
      <c r="B181" s="9"/>
      <c r="C181" s="9"/>
      <c r="D181" s="9"/>
      <c r="E181" s="9"/>
      <c r="F181" s="10"/>
      <c r="G181" s="10"/>
      <c r="H181" s="10"/>
      <c r="I181" s="10"/>
      <c r="J181" s="17"/>
      <c r="K181" s="5"/>
      <c r="L181" s="4"/>
      <c r="M181" s="4"/>
      <c r="N181" s="4"/>
      <c r="O181" s="4"/>
      <c r="P181" s="2"/>
      <c r="Q181" s="2"/>
      <c r="R181" s="2"/>
      <c r="S181" s="2"/>
      <c r="T181" s="2"/>
      <c r="U181" s="2"/>
    </row>
    <row r="182" spans="1:21" ht="21" x14ac:dyDescent="0.25">
      <c r="A182" s="9"/>
      <c r="B182" s="9"/>
      <c r="C182" s="9"/>
      <c r="D182" s="9"/>
      <c r="E182" s="9"/>
      <c r="F182" s="10"/>
      <c r="G182" s="10"/>
      <c r="H182" s="10"/>
      <c r="I182" s="10"/>
      <c r="J182" s="17"/>
      <c r="K182" s="5"/>
      <c r="L182" s="4"/>
      <c r="M182" s="4"/>
      <c r="N182" s="4"/>
      <c r="O182" s="4"/>
      <c r="P182" s="2"/>
      <c r="Q182" s="2"/>
      <c r="R182" s="2"/>
      <c r="S182" s="2"/>
      <c r="T182" s="2"/>
      <c r="U182" s="2"/>
    </row>
    <row r="183" spans="1:21" ht="21" x14ac:dyDescent="0.25">
      <c r="A183" s="9"/>
      <c r="B183" s="9"/>
      <c r="C183" s="9"/>
      <c r="D183" s="9"/>
      <c r="E183" s="9"/>
      <c r="F183" s="10"/>
      <c r="G183" s="10"/>
      <c r="H183" s="10"/>
      <c r="I183" s="10"/>
      <c r="J183" s="17"/>
      <c r="K183" s="5"/>
      <c r="L183" s="4"/>
      <c r="M183" s="4"/>
      <c r="N183" s="4"/>
      <c r="O183" s="4"/>
      <c r="P183" s="2"/>
      <c r="Q183" s="2"/>
      <c r="R183" s="2"/>
      <c r="S183" s="2"/>
      <c r="T183" s="2"/>
      <c r="U183" s="2"/>
    </row>
    <row r="184" spans="1:21" ht="21" x14ac:dyDescent="0.25">
      <c r="A184" s="9"/>
      <c r="B184" s="9"/>
      <c r="C184" s="9"/>
      <c r="D184" s="9"/>
      <c r="E184" s="9"/>
      <c r="F184" s="10"/>
      <c r="G184" s="10"/>
      <c r="H184" s="10"/>
      <c r="I184" s="10"/>
      <c r="J184" s="17"/>
      <c r="K184" s="5"/>
      <c r="L184" s="4"/>
      <c r="M184" s="4"/>
      <c r="N184" s="4"/>
      <c r="O184" s="4"/>
      <c r="P184" s="2"/>
      <c r="Q184" s="2"/>
      <c r="R184" s="2"/>
      <c r="S184" s="2"/>
      <c r="T184" s="2"/>
      <c r="U184" s="2"/>
    </row>
    <row r="185" spans="1:21" ht="21" x14ac:dyDescent="0.25">
      <c r="A185" s="9"/>
      <c r="B185" s="9"/>
      <c r="C185" s="9"/>
      <c r="D185" s="9"/>
      <c r="E185" s="9"/>
      <c r="F185" s="10"/>
      <c r="G185" s="10"/>
      <c r="H185" s="10"/>
      <c r="I185" s="10"/>
      <c r="J185" s="17"/>
      <c r="K185" s="5"/>
      <c r="L185" s="4"/>
      <c r="M185" s="4"/>
      <c r="N185" s="4"/>
      <c r="O185" s="4"/>
      <c r="P185" s="2"/>
      <c r="Q185" s="2"/>
      <c r="R185" s="2"/>
      <c r="S185" s="2"/>
      <c r="T185" s="2"/>
      <c r="U185" s="2"/>
    </row>
    <row r="186" spans="1:21" ht="21" x14ac:dyDescent="0.25">
      <c r="A186" s="9"/>
      <c r="B186" s="9"/>
      <c r="C186" s="9"/>
      <c r="D186" s="9"/>
      <c r="E186" s="9"/>
      <c r="F186" s="10"/>
      <c r="G186" s="10"/>
      <c r="H186" s="10"/>
      <c r="I186" s="10"/>
      <c r="J186" s="17"/>
      <c r="K186" s="5"/>
      <c r="L186" s="4"/>
      <c r="M186" s="4"/>
      <c r="N186" s="4"/>
      <c r="O186" s="4"/>
      <c r="P186" s="2"/>
      <c r="Q186" s="2"/>
      <c r="R186" s="2"/>
      <c r="S186" s="2"/>
      <c r="T186" s="2"/>
      <c r="U186" s="2"/>
    </row>
    <row r="187" spans="1:21" ht="21" x14ac:dyDescent="0.25">
      <c r="A187" s="9"/>
      <c r="B187" s="9"/>
      <c r="C187" s="9"/>
      <c r="D187" s="9"/>
      <c r="E187" s="9"/>
      <c r="F187" s="10"/>
      <c r="G187" s="10"/>
      <c r="H187" s="10"/>
      <c r="I187" s="10"/>
      <c r="J187" s="17"/>
      <c r="K187" s="5"/>
      <c r="L187" s="4"/>
      <c r="M187" s="4"/>
      <c r="N187" s="4"/>
      <c r="O187" s="4"/>
      <c r="P187" s="2"/>
      <c r="Q187" s="2"/>
      <c r="R187" s="2"/>
      <c r="S187" s="2"/>
      <c r="T187" s="2"/>
      <c r="U187" s="2"/>
    </row>
    <row r="188" spans="1:21" ht="21" x14ac:dyDescent="0.25">
      <c r="A188" s="9"/>
      <c r="B188" s="9"/>
      <c r="C188" s="9"/>
      <c r="D188" s="9"/>
      <c r="E188" s="9"/>
      <c r="F188" s="10"/>
      <c r="G188" s="10"/>
      <c r="H188" s="10"/>
      <c r="I188" s="10"/>
      <c r="J188" s="17"/>
      <c r="K188" s="5"/>
      <c r="L188" s="4"/>
      <c r="M188" s="4"/>
      <c r="N188" s="4"/>
      <c r="O188" s="4"/>
      <c r="P188" s="2"/>
      <c r="Q188" s="2"/>
      <c r="R188" s="2"/>
      <c r="S188" s="2"/>
      <c r="T188" s="2"/>
      <c r="U188" s="2"/>
    </row>
    <row r="189" spans="1:21" ht="21" x14ac:dyDescent="0.25">
      <c r="A189" s="9"/>
      <c r="B189" s="9"/>
      <c r="C189" s="9"/>
      <c r="D189" s="9"/>
      <c r="E189" s="9"/>
      <c r="F189" s="10"/>
      <c r="G189" s="10"/>
      <c r="H189" s="10"/>
      <c r="I189" s="10"/>
      <c r="J189" s="17"/>
      <c r="K189" s="5"/>
      <c r="L189" s="4"/>
      <c r="M189" s="4"/>
      <c r="N189" s="4"/>
      <c r="O189" s="4"/>
      <c r="P189" s="2"/>
      <c r="Q189" s="2"/>
      <c r="R189" s="2"/>
      <c r="S189" s="2"/>
      <c r="T189" s="2"/>
      <c r="U189" s="2"/>
    </row>
    <row r="190" spans="1:21" ht="21" x14ac:dyDescent="0.25">
      <c r="A190" s="9"/>
      <c r="B190" s="9"/>
      <c r="C190" s="9"/>
      <c r="D190" s="9"/>
      <c r="E190" s="9"/>
      <c r="F190" s="10"/>
      <c r="G190" s="10"/>
      <c r="H190" s="10"/>
      <c r="I190" s="10"/>
      <c r="J190" s="17"/>
      <c r="K190" s="5"/>
      <c r="L190" s="4"/>
      <c r="M190" s="4"/>
      <c r="N190" s="4"/>
      <c r="O190" s="4"/>
      <c r="P190" s="2"/>
      <c r="Q190" s="2"/>
      <c r="R190" s="2"/>
      <c r="S190" s="2"/>
      <c r="T190" s="2"/>
      <c r="U190" s="2"/>
    </row>
    <row r="191" spans="1:21" ht="21" x14ac:dyDescent="0.25">
      <c r="A191" s="9"/>
      <c r="B191" s="9"/>
      <c r="C191" s="9"/>
      <c r="D191" s="9"/>
      <c r="E191" s="9"/>
      <c r="F191" s="10"/>
      <c r="G191" s="10"/>
      <c r="H191" s="10"/>
      <c r="I191" s="10"/>
      <c r="J191" s="17"/>
      <c r="K191" s="5"/>
      <c r="L191" s="4"/>
      <c r="M191" s="4"/>
      <c r="N191" s="4"/>
      <c r="O191" s="4"/>
      <c r="P191" s="2"/>
      <c r="Q191" s="2"/>
      <c r="R191" s="2"/>
      <c r="S191" s="2"/>
      <c r="T191" s="2"/>
      <c r="U191" s="2"/>
    </row>
    <row r="192" spans="1:21" ht="21" x14ac:dyDescent="0.25">
      <c r="A192" s="9"/>
      <c r="B192" s="9"/>
      <c r="C192" s="9"/>
      <c r="D192" s="9"/>
      <c r="E192" s="9"/>
      <c r="F192" s="10"/>
      <c r="G192" s="10"/>
      <c r="H192" s="10"/>
      <c r="I192" s="10"/>
      <c r="J192" s="17"/>
      <c r="K192" s="5"/>
      <c r="L192" s="4"/>
      <c r="M192" s="4"/>
      <c r="N192" s="4"/>
      <c r="O192" s="4"/>
      <c r="P192" s="2"/>
      <c r="Q192" s="2"/>
      <c r="R192" s="2"/>
      <c r="S192" s="2"/>
      <c r="T192" s="2"/>
      <c r="U192" s="2"/>
    </row>
    <row r="193" spans="1:21" ht="21" x14ac:dyDescent="0.25">
      <c r="A193" s="9"/>
      <c r="B193" s="9"/>
      <c r="C193" s="9"/>
      <c r="D193" s="9"/>
      <c r="E193" s="9"/>
      <c r="F193" s="10"/>
      <c r="G193" s="10"/>
      <c r="H193" s="10"/>
      <c r="I193" s="10"/>
      <c r="J193" s="17"/>
      <c r="K193" s="5"/>
      <c r="L193" s="4"/>
      <c r="M193" s="4"/>
      <c r="N193" s="4"/>
      <c r="O193" s="4"/>
      <c r="P193" s="2"/>
      <c r="Q193" s="2"/>
      <c r="R193" s="2"/>
      <c r="S193" s="2"/>
      <c r="T193" s="2"/>
      <c r="U193" s="2"/>
    </row>
    <row r="194" spans="1:21" ht="21" x14ac:dyDescent="0.25">
      <c r="A194" s="9"/>
      <c r="B194" s="9"/>
      <c r="C194" s="9"/>
      <c r="D194" s="9"/>
      <c r="E194" s="9"/>
      <c r="F194" s="10"/>
      <c r="G194" s="10"/>
      <c r="H194" s="10"/>
      <c r="I194" s="10"/>
      <c r="J194" s="17"/>
      <c r="K194" s="5"/>
      <c r="L194" s="4"/>
      <c r="M194" s="4"/>
      <c r="N194" s="4"/>
      <c r="O194" s="4"/>
      <c r="P194" s="2"/>
      <c r="Q194" s="2"/>
      <c r="R194" s="2"/>
      <c r="S194" s="2"/>
      <c r="T194" s="2"/>
      <c r="U194" s="2"/>
    </row>
    <row r="195" spans="1:21" ht="21" x14ac:dyDescent="0.25">
      <c r="A195" s="9"/>
      <c r="B195" s="9"/>
      <c r="C195" s="9"/>
      <c r="D195" s="9"/>
      <c r="E195" s="9"/>
      <c r="F195" s="10"/>
      <c r="G195" s="10"/>
      <c r="H195" s="10"/>
      <c r="I195" s="10"/>
      <c r="J195" s="17"/>
      <c r="K195" s="5"/>
      <c r="L195" s="4"/>
      <c r="M195" s="4"/>
      <c r="N195" s="4"/>
      <c r="O195" s="4"/>
      <c r="P195" s="2"/>
      <c r="Q195" s="2"/>
      <c r="R195" s="2"/>
      <c r="S195" s="2"/>
      <c r="T195" s="2"/>
      <c r="U195" s="2"/>
    </row>
    <row r="196" spans="1:21" ht="21" x14ac:dyDescent="0.25">
      <c r="A196" s="9"/>
      <c r="B196" s="9"/>
      <c r="C196" s="9"/>
      <c r="D196" s="9"/>
      <c r="E196" s="9"/>
      <c r="F196" s="10"/>
      <c r="G196" s="10"/>
      <c r="H196" s="10"/>
      <c r="I196" s="10"/>
      <c r="J196" s="17"/>
      <c r="K196" s="5"/>
      <c r="L196" s="4"/>
      <c r="M196" s="4"/>
      <c r="N196" s="4"/>
      <c r="O196" s="4"/>
      <c r="P196" s="2"/>
      <c r="Q196" s="2"/>
      <c r="R196" s="2"/>
      <c r="S196" s="2"/>
      <c r="T196" s="2"/>
      <c r="U196" s="2"/>
    </row>
    <row r="197" spans="1:21" ht="21" x14ac:dyDescent="0.25">
      <c r="A197" s="9"/>
      <c r="B197" s="9"/>
      <c r="C197" s="9"/>
      <c r="D197" s="9"/>
      <c r="E197" s="9"/>
      <c r="F197" s="10"/>
      <c r="G197" s="10"/>
      <c r="H197" s="10"/>
      <c r="I197" s="10"/>
      <c r="J197" s="17"/>
      <c r="K197" s="5"/>
      <c r="L197" s="4"/>
      <c r="M197" s="4"/>
      <c r="N197" s="4"/>
      <c r="O197" s="4"/>
      <c r="P197" s="2"/>
      <c r="Q197" s="2"/>
      <c r="R197" s="2"/>
      <c r="S197" s="2"/>
      <c r="T197" s="2"/>
      <c r="U197" s="2"/>
    </row>
    <row r="198" spans="1:21" ht="21" x14ac:dyDescent="0.25">
      <c r="A198" s="9"/>
      <c r="B198" s="9"/>
      <c r="C198" s="9"/>
      <c r="D198" s="9"/>
      <c r="E198" s="9"/>
      <c r="F198" s="10"/>
      <c r="G198" s="10"/>
      <c r="H198" s="10"/>
      <c r="I198" s="10"/>
      <c r="J198" s="17"/>
      <c r="K198" s="5"/>
      <c r="L198" s="4"/>
      <c r="M198" s="4"/>
      <c r="N198" s="4"/>
      <c r="O198" s="4"/>
      <c r="P198" s="2"/>
      <c r="Q198" s="2"/>
      <c r="R198" s="2"/>
      <c r="S198" s="2"/>
      <c r="T198" s="2"/>
      <c r="U198" s="2"/>
    </row>
    <row r="199" spans="1:21" ht="21" x14ac:dyDescent="0.25">
      <c r="A199" s="9"/>
      <c r="B199" s="9"/>
      <c r="C199" s="9"/>
      <c r="D199" s="9"/>
      <c r="E199" s="9"/>
      <c r="F199" s="10"/>
      <c r="G199" s="10"/>
      <c r="H199" s="10"/>
      <c r="I199" s="10"/>
      <c r="J199" s="17"/>
      <c r="K199" s="5"/>
      <c r="L199" s="4"/>
      <c r="M199" s="4"/>
      <c r="N199" s="4"/>
      <c r="O199" s="4"/>
      <c r="P199" s="2"/>
      <c r="Q199" s="2"/>
      <c r="R199" s="2"/>
      <c r="S199" s="2"/>
      <c r="T199" s="2"/>
      <c r="U199" s="2"/>
    </row>
    <row r="200" spans="1:21" ht="21" x14ac:dyDescent="0.25">
      <c r="A200" s="9"/>
      <c r="B200" s="9"/>
      <c r="C200" s="9"/>
      <c r="D200" s="9"/>
      <c r="E200" s="9"/>
      <c r="F200" s="10"/>
      <c r="G200" s="10"/>
      <c r="H200" s="10"/>
      <c r="I200" s="10"/>
      <c r="J200" s="17"/>
      <c r="K200" s="5"/>
      <c r="L200" s="4"/>
      <c r="M200" s="4"/>
      <c r="N200" s="4"/>
      <c r="O200" s="4"/>
      <c r="P200" s="2"/>
      <c r="Q200" s="2"/>
      <c r="R200" s="2"/>
      <c r="S200" s="2"/>
      <c r="T200" s="2"/>
      <c r="U200" s="2"/>
    </row>
    <row r="201" spans="1:21" ht="21" x14ac:dyDescent="0.25">
      <c r="A201" s="9"/>
      <c r="B201" s="9"/>
      <c r="C201" s="9"/>
      <c r="D201" s="9"/>
      <c r="E201" s="9"/>
      <c r="F201" s="10"/>
      <c r="G201" s="10"/>
      <c r="H201" s="10"/>
      <c r="I201" s="10"/>
      <c r="J201" s="17"/>
      <c r="K201" s="5"/>
      <c r="L201" s="4"/>
      <c r="M201" s="4"/>
      <c r="N201" s="4"/>
      <c r="O201" s="4"/>
      <c r="P201" s="2"/>
      <c r="Q201" s="2"/>
      <c r="R201" s="2"/>
      <c r="S201" s="2"/>
      <c r="T201" s="2"/>
      <c r="U201" s="2"/>
    </row>
    <row r="202" spans="1:21" ht="21" x14ac:dyDescent="0.25">
      <c r="A202" s="9"/>
      <c r="B202" s="9"/>
      <c r="C202" s="9"/>
      <c r="D202" s="9"/>
      <c r="E202" s="9"/>
      <c r="F202" s="10"/>
      <c r="G202" s="10"/>
      <c r="H202" s="10"/>
      <c r="I202" s="10"/>
      <c r="J202" s="17"/>
      <c r="K202" s="5"/>
      <c r="L202" s="4"/>
      <c r="M202" s="4"/>
      <c r="N202" s="4"/>
      <c r="O202" s="4"/>
      <c r="P202" s="2"/>
      <c r="Q202" s="2"/>
      <c r="R202" s="2"/>
      <c r="S202" s="2"/>
      <c r="T202" s="2"/>
      <c r="U202" s="2"/>
    </row>
    <row r="203" spans="1:21" ht="21" x14ac:dyDescent="0.25">
      <c r="A203" s="9"/>
      <c r="B203" s="9"/>
      <c r="C203" s="9"/>
      <c r="D203" s="9"/>
      <c r="E203" s="9"/>
      <c r="F203" s="10"/>
      <c r="G203" s="10"/>
      <c r="H203" s="10"/>
      <c r="I203" s="10"/>
      <c r="J203" s="17"/>
      <c r="K203" s="5"/>
      <c r="L203" s="4"/>
      <c r="M203" s="4"/>
      <c r="N203" s="4"/>
      <c r="O203" s="4"/>
      <c r="P203" s="2"/>
      <c r="Q203" s="2"/>
      <c r="R203" s="2"/>
      <c r="S203" s="2"/>
      <c r="T203" s="2"/>
      <c r="U203" s="2"/>
    </row>
    <row r="204" spans="1:21" ht="21" x14ac:dyDescent="0.25">
      <c r="A204" s="9"/>
      <c r="B204" s="9"/>
      <c r="C204" s="9"/>
      <c r="D204" s="9"/>
      <c r="E204" s="9"/>
      <c r="F204" s="10"/>
      <c r="G204" s="10"/>
      <c r="H204" s="10"/>
      <c r="I204" s="10"/>
      <c r="J204" s="17"/>
      <c r="K204" s="5"/>
      <c r="L204" s="4"/>
      <c r="M204" s="4"/>
      <c r="N204" s="4"/>
      <c r="O204" s="4"/>
      <c r="P204" s="2"/>
      <c r="Q204" s="2"/>
      <c r="R204" s="2"/>
      <c r="S204" s="2"/>
      <c r="T204" s="2"/>
      <c r="U204" s="2"/>
    </row>
    <row r="205" spans="1:21" ht="21" x14ac:dyDescent="0.25">
      <c r="A205" s="9"/>
      <c r="B205" s="9"/>
      <c r="C205" s="9"/>
      <c r="D205" s="9"/>
      <c r="E205" s="9"/>
      <c r="F205" s="10"/>
      <c r="G205" s="10"/>
      <c r="H205" s="10"/>
      <c r="I205" s="10"/>
      <c r="J205" s="17"/>
      <c r="K205" s="5"/>
      <c r="L205" s="4"/>
      <c r="M205" s="4"/>
      <c r="N205" s="4"/>
      <c r="O205" s="4"/>
      <c r="P205" s="2"/>
      <c r="Q205" s="2"/>
      <c r="R205" s="2"/>
      <c r="S205" s="2"/>
      <c r="T205" s="2"/>
      <c r="U205" s="2"/>
    </row>
    <row r="206" spans="1:21" ht="21" x14ac:dyDescent="0.25">
      <c r="A206" s="9"/>
      <c r="B206" s="9"/>
      <c r="C206" s="9"/>
      <c r="D206" s="9"/>
      <c r="E206" s="9"/>
      <c r="F206" s="10"/>
      <c r="G206" s="10"/>
      <c r="H206" s="10"/>
      <c r="I206" s="10"/>
      <c r="J206" s="17"/>
      <c r="K206" s="5"/>
      <c r="L206" s="4"/>
      <c r="M206" s="4"/>
      <c r="N206" s="4"/>
      <c r="O206" s="4"/>
      <c r="P206" s="2"/>
      <c r="Q206" s="2"/>
      <c r="R206" s="2"/>
      <c r="S206" s="2"/>
      <c r="T206" s="2"/>
      <c r="U206" s="2"/>
    </row>
    <row r="207" spans="1:21" ht="21" x14ac:dyDescent="0.25">
      <c r="A207" s="9"/>
      <c r="B207" s="9"/>
      <c r="C207" s="9"/>
      <c r="D207" s="9"/>
      <c r="E207" s="9"/>
      <c r="F207" s="10"/>
      <c r="G207" s="10"/>
      <c r="H207" s="10"/>
      <c r="I207" s="10"/>
      <c r="J207" s="17"/>
      <c r="K207" s="5"/>
      <c r="L207" s="4"/>
      <c r="M207" s="4"/>
      <c r="N207" s="4"/>
      <c r="O207" s="4"/>
      <c r="P207" s="2"/>
      <c r="Q207" s="2"/>
      <c r="R207" s="2"/>
      <c r="S207" s="2"/>
      <c r="T207" s="2"/>
      <c r="U207" s="2"/>
    </row>
    <row r="208" spans="1:21" ht="21" x14ac:dyDescent="0.25">
      <c r="A208" s="9"/>
      <c r="B208" s="9"/>
      <c r="C208" s="9"/>
      <c r="D208" s="9"/>
      <c r="E208" s="9"/>
      <c r="F208" s="10"/>
      <c r="G208" s="10"/>
      <c r="H208" s="10"/>
      <c r="I208" s="10"/>
      <c r="J208" s="17"/>
      <c r="K208" s="5"/>
      <c r="L208" s="4"/>
      <c r="M208" s="4"/>
      <c r="N208" s="4"/>
      <c r="O208" s="4"/>
      <c r="P208" s="2"/>
      <c r="Q208" s="2"/>
      <c r="R208" s="2"/>
      <c r="S208" s="2"/>
      <c r="T208" s="2"/>
      <c r="U208" s="2"/>
    </row>
    <row r="209" spans="1:21" ht="21" x14ac:dyDescent="0.25">
      <c r="A209" s="9"/>
      <c r="B209" s="9"/>
      <c r="C209" s="9"/>
      <c r="D209" s="9"/>
      <c r="E209" s="9"/>
      <c r="F209" s="10"/>
      <c r="G209" s="10"/>
      <c r="H209" s="10"/>
      <c r="I209" s="10"/>
      <c r="J209" s="17"/>
      <c r="K209" s="5"/>
      <c r="L209" s="4"/>
      <c r="M209" s="4"/>
      <c r="N209" s="4"/>
      <c r="O209" s="4"/>
      <c r="P209" s="2"/>
      <c r="Q209" s="2"/>
      <c r="R209" s="2"/>
      <c r="S209" s="2"/>
      <c r="T209" s="2"/>
      <c r="U209" s="2"/>
    </row>
    <row r="210" spans="1:21" ht="21" x14ac:dyDescent="0.25">
      <c r="A210" s="9"/>
      <c r="B210" s="9"/>
      <c r="C210" s="9"/>
      <c r="D210" s="9"/>
      <c r="E210" s="9"/>
      <c r="F210" s="10"/>
      <c r="G210" s="10"/>
      <c r="H210" s="10"/>
      <c r="I210" s="10"/>
      <c r="J210" s="17"/>
      <c r="K210" s="5"/>
      <c r="L210" s="4"/>
      <c r="M210" s="4"/>
      <c r="N210" s="4"/>
      <c r="O210" s="4"/>
      <c r="P210" s="2"/>
      <c r="Q210" s="2"/>
      <c r="R210" s="2"/>
      <c r="S210" s="2"/>
      <c r="T210" s="2"/>
      <c r="U210" s="2"/>
    </row>
    <row r="211" spans="1:21" ht="21" x14ac:dyDescent="0.25">
      <c r="A211" s="9"/>
      <c r="B211" s="9"/>
      <c r="C211" s="9"/>
      <c r="D211" s="9"/>
      <c r="E211" s="9"/>
      <c r="F211" s="10"/>
      <c r="G211" s="10"/>
      <c r="H211" s="10"/>
      <c r="I211" s="10"/>
      <c r="J211" s="17"/>
      <c r="K211" s="5"/>
      <c r="L211" s="4"/>
      <c r="M211" s="4"/>
      <c r="N211" s="4"/>
      <c r="O211" s="4"/>
      <c r="P211" s="2"/>
      <c r="Q211" s="2"/>
      <c r="R211" s="2"/>
      <c r="S211" s="2"/>
      <c r="T211" s="2"/>
      <c r="U211" s="2"/>
    </row>
    <row r="212" spans="1:21" ht="21" x14ac:dyDescent="0.25">
      <c r="A212" s="9"/>
      <c r="B212" s="9"/>
      <c r="C212" s="9"/>
      <c r="D212" s="9"/>
      <c r="E212" s="9"/>
      <c r="F212" s="10"/>
      <c r="G212" s="10"/>
      <c r="H212" s="10"/>
      <c r="I212" s="10"/>
      <c r="J212" s="17"/>
      <c r="K212" s="5"/>
      <c r="L212" s="4"/>
      <c r="M212" s="4"/>
      <c r="N212" s="4"/>
      <c r="O212" s="4"/>
      <c r="P212" s="2"/>
      <c r="Q212" s="2"/>
      <c r="R212" s="2"/>
      <c r="S212" s="2"/>
      <c r="T212" s="2"/>
      <c r="U212" s="2"/>
    </row>
    <row r="213" spans="1:21" ht="21" x14ac:dyDescent="0.25">
      <c r="A213" s="9"/>
      <c r="B213" s="9"/>
      <c r="C213" s="9"/>
      <c r="D213" s="9"/>
      <c r="E213" s="9"/>
      <c r="F213" s="10"/>
      <c r="G213" s="10"/>
      <c r="H213" s="10"/>
      <c r="I213" s="10"/>
      <c r="J213" s="17"/>
      <c r="K213" s="5"/>
      <c r="L213" s="4"/>
      <c r="M213" s="4"/>
      <c r="N213" s="4"/>
      <c r="O213" s="4"/>
      <c r="P213" s="2"/>
      <c r="Q213" s="2"/>
      <c r="R213" s="2"/>
      <c r="S213" s="2"/>
      <c r="T213" s="2"/>
      <c r="U213" s="2"/>
    </row>
    <row r="214" spans="1:21" ht="21" x14ac:dyDescent="0.25">
      <c r="A214" s="9"/>
      <c r="B214" s="9"/>
      <c r="C214" s="9"/>
      <c r="D214" s="9"/>
      <c r="E214" s="9"/>
      <c r="F214" s="10"/>
      <c r="G214" s="10"/>
      <c r="H214" s="10"/>
      <c r="I214" s="10"/>
      <c r="J214" s="17"/>
      <c r="K214" s="5"/>
      <c r="L214" s="4"/>
      <c r="M214" s="4"/>
      <c r="N214" s="4"/>
      <c r="O214" s="4"/>
      <c r="P214" s="2"/>
      <c r="Q214" s="2"/>
      <c r="R214" s="2"/>
      <c r="S214" s="2"/>
      <c r="T214" s="2"/>
      <c r="U214" s="2"/>
    </row>
    <row r="215" spans="1:21" ht="21" x14ac:dyDescent="0.25">
      <c r="A215" s="9"/>
      <c r="B215" s="9"/>
      <c r="C215" s="9"/>
      <c r="D215" s="9"/>
      <c r="E215" s="9"/>
      <c r="F215" s="10"/>
      <c r="G215" s="10"/>
      <c r="H215" s="10"/>
      <c r="I215" s="10"/>
      <c r="J215" s="17"/>
      <c r="K215" s="5"/>
      <c r="L215" s="4"/>
      <c r="M215" s="4"/>
      <c r="N215" s="4"/>
      <c r="O215" s="4"/>
      <c r="P215" s="2"/>
      <c r="Q215" s="2"/>
      <c r="R215" s="2"/>
      <c r="S215" s="2"/>
      <c r="T215" s="2"/>
      <c r="U215" s="2"/>
    </row>
    <row r="216" spans="1:21" ht="21" x14ac:dyDescent="0.25">
      <c r="A216" s="9"/>
      <c r="B216" s="9"/>
      <c r="C216" s="9"/>
      <c r="D216" s="9"/>
      <c r="E216" s="9"/>
      <c r="F216" s="10"/>
      <c r="G216" s="10"/>
      <c r="H216" s="10"/>
      <c r="I216" s="10"/>
      <c r="J216" s="17"/>
      <c r="K216" s="5"/>
      <c r="L216" s="4"/>
      <c r="M216" s="4"/>
      <c r="N216" s="4"/>
      <c r="O216" s="4"/>
      <c r="P216" s="2"/>
      <c r="Q216" s="2"/>
      <c r="R216" s="2"/>
      <c r="S216" s="2"/>
      <c r="T216" s="2"/>
      <c r="U216" s="2"/>
    </row>
    <row r="217" spans="1:21" ht="21" x14ac:dyDescent="0.25">
      <c r="A217" s="9"/>
      <c r="B217" s="9"/>
      <c r="C217" s="9"/>
      <c r="D217" s="9"/>
      <c r="E217" s="9"/>
      <c r="F217" s="10"/>
      <c r="G217" s="10"/>
      <c r="H217" s="10"/>
      <c r="I217" s="10"/>
      <c r="J217" s="17"/>
      <c r="K217" s="5"/>
      <c r="L217" s="4"/>
      <c r="M217" s="4"/>
      <c r="N217" s="4"/>
      <c r="O217" s="4"/>
      <c r="P217" s="2"/>
      <c r="Q217" s="2"/>
      <c r="R217" s="2"/>
      <c r="S217" s="2"/>
      <c r="T217" s="2"/>
      <c r="U217" s="2"/>
    </row>
    <row r="218" spans="1:21" ht="21" x14ac:dyDescent="0.25">
      <c r="A218" s="9"/>
      <c r="B218" s="9"/>
      <c r="C218" s="9"/>
      <c r="D218" s="9"/>
      <c r="E218" s="9"/>
      <c r="F218" s="10"/>
      <c r="G218" s="10"/>
      <c r="H218" s="10"/>
      <c r="I218" s="10"/>
      <c r="J218" s="17"/>
      <c r="K218" s="5"/>
      <c r="L218" s="4"/>
      <c r="M218" s="4"/>
      <c r="N218" s="4"/>
      <c r="O218" s="4"/>
      <c r="P218" s="2"/>
      <c r="Q218" s="2"/>
      <c r="R218" s="2"/>
      <c r="S218" s="2"/>
      <c r="T218" s="2"/>
      <c r="U218" s="2"/>
    </row>
    <row r="219" spans="1:21" ht="21" x14ac:dyDescent="0.25">
      <c r="A219" s="9"/>
      <c r="B219" s="9"/>
      <c r="C219" s="9"/>
      <c r="D219" s="9"/>
      <c r="E219" s="9"/>
      <c r="F219" s="10"/>
      <c r="G219" s="10"/>
      <c r="H219" s="10"/>
      <c r="I219" s="10"/>
      <c r="J219" s="17"/>
      <c r="K219" s="5"/>
      <c r="L219" s="4"/>
      <c r="M219" s="4"/>
      <c r="N219" s="4"/>
      <c r="O219" s="4"/>
      <c r="P219" s="2"/>
      <c r="Q219" s="2"/>
      <c r="R219" s="2"/>
      <c r="S219" s="2"/>
      <c r="T219" s="2"/>
      <c r="U219" s="2"/>
    </row>
    <row r="220" spans="1:21" ht="21" x14ac:dyDescent="0.25">
      <c r="A220" s="9"/>
      <c r="B220" s="9"/>
      <c r="C220" s="9"/>
      <c r="D220" s="9"/>
      <c r="E220" s="9"/>
      <c r="F220" s="10"/>
      <c r="G220" s="10"/>
      <c r="H220" s="10"/>
      <c r="I220" s="10"/>
      <c r="J220" s="17"/>
      <c r="K220" s="5"/>
      <c r="L220" s="4"/>
      <c r="M220" s="4"/>
      <c r="N220" s="4"/>
      <c r="O220" s="4"/>
      <c r="P220" s="2"/>
      <c r="Q220" s="2"/>
      <c r="R220" s="2"/>
      <c r="S220" s="2"/>
      <c r="T220" s="2"/>
      <c r="U220" s="2"/>
    </row>
    <row r="221" spans="1:21" ht="21" x14ac:dyDescent="0.25">
      <c r="A221" s="9"/>
      <c r="B221" s="9"/>
      <c r="C221" s="9"/>
      <c r="D221" s="9"/>
      <c r="E221" s="9"/>
      <c r="F221" s="10"/>
      <c r="G221" s="10"/>
      <c r="H221" s="10"/>
      <c r="I221" s="10"/>
      <c r="J221" s="17"/>
      <c r="K221" s="5"/>
      <c r="L221" s="4"/>
      <c r="M221" s="4"/>
      <c r="N221" s="4"/>
      <c r="O221" s="4"/>
      <c r="P221" s="2"/>
      <c r="Q221" s="2"/>
      <c r="R221" s="2"/>
      <c r="S221" s="2"/>
      <c r="T221" s="2"/>
      <c r="U221" s="2"/>
    </row>
    <row r="222" spans="1:21" ht="21" x14ac:dyDescent="0.25">
      <c r="A222" s="9"/>
      <c r="B222" s="9"/>
      <c r="C222" s="9"/>
      <c r="D222" s="9"/>
      <c r="E222" s="9"/>
      <c r="F222" s="10"/>
      <c r="G222" s="10"/>
      <c r="H222" s="10"/>
      <c r="I222" s="10"/>
      <c r="J222" s="17"/>
      <c r="K222" s="5"/>
      <c r="L222" s="4"/>
      <c r="M222" s="4"/>
      <c r="N222" s="4"/>
      <c r="O222" s="4"/>
      <c r="P222" s="2"/>
      <c r="Q222" s="2"/>
      <c r="R222" s="2"/>
      <c r="S222" s="2"/>
      <c r="T222" s="2"/>
      <c r="U222" s="2"/>
    </row>
    <row r="223" spans="1:21" ht="21" x14ac:dyDescent="0.25">
      <c r="A223" s="9"/>
      <c r="B223" s="9"/>
      <c r="C223" s="9"/>
      <c r="D223" s="9"/>
      <c r="E223" s="9"/>
      <c r="F223" s="10"/>
      <c r="G223" s="10"/>
      <c r="H223" s="10"/>
      <c r="I223" s="10"/>
      <c r="J223" s="17"/>
      <c r="K223" s="5"/>
      <c r="L223" s="4"/>
      <c r="M223" s="4"/>
      <c r="N223" s="4"/>
      <c r="O223" s="4"/>
      <c r="P223" s="2"/>
      <c r="Q223" s="2"/>
      <c r="R223" s="2"/>
      <c r="S223" s="2"/>
      <c r="T223" s="2"/>
      <c r="U223" s="2"/>
    </row>
    <row r="224" spans="1:21" ht="21" x14ac:dyDescent="0.25">
      <c r="A224" s="9"/>
      <c r="B224" s="9"/>
      <c r="C224" s="9"/>
      <c r="D224" s="9"/>
      <c r="E224" s="9"/>
      <c r="F224" s="10"/>
      <c r="G224" s="10"/>
      <c r="H224" s="10"/>
      <c r="I224" s="10"/>
      <c r="J224" s="17"/>
      <c r="K224" s="5"/>
      <c r="L224" s="4"/>
      <c r="M224" s="4"/>
      <c r="N224" s="4"/>
      <c r="O224" s="4"/>
      <c r="P224" s="2"/>
      <c r="Q224" s="2"/>
      <c r="R224" s="2"/>
      <c r="S224" s="2"/>
      <c r="T224" s="2"/>
      <c r="U224" s="2"/>
    </row>
    <row r="225" spans="1:21" ht="21" x14ac:dyDescent="0.25">
      <c r="A225" s="9"/>
      <c r="B225" s="9"/>
      <c r="C225" s="9"/>
      <c r="D225" s="9"/>
      <c r="E225" s="9"/>
      <c r="F225" s="10"/>
      <c r="G225" s="10"/>
      <c r="H225" s="10"/>
      <c r="I225" s="10"/>
      <c r="J225" s="17"/>
      <c r="K225" s="5"/>
      <c r="L225" s="4"/>
      <c r="M225" s="4"/>
      <c r="N225" s="4"/>
      <c r="O225" s="4"/>
      <c r="P225" s="2"/>
      <c r="Q225" s="2"/>
      <c r="R225" s="2"/>
      <c r="S225" s="2"/>
      <c r="T225" s="2"/>
      <c r="U225" s="2"/>
    </row>
    <row r="226" spans="1:21" ht="21" x14ac:dyDescent="0.25">
      <c r="A226" s="9"/>
      <c r="B226" s="9"/>
      <c r="C226" s="9"/>
      <c r="D226" s="9"/>
      <c r="E226" s="9"/>
      <c r="F226" s="10"/>
      <c r="G226" s="10"/>
      <c r="H226" s="10"/>
      <c r="I226" s="10"/>
      <c r="J226" s="17"/>
      <c r="K226" s="5"/>
      <c r="L226" s="4"/>
      <c r="M226" s="4"/>
      <c r="N226" s="4"/>
      <c r="O226" s="4"/>
      <c r="P226" s="2"/>
      <c r="Q226" s="2"/>
      <c r="R226" s="2"/>
      <c r="S226" s="2"/>
      <c r="T226" s="2"/>
      <c r="U226" s="2"/>
    </row>
    <row r="227" spans="1:21" ht="21" x14ac:dyDescent="0.25">
      <c r="A227" s="9"/>
      <c r="B227" s="9"/>
      <c r="C227" s="9"/>
      <c r="D227" s="9"/>
      <c r="E227" s="9"/>
      <c r="F227" s="10"/>
      <c r="G227" s="10"/>
      <c r="H227" s="10"/>
      <c r="I227" s="10"/>
      <c r="J227" s="17"/>
      <c r="K227" s="5"/>
      <c r="L227" s="4"/>
      <c r="M227" s="4"/>
      <c r="N227" s="4"/>
      <c r="O227" s="4"/>
      <c r="P227" s="2"/>
      <c r="Q227" s="2"/>
      <c r="R227" s="2"/>
      <c r="S227" s="2"/>
      <c r="T227" s="2"/>
      <c r="U227" s="2"/>
    </row>
    <row r="228" spans="1:21" ht="21" x14ac:dyDescent="0.25">
      <c r="A228" s="9"/>
      <c r="B228" s="9"/>
      <c r="C228" s="9"/>
      <c r="D228" s="9"/>
      <c r="E228" s="9"/>
      <c r="F228" s="10"/>
      <c r="G228" s="10"/>
      <c r="H228" s="10"/>
      <c r="I228" s="10"/>
      <c r="J228" s="17"/>
      <c r="K228" s="5"/>
      <c r="L228" s="4"/>
      <c r="M228" s="4"/>
      <c r="N228" s="4"/>
      <c r="O228" s="4"/>
      <c r="P228" s="2"/>
      <c r="Q228" s="2"/>
      <c r="R228" s="2"/>
      <c r="S228" s="2"/>
      <c r="T228" s="2"/>
      <c r="U228" s="2"/>
    </row>
    <row r="229" spans="1:21" ht="21" x14ac:dyDescent="0.25">
      <c r="A229" s="9"/>
      <c r="B229" s="9"/>
      <c r="C229" s="9"/>
      <c r="D229" s="9"/>
      <c r="E229" s="9"/>
      <c r="F229" s="10"/>
      <c r="G229" s="10"/>
      <c r="H229" s="10"/>
      <c r="I229" s="10"/>
      <c r="J229" s="17"/>
      <c r="K229" s="5"/>
      <c r="L229" s="4"/>
      <c r="M229" s="4"/>
      <c r="N229" s="4"/>
      <c r="O229" s="4"/>
      <c r="P229" s="2"/>
      <c r="Q229" s="2"/>
      <c r="R229" s="2"/>
      <c r="S229" s="2"/>
      <c r="T229" s="2"/>
      <c r="U229" s="2"/>
    </row>
    <row r="230" spans="1:21" ht="21" x14ac:dyDescent="0.25">
      <c r="A230" s="9"/>
      <c r="B230" s="9"/>
      <c r="C230" s="9"/>
      <c r="D230" s="9"/>
      <c r="E230" s="9"/>
      <c r="F230" s="10"/>
      <c r="G230" s="10"/>
      <c r="H230" s="10"/>
      <c r="I230" s="10"/>
      <c r="J230" s="17"/>
      <c r="K230" s="5"/>
      <c r="L230" s="4"/>
      <c r="M230" s="4"/>
      <c r="N230" s="4"/>
      <c r="O230" s="4"/>
      <c r="P230" s="2"/>
      <c r="Q230" s="2"/>
      <c r="R230" s="2"/>
      <c r="S230" s="2"/>
      <c r="T230" s="2"/>
      <c r="U230" s="2"/>
    </row>
    <row r="231" spans="1:21" ht="21" x14ac:dyDescent="0.25">
      <c r="A231" s="9"/>
      <c r="B231" s="9"/>
      <c r="C231" s="9"/>
      <c r="D231" s="9"/>
      <c r="E231" s="9"/>
      <c r="F231" s="10"/>
      <c r="G231" s="10"/>
      <c r="H231" s="10"/>
      <c r="I231" s="10"/>
      <c r="J231" s="17"/>
      <c r="K231" s="5"/>
      <c r="L231" s="4"/>
      <c r="M231" s="4"/>
      <c r="N231" s="4"/>
      <c r="O231" s="4"/>
      <c r="P231" s="2"/>
      <c r="Q231" s="2"/>
      <c r="R231" s="2"/>
      <c r="S231" s="2"/>
      <c r="T231" s="2"/>
      <c r="U231" s="2"/>
    </row>
    <row r="232" spans="1:21" ht="21" x14ac:dyDescent="0.25">
      <c r="A232" s="9"/>
      <c r="B232" s="9"/>
      <c r="C232" s="9"/>
      <c r="D232" s="9"/>
      <c r="E232" s="9"/>
      <c r="F232" s="10"/>
      <c r="G232" s="10"/>
      <c r="H232" s="10"/>
      <c r="I232" s="10"/>
      <c r="J232" s="17"/>
      <c r="K232" s="5"/>
      <c r="L232" s="4"/>
      <c r="M232" s="4"/>
      <c r="N232" s="4"/>
      <c r="O232" s="4"/>
      <c r="P232" s="2"/>
      <c r="Q232" s="2"/>
      <c r="R232" s="2"/>
      <c r="S232" s="2"/>
      <c r="T232" s="2"/>
      <c r="U232" s="2"/>
    </row>
    <row r="233" spans="1:21" ht="21" x14ac:dyDescent="0.25">
      <c r="A233" s="9"/>
      <c r="B233" s="9"/>
      <c r="C233" s="9"/>
      <c r="D233" s="9"/>
      <c r="E233" s="9"/>
      <c r="F233" s="10"/>
      <c r="G233" s="10"/>
      <c r="H233" s="10"/>
      <c r="I233" s="10"/>
      <c r="J233" s="17"/>
      <c r="K233" s="5"/>
      <c r="L233" s="4"/>
      <c r="M233" s="4"/>
      <c r="N233" s="4"/>
      <c r="O233" s="4"/>
      <c r="P233" s="2"/>
      <c r="Q233" s="2"/>
      <c r="R233" s="2"/>
      <c r="S233" s="2"/>
      <c r="T233" s="2"/>
      <c r="U233" s="2"/>
    </row>
    <row r="234" spans="1:21" ht="21" x14ac:dyDescent="0.25">
      <c r="A234" s="9"/>
      <c r="B234" s="9"/>
      <c r="C234" s="9"/>
      <c r="D234" s="9"/>
      <c r="E234" s="9"/>
      <c r="F234" s="10"/>
      <c r="G234" s="10"/>
      <c r="H234" s="10"/>
      <c r="I234" s="10"/>
      <c r="J234" s="17"/>
      <c r="K234" s="5"/>
      <c r="L234" s="4"/>
      <c r="M234" s="4"/>
      <c r="N234" s="4"/>
      <c r="O234" s="4"/>
      <c r="P234" s="2"/>
      <c r="Q234" s="2"/>
      <c r="R234" s="2"/>
      <c r="S234" s="2"/>
      <c r="T234" s="2"/>
      <c r="U234" s="2"/>
    </row>
    <row r="235" spans="1:21" ht="21" x14ac:dyDescent="0.25">
      <c r="A235" s="9"/>
      <c r="B235" s="9"/>
      <c r="C235" s="9"/>
      <c r="D235" s="9"/>
      <c r="E235" s="9"/>
      <c r="F235" s="10"/>
      <c r="G235" s="10"/>
      <c r="H235" s="10"/>
      <c r="I235" s="10"/>
      <c r="J235" s="17"/>
      <c r="K235" s="5"/>
      <c r="L235" s="4"/>
      <c r="M235" s="4"/>
      <c r="N235" s="4"/>
      <c r="O235" s="4"/>
      <c r="P235" s="2"/>
      <c r="Q235" s="2"/>
      <c r="R235" s="2"/>
      <c r="S235" s="2"/>
      <c r="T235" s="2"/>
      <c r="U235" s="2"/>
    </row>
    <row r="236" spans="1:21" ht="21" x14ac:dyDescent="0.25">
      <c r="A236" s="9"/>
      <c r="B236" s="9"/>
      <c r="C236" s="9"/>
      <c r="D236" s="9"/>
      <c r="E236" s="9"/>
      <c r="F236" s="10"/>
      <c r="G236" s="10"/>
      <c r="H236" s="10"/>
      <c r="I236" s="10"/>
      <c r="J236" s="17"/>
      <c r="K236" s="5"/>
      <c r="L236" s="4"/>
      <c r="M236" s="4"/>
      <c r="N236" s="4"/>
      <c r="O236" s="4"/>
      <c r="P236" s="2"/>
      <c r="Q236" s="2"/>
      <c r="R236" s="2"/>
      <c r="S236" s="2"/>
      <c r="T236" s="2"/>
      <c r="U236" s="2"/>
    </row>
    <row r="237" spans="1:21" ht="21" x14ac:dyDescent="0.25">
      <c r="A237" s="9"/>
      <c r="B237" s="9"/>
      <c r="C237" s="9"/>
      <c r="D237" s="9"/>
      <c r="E237" s="9"/>
      <c r="F237" s="10"/>
      <c r="G237" s="10"/>
      <c r="H237" s="10"/>
      <c r="I237" s="10"/>
      <c r="J237" s="17"/>
      <c r="K237" s="5"/>
      <c r="L237" s="4"/>
      <c r="M237" s="4"/>
      <c r="N237" s="4"/>
      <c r="O237" s="4"/>
      <c r="P237" s="2"/>
      <c r="Q237" s="2"/>
      <c r="R237" s="2"/>
      <c r="S237" s="2"/>
      <c r="T237" s="2"/>
      <c r="U237" s="2"/>
    </row>
    <row r="238" spans="1:21" ht="21" x14ac:dyDescent="0.25">
      <c r="A238" s="9"/>
      <c r="B238" s="9"/>
      <c r="C238" s="9"/>
      <c r="D238" s="9"/>
      <c r="E238" s="9"/>
      <c r="F238" s="10"/>
      <c r="G238" s="10"/>
      <c r="H238" s="10"/>
      <c r="I238" s="10"/>
      <c r="J238" s="17"/>
      <c r="K238" s="5"/>
      <c r="L238" s="4"/>
      <c r="M238" s="4"/>
      <c r="N238" s="4"/>
      <c r="O238" s="4"/>
      <c r="P238" s="2"/>
      <c r="Q238" s="2"/>
      <c r="R238" s="2"/>
      <c r="S238" s="2"/>
      <c r="T238" s="2"/>
      <c r="U238" s="2"/>
    </row>
    <row r="239" spans="1:21" ht="21" x14ac:dyDescent="0.25">
      <c r="A239" s="9"/>
      <c r="B239" s="9"/>
      <c r="C239" s="9"/>
      <c r="D239" s="9"/>
      <c r="E239" s="9"/>
      <c r="F239" s="10"/>
      <c r="G239" s="10"/>
      <c r="H239" s="10"/>
      <c r="I239" s="10"/>
      <c r="J239" s="17"/>
      <c r="K239" s="5"/>
      <c r="L239" s="4"/>
      <c r="M239" s="4"/>
      <c r="N239" s="4"/>
      <c r="O239" s="4"/>
      <c r="P239" s="2"/>
      <c r="Q239" s="2"/>
      <c r="R239" s="2"/>
      <c r="S239" s="2"/>
      <c r="T239" s="2"/>
      <c r="U239" s="2"/>
    </row>
    <row r="240" spans="1:21" ht="21" x14ac:dyDescent="0.25">
      <c r="A240" s="9"/>
      <c r="B240" s="9"/>
      <c r="C240" s="9"/>
      <c r="D240" s="9"/>
      <c r="E240" s="9"/>
      <c r="F240" s="10"/>
      <c r="G240" s="10"/>
      <c r="H240" s="10"/>
      <c r="I240" s="10"/>
      <c r="J240" s="17"/>
      <c r="K240" s="5"/>
      <c r="L240" s="4"/>
      <c r="M240" s="4"/>
      <c r="N240" s="4"/>
      <c r="O240" s="4"/>
      <c r="P240" s="2"/>
      <c r="Q240" s="2"/>
      <c r="R240" s="2"/>
      <c r="S240" s="2"/>
      <c r="T240" s="2"/>
      <c r="U240" s="2"/>
    </row>
    <row r="241" spans="1:21" ht="21" x14ac:dyDescent="0.25">
      <c r="A241" s="9"/>
      <c r="B241" s="9"/>
      <c r="C241" s="9"/>
      <c r="D241" s="9"/>
      <c r="E241" s="9"/>
      <c r="F241" s="10"/>
      <c r="G241" s="10"/>
      <c r="H241" s="10"/>
      <c r="I241" s="10"/>
      <c r="J241" s="17"/>
      <c r="K241" s="5"/>
      <c r="L241" s="4"/>
      <c r="M241" s="4"/>
      <c r="N241" s="4"/>
      <c r="O241" s="4"/>
      <c r="P241" s="2"/>
      <c r="Q241" s="2"/>
      <c r="R241" s="2"/>
      <c r="S241" s="2"/>
      <c r="T241" s="2"/>
      <c r="U241" s="2"/>
    </row>
    <row r="242" spans="1:21" ht="21" x14ac:dyDescent="0.25">
      <c r="A242" s="9"/>
      <c r="B242" s="9"/>
      <c r="C242" s="9"/>
      <c r="D242" s="9"/>
      <c r="E242" s="9"/>
      <c r="F242" s="10"/>
      <c r="G242" s="10"/>
      <c r="H242" s="10"/>
      <c r="I242" s="10"/>
      <c r="J242" s="17"/>
      <c r="K242" s="5"/>
      <c r="L242" s="4"/>
      <c r="M242" s="4"/>
      <c r="N242" s="4"/>
      <c r="O242" s="4"/>
      <c r="P242" s="2"/>
      <c r="Q242" s="2"/>
      <c r="R242" s="2"/>
      <c r="S242" s="2"/>
      <c r="T242" s="2"/>
      <c r="U242" s="2"/>
    </row>
    <row r="243" spans="1:21" ht="21" x14ac:dyDescent="0.25">
      <c r="A243" s="9"/>
      <c r="B243" s="9"/>
      <c r="C243" s="9"/>
      <c r="D243" s="9"/>
      <c r="E243" s="9"/>
      <c r="F243" s="10"/>
      <c r="G243" s="10"/>
      <c r="H243" s="10"/>
      <c r="I243" s="10"/>
      <c r="J243" s="17"/>
      <c r="K243" s="5"/>
      <c r="L243" s="4"/>
      <c r="M243" s="4"/>
      <c r="N243" s="4"/>
      <c r="O243" s="4"/>
      <c r="P243" s="2"/>
      <c r="Q243" s="2"/>
      <c r="R243" s="2"/>
      <c r="S243" s="2"/>
      <c r="T243" s="2"/>
      <c r="U243" s="2"/>
    </row>
    <row r="244" spans="1:21" ht="21" x14ac:dyDescent="0.25">
      <c r="A244" s="9"/>
      <c r="B244" s="9"/>
      <c r="C244" s="9"/>
      <c r="D244" s="9"/>
      <c r="E244" s="9"/>
      <c r="F244" s="10"/>
      <c r="G244" s="10"/>
      <c r="H244" s="10"/>
      <c r="I244" s="10"/>
      <c r="J244" s="17"/>
      <c r="K244" s="5"/>
      <c r="L244" s="4"/>
      <c r="M244" s="4"/>
      <c r="N244" s="4"/>
      <c r="O244" s="4"/>
      <c r="P244" s="2"/>
      <c r="Q244" s="2"/>
      <c r="R244" s="2"/>
      <c r="S244" s="2"/>
      <c r="T244" s="2"/>
      <c r="U244" s="2"/>
    </row>
    <row r="245" spans="1:21" ht="21" x14ac:dyDescent="0.25">
      <c r="A245" s="9"/>
      <c r="B245" s="9"/>
      <c r="C245" s="9"/>
      <c r="D245" s="9"/>
      <c r="E245" s="9"/>
      <c r="F245" s="10"/>
      <c r="G245" s="10"/>
      <c r="H245" s="10"/>
      <c r="I245" s="10"/>
      <c r="J245" s="17"/>
      <c r="K245" s="5"/>
      <c r="L245" s="4"/>
      <c r="M245" s="4"/>
      <c r="N245" s="4"/>
      <c r="O245" s="4"/>
      <c r="P245" s="2"/>
      <c r="Q245" s="2"/>
      <c r="R245" s="2"/>
      <c r="S245" s="2"/>
      <c r="T245" s="2"/>
      <c r="U245" s="2"/>
    </row>
    <row r="246" spans="1:21" ht="21" x14ac:dyDescent="0.25">
      <c r="A246" s="9"/>
      <c r="B246" s="9"/>
      <c r="C246" s="9"/>
      <c r="D246" s="9"/>
      <c r="E246" s="9"/>
      <c r="F246" s="10"/>
      <c r="G246" s="10"/>
      <c r="H246" s="10"/>
      <c r="I246" s="10"/>
      <c r="J246" s="17"/>
      <c r="K246" s="5"/>
      <c r="L246" s="4"/>
      <c r="M246" s="4"/>
      <c r="N246" s="4"/>
      <c r="O246" s="4"/>
      <c r="P246" s="2"/>
      <c r="Q246" s="2"/>
      <c r="R246" s="2"/>
      <c r="S246" s="2"/>
      <c r="T246" s="2"/>
      <c r="U246" s="2"/>
    </row>
    <row r="247" spans="1:21" ht="21" x14ac:dyDescent="0.25">
      <c r="A247" s="9"/>
      <c r="B247" s="9"/>
      <c r="C247" s="9"/>
      <c r="D247" s="9"/>
      <c r="E247" s="9"/>
      <c r="F247" s="10"/>
      <c r="G247" s="10"/>
      <c r="H247" s="10"/>
      <c r="I247" s="10"/>
      <c r="J247" s="17"/>
      <c r="K247" s="5"/>
      <c r="L247" s="4"/>
      <c r="M247" s="4"/>
      <c r="N247" s="4"/>
      <c r="O247" s="4"/>
      <c r="P247" s="2"/>
      <c r="Q247" s="2"/>
      <c r="R247" s="2"/>
      <c r="S247" s="2"/>
      <c r="T247" s="2"/>
      <c r="U247" s="2"/>
    </row>
    <row r="248" spans="1:21" ht="21" x14ac:dyDescent="0.25">
      <c r="A248" s="9"/>
      <c r="B248" s="9"/>
      <c r="C248" s="9"/>
      <c r="D248" s="9"/>
      <c r="E248" s="9"/>
      <c r="F248" s="10"/>
      <c r="G248" s="10"/>
      <c r="H248" s="10"/>
      <c r="I248" s="10"/>
      <c r="J248" s="17"/>
      <c r="K248" s="5"/>
      <c r="L248" s="4"/>
      <c r="M248" s="4"/>
      <c r="N248" s="4"/>
      <c r="O248" s="4"/>
      <c r="P248" s="2"/>
      <c r="Q248" s="2"/>
      <c r="R248" s="2"/>
      <c r="S248" s="2"/>
      <c r="T248" s="2"/>
      <c r="U248" s="2"/>
    </row>
    <row r="249" spans="1:21" ht="21" x14ac:dyDescent="0.25">
      <c r="A249" s="9"/>
      <c r="B249" s="9"/>
      <c r="C249" s="9"/>
      <c r="D249" s="9"/>
      <c r="E249" s="9"/>
      <c r="F249" s="10"/>
      <c r="G249" s="10"/>
      <c r="H249" s="10"/>
      <c r="I249" s="10"/>
      <c r="J249" s="17"/>
      <c r="K249" s="5"/>
      <c r="L249" s="4"/>
      <c r="M249" s="4"/>
      <c r="N249" s="4"/>
      <c r="O249" s="4"/>
      <c r="P249" s="2"/>
      <c r="Q249" s="2"/>
      <c r="R249" s="2"/>
      <c r="S249" s="2"/>
      <c r="T249" s="2"/>
      <c r="U249" s="2"/>
    </row>
    <row r="250" spans="1:21" ht="21" x14ac:dyDescent="0.25">
      <c r="A250" s="9"/>
      <c r="B250" s="9"/>
      <c r="C250" s="9"/>
      <c r="D250" s="9"/>
      <c r="E250" s="9"/>
      <c r="F250" s="10"/>
      <c r="G250" s="10"/>
      <c r="H250" s="10"/>
      <c r="I250" s="10"/>
      <c r="J250" s="17"/>
      <c r="K250" s="5"/>
      <c r="L250" s="4"/>
      <c r="M250" s="4"/>
      <c r="N250" s="4"/>
      <c r="O250" s="4"/>
      <c r="P250" s="2"/>
      <c r="Q250" s="2"/>
      <c r="R250" s="2"/>
      <c r="S250" s="2"/>
      <c r="T250" s="2"/>
      <c r="U250" s="2"/>
    </row>
    <row r="251" spans="1:21" ht="21" x14ac:dyDescent="0.25">
      <c r="A251" s="9"/>
      <c r="B251" s="9"/>
      <c r="C251" s="9"/>
      <c r="D251" s="9"/>
      <c r="E251" s="9"/>
      <c r="F251" s="10"/>
      <c r="G251" s="10"/>
      <c r="H251" s="10"/>
      <c r="I251" s="10"/>
      <c r="J251" s="17"/>
      <c r="K251" s="5"/>
      <c r="L251" s="4"/>
      <c r="M251" s="4"/>
      <c r="N251" s="4"/>
      <c r="O251" s="4"/>
      <c r="P251" s="2"/>
      <c r="Q251" s="2"/>
      <c r="R251" s="2"/>
      <c r="S251" s="2"/>
      <c r="T251" s="2"/>
      <c r="U251" s="2"/>
    </row>
    <row r="252" spans="1:21" ht="21" x14ac:dyDescent="0.25">
      <c r="A252" s="9"/>
      <c r="B252" s="9"/>
      <c r="C252" s="9"/>
      <c r="D252" s="9"/>
      <c r="E252" s="9"/>
      <c r="F252" s="10"/>
      <c r="G252" s="10"/>
      <c r="H252" s="10"/>
      <c r="I252" s="10"/>
      <c r="J252" s="17"/>
      <c r="K252" s="5"/>
      <c r="L252" s="4"/>
      <c r="M252" s="4"/>
      <c r="N252" s="4"/>
      <c r="O252" s="4"/>
      <c r="P252" s="2"/>
      <c r="Q252" s="2"/>
      <c r="R252" s="2"/>
      <c r="S252" s="2"/>
      <c r="T252" s="2"/>
      <c r="U252" s="2"/>
    </row>
    <row r="253" spans="1:21" ht="21" x14ac:dyDescent="0.25">
      <c r="A253" s="9"/>
      <c r="B253" s="9"/>
      <c r="C253" s="9"/>
      <c r="D253" s="9"/>
      <c r="E253" s="9"/>
      <c r="F253" s="10"/>
      <c r="G253" s="10"/>
      <c r="H253" s="10"/>
      <c r="I253" s="10"/>
      <c r="J253" s="17"/>
      <c r="K253" s="5"/>
      <c r="L253" s="4"/>
      <c r="M253" s="4"/>
      <c r="N253" s="4"/>
      <c r="O253" s="4"/>
      <c r="P253" s="2"/>
      <c r="Q253" s="2"/>
      <c r="R253" s="2"/>
      <c r="S253" s="2"/>
      <c r="T253" s="2"/>
      <c r="U253" s="2"/>
    </row>
    <row r="254" spans="1:21" ht="21" x14ac:dyDescent="0.25">
      <c r="A254" s="9"/>
      <c r="B254" s="9"/>
      <c r="C254" s="9"/>
      <c r="D254" s="9"/>
      <c r="E254" s="9"/>
      <c r="F254" s="10"/>
      <c r="G254" s="10"/>
      <c r="H254" s="10"/>
      <c r="I254" s="10"/>
      <c r="J254" s="17"/>
      <c r="K254" s="5"/>
      <c r="L254" s="4"/>
      <c r="M254" s="4"/>
      <c r="N254" s="4"/>
      <c r="O254" s="4"/>
      <c r="P254" s="2"/>
      <c r="Q254" s="2"/>
      <c r="R254" s="2"/>
      <c r="S254" s="2"/>
      <c r="T254" s="2"/>
      <c r="U254" s="2"/>
    </row>
    <row r="255" spans="1:21" ht="21" x14ac:dyDescent="0.25">
      <c r="A255" s="9"/>
      <c r="B255" s="9"/>
      <c r="C255" s="9"/>
      <c r="D255" s="9"/>
      <c r="E255" s="9"/>
      <c r="F255" s="10"/>
      <c r="G255" s="10"/>
      <c r="H255" s="10"/>
      <c r="I255" s="10"/>
      <c r="J255" s="17"/>
      <c r="K255" s="5"/>
      <c r="L255" s="4"/>
      <c r="M255" s="4"/>
      <c r="N255" s="4"/>
      <c r="O255" s="4"/>
      <c r="P255" s="2"/>
      <c r="Q255" s="2"/>
      <c r="R255" s="2"/>
      <c r="S255" s="2"/>
      <c r="T255" s="2"/>
      <c r="U255" s="2"/>
    </row>
    <row r="256" spans="1:21" ht="21" x14ac:dyDescent="0.25">
      <c r="A256" s="9"/>
      <c r="B256" s="9"/>
      <c r="C256" s="9"/>
      <c r="D256" s="9"/>
      <c r="E256" s="9"/>
      <c r="F256" s="10"/>
      <c r="G256" s="10"/>
      <c r="H256" s="10"/>
      <c r="I256" s="10"/>
      <c r="J256" s="17"/>
      <c r="K256" s="5"/>
      <c r="L256" s="4"/>
      <c r="M256" s="4"/>
      <c r="N256" s="4"/>
      <c r="O256" s="4"/>
      <c r="P256" s="2"/>
      <c r="Q256" s="2"/>
      <c r="R256" s="2"/>
      <c r="S256" s="2"/>
      <c r="T256" s="2"/>
      <c r="U256" s="2"/>
    </row>
    <row r="257" spans="1:21" ht="21" x14ac:dyDescent="0.25">
      <c r="A257" s="9"/>
      <c r="B257" s="9"/>
      <c r="C257" s="9"/>
      <c r="D257" s="9"/>
      <c r="E257" s="9"/>
      <c r="F257" s="10"/>
      <c r="G257" s="10"/>
      <c r="H257" s="10"/>
      <c r="I257" s="10"/>
      <c r="J257" s="17"/>
      <c r="K257" s="5"/>
      <c r="L257" s="4"/>
      <c r="M257" s="4"/>
      <c r="N257" s="4"/>
      <c r="O257" s="4"/>
      <c r="P257" s="2"/>
      <c r="Q257" s="2"/>
      <c r="R257" s="2"/>
      <c r="S257" s="2"/>
      <c r="T257" s="2"/>
      <c r="U257" s="2"/>
    </row>
    <row r="258" spans="1:21" ht="21" x14ac:dyDescent="0.25">
      <c r="A258" s="9"/>
      <c r="B258" s="9"/>
      <c r="C258" s="9"/>
      <c r="D258" s="9"/>
      <c r="E258" s="9"/>
      <c r="F258" s="10"/>
      <c r="G258" s="10"/>
      <c r="H258" s="10"/>
      <c r="I258" s="10"/>
      <c r="J258" s="17"/>
      <c r="K258" s="5"/>
      <c r="L258" s="4"/>
      <c r="M258" s="4"/>
      <c r="N258" s="4"/>
      <c r="O258" s="4"/>
      <c r="P258" s="2"/>
      <c r="Q258" s="2"/>
      <c r="R258" s="2"/>
      <c r="S258" s="2"/>
      <c r="T258" s="2"/>
      <c r="U258" s="2"/>
    </row>
    <row r="259" spans="1:21" ht="21" x14ac:dyDescent="0.25">
      <c r="A259" s="9"/>
      <c r="B259" s="9"/>
      <c r="C259" s="9"/>
      <c r="D259" s="9"/>
      <c r="E259" s="9"/>
      <c r="F259" s="10"/>
      <c r="G259" s="10"/>
      <c r="H259" s="10"/>
      <c r="I259" s="10"/>
      <c r="J259" s="17"/>
      <c r="K259" s="5"/>
      <c r="L259" s="4"/>
      <c r="M259" s="4"/>
      <c r="N259" s="4"/>
      <c r="O259" s="4"/>
      <c r="P259" s="2"/>
      <c r="Q259" s="2"/>
      <c r="R259" s="2"/>
      <c r="S259" s="2"/>
      <c r="T259" s="2"/>
      <c r="U259" s="2"/>
    </row>
    <row r="260" spans="1:21" ht="21" x14ac:dyDescent="0.25">
      <c r="A260" s="9"/>
      <c r="B260" s="9"/>
      <c r="C260" s="9"/>
      <c r="D260" s="9"/>
      <c r="E260" s="9"/>
      <c r="F260" s="10"/>
      <c r="G260" s="10"/>
      <c r="H260" s="10"/>
      <c r="I260" s="10"/>
      <c r="J260" s="17"/>
      <c r="K260" s="5"/>
      <c r="L260" s="4"/>
      <c r="M260" s="4"/>
      <c r="N260" s="4"/>
      <c r="O260" s="4"/>
      <c r="P260" s="2"/>
      <c r="Q260" s="2"/>
      <c r="R260" s="2"/>
      <c r="S260" s="2"/>
      <c r="T260" s="2"/>
      <c r="U260" s="2"/>
    </row>
    <row r="261" spans="1:21" ht="21" x14ac:dyDescent="0.25">
      <c r="A261" s="9"/>
      <c r="B261" s="9"/>
      <c r="C261" s="9"/>
      <c r="D261" s="9"/>
      <c r="E261" s="9"/>
      <c r="F261" s="10"/>
      <c r="G261" s="10"/>
      <c r="H261" s="10"/>
      <c r="I261" s="10"/>
      <c r="J261" s="17"/>
      <c r="K261" s="5"/>
      <c r="L261" s="4"/>
      <c r="M261" s="4"/>
      <c r="N261" s="4"/>
      <c r="O261" s="4"/>
      <c r="P261" s="2"/>
      <c r="Q261" s="2"/>
      <c r="R261" s="2"/>
      <c r="S261" s="2"/>
      <c r="T261" s="2"/>
      <c r="U261" s="2"/>
    </row>
    <row r="262" spans="1:21" ht="21" x14ac:dyDescent="0.25">
      <c r="A262" s="9"/>
      <c r="B262" s="9"/>
      <c r="C262" s="9"/>
      <c r="D262" s="9"/>
      <c r="E262" s="9"/>
      <c r="F262" s="10"/>
      <c r="G262" s="10"/>
      <c r="H262" s="10"/>
      <c r="I262" s="10"/>
      <c r="J262" s="17"/>
      <c r="K262" s="5"/>
      <c r="L262" s="4"/>
      <c r="M262" s="4"/>
      <c r="N262" s="4"/>
      <c r="O262" s="4"/>
      <c r="P262" s="2"/>
      <c r="Q262" s="2"/>
      <c r="R262" s="2"/>
      <c r="S262" s="2"/>
      <c r="T262" s="2"/>
      <c r="U262" s="2"/>
    </row>
    <row r="263" spans="1:21" ht="21" x14ac:dyDescent="0.25">
      <c r="A263" s="9"/>
      <c r="B263" s="9"/>
      <c r="C263" s="9"/>
      <c r="D263" s="9"/>
      <c r="E263" s="9"/>
      <c r="F263" s="10"/>
      <c r="G263" s="10"/>
      <c r="H263" s="10"/>
      <c r="I263" s="10"/>
      <c r="J263" s="17"/>
      <c r="K263" s="5"/>
      <c r="L263" s="4"/>
      <c r="M263" s="4"/>
      <c r="N263" s="4"/>
      <c r="O263" s="4"/>
      <c r="P263" s="2"/>
      <c r="Q263" s="2"/>
      <c r="R263" s="2"/>
      <c r="S263" s="2"/>
      <c r="T263" s="2"/>
      <c r="U263" s="2"/>
    </row>
    <row r="264" spans="1:21" ht="21" x14ac:dyDescent="0.25">
      <c r="A264" s="9"/>
      <c r="B264" s="9"/>
      <c r="C264" s="9"/>
      <c r="D264" s="9"/>
      <c r="E264" s="9"/>
      <c r="F264" s="10"/>
      <c r="G264" s="10"/>
      <c r="H264" s="10"/>
      <c r="I264" s="10"/>
      <c r="J264" s="17"/>
      <c r="K264" s="5"/>
      <c r="L264" s="4"/>
      <c r="M264" s="4"/>
      <c r="N264" s="4"/>
      <c r="O264" s="4"/>
      <c r="P264" s="2"/>
      <c r="Q264" s="2"/>
      <c r="R264" s="2"/>
      <c r="S264" s="2"/>
      <c r="T264" s="2"/>
      <c r="U264" s="2"/>
    </row>
    <row r="265" spans="1:21" ht="21" x14ac:dyDescent="0.25">
      <c r="A265" s="9"/>
      <c r="B265" s="9"/>
      <c r="C265" s="9"/>
      <c r="D265" s="9"/>
      <c r="E265" s="9"/>
      <c r="F265" s="10"/>
      <c r="G265" s="10"/>
      <c r="H265" s="10"/>
      <c r="I265" s="10"/>
      <c r="J265" s="17"/>
      <c r="K265" s="5"/>
      <c r="L265" s="4"/>
      <c r="M265" s="4"/>
      <c r="N265" s="4"/>
      <c r="O265" s="4"/>
      <c r="P265" s="2"/>
      <c r="Q265" s="2"/>
      <c r="R265" s="2"/>
      <c r="S265" s="2"/>
      <c r="T265" s="2"/>
      <c r="U265" s="2"/>
    </row>
    <row r="266" spans="1:21" ht="21" x14ac:dyDescent="0.25">
      <c r="A266" s="9"/>
      <c r="B266" s="9"/>
      <c r="C266" s="9"/>
      <c r="D266" s="9"/>
      <c r="E266" s="9"/>
      <c r="F266" s="10"/>
      <c r="G266" s="10"/>
      <c r="H266" s="10"/>
      <c r="I266" s="10"/>
      <c r="J266" s="17"/>
      <c r="K266" s="5"/>
      <c r="L266" s="4"/>
      <c r="M266" s="4"/>
      <c r="N266" s="4"/>
      <c r="O266" s="4"/>
      <c r="P266" s="2"/>
      <c r="Q266" s="2"/>
      <c r="R266" s="2"/>
      <c r="S266" s="2"/>
      <c r="T266" s="2"/>
      <c r="U266" s="2"/>
    </row>
    <row r="267" spans="1:21" ht="21" x14ac:dyDescent="0.25">
      <c r="A267" s="9"/>
      <c r="B267" s="9"/>
      <c r="C267" s="9"/>
      <c r="D267" s="9"/>
      <c r="E267" s="9"/>
      <c r="F267" s="10"/>
      <c r="G267" s="10"/>
      <c r="H267" s="10"/>
      <c r="I267" s="10"/>
      <c r="J267" s="17"/>
      <c r="K267" s="5"/>
      <c r="L267" s="4"/>
      <c r="M267" s="4"/>
      <c r="N267" s="4"/>
      <c r="O267" s="4"/>
      <c r="P267" s="2"/>
      <c r="Q267" s="2"/>
      <c r="R267" s="2"/>
      <c r="S267" s="2"/>
      <c r="T267" s="2"/>
      <c r="U267" s="2"/>
    </row>
    <row r="268" spans="1:21" ht="21" x14ac:dyDescent="0.25">
      <c r="A268" s="9"/>
      <c r="B268" s="9"/>
      <c r="C268" s="9"/>
      <c r="D268" s="9"/>
      <c r="E268" s="9"/>
      <c r="F268" s="10"/>
      <c r="G268" s="10"/>
      <c r="H268" s="10"/>
      <c r="I268" s="10"/>
      <c r="J268" s="17"/>
      <c r="K268" s="5"/>
      <c r="L268" s="4"/>
      <c r="M268" s="4"/>
      <c r="N268" s="4"/>
      <c r="O268" s="4"/>
      <c r="P268" s="2"/>
      <c r="Q268" s="2"/>
      <c r="R268" s="2"/>
      <c r="S268" s="2"/>
      <c r="T268" s="2"/>
      <c r="U268" s="2"/>
    </row>
    <row r="269" spans="1:21" ht="21" x14ac:dyDescent="0.25">
      <c r="A269" s="9"/>
      <c r="B269" s="9"/>
      <c r="C269" s="9"/>
      <c r="D269" s="9"/>
      <c r="E269" s="9"/>
      <c r="F269" s="10"/>
      <c r="G269" s="10"/>
      <c r="H269" s="10"/>
      <c r="I269" s="10"/>
      <c r="J269" s="17"/>
      <c r="K269" s="5"/>
      <c r="L269" s="4"/>
      <c r="M269" s="4"/>
      <c r="N269" s="4"/>
      <c r="O269" s="4"/>
      <c r="P269" s="2"/>
      <c r="Q269" s="2"/>
      <c r="R269" s="2"/>
      <c r="S269" s="2"/>
      <c r="T269" s="2"/>
      <c r="U269" s="2"/>
    </row>
    <row r="270" spans="1:21" ht="21" x14ac:dyDescent="0.25">
      <c r="A270" s="9"/>
      <c r="B270" s="9"/>
      <c r="C270" s="9"/>
      <c r="D270" s="9"/>
      <c r="E270" s="9"/>
      <c r="F270" s="10"/>
      <c r="G270" s="10"/>
      <c r="H270" s="10"/>
      <c r="I270" s="10"/>
      <c r="J270" s="17"/>
      <c r="K270" s="5"/>
      <c r="L270" s="4"/>
      <c r="M270" s="4"/>
      <c r="N270" s="4"/>
      <c r="O270" s="4"/>
      <c r="P270" s="2"/>
      <c r="Q270" s="2"/>
      <c r="R270" s="2"/>
      <c r="S270" s="2"/>
      <c r="T270" s="2"/>
      <c r="U270" s="2"/>
    </row>
    <row r="271" spans="1:21" ht="21" x14ac:dyDescent="0.25">
      <c r="A271" s="9"/>
      <c r="B271" s="9"/>
      <c r="C271" s="9"/>
      <c r="D271" s="9"/>
      <c r="E271" s="9"/>
      <c r="F271" s="10"/>
      <c r="G271" s="10"/>
      <c r="H271" s="10"/>
      <c r="I271" s="10"/>
      <c r="J271" s="17"/>
      <c r="K271" s="5"/>
      <c r="L271" s="4"/>
      <c r="M271" s="4"/>
      <c r="N271" s="4"/>
      <c r="O271" s="4"/>
      <c r="P271" s="2"/>
      <c r="Q271" s="2"/>
      <c r="R271" s="2"/>
      <c r="S271" s="2"/>
      <c r="T271" s="2"/>
      <c r="U271" s="2"/>
    </row>
    <row r="272" spans="1:21" ht="21" x14ac:dyDescent="0.25">
      <c r="A272" s="9"/>
      <c r="B272" s="9"/>
      <c r="C272" s="9"/>
      <c r="D272" s="9"/>
      <c r="E272" s="9"/>
      <c r="F272" s="10"/>
      <c r="G272" s="10"/>
      <c r="H272" s="10"/>
      <c r="I272" s="10"/>
      <c r="J272" s="17"/>
      <c r="K272" s="5"/>
      <c r="L272" s="4"/>
      <c r="M272" s="4"/>
      <c r="N272" s="4"/>
      <c r="O272" s="4"/>
      <c r="P272" s="2"/>
      <c r="Q272" s="2"/>
      <c r="R272" s="2"/>
      <c r="S272" s="2"/>
      <c r="T272" s="2"/>
      <c r="U272" s="2"/>
    </row>
    <row r="273" spans="1:21" ht="21" x14ac:dyDescent="0.25">
      <c r="A273" s="9"/>
      <c r="B273" s="9"/>
      <c r="C273" s="9"/>
      <c r="D273" s="9"/>
      <c r="E273" s="9"/>
      <c r="F273" s="10"/>
      <c r="G273" s="10"/>
      <c r="H273" s="10"/>
      <c r="I273" s="10"/>
      <c r="J273" s="17"/>
      <c r="K273" s="5"/>
      <c r="L273" s="4"/>
      <c r="M273" s="4"/>
      <c r="N273" s="4"/>
      <c r="O273" s="4"/>
      <c r="P273" s="2"/>
      <c r="Q273" s="2"/>
      <c r="R273" s="2"/>
      <c r="S273" s="2"/>
      <c r="T273" s="2"/>
      <c r="U273" s="2"/>
    </row>
    <row r="274" spans="1:21" ht="21" x14ac:dyDescent="0.25">
      <c r="A274" s="9"/>
      <c r="B274" s="9"/>
      <c r="C274" s="9"/>
      <c r="D274" s="9"/>
      <c r="E274" s="9"/>
      <c r="F274" s="10"/>
      <c r="G274" s="10"/>
      <c r="H274" s="10"/>
      <c r="I274" s="10"/>
      <c r="J274" s="17"/>
      <c r="K274" s="5"/>
      <c r="L274" s="4"/>
      <c r="M274" s="4"/>
      <c r="N274" s="4"/>
      <c r="O274" s="4"/>
      <c r="P274" s="2"/>
      <c r="Q274" s="2"/>
      <c r="R274" s="2"/>
      <c r="S274" s="2"/>
      <c r="T274" s="2"/>
      <c r="U274" s="2"/>
    </row>
    <row r="275" spans="1:21" ht="21" x14ac:dyDescent="0.25">
      <c r="A275" s="9"/>
      <c r="B275" s="9"/>
      <c r="C275" s="9"/>
      <c r="D275" s="9"/>
      <c r="E275" s="9"/>
      <c r="F275" s="10"/>
      <c r="G275" s="10"/>
      <c r="H275" s="10"/>
      <c r="I275" s="10"/>
      <c r="J275" s="17"/>
      <c r="K275" s="5"/>
      <c r="L275" s="4"/>
      <c r="M275" s="4"/>
      <c r="N275" s="4"/>
      <c r="O275" s="4"/>
      <c r="P275" s="2"/>
      <c r="Q275" s="2"/>
      <c r="R275" s="2"/>
      <c r="S275" s="2"/>
      <c r="T275" s="2"/>
      <c r="U275" s="2"/>
    </row>
    <row r="276" spans="1:21" ht="21" x14ac:dyDescent="0.25">
      <c r="A276" s="9"/>
      <c r="B276" s="9"/>
      <c r="C276" s="9"/>
      <c r="D276" s="9"/>
      <c r="E276" s="9"/>
      <c r="F276" s="10"/>
      <c r="G276" s="10"/>
      <c r="H276" s="10"/>
      <c r="I276" s="10"/>
      <c r="J276" s="17"/>
      <c r="K276" s="5"/>
      <c r="L276" s="4"/>
      <c r="M276" s="4"/>
      <c r="N276" s="4"/>
      <c r="O276" s="4"/>
      <c r="P276" s="2"/>
      <c r="Q276" s="2"/>
      <c r="R276" s="2"/>
      <c r="S276" s="2"/>
      <c r="T276" s="2"/>
      <c r="U276" s="2"/>
    </row>
    <row r="277" spans="1:21" ht="21" x14ac:dyDescent="0.25">
      <c r="A277" s="9"/>
      <c r="B277" s="9"/>
      <c r="C277" s="9"/>
      <c r="D277" s="9"/>
      <c r="E277" s="9"/>
      <c r="F277" s="10"/>
      <c r="G277" s="10"/>
      <c r="H277" s="10"/>
      <c r="I277" s="10"/>
      <c r="J277" s="17"/>
      <c r="K277" s="5"/>
      <c r="L277" s="4"/>
      <c r="M277" s="4"/>
      <c r="N277" s="4"/>
      <c r="O277" s="4"/>
      <c r="P277" s="2"/>
      <c r="Q277" s="2"/>
      <c r="R277" s="2"/>
      <c r="S277" s="2"/>
      <c r="T277" s="2"/>
      <c r="U277" s="2"/>
    </row>
    <row r="278" spans="1:21" ht="21" x14ac:dyDescent="0.25">
      <c r="A278" s="9"/>
      <c r="B278" s="9"/>
      <c r="C278" s="9"/>
      <c r="D278" s="9"/>
      <c r="E278" s="9"/>
      <c r="F278" s="10"/>
      <c r="G278" s="10"/>
      <c r="H278" s="10"/>
      <c r="I278" s="10"/>
      <c r="J278" s="17"/>
      <c r="K278" s="5"/>
      <c r="L278" s="4"/>
      <c r="M278" s="4"/>
      <c r="N278" s="4"/>
      <c r="O278" s="4"/>
      <c r="P278" s="2"/>
      <c r="Q278" s="2"/>
      <c r="R278" s="2"/>
      <c r="S278" s="2"/>
      <c r="T278" s="2"/>
      <c r="U278" s="2"/>
    </row>
    <row r="279" spans="1:21" ht="21" x14ac:dyDescent="0.25">
      <c r="A279" s="9"/>
      <c r="B279" s="9"/>
      <c r="C279" s="9"/>
      <c r="D279" s="9"/>
      <c r="E279" s="9"/>
      <c r="F279" s="10"/>
      <c r="G279" s="10"/>
      <c r="H279" s="10"/>
      <c r="I279" s="10"/>
      <c r="J279" s="17"/>
      <c r="K279" s="5"/>
      <c r="L279" s="4"/>
      <c r="M279" s="4"/>
      <c r="N279" s="4"/>
      <c r="O279" s="4"/>
      <c r="P279" s="2"/>
      <c r="Q279" s="2"/>
      <c r="R279" s="2"/>
      <c r="S279" s="2"/>
      <c r="T279" s="2"/>
      <c r="U279" s="2"/>
    </row>
    <row r="280" spans="1:21" ht="21" x14ac:dyDescent="0.25">
      <c r="A280" s="9"/>
      <c r="B280" s="9"/>
      <c r="C280" s="9"/>
      <c r="D280" s="9"/>
      <c r="E280" s="9"/>
      <c r="F280" s="10"/>
      <c r="G280" s="10"/>
      <c r="H280" s="10"/>
      <c r="I280" s="10"/>
      <c r="J280" s="17"/>
      <c r="K280" s="5"/>
      <c r="L280" s="4"/>
      <c r="M280" s="4"/>
      <c r="N280" s="4"/>
      <c r="O280" s="4"/>
      <c r="P280" s="2"/>
      <c r="Q280" s="2"/>
      <c r="R280" s="2"/>
      <c r="S280" s="2"/>
      <c r="T280" s="2"/>
      <c r="U280" s="2"/>
    </row>
    <row r="281" spans="1:21" ht="21" x14ac:dyDescent="0.25">
      <c r="A281" s="9"/>
      <c r="B281" s="9"/>
      <c r="C281" s="9"/>
      <c r="D281" s="9"/>
      <c r="E281" s="9"/>
      <c r="F281" s="10"/>
      <c r="G281" s="10"/>
      <c r="H281" s="10"/>
      <c r="I281" s="10"/>
      <c r="J281" s="17"/>
      <c r="K281" s="5"/>
      <c r="L281" s="4"/>
      <c r="M281" s="4"/>
      <c r="N281" s="4"/>
      <c r="O281" s="4"/>
      <c r="P281" s="2"/>
      <c r="Q281" s="2"/>
      <c r="R281" s="2"/>
      <c r="S281" s="2"/>
      <c r="T281" s="2"/>
      <c r="U281" s="2"/>
    </row>
    <row r="282" spans="1:21" ht="21" x14ac:dyDescent="0.25">
      <c r="A282" s="9"/>
      <c r="B282" s="9"/>
      <c r="C282" s="9"/>
      <c r="D282" s="9"/>
      <c r="E282" s="9"/>
      <c r="F282" s="10"/>
      <c r="G282" s="10"/>
      <c r="H282" s="10"/>
      <c r="I282" s="10"/>
      <c r="J282" s="17"/>
      <c r="K282" s="5"/>
      <c r="L282" s="4"/>
      <c r="M282" s="4"/>
      <c r="N282" s="4"/>
      <c r="O282" s="4"/>
      <c r="P282" s="2"/>
      <c r="Q282" s="2"/>
      <c r="R282" s="2"/>
      <c r="S282" s="2"/>
      <c r="T282" s="2"/>
      <c r="U282" s="2"/>
    </row>
    <row r="283" spans="1:21" ht="21" x14ac:dyDescent="0.25">
      <c r="A283" s="9"/>
      <c r="B283" s="9"/>
      <c r="C283" s="9"/>
      <c r="D283" s="9"/>
      <c r="E283" s="9"/>
      <c r="F283" s="10"/>
      <c r="G283" s="10"/>
      <c r="H283" s="10"/>
      <c r="I283" s="10"/>
      <c r="J283" s="17"/>
      <c r="K283" s="5"/>
      <c r="L283" s="4"/>
      <c r="M283" s="4"/>
      <c r="N283" s="4"/>
      <c r="O283" s="4"/>
      <c r="P283" s="2"/>
      <c r="Q283" s="2"/>
      <c r="R283" s="2"/>
      <c r="S283" s="2"/>
      <c r="T283" s="2"/>
      <c r="U283" s="2"/>
    </row>
    <row r="284" spans="1:21" ht="21" x14ac:dyDescent="0.25">
      <c r="A284" s="9"/>
      <c r="B284" s="9"/>
      <c r="C284" s="9"/>
      <c r="D284" s="9"/>
      <c r="E284" s="9"/>
      <c r="F284" s="10"/>
      <c r="G284" s="10"/>
      <c r="H284" s="10"/>
      <c r="I284" s="10"/>
      <c r="J284" s="17"/>
      <c r="K284" s="5"/>
      <c r="L284" s="4"/>
      <c r="M284" s="4"/>
      <c r="N284" s="4"/>
      <c r="O284" s="4"/>
      <c r="P284" s="2"/>
      <c r="Q284" s="2"/>
      <c r="R284" s="2"/>
      <c r="S284" s="2"/>
      <c r="T284" s="2"/>
      <c r="U284" s="2"/>
    </row>
    <row r="285" spans="1:21" ht="21" x14ac:dyDescent="0.25">
      <c r="A285" s="9"/>
      <c r="B285" s="9"/>
      <c r="C285" s="9"/>
      <c r="D285" s="9"/>
      <c r="E285" s="9"/>
      <c r="F285" s="10"/>
      <c r="G285" s="10"/>
      <c r="H285" s="10"/>
      <c r="I285" s="10"/>
      <c r="J285" s="17"/>
      <c r="K285" s="5"/>
      <c r="L285" s="4"/>
      <c r="M285" s="4"/>
      <c r="N285" s="4"/>
      <c r="O285" s="4"/>
      <c r="P285" s="2"/>
      <c r="Q285" s="2"/>
      <c r="R285" s="2"/>
      <c r="S285" s="2"/>
      <c r="T285" s="2"/>
      <c r="U285" s="2"/>
    </row>
    <row r="286" spans="1:21" ht="21" x14ac:dyDescent="0.25">
      <c r="A286" s="9"/>
      <c r="B286" s="9"/>
      <c r="C286" s="9"/>
      <c r="D286" s="9"/>
      <c r="E286" s="9"/>
      <c r="F286" s="10"/>
      <c r="G286" s="10"/>
      <c r="H286" s="10"/>
      <c r="I286" s="10"/>
      <c r="J286" s="17"/>
      <c r="K286" s="5"/>
      <c r="L286" s="4"/>
      <c r="M286" s="4"/>
      <c r="N286" s="4"/>
      <c r="O286" s="4"/>
      <c r="P286" s="2"/>
      <c r="Q286" s="2"/>
      <c r="R286" s="2"/>
      <c r="S286" s="2"/>
      <c r="T286" s="2"/>
      <c r="U286" s="2"/>
    </row>
    <row r="287" spans="1:21" ht="21" x14ac:dyDescent="0.25">
      <c r="A287" s="9"/>
      <c r="B287" s="9"/>
      <c r="C287" s="9"/>
      <c r="D287" s="9"/>
      <c r="E287" s="9"/>
      <c r="F287" s="10"/>
      <c r="G287" s="10"/>
      <c r="H287" s="10"/>
      <c r="I287" s="10"/>
      <c r="J287" s="17"/>
      <c r="K287" s="5"/>
      <c r="L287" s="4"/>
      <c r="M287" s="4"/>
      <c r="N287" s="4"/>
      <c r="O287" s="4"/>
      <c r="P287" s="2"/>
      <c r="Q287" s="2"/>
      <c r="R287" s="2"/>
      <c r="S287" s="2"/>
      <c r="T287" s="2"/>
      <c r="U287" s="2"/>
    </row>
    <row r="288" spans="1:21" ht="21" x14ac:dyDescent="0.25">
      <c r="A288" s="9"/>
      <c r="B288" s="9"/>
      <c r="C288" s="9"/>
      <c r="D288" s="9"/>
      <c r="E288" s="9"/>
      <c r="F288" s="10"/>
      <c r="G288" s="10"/>
      <c r="H288" s="10"/>
      <c r="I288" s="10"/>
      <c r="J288" s="17"/>
      <c r="K288" s="5"/>
      <c r="L288" s="4"/>
      <c r="M288" s="4"/>
      <c r="N288" s="4"/>
      <c r="O288" s="4"/>
      <c r="P288" s="2"/>
      <c r="Q288" s="2"/>
      <c r="R288" s="2"/>
      <c r="S288" s="2"/>
      <c r="T288" s="2"/>
      <c r="U288" s="2"/>
    </row>
    <row r="289" spans="1:21" ht="21" x14ac:dyDescent="0.25">
      <c r="A289" s="9"/>
      <c r="B289" s="9"/>
      <c r="C289" s="9"/>
      <c r="D289" s="9"/>
      <c r="E289" s="9"/>
      <c r="F289" s="10"/>
      <c r="G289" s="10"/>
      <c r="H289" s="10"/>
      <c r="I289" s="10"/>
      <c r="J289" s="17"/>
      <c r="K289" s="5"/>
      <c r="L289" s="4"/>
      <c r="M289" s="4"/>
      <c r="N289" s="4"/>
      <c r="O289" s="4"/>
      <c r="P289" s="2"/>
      <c r="Q289" s="2"/>
      <c r="R289" s="2"/>
      <c r="S289" s="2"/>
      <c r="T289" s="2"/>
      <c r="U289" s="2"/>
    </row>
    <row r="290" spans="1:21" ht="21" x14ac:dyDescent="0.25">
      <c r="A290" s="9"/>
      <c r="B290" s="9"/>
      <c r="C290" s="9"/>
      <c r="D290" s="9"/>
      <c r="E290" s="9"/>
      <c r="F290" s="10"/>
      <c r="G290" s="10"/>
      <c r="H290" s="10"/>
      <c r="I290" s="10"/>
      <c r="J290" s="17"/>
      <c r="K290" s="5"/>
      <c r="L290" s="4"/>
      <c r="M290" s="4"/>
      <c r="N290" s="4"/>
      <c r="O290" s="4"/>
      <c r="P290" s="2"/>
      <c r="Q290" s="2"/>
      <c r="R290" s="2"/>
      <c r="S290" s="2"/>
      <c r="T290" s="2"/>
      <c r="U290" s="2"/>
    </row>
    <row r="291" spans="1:21" ht="21" x14ac:dyDescent="0.25">
      <c r="A291" s="9"/>
      <c r="B291" s="9"/>
      <c r="C291" s="9"/>
      <c r="D291" s="9"/>
      <c r="E291" s="9"/>
      <c r="F291" s="10"/>
      <c r="G291" s="10"/>
      <c r="H291" s="10"/>
      <c r="I291" s="10"/>
      <c r="J291" s="17"/>
      <c r="K291" s="5"/>
      <c r="L291" s="4"/>
      <c r="M291" s="4"/>
      <c r="N291" s="4"/>
      <c r="O291" s="4"/>
      <c r="P291" s="2"/>
      <c r="Q291" s="2"/>
      <c r="R291" s="2"/>
      <c r="S291" s="2"/>
      <c r="T291" s="2"/>
      <c r="U291" s="2"/>
    </row>
    <row r="292" spans="1:21" ht="21" x14ac:dyDescent="0.25">
      <c r="A292" s="9"/>
      <c r="B292" s="9"/>
      <c r="C292" s="9"/>
      <c r="D292" s="9"/>
      <c r="E292" s="9"/>
      <c r="F292" s="10"/>
      <c r="G292" s="10"/>
      <c r="H292" s="10"/>
      <c r="I292" s="10"/>
      <c r="J292" s="17"/>
      <c r="K292" s="5"/>
      <c r="L292" s="4"/>
      <c r="M292" s="4"/>
      <c r="N292" s="4"/>
      <c r="O292" s="4"/>
      <c r="P292" s="2"/>
      <c r="Q292" s="2"/>
      <c r="R292" s="2"/>
      <c r="S292" s="2"/>
      <c r="T292" s="2"/>
      <c r="U292" s="2"/>
    </row>
    <row r="293" spans="1:21" ht="21" x14ac:dyDescent="0.25">
      <c r="A293" s="9"/>
      <c r="B293" s="9"/>
      <c r="C293" s="9"/>
      <c r="D293" s="9"/>
      <c r="E293" s="9"/>
      <c r="F293" s="10"/>
      <c r="G293" s="10"/>
      <c r="H293" s="10"/>
      <c r="I293" s="10"/>
      <c r="J293" s="17"/>
      <c r="K293" s="5"/>
      <c r="L293" s="4"/>
      <c r="M293" s="4"/>
      <c r="N293" s="4"/>
      <c r="O293" s="4"/>
      <c r="P293" s="2"/>
      <c r="Q293" s="2"/>
      <c r="R293" s="2"/>
      <c r="S293" s="2"/>
      <c r="T293" s="2"/>
      <c r="U293" s="2"/>
    </row>
    <row r="294" spans="1:21" ht="21" x14ac:dyDescent="0.25">
      <c r="A294" s="9"/>
      <c r="B294" s="9"/>
      <c r="C294" s="9"/>
      <c r="D294" s="9"/>
      <c r="E294" s="9"/>
      <c r="F294" s="10"/>
      <c r="G294" s="10"/>
      <c r="H294" s="10"/>
      <c r="I294" s="10"/>
      <c r="J294" s="17"/>
      <c r="K294" s="5"/>
      <c r="L294" s="4"/>
      <c r="M294" s="4"/>
      <c r="N294" s="4"/>
      <c r="O294" s="4"/>
      <c r="P294" s="2"/>
      <c r="Q294" s="2"/>
      <c r="R294" s="2"/>
      <c r="S294" s="2"/>
      <c r="T294" s="2"/>
      <c r="U294" s="2"/>
    </row>
    <row r="295" spans="1:21" ht="21" x14ac:dyDescent="0.25">
      <c r="A295" s="9"/>
      <c r="B295" s="9"/>
      <c r="C295" s="9"/>
      <c r="D295" s="9"/>
      <c r="E295" s="9"/>
      <c r="F295" s="10"/>
      <c r="G295" s="10"/>
      <c r="H295" s="10"/>
      <c r="I295" s="10"/>
      <c r="J295" s="17"/>
      <c r="K295" s="5"/>
      <c r="L295" s="4"/>
      <c r="M295" s="4"/>
      <c r="N295" s="4"/>
      <c r="O295" s="4"/>
      <c r="P295" s="2"/>
      <c r="Q295" s="2"/>
      <c r="R295" s="2"/>
      <c r="S295" s="2"/>
      <c r="T295" s="2"/>
      <c r="U295" s="2"/>
    </row>
    <row r="296" spans="1:21" ht="21" x14ac:dyDescent="0.25">
      <c r="A296" s="9"/>
      <c r="B296" s="9"/>
      <c r="C296" s="9"/>
      <c r="D296" s="9"/>
      <c r="E296" s="9"/>
      <c r="F296" s="10"/>
      <c r="G296" s="10"/>
      <c r="H296" s="10"/>
      <c r="I296" s="10"/>
      <c r="J296" s="17"/>
      <c r="K296" s="5"/>
      <c r="L296" s="4"/>
      <c r="M296" s="4"/>
      <c r="N296" s="4"/>
      <c r="O296" s="4"/>
      <c r="P296" s="2"/>
      <c r="Q296" s="2"/>
      <c r="R296" s="2"/>
      <c r="S296" s="2"/>
      <c r="T296" s="2"/>
      <c r="U296" s="2"/>
    </row>
    <row r="297" spans="1:21" ht="21" x14ac:dyDescent="0.25">
      <c r="A297" s="9"/>
      <c r="B297" s="9"/>
      <c r="C297" s="9"/>
      <c r="D297" s="9"/>
      <c r="E297" s="9"/>
      <c r="F297" s="10"/>
      <c r="G297" s="10"/>
      <c r="H297" s="10"/>
      <c r="I297" s="10"/>
      <c r="J297" s="17"/>
      <c r="K297" s="5"/>
      <c r="L297" s="4"/>
      <c r="M297" s="4"/>
      <c r="N297" s="4"/>
      <c r="O297" s="4"/>
      <c r="P297" s="2"/>
      <c r="Q297" s="2"/>
      <c r="R297" s="2"/>
      <c r="S297" s="2"/>
      <c r="T297" s="2"/>
      <c r="U297" s="2"/>
    </row>
    <row r="298" spans="1:21" ht="21" x14ac:dyDescent="0.25">
      <c r="A298" s="9"/>
      <c r="B298" s="9"/>
      <c r="C298" s="9"/>
      <c r="D298" s="9"/>
      <c r="E298" s="9"/>
      <c r="F298" s="10"/>
      <c r="G298" s="10"/>
      <c r="H298" s="10"/>
      <c r="I298" s="10"/>
      <c r="J298" s="17"/>
      <c r="K298" s="5"/>
      <c r="L298" s="4"/>
      <c r="M298" s="4"/>
      <c r="N298" s="4"/>
      <c r="O298" s="4"/>
      <c r="P298" s="2"/>
      <c r="Q298" s="2"/>
      <c r="R298" s="2"/>
      <c r="S298" s="2"/>
      <c r="T298" s="2"/>
      <c r="U298" s="2"/>
    </row>
    <row r="299" spans="1:21" ht="21" x14ac:dyDescent="0.25">
      <c r="A299" s="9"/>
      <c r="B299" s="9"/>
      <c r="C299" s="9"/>
      <c r="D299" s="9"/>
      <c r="E299" s="9"/>
      <c r="F299" s="10"/>
      <c r="G299" s="10"/>
      <c r="H299" s="10"/>
      <c r="I299" s="10"/>
      <c r="J299" s="17"/>
      <c r="K299" s="5"/>
      <c r="L299" s="4"/>
      <c r="M299" s="4"/>
      <c r="N299" s="4"/>
      <c r="O299" s="4"/>
      <c r="P299" s="2"/>
      <c r="Q299" s="2"/>
      <c r="R299" s="2"/>
      <c r="S299" s="2"/>
      <c r="T299" s="2"/>
      <c r="U299" s="2"/>
    </row>
    <row r="300" spans="1:21" ht="21" x14ac:dyDescent="0.25">
      <c r="A300" s="9"/>
      <c r="B300" s="9"/>
      <c r="C300" s="9"/>
      <c r="D300" s="9"/>
      <c r="E300" s="9"/>
      <c r="F300" s="10"/>
      <c r="G300" s="10"/>
      <c r="H300" s="10"/>
      <c r="I300" s="10"/>
      <c r="J300" s="17"/>
      <c r="K300" s="5"/>
      <c r="L300" s="4"/>
      <c r="M300" s="4"/>
      <c r="N300" s="4"/>
      <c r="O300" s="4"/>
      <c r="P300" s="2"/>
      <c r="Q300" s="2"/>
      <c r="R300" s="2"/>
      <c r="S300" s="2"/>
      <c r="T300" s="2"/>
      <c r="U300" s="2"/>
    </row>
    <row r="301" spans="1:21" ht="21" x14ac:dyDescent="0.25">
      <c r="A301" s="9"/>
      <c r="B301" s="9"/>
      <c r="C301" s="9"/>
      <c r="D301" s="9"/>
      <c r="E301" s="9"/>
      <c r="F301" s="10"/>
      <c r="G301" s="10"/>
      <c r="H301" s="10"/>
      <c r="I301" s="10"/>
      <c r="J301" s="17"/>
      <c r="K301" s="5"/>
      <c r="L301" s="4"/>
      <c r="M301" s="4"/>
      <c r="N301" s="4"/>
      <c r="O301" s="4"/>
      <c r="P301" s="2"/>
      <c r="Q301" s="2"/>
      <c r="R301" s="2"/>
      <c r="S301" s="2"/>
      <c r="T301" s="2"/>
      <c r="U301" s="2"/>
    </row>
    <row r="302" spans="1:21" ht="21" x14ac:dyDescent="0.25">
      <c r="A302" s="9"/>
      <c r="B302" s="9"/>
      <c r="C302" s="9"/>
      <c r="D302" s="9"/>
      <c r="E302" s="9"/>
      <c r="F302" s="10"/>
      <c r="G302" s="10"/>
      <c r="H302" s="10"/>
      <c r="I302" s="10"/>
      <c r="J302" s="17"/>
      <c r="K302" s="5"/>
      <c r="L302" s="4"/>
      <c r="M302" s="4"/>
      <c r="N302" s="4"/>
      <c r="O302" s="4"/>
      <c r="P302" s="2"/>
      <c r="Q302" s="2"/>
      <c r="R302" s="2"/>
      <c r="S302" s="2"/>
      <c r="T302" s="2"/>
      <c r="U302" s="2"/>
    </row>
    <row r="303" spans="1:21" ht="21" x14ac:dyDescent="0.25">
      <c r="A303" s="9"/>
      <c r="B303" s="9"/>
      <c r="C303" s="9"/>
      <c r="D303" s="9"/>
      <c r="E303" s="9"/>
      <c r="F303" s="10"/>
      <c r="G303" s="10"/>
      <c r="H303" s="10"/>
      <c r="I303" s="10"/>
      <c r="J303" s="17"/>
      <c r="K303" s="5"/>
      <c r="L303" s="4"/>
      <c r="M303" s="4"/>
      <c r="N303" s="4"/>
      <c r="O303" s="4"/>
      <c r="P303" s="2"/>
      <c r="Q303" s="2"/>
      <c r="R303" s="2"/>
      <c r="S303" s="2"/>
      <c r="T303" s="2"/>
      <c r="U303" s="2"/>
    </row>
    <row r="304" spans="1:21" ht="21" x14ac:dyDescent="0.25">
      <c r="A304" s="9"/>
      <c r="B304" s="9"/>
      <c r="C304" s="9"/>
      <c r="D304" s="9"/>
      <c r="E304" s="9"/>
      <c r="F304" s="10"/>
      <c r="G304" s="10"/>
      <c r="H304" s="10"/>
      <c r="I304" s="10"/>
      <c r="J304" s="17"/>
      <c r="K304" s="5"/>
      <c r="L304" s="4"/>
      <c r="M304" s="4"/>
      <c r="N304" s="4"/>
      <c r="O304" s="4"/>
      <c r="P304" s="2"/>
      <c r="Q304" s="2"/>
      <c r="R304" s="2"/>
      <c r="S304" s="2"/>
      <c r="T304" s="2"/>
      <c r="U304" s="2"/>
    </row>
    <row r="305" spans="1:21" ht="21" x14ac:dyDescent="0.25">
      <c r="A305" s="9"/>
      <c r="B305" s="9"/>
      <c r="C305" s="9"/>
      <c r="D305" s="9"/>
      <c r="E305" s="9"/>
      <c r="F305" s="10"/>
      <c r="G305" s="10"/>
      <c r="H305" s="10"/>
      <c r="I305" s="10"/>
      <c r="J305" s="17"/>
      <c r="K305" s="5"/>
      <c r="L305" s="4"/>
      <c r="M305" s="4"/>
      <c r="N305" s="4"/>
      <c r="O305" s="4"/>
      <c r="P305" s="2"/>
      <c r="Q305" s="2"/>
      <c r="R305" s="2"/>
      <c r="S305" s="2"/>
      <c r="T305" s="2"/>
      <c r="U305" s="2"/>
    </row>
    <row r="306" spans="1:21" ht="21" x14ac:dyDescent="0.25">
      <c r="A306" s="9"/>
      <c r="B306" s="9"/>
      <c r="C306" s="9"/>
      <c r="D306" s="9"/>
      <c r="E306" s="9"/>
      <c r="F306" s="10"/>
      <c r="G306" s="10"/>
      <c r="H306" s="10"/>
      <c r="I306" s="10"/>
      <c r="J306" s="17"/>
      <c r="K306" s="5"/>
      <c r="L306" s="4"/>
      <c r="M306" s="4"/>
      <c r="N306" s="4"/>
      <c r="O306" s="4"/>
      <c r="P306" s="2"/>
      <c r="Q306" s="2"/>
      <c r="R306" s="2"/>
      <c r="S306" s="2"/>
      <c r="T306" s="2"/>
      <c r="U306" s="2"/>
    </row>
    <row r="307" spans="1:21" ht="21" x14ac:dyDescent="0.25">
      <c r="A307" s="9"/>
      <c r="B307" s="9"/>
      <c r="C307" s="9"/>
      <c r="D307" s="9"/>
      <c r="E307" s="9"/>
      <c r="F307" s="10"/>
      <c r="G307" s="10"/>
      <c r="H307" s="10"/>
      <c r="I307" s="10"/>
      <c r="J307" s="17"/>
      <c r="K307" s="5"/>
      <c r="L307" s="4"/>
      <c r="M307" s="4"/>
      <c r="N307" s="4"/>
      <c r="O307" s="4"/>
      <c r="P307" s="2"/>
      <c r="Q307" s="2"/>
      <c r="R307" s="2"/>
      <c r="S307" s="2"/>
      <c r="T307" s="2"/>
      <c r="U307" s="2"/>
    </row>
    <row r="308" spans="1:21" ht="21" x14ac:dyDescent="0.25">
      <c r="A308" s="9"/>
      <c r="B308" s="9"/>
      <c r="C308" s="9"/>
      <c r="D308" s="9"/>
      <c r="E308" s="9"/>
      <c r="F308" s="10"/>
      <c r="G308" s="10"/>
      <c r="H308" s="10"/>
      <c r="I308" s="10"/>
      <c r="J308" s="17"/>
      <c r="K308" s="5"/>
      <c r="L308" s="4"/>
      <c r="M308" s="4"/>
      <c r="N308" s="4"/>
      <c r="O308" s="4"/>
      <c r="P308" s="2"/>
      <c r="Q308" s="2"/>
      <c r="R308" s="2"/>
      <c r="S308" s="2"/>
      <c r="T308" s="2"/>
      <c r="U308" s="2"/>
    </row>
    <row r="309" spans="1:21" ht="21" x14ac:dyDescent="0.25">
      <c r="A309" s="9"/>
      <c r="B309" s="9"/>
      <c r="C309" s="9"/>
      <c r="D309" s="9"/>
      <c r="E309" s="9"/>
      <c r="F309" s="10"/>
      <c r="G309" s="10"/>
      <c r="H309" s="10"/>
      <c r="I309" s="10"/>
      <c r="J309" s="17"/>
      <c r="K309" s="5"/>
      <c r="L309" s="4"/>
      <c r="M309" s="4"/>
      <c r="N309" s="4"/>
      <c r="O309" s="4"/>
      <c r="P309" s="2"/>
      <c r="Q309" s="2"/>
      <c r="R309" s="2"/>
      <c r="S309" s="2"/>
      <c r="T309" s="2"/>
      <c r="U309" s="2"/>
    </row>
    <row r="310" spans="1:21" ht="21" x14ac:dyDescent="0.25">
      <c r="A310" s="9"/>
      <c r="B310" s="9"/>
      <c r="C310" s="9"/>
      <c r="D310" s="9"/>
      <c r="E310" s="9"/>
      <c r="F310" s="10"/>
      <c r="G310" s="10"/>
      <c r="H310" s="10"/>
      <c r="I310" s="10"/>
      <c r="J310" s="17"/>
      <c r="K310" s="5"/>
      <c r="L310" s="4"/>
      <c r="M310" s="4"/>
      <c r="N310" s="4"/>
      <c r="O310" s="4"/>
      <c r="P310" s="2"/>
      <c r="Q310" s="2"/>
      <c r="R310" s="2"/>
      <c r="S310" s="2"/>
      <c r="T310" s="2"/>
      <c r="U310" s="2"/>
    </row>
    <row r="311" spans="1:21" ht="21" x14ac:dyDescent="0.25">
      <c r="A311" s="9"/>
      <c r="B311" s="9"/>
      <c r="C311" s="9"/>
      <c r="D311" s="9"/>
      <c r="E311" s="9"/>
      <c r="F311" s="10"/>
      <c r="G311" s="10"/>
      <c r="H311" s="10"/>
      <c r="I311" s="10"/>
      <c r="J311" s="17"/>
      <c r="K311" s="5"/>
      <c r="L311" s="4"/>
      <c r="M311" s="4"/>
      <c r="N311" s="4"/>
      <c r="O311" s="4"/>
      <c r="P311" s="2"/>
      <c r="Q311" s="2"/>
      <c r="R311" s="2"/>
      <c r="S311" s="2"/>
      <c r="T311" s="2"/>
      <c r="U311" s="2"/>
    </row>
    <row r="312" spans="1:21" ht="21" x14ac:dyDescent="0.25">
      <c r="A312" s="9"/>
      <c r="B312" s="9"/>
      <c r="C312" s="9"/>
      <c r="D312" s="9"/>
      <c r="E312" s="9"/>
      <c r="F312" s="10"/>
      <c r="G312" s="10"/>
      <c r="H312" s="10"/>
      <c r="I312" s="10"/>
      <c r="J312" s="17"/>
      <c r="K312" s="5"/>
      <c r="L312" s="4"/>
      <c r="M312" s="4"/>
      <c r="N312" s="4"/>
      <c r="O312" s="4"/>
      <c r="P312" s="2"/>
      <c r="Q312" s="2"/>
      <c r="R312" s="2"/>
      <c r="S312" s="2"/>
      <c r="T312" s="2"/>
      <c r="U312" s="2"/>
    </row>
    <row r="313" spans="1:21" ht="21" x14ac:dyDescent="0.25">
      <c r="A313" s="9"/>
      <c r="B313" s="9"/>
      <c r="C313" s="9"/>
      <c r="D313" s="9"/>
      <c r="E313" s="9"/>
      <c r="F313" s="10"/>
      <c r="G313" s="10"/>
      <c r="H313" s="10"/>
      <c r="I313" s="10"/>
      <c r="J313" s="17"/>
      <c r="K313" s="5"/>
      <c r="L313" s="4"/>
      <c r="M313" s="4"/>
      <c r="N313" s="4"/>
      <c r="O313" s="4"/>
      <c r="P313" s="2"/>
      <c r="Q313" s="2"/>
      <c r="R313" s="2"/>
      <c r="S313" s="2"/>
      <c r="T313" s="2"/>
      <c r="U313" s="2"/>
    </row>
    <row r="314" spans="1:21" ht="21" x14ac:dyDescent="0.25">
      <c r="A314" s="9"/>
      <c r="B314" s="9"/>
      <c r="C314" s="9"/>
      <c r="D314" s="9"/>
      <c r="E314" s="9"/>
      <c r="F314" s="10"/>
      <c r="G314" s="10"/>
      <c r="H314" s="10"/>
      <c r="I314" s="10"/>
      <c r="J314" s="17"/>
      <c r="K314" s="5"/>
      <c r="L314" s="4"/>
      <c r="M314" s="4"/>
      <c r="N314" s="4"/>
      <c r="O314" s="4"/>
      <c r="P314" s="2"/>
      <c r="Q314" s="2"/>
      <c r="R314" s="2"/>
      <c r="S314" s="2"/>
      <c r="T314" s="2"/>
      <c r="U314" s="2"/>
    </row>
    <row r="315" spans="1:21" ht="21" x14ac:dyDescent="0.25">
      <c r="A315" s="9"/>
      <c r="B315" s="9"/>
      <c r="C315" s="9"/>
      <c r="D315" s="9"/>
      <c r="E315" s="9"/>
      <c r="F315" s="10"/>
      <c r="G315" s="10"/>
      <c r="H315" s="10"/>
      <c r="I315" s="10"/>
      <c r="J315" s="17"/>
      <c r="K315" s="5"/>
      <c r="L315" s="4"/>
      <c r="M315" s="4"/>
      <c r="N315" s="4"/>
      <c r="O315" s="4"/>
      <c r="P315" s="2"/>
      <c r="Q315" s="2"/>
      <c r="R315" s="2"/>
      <c r="S315" s="2"/>
      <c r="T315" s="2"/>
      <c r="U315" s="2"/>
    </row>
    <row r="316" spans="1:21" ht="21" x14ac:dyDescent="0.25">
      <c r="A316" s="9"/>
      <c r="B316" s="9"/>
      <c r="C316" s="9"/>
      <c r="D316" s="9"/>
      <c r="E316" s="9"/>
      <c r="F316" s="10"/>
      <c r="G316" s="10"/>
      <c r="H316" s="10"/>
      <c r="I316" s="10"/>
      <c r="J316" s="17"/>
      <c r="K316" s="5"/>
      <c r="L316" s="4"/>
      <c r="M316" s="4"/>
      <c r="N316" s="4"/>
      <c r="O316" s="4"/>
      <c r="P316" s="2"/>
      <c r="Q316" s="2"/>
      <c r="R316" s="2"/>
      <c r="S316" s="2"/>
      <c r="T316" s="2"/>
      <c r="U316" s="2"/>
    </row>
    <row r="317" spans="1:21" ht="21" x14ac:dyDescent="0.25">
      <c r="A317" s="9"/>
      <c r="B317" s="9"/>
      <c r="C317" s="9"/>
      <c r="D317" s="9"/>
      <c r="E317" s="9"/>
      <c r="F317" s="10"/>
      <c r="G317" s="10"/>
      <c r="H317" s="10"/>
      <c r="I317" s="10"/>
      <c r="J317" s="17"/>
      <c r="K317" s="5"/>
      <c r="L317" s="4"/>
      <c r="M317" s="4"/>
      <c r="N317" s="4"/>
      <c r="O317" s="4"/>
      <c r="P317" s="2"/>
      <c r="Q317" s="2"/>
      <c r="R317" s="2"/>
      <c r="S317" s="2"/>
      <c r="T317" s="2"/>
      <c r="U317" s="2"/>
    </row>
    <row r="318" spans="1:21" ht="21" x14ac:dyDescent="0.25">
      <c r="A318" s="9"/>
      <c r="B318" s="9"/>
      <c r="C318" s="9"/>
      <c r="D318" s="9"/>
      <c r="E318" s="9"/>
      <c r="F318" s="10"/>
      <c r="G318" s="10"/>
      <c r="H318" s="10"/>
      <c r="I318" s="10"/>
      <c r="J318" s="17"/>
      <c r="K318" s="5"/>
      <c r="L318" s="4"/>
      <c r="M318" s="4"/>
      <c r="N318" s="4"/>
      <c r="O318" s="4"/>
      <c r="P318" s="2"/>
      <c r="Q318" s="2"/>
      <c r="R318" s="2"/>
      <c r="S318" s="2"/>
      <c r="T318" s="2"/>
      <c r="U318" s="2"/>
    </row>
    <row r="319" spans="1:21" ht="21" x14ac:dyDescent="0.25">
      <c r="A319" s="9"/>
      <c r="B319" s="9"/>
      <c r="C319" s="9"/>
      <c r="D319" s="9"/>
      <c r="E319" s="9"/>
      <c r="F319" s="10"/>
      <c r="G319" s="10"/>
      <c r="H319" s="10"/>
      <c r="I319" s="10"/>
      <c r="J319" s="17"/>
      <c r="K319" s="5"/>
      <c r="L319" s="4"/>
      <c r="M319" s="4"/>
      <c r="N319" s="4"/>
      <c r="O319" s="4"/>
      <c r="P319" s="2"/>
      <c r="Q319" s="2"/>
      <c r="R319" s="2"/>
      <c r="S319" s="2"/>
      <c r="T319" s="2"/>
      <c r="U319" s="2"/>
    </row>
    <row r="320" spans="1:21" ht="21" x14ac:dyDescent="0.25">
      <c r="A320" s="9"/>
      <c r="B320" s="9"/>
      <c r="C320" s="9"/>
      <c r="D320" s="9"/>
      <c r="E320" s="9"/>
      <c r="F320" s="10"/>
      <c r="G320" s="10"/>
      <c r="H320" s="10"/>
      <c r="I320" s="10"/>
      <c r="J320" s="17"/>
      <c r="K320" s="5"/>
      <c r="L320" s="4"/>
      <c r="M320" s="4"/>
      <c r="N320" s="4"/>
      <c r="O320" s="4"/>
      <c r="P320" s="2"/>
      <c r="Q320" s="2"/>
      <c r="R320" s="2"/>
      <c r="S320" s="2"/>
      <c r="T320" s="2"/>
      <c r="U320" s="2"/>
    </row>
    <row r="321" spans="1:21" ht="21" x14ac:dyDescent="0.25">
      <c r="A321" s="9"/>
      <c r="B321" s="9"/>
      <c r="C321" s="9"/>
      <c r="D321" s="9"/>
      <c r="E321" s="9"/>
      <c r="F321" s="10"/>
      <c r="G321" s="10"/>
      <c r="H321" s="10"/>
      <c r="I321" s="10"/>
      <c r="J321" s="17"/>
      <c r="K321" s="5"/>
      <c r="L321" s="4"/>
      <c r="M321" s="4"/>
      <c r="N321" s="4"/>
      <c r="O321" s="4"/>
      <c r="P321" s="2"/>
      <c r="Q321" s="2"/>
      <c r="R321" s="2"/>
      <c r="S321" s="2"/>
      <c r="T321" s="2"/>
      <c r="U321" s="2"/>
    </row>
    <row r="322" spans="1:21" ht="21" x14ac:dyDescent="0.25">
      <c r="A322" s="9"/>
      <c r="B322" s="9"/>
      <c r="C322" s="9"/>
      <c r="D322" s="9"/>
      <c r="E322" s="9"/>
      <c r="F322" s="10"/>
      <c r="G322" s="10"/>
      <c r="H322" s="10"/>
      <c r="I322" s="10"/>
      <c r="J322" s="17"/>
      <c r="K322" s="5"/>
      <c r="L322" s="4"/>
      <c r="M322" s="4"/>
      <c r="N322" s="4"/>
      <c r="O322" s="4"/>
      <c r="P322" s="2"/>
      <c r="Q322" s="2"/>
      <c r="R322" s="2"/>
      <c r="S322" s="2"/>
      <c r="T322" s="2"/>
      <c r="U322" s="2"/>
    </row>
    <row r="323" spans="1:21" ht="21" x14ac:dyDescent="0.25">
      <c r="A323" s="9"/>
      <c r="B323" s="9"/>
      <c r="C323" s="9"/>
      <c r="D323" s="9"/>
      <c r="E323" s="9"/>
      <c r="F323" s="10"/>
      <c r="G323" s="10"/>
      <c r="H323" s="10"/>
      <c r="I323" s="10"/>
      <c r="J323" s="17"/>
      <c r="K323" s="5"/>
      <c r="L323" s="4"/>
      <c r="M323" s="4"/>
      <c r="N323" s="4"/>
      <c r="O323" s="4"/>
      <c r="P323" s="2"/>
      <c r="Q323" s="2"/>
      <c r="R323" s="2"/>
      <c r="S323" s="2"/>
      <c r="T323" s="2"/>
      <c r="U323" s="2"/>
    </row>
    <row r="324" spans="1:21" ht="21" x14ac:dyDescent="0.25">
      <c r="A324" s="9"/>
      <c r="B324" s="9"/>
      <c r="C324" s="9"/>
      <c r="D324" s="9"/>
      <c r="E324" s="9"/>
      <c r="F324" s="10"/>
      <c r="G324" s="10"/>
      <c r="H324" s="10"/>
      <c r="I324" s="10"/>
      <c r="J324" s="17"/>
      <c r="K324" s="5"/>
      <c r="L324" s="4"/>
      <c r="M324" s="4"/>
      <c r="N324" s="4"/>
      <c r="O324" s="4"/>
      <c r="P324" s="2"/>
      <c r="Q324" s="2"/>
      <c r="R324" s="2"/>
      <c r="S324" s="2"/>
      <c r="T324" s="2"/>
      <c r="U324" s="2"/>
    </row>
    <row r="325" spans="1:21" ht="21" x14ac:dyDescent="0.25">
      <c r="A325" s="9"/>
      <c r="B325" s="9"/>
      <c r="C325" s="9"/>
      <c r="D325" s="9"/>
      <c r="E325" s="9"/>
      <c r="F325" s="10"/>
      <c r="G325" s="10"/>
      <c r="H325" s="10"/>
      <c r="I325" s="10"/>
      <c r="J325" s="17"/>
      <c r="K325" s="5"/>
      <c r="L325" s="4"/>
      <c r="M325" s="4"/>
      <c r="N325" s="4"/>
      <c r="O325" s="4"/>
      <c r="P325" s="2"/>
      <c r="Q325" s="2"/>
      <c r="R325" s="2"/>
      <c r="S325" s="2"/>
      <c r="T325" s="2"/>
      <c r="U325" s="2"/>
    </row>
    <row r="326" spans="1:21" ht="21" x14ac:dyDescent="0.25">
      <c r="A326" s="9"/>
      <c r="B326" s="9"/>
      <c r="C326" s="9"/>
      <c r="D326" s="9"/>
      <c r="E326" s="9"/>
      <c r="F326" s="10"/>
      <c r="G326" s="10"/>
      <c r="H326" s="10"/>
      <c r="I326" s="10"/>
      <c r="J326" s="17"/>
      <c r="K326" s="5"/>
      <c r="L326" s="4"/>
      <c r="M326" s="4"/>
      <c r="N326" s="4"/>
      <c r="O326" s="4"/>
      <c r="P326" s="2"/>
      <c r="Q326" s="2"/>
      <c r="R326" s="2"/>
      <c r="S326" s="2"/>
      <c r="T326" s="2"/>
      <c r="U326" s="2"/>
    </row>
    <row r="327" spans="1:21" ht="21" x14ac:dyDescent="0.25">
      <c r="A327" s="9"/>
      <c r="B327" s="9"/>
      <c r="C327" s="9"/>
      <c r="D327" s="9"/>
      <c r="E327" s="9"/>
      <c r="F327" s="10"/>
      <c r="G327" s="10"/>
      <c r="H327" s="10"/>
      <c r="I327" s="10"/>
      <c r="J327" s="17"/>
      <c r="K327" s="5"/>
      <c r="L327" s="4"/>
      <c r="M327" s="4"/>
      <c r="N327" s="4"/>
      <c r="O327" s="4"/>
      <c r="P327" s="2"/>
      <c r="Q327" s="2"/>
      <c r="R327" s="2"/>
      <c r="S327" s="2"/>
      <c r="T327" s="2"/>
      <c r="U327" s="2"/>
    </row>
    <row r="328" spans="1:21" ht="21" x14ac:dyDescent="0.25">
      <c r="A328" s="9"/>
      <c r="B328" s="9"/>
      <c r="C328" s="9"/>
      <c r="D328" s="9"/>
      <c r="E328" s="9"/>
      <c r="F328" s="10"/>
      <c r="G328" s="10"/>
      <c r="H328" s="10"/>
      <c r="I328" s="10"/>
      <c r="J328" s="17"/>
      <c r="K328" s="5"/>
      <c r="L328" s="4"/>
      <c r="M328" s="4"/>
      <c r="N328" s="4"/>
      <c r="O328" s="4"/>
      <c r="P328" s="2"/>
      <c r="Q328" s="2"/>
      <c r="R328" s="2"/>
      <c r="S328" s="2"/>
      <c r="T328" s="2"/>
      <c r="U328" s="2"/>
    </row>
    <row r="329" spans="1:21" ht="21" x14ac:dyDescent="0.25">
      <c r="A329" s="9"/>
      <c r="B329" s="9"/>
      <c r="C329" s="9"/>
      <c r="D329" s="9"/>
      <c r="E329" s="9"/>
      <c r="F329" s="10"/>
      <c r="G329" s="10"/>
      <c r="H329" s="10"/>
      <c r="I329" s="10"/>
      <c r="J329" s="17"/>
      <c r="K329" s="5"/>
      <c r="L329" s="4"/>
      <c r="M329" s="4"/>
      <c r="N329" s="4"/>
      <c r="O329" s="4"/>
      <c r="P329" s="2"/>
      <c r="Q329" s="2"/>
      <c r="R329" s="2"/>
      <c r="S329" s="2"/>
      <c r="T329" s="2"/>
      <c r="U329" s="2"/>
    </row>
    <row r="330" spans="1:21" ht="21" x14ac:dyDescent="0.25">
      <c r="A330" s="9"/>
      <c r="B330" s="9"/>
      <c r="C330" s="9"/>
      <c r="D330" s="9"/>
      <c r="E330" s="9"/>
      <c r="F330" s="10"/>
      <c r="G330" s="10"/>
      <c r="H330" s="10"/>
      <c r="I330" s="10"/>
      <c r="J330" s="17"/>
      <c r="K330" s="5"/>
      <c r="L330" s="4"/>
      <c r="M330" s="4"/>
      <c r="N330" s="4"/>
      <c r="O330" s="4"/>
      <c r="P330" s="2"/>
      <c r="Q330" s="2"/>
      <c r="R330" s="2"/>
      <c r="S330" s="2"/>
      <c r="T330" s="2"/>
      <c r="U330" s="2"/>
    </row>
    <row r="331" spans="1:21" ht="21" x14ac:dyDescent="0.25">
      <c r="A331" s="9"/>
      <c r="B331" s="9"/>
      <c r="C331" s="9"/>
      <c r="D331" s="9"/>
      <c r="E331" s="9"/>
      <c r="F331" s="10"/>
      <c r="G331" s="10"/>
      <c r="H331" s="10"/>
      <c r="I331" s="10"/>
      <c r="J331" s="17"/>
      <c r="K331" s="5"/>
      <c r="L331" s="4"/>
      <c r="M331" s="4"/>
      <c r="N331" s="4"/>
      <c r="O331" s="4"/>
      <c r="P331" s="2"/>
      <c r="Q331" s="2"/>
      <c r="R331" s="2"/>
      <c r="S331" s="2"/>
      <c r="T331" s="2"/>
      <c r="U331" s="2"/>
    </row>
    <row r="332" spans="1:21" ht="21" x14ac:dyDescent="0.25">
      <c r="A332" s="9"/>
      <c r="B332" s="9"/>
      <c r="C332" s="9"/>
      <c r="D332" s="9"/>
      <c r="E332" s="9"/>
      <c r="F332" s="10"/>
      <c r="G332" s="10"/>
      <c r="H332" s="10"/>
      <c r="I332" s="10"/>
      <c r="J332" s="17"/>
      <c r="K332" s="5"/>
      <c r="L332" s="4"/>
      <c r="M332" s="4"/>
      <c r="N332" s="4"/>
      <c r="O332" s="4"/>
      <c r="P332" s="2"/>
      <c r="Q332" s="2"/>
      <c r="R332" s="2"/>
      <c r="S332" s="2"/>
      <c r="T332" s="2"/>
      <c r="U332" s="2"/>
    </row>
    <row r="333" spans="1:21" ht="21" x14ac:dyDescent="0.25">
      <c r="A333" s="9"/>
      <c r="B333" s="9"/>
      <c r="C333" s="9"/>
      <c r="D333" s="9"/>
      <c r="E333" s="9"/>
      <c r="F333" s="10"/>
      <c r="G333" s="10"/>
      <c r="H333" s="10"/>
      <c r="I333" s="10"/>
      <c r="J333" s="17"/>
      <c r="K333" s="5"/>
      <c r="L333" s="4"/>
      <c r="M333" s="4"/>
      <c r="N333" s="4"/>
      <c r="O333" s="4"/>
      <c r="P333" s="2"/>
      <c r="Q333" s="2"/>
      <c r="R333" s="2"/>
      <c r="S333" s="2"/>
      <c r="T333" s="2"/>
      <c r="U333" s="2"/>
    </row>
    <row r="334" spans="1:21" ht="21" x14ac:dyDescent="0.25">
      <c r="A334" s="9"/>
      <c r="B334" s="9"/>
      <c r="C334" s="9"/>
      <c r="D334" s="9"/>
      <c r="E334" s="9"/>
      <c r="F334" s="10"/>
      <c r="G334" s="10"/>
      <c r="H334" s="10"/>
      <c r="I334" s="10"/>
      <c r="J334" s="17"/>
      <c r="K334" s="5"/>
      <c r="L334" s="4"/>
      <c r="M334" s="4"/>
      <c r="N334" s="4"/>
      <c r="O334" s="4"/>
      <c r="P334" s="2"/>
      <c r="Q334" s="2"/>
      <c r="R334" s="2"/>
      <c r="S334" s="2"/>
      <c r="T334" s="2"/>
      <c r="U334" s="2"/>
    </row>
    <row r="335" spans="1:21" ht="21" x14ac:dyDescent="0.25">
      <c r="A335" s="9"/>
      <c r="B335" s="9"/>
      <c r="C335" s="9"/>
      <c r="D335" s="9"/>
      <c r="E335" s="9"/>
      <c r="F335" s="10"/>
      <c r="G335" s="10"/>
      <c r="H335" s="10"/>
      <c r="I335" s="10"/>
      <c r="J335" s="17"/>
      <c r="K335" s="5"/>
      <c r="L335" s="4"/>
      <c r="M335" s="4"/>
      <c r="N335" s="4"/>
      <c r="O335" s="4"/>
      <c r="P335" s="2"/>
      <c r="Q335" s="2"/>
      <c r="R335" s="2"/>
      <c r="S335" s="2"/>
      <c r="T335" s="2"/>
      <c r="U335" s="2"/>
    </row>
    <row r="336" spans="1:21" ht="21" x14ac:dyDescent="0.25">
      <c r="A336" s="9"/>
      <c r="B336" s="9"/>
      <c r="C336" s="9"/>
      <c r="D336" s="9"/>
      <c r="E336" s="9"/>
      <c r="F336" s="10"/>
      <c r="G336" s="10"/>
      <c r="H336" s="10"/>
      <c r="I336" s="10"/>
      <c r="J336" s="17"/>
      <c r="K336" s="5"/>
      <c r="L336" s="4"/>
      <c r="M336" s="4"/>
      <c r="N336" s="4"/>
      <c r="O336" s="4"/>
      <c r="P336" s="2"/>
      <c r="Q336" s="2"/>
      <c r="R336" s="2"/>
      <c r="S336" s="2"/>
      <c r="T336" s="2"/>
      <c r="U336" s="2"/>
    </row>
    <row r="337" spans="1:21" ht="21" x14ac:dyDescent="0.25">
      <c r="A337" s="9"/>
      <c r="B337" s="9"/>
      <c r="C337" s="9"/>
      <c r="D337" s="9"/>
      <c r="E337" s="9"/>
      <c r="F337" s="10"/>
      <c r="G337" s="10"/>
      <c r="H337" s="10"/>
      <c r="I337" s="10"/>
      <c r="J337" s="17"/>
      <c r="K337" s="5"/>
      <c r="L337" s="4"/>
      <c r="M337" s="4"/>
      <c r="N337" s="4"/>
      <c r="O337" s="4"/>
      <c r="P337" s="2"/>
      <c r="Q337" s="2"/>
      <c r="R337" s="2"/>
      <c r="S337" s="2"/>
      <c r="T337" s="2"/>
      <c r="U337" s="2"/>
    </row>
    <row r="338" spans="1:21" ht="21" x14ac:dyDescent="0.25">
      <c r="A338" s="9"/>
      <c r="B338" s="9"/>
      <c r="C338" s="9"/>
      <c r="D338" s="9"/>
      <c r="E338" s="9"/>
      <c r="F338" s="10"/>
      <c r="G338" s="10"/>
      <c r="H338" s="10"/>
      <c r="I338" s="10"/>
      <c r="J338" s="17"/>
      <c r="K338" s="5"/>
      <c r="L338" s="4"/>
      <c r="M338" s="4"/>
      <c r="N338" s="4"/>
      <c r="O338" s="4"/>
      <c r="P338" s="2"/>
      <c r="Q338" s="2"/>
      <c r="R338" s="2"/>
      <c r="S338" s="2"/>
      <c r="T338" s="2"/>
      <c r="U338" s="2"/>
    </row>
    <row r="339" spans="1:21" ht="21" x14ac:dyDescent="0.25">
      <c r="A339" s="9"/>
      <c r="B339" s="9"/>
      <c r="C339" s="9"/>
      <c r="D339" s="9"/>
      <c r="E339" s="9"/>
      <c r="F339" s="10"/>
      <c r="G339" s="10"/>
      <c r="H339" s="10"/>
      <c r="I339" s="10"/>
      <c r="J339" s="17"/>
      <c r="K339" s="5"/>
      <c r="L339" s="4"/>
      <c r="M339" s="4"/>
      <c r="N339" s="4"/>
      <c r="O339" s="4"/>
      <c r="P339" s="2"/>
      <c r="Q339" s="2"/>
      <c r="R339" s="2"/>
      <c r="S339" s="2"/>
      <c r="T339" s="2"/>
      <c r="U339" s="2"/>
    </row>
    <row r="340" spans="1:21" ht="21" x14ac:dyDescent="0.25">
      <c r="A340" s="9"/>
      <c r="B340" s="9"/>
      <c r="C340" s="9"/>
      <c r="D340" s="9"/>
      <c r="E340" s="9"/>
      <c r="F340" s="10"/>
      <c r="G340" s="10"/>
      <c r="H340" s="10"/>
      <c r="I340" s="10"/>
      <c r="J340" s="17"/>
      <c r="K340" s="5"/>
      <c r="L340" s="4"/>
      <c r="M340" s="4"/>
      <c r="N340" s="4"/>
      <c r="O340" s="4"/>
      <c r="P340" s="2"/>
      <c r="Q340" s="2"/>
      <c r="R340" s="2"/>
      <c r="S340" s="2"/>
      <c r="T340" s="2"/>
      <c r="U340" s="2"/>
    </row>
    <row r="341" spans="1:21" ht="21" x14ac:dyDescent="0.25">
      <c r="A341" s="9"/>
      <c r="B341" s="9"/>
      <c r="C341" s="9"/>
      <c r="D341" s="9"/>
      <c r="E341" s="9"/>
      <c r="F341" s="10"/>
      <c r="G341" s="10"/>
      <c r="H341" s="10"/>
      <c r="I341" s="10"/>
      <c r="J341" s="17"/>
      <c r="K341" s="5"/>
      <c r="L341" s="4"/>
      <c r="M341" s="4"/>
      <c r="N341" s="4"/>
      <c r="O341" s="4"/>
      <c r="P341" s="2"/>
      <c r="Q341" s="2"/>
      <c r="R341" s="2"/>
      <c r="S341" s="2"/>
      <c r="T341" s="2"/>
      <c r="U341" s="2"/>
    </row>
    <row r="342" spans="1:21" ht="21" x14ac:dyDescent="0.25">
      <c r="A342" s="9"/>
      <c r="B342" s="9"/>
      <c r="C342" s="9"/>
      <c r="D342" s="9"/>
      <c r="E342" s="9"/>
      <c r="F342" s="10"/>
      <c r="G342" s="10"/>
      <c r="H342" s="10"/>
      <c r="I342" s="10"/>
      <c r="J342" s="17"/>
      <c r="K342" s="5"/>
      <c r="L342" s="4"/>
      <c r="M342" s="4"/>
      <c r="N342" s="4"/>
      <c r="O342" s="4"/>
      <c r="P342" s="2"/>
      <c r="Q342" s="2"/>
      <c r="R342" s="2"/>
      <c r="S342" s="2"/>
      <c r="T342" s="2"/>
      <c r="U342" s="2"/>
    </row>
    <row r="343" spans="1:21" ht="21" x14ac:dyDescent="0.25">
      <c r="A343" s="9"/>
      <c r="B343" s="9"/>
      <c r="C343" s="9"/>
      <c r="D343" s="9"/>
      <c r="E343" s="9"/>
      <c r="F343" s="10"/>
      <c r="G343" s="10"/>
      <c r="H343" s="10"/>
      <c r="I343" s="10"/>
      <c r="J343" s="17"/>
      <c r="K343" s="5"/>
      <c r="L343" s="4"/>
      <c r="M343" s="4"/>
      <c r="N343" s="4"/>
      <c r="O343" s="4"/>
      <c r="P343" s="2"/>
      <c r="Q343" s="2"/>
      <c r="R343" s="2"/>
      <c r="S343" s="2"/>
      <c r="T343" s="2"/>
      <c r="U343" s="2"/>
    </row>
    <row r="344" spans="1:21" ht="21" x14ac:dyDescent="0.25">
      <c r="A344" s="9"/>
      <c r="B344" s="9"/>
      <c r="C344" s="9"/>
      <c r="D344" s="9"/>
      <c r="E344" s="9"/>
      <c r="F344" s="10"/>
      <c r="G344" s="10"/>
      <c r="H344" s="10"/>
      <c r="I344" s="10"/>
      <c r="J344" s="17"/>
      <c r="K344" s="5"/>
      <c r="L344" s="4"/>
      <c r="M344" s="4"/>
      <c r="N344" s="4"/>
      <c r="O344" s="4"/>
      <c r="P344" s="2"/>
      <c r="Q344" s="2"/>
      <c r="R344" s="2"/>
      <c r="S344" s="2"/>
      <c r="T344" s="2"/>
      <c r="U344" s="2"/>
    </row>
    <row r="345" spans="1:21" ht="21" x14ac:dyDescent="0.25">
      <c r="A345" s="9"/>
      <c r="B345" s="9"/>
      <c r="C345" s="9"/>
      <c r="D345" s="9"/>
      <c r="E345" s="9"/>
      <c r="F345" s="10"/>
      <c r="G345" s="10"/>
      <c r="H345" s="10"/>
      <c r="I345" s="10"/>
      <c r="J345" s="17"/>
      <c r="K345" s="5"/>
      <c r="L345" s="4"/>
      <c r="M345" s="4"/>
      <c r="N345" s="4"/>
      <c r="O345" s="4"/>
      <c r="P345" s="2"/>
      <c r="Q345" s="2"/>
      <c r="R345" s="2"/>
      <c r="S345" s="2"/>
      <c r="T345" s="2"/>
      <c r="U345" s="2"/>
    </row>
    <row r="346" spans="1:21" ht="21" x14ac:dyDescent="0.25">
      <c r="A346" s="9"/>
      <c r="B346" s="9"/>
      <c r="C346" s="9"/>
      <c r="D346" s="9"/>
      <c r="E346" s="9"/>
      <c r="F346" s="10"/>
      <c r="G346" s="10"/>
      <c r="H346" s="10"/>
      <c r="I346" s="10"/>
      <c r="J346" s="17"/>
      <c r="K346" s="5"/>
      <c r="L346" s="4"/>
      <c r="M346" s="4"/>
      <c r="N346" s="4"/>
      <c r="O346" s="4"/>
      <c r="P346" s="2"/>
      <c r="Q346" s="2"/>
      <c r="R346" s="2"/>
      <c r="S346" s="2"/>
      <c r="T346" s="2"/>
      <c r="U346" s="2"/>
    </row>
    <row r="347" spans="1:21" ht="21" x14ac:dyDescent="0.25">
      <c r="A347" s="9"/>
      <c r="B347" s="9"/>
      <c r="C347" s="9"/>
      <c r="D347" s="9"/>
      <c r="E347" s="9"/>
      <c r="F347" s="10"/>
      <c r="G347" s="10"/>
      <c r="H347" s="10"/>
      <c r="I347" s="10"/>
      <c r="J347" s="17"/>
      <c r="K347" s="5"/>
      <c r="L347" s="4"/>
      <c r="M347" s="4"/>
      <c r="N347" s="4"/>
      <c r="O347" s="4"/>
      <c r="P347" s="2"/>
      <c r="Q347" s="2"/>
      <c r="R347" s="2"/>
      <c r="S347" s="2"/>
      <c r="T347" s="2"/>
      <c r="U347" s="2"/>
    </row>
    <row r="348" spans="1:21" ht="21" x14ac:dyDescent="0.25">
      <c r="A348" s="9"/>
      <c r="B348" s="9"/>
      <c r="C348" s="9"/>
      <c r="D348" s="9"/>
      <c r="E348" s="9"/>
      <c r="F348" s="10"/>
      <c r="G348" s="10"/>
      <c r="H348" s="10"/>
      <c r="I348" s="10"/>
      <c r="J348" s="17"/>
      <c r="K348" s="5"/>
      <c r="L348" s="4"/>
      <c r="M348" s="4"/>
      <c r="N348" s="4"/>
      <c r="O348" s="4"/>
      <c r="P348" s="2"/>
      <c r="Q348" s="2"/>
      <c r="R348" s="2"/>
      <c r="S348" s="2"/>
      <c r="T348" s="2"/>
      <c r="U348" s="2"/>
    </row>
    <row r="349" spans="1:21" ht="21" x14ac:dyDescent="0.25">
      <c r="A349" s="9"/>
      <c r="B349" s="9"/>
      <c r="C349" s="9"/>
      <c r="D349" s="9"/>
      <c r="E349" s="9"/>
      <c r="F349" s="10"/>
      <c r="G349" s="10"/>
      <c r="H349" s="10"/>
      <c r="I349" s="10"/>
      <c r="J349" s="17"/>
      <c r="K349" s="5"/>
      <c r="L349" s="4"/>
      <c r="M349" s="4"/>
      <c r="N349" s="4"/>
      <c r="O349" s="4"/>
      <c r="P349" s="2"/>
      <c r="Q349" s="2"/>
      <c r="R349" s="2"/>
      <c r="S349" s="2"/>
      <c r="T349" s="2"/>
      <c r="U349" s="2"/>
    </row>
    <row r="350" spans="1:21" ht="21" x14ac:dyDescent="0.25">
      <c r="A350" s="9"/>
      <c r="B350" s="9"/>
      <c r="C350" s="9"/>
      <c r="D350" s="9"/>
      <c r="E350" s="9"/>
      <c r="F350" s="10"/>
      <c r="G350" s="10"/>
      <c r="H350" s="10"/>
      <c r="I350" s="10"/>
      <c r="J350" s="17"/>
      <c r="K350" s="5"/>
      <c r="L350" s="4"/>
      <c r="M350" s="4"/>
      <c r="N350" s="4"/>
      <c r="O350" s="4"/>
      <c r="P350" s="2"/>
      <c r="Q350" s="2"/>
      <c r="R350" s="2"/>
      <c r="S350" s="2"/>
      <c r="T350" s="2"/>
      <c r="U350" s="2"/>
    </row>
    <row r="351" spans="1:21" ht="21" x14ac:dyDescent="0.25">
      <c r="A351" s="9"/>
      <c r="B351" s="9"/>
      <c r="C351" s="9"/>
      <c r="D351" s="9"/>
      <c r="E351" s="9"/>
      <c r="F351" s="10"/>
      <c r="G351" s="10"/>
      <c r="H351" s="10"/>
      <c r="I351" s="10"/>
      <c r="J351" s="17"/>
      <c r="K351" s="5"/>
      <c r="L351" s="4"/>
      <c r="M351" s="4"/>
      <c r="N351" s="4"/>
      <c r="O351" s="4"/>
      <c r="P351" s="2"/>
      <c r="Q351" s="2"/>
      <c r="R351" s="2"/>
      <c r="S351" s="2"/>
      <c r="T351" s="2"/>
      <c r="U351" s="2"/>
    </row>
    <row r="352" spans="1:21" ht="21" x14ac:dyDescent="0.25">
      <c r="A352" s="9"/>
      <c r="B352" s="9"/>
      <c r="C352" s="9"/>
      <c r="D352" s="9"/>
      <c r="E352" s="9"/>
      <c r="F352" s="10"/>
      <c r="G352" s="10"/>
      <c r="H352" s="10"/>
      <c r="I352" s="10"/>
      <c r="J352" s="17"/>
      <c r="K352" s="5"/>
      <c r="L352" s="4"/>
      <c r="M352" s="4"/>
      <c r="N352" s="4"/>
      <c r="O352" s="4"/>
      <c r="P352" s="2"/>
      <c r="Q352" s="2"/>
      <c r="R352" s="2"/>
      <c r="S352" s="2"/>
      <c r="T352" s="2"/>
      <c r="U352" s="2"/>
    </row>
    <row r="353" spans="1:21" ht="21" x14ac:dyDescent="0.25">
      <c r="A353" s="9"/>
      <c r="B353" s="9"/>
      <c r="C353" s="9"/>
      <c r="D353" s="9"/>
      <c r="E353" s="9"/>
      <c r="F353" s="10"/>
      <c r="G353" s="10"/>
      <c r="H353" s="10"/>
      <c r="I353" s="10"/>
      <c r="J353" s="17"/>
      <c r="K353" s="5"/>
      <c r="L353" s="4"/>
      <c r="M353" s="4"/>
      <c r="N353" s="4"/>
      <c r="O353" s="4"/>
      <c r="P353" s="2"/>
      <c r="Q353" s="2"/>
      <c r="R353" s="2"/>
      <c r="S353" s="2"/>
      <c r="T353" s="2"/>
      <c r="U353" s="2"/>
    </row>
    <row r="354" spans="1:21" ht="21" x14ac:dyDescent="0.25">
      <c r="A354" s="9"/>
      <c r="B354" s="9"/>
      <c r="C354" s="9"/>
      <c r="D354" s="9"/>
      <c r="E354" s="9"/>
      <c r="F354" s="10"/>
      <c r="G354" s="10"/>
      <c r="H354" s="10"/>
      <c r="I354" s="10"/>
      <c r="J354" s="17"/>
      <c r="K354" s="5"/>
      <c r="L354" s="4"/>
      <c r="M354" s="4"/>
      <c r="N354" s="4"/>
      <c r="O354" s="4"/>
      <c r="P354" s="2"/>
      <c r="Q354" s="2"/>
      <c r="R354" s="2"/>
      <c r="S354" s="2"/>
      <c r="T354" s="2"/>
      <c r="U354" s="2"/>
    </row>
    <row r="355" spans="1:21" ht="21" x14ac:dyDescent="0.25">
      <c r="A355" s="9"/>
      <c r="B355" s="9"/>
      <c r="C355" s="9"/>
      <c r="D355" s="9"/>
      <c r="E355" s="9"/>
      <c r="F355" s="10"/>
      <c r="G355" s="10"/>
      <c r="H355" s="10"/>
      <c r="I355" s="10"/>
      <c r="J355" s="17"/>
      <c r="K355" s="5"/>
      <c r="L355" s="4"/>
      <c r="M355" s="4"/>
      <c r="N355" s="4"/>
      <c r="O355" s="4"/>
      <c r="P355" s="2"/>
      <c r="Q355" s="2"/>
      <c r="R355" s="2"/>
      <c r="S355" s="2"/>
      <c r="T355" s="2"/>
      <c r="U355" s="2"/>
    </row>
    <row r="356" spans="1:21" ht="21" x14ac:dyDescent="0.25">
      <c r="A356" s="9"/>
      <c r="B356" s="9"/>
      <c r="C356" s="9"/>
      <c r="D356" s="9"/>
      <c r="E356" s="9"/>
      <c r="F356" s="10"/>
      <c r="G356" s="10"/>
      <c r="H356" s="10"/>
      <c r="I356" s="10"/>
      <c r="J356" s="17"/>
      <c r="K356" s="5"/>
      <c r="L356" s="4"/>
      <c r="M356" s="4"/>
      <c r="N356" s="4"/>
      <c r="O356" s="4"/>
      <c r="P356" s="2"/>
      <c r="Q356" s="2"/>
      <c r="R356" s="2"/>
      <c r="S356" s="2"/>
      <c r="T356" s="2"/>
      <c r="U356" s="2"/>
    </row>
    <row r="357" spans="1:21" ht="21" x14ac:dyDescent="0.25">
      <c r="A357" s="9"/>
      <c r="B357" s="9"/>
      <c r="C357" s="9"/>
      <c r="D357" s="9"/>
      <c r="E357" s="9"/>
      <c r="F357" s="10"/>
      <c r="G357" s="10"/>
      <c r="H357" s="10"/>
      <c r="I357" s="10"/>
      <c r="J357" s="17"/>
      <c r="K357" s="5"/>
      <c r="L357" s="4"/>
      <c r="M357" s="4"/>
      <c r="N357" s="4"/>
      <c r="O357" s="4"/>
      <c r="P357" s="2"/>
      <c r="Q357" s="2"/>
      <c r="R357" s="2"/>
      <c r="S357" s="2"/>
      <c r="T357" s="2"/>
      <c r="U357" s="2"/>
    </row>
    <row r="358" spans="1:21" ht="21" x14ac:dyDescent="0.25">
      <c r="A358" s="9"/>
      <c r="B358" s="9"/>
      <c r="C358" s="9"/>
      <c r="D358" s="9"/>
      <c r="E358" s="9"/>
      <c r="F358" s="10"/>
      <c r="G358" s="10"/>
      <c r="H358" s="10"/>
      <c r="I358" s="10"/>
      <c r="J358" s="17"/>
      <c r="K358" s="5"/>
      <c r="L358" s="4"/>
      <c r="M358" s="4"/>
      <c r="N358" s="4"/>
      <c r="O358" s="4"/>
      <c r="P358" s="2"/>
      <c r="Q358" s="2"/>
      <c r="R358" s="2"/>
      <c r="S358" s="2"/>
      <c r="T358" s="2"/>
      <c r="U358" s="2"/>
    </row>
    <row r="359" spans="1:21" ht="21" x14ac:dyDescent="0.25">
      <c r="A359" s="9"/>
      <c r="B359" s="9"/>
      <c r="C359" s="9"/>
      <c r="D359" s="9"/>
      <c r="E359" s="9"/>
      <c r="F359" s="10"/>
      <c r="G359" s="10"/>
      <c r="H359" s="10"/>
      <c r="I359" s="10"/>
      <c r="J359" s="17"/>
      <c r="K359" s="5"/>
      <c r="L359" s="4"/>
      <c r="M359" s="4"/>
      <c r="N359" s="4"/>
      <c r="O359" s="4"/>
      <c r="P359" s="2"/>
      <c r="Q359" s="2"/>
      <c r="R359" s="2"/>
      <c r="S359" s="2"/>
      <c r="T359" s="2"/>
      <c r="U359" s="2"/>
    </row>
    <row r="360" spans="1:21" ht="21" x14ac:dyDescent="0.25">
      <c r="A360" s="9"/>
      <c r="B360" s="9"/>
      <c r="C360" s="9"/>
      <c r="D360" s="9"/>
      <c r="E360" s="9"/>
      <c r="F360" s="10"/>
      <c r="G360" s="10"/>
      <c r="H360" s="10"/>
      <c r="I360" s="10"/>
      <c r="J360" s="17"/>
      <c r="K360" s="5"/>
      <c r="L360" s="4"/>
      <c r="M360" s="4"/>
      <c r="N360" s="4"/>
      <c r="O360" s="4"/>
      <c r="P360" s="2"/>
      <c r="Q360" s="2"/>
      <c r="R360" s="2"/>
      <c r="S360" s="2"/>
      <c r="T360" s="2"/>
      <c r="U360" s="2"/>
    </row>
    <row r="361" spans="1:21" ht="21" x14ac:dyDescent="0.25">
      <c r="A361" s="9"/>
      <c r="B361" s="9"/>
      <c r="C361" s="9"/>
      <c r="D361" s="9"/>
      <c r="E361" s="9"/>
      <c r="F361" s="10"/>
      <c r="G361" s="10"/>
      <c r="H361" s="10"/>
      <c r="I361" s="10"/>
      <c r="J361" s="17"/>
      <c r="K361" s="5"/>
      <c r="L361" s="4"/>
      <c r="M361" s="4"/>
      <c r="N361" s="4"/>
      <c r="O361" s="4"/>
      <c r="P361" s="2"/>
      <c r="Q361" s="2"/>
      <c r="R361" s="2"/>
      <c r="S361" s="2"/>
      <c r="T361" s="2"/>
      <c r="U361" s="2"/>
    </row>
    <row r="362" spans="1:21" ht="21" x14ac:dyDescent="0.25">
      <c r="A362" s="9"/>
      <c r="B362" s="9"/>
      <c r="C362" s="9"/>
      <c r="D362" s="9"/>
      <c r="E362" s="9"/>
      <c r="F362" s="10"/>
      <c r="G362" s="10"/>
      <c r="H362" s="10"/>
      <c r="I362" s="10"/>
      <c r="J362" s="17"/>
      <c r="K362" s="5"/>
      <c r="L362" s="4"/>
      <c r="M362" s="4"/>
      <c r="N362" s="4"/>
      <c r="O362" s="4"/>
      <c r="P362" s="2"/>
      <c r="Q362" s="2"/>
      <c r="R362" s="2"/>
      <c r="S362" s="2"/>
      <c r="T362" s="2"/>
      <c r="U362" s="2"/>
    </row>
    <row r="363" spans="1:21" ht="21" x14ac:dyDescent="0.25">
      <c r="A363" s="9"/>
      <c r="B363" s="9"/>
      <c r="C363" s="9"/>
      <c r="D363" s="9"/>
      <c r="E363" s="9"/>
      <c r="F363" s="10"/>
      <c r="G363" s="10"/>
      <c r="H363" s="10"/>
      <c r="I363" s="10"/>
      <c r="J363" s="17"/>
      <c r="K363" s="5"/>
      <c r="L363" s="4"/>
      <c r="M363" s="4"/>
      <c r="N363" s="4"/>
      <c r="O363" s="4"/>
      <c r="P363" s="2"/>
      <c r="Q363" s="2"/>
      <c r="R363" s="2"/>
      <c r="S363" s="2"/>
      <c r="T363" s="2"/>
      <c r="U363" s="2"/>
    </row>
    <row r="364" spans="1:21" ht="21" x14ac:dyDescent="0.25">
      <c r="A364" s="9"/>
      <c r="B364" s="9"/>
      <c r="C364" s="9"/>
      <c r="D364" s="9"/>
      <c r="E364" s="9"/>
      <c r="F364" s="10"/>
      <c r="G364" s="10"/>
      <c r="H364" s="10"/>
      <c r="I364" s="10"/>
      <c r="J364" s="17"/>
      <c r="K364" s="5"/>
      <c r="L364" s="4"/>
      <c r="M364" s="4"/>
      <c r="N364" s="4"/>
      <c r="O364" s="4"/>
      <c r="P364" s="2"/>
      <c r="Q364" s="2"/>
      <c r="R364" s="2"/>
      <c r="S364" s="2"/>
      <c r="T364" s="2"/>
      <c r="U364" s="2"/>
    </row>
    <row r="365" spans="1:21" ht="21" x14ac:dyDescent="0.25">
      <c r="A365" s="9"/>
      <c r="B365" s="9"/>
      <c r="C365" s="9"/>
      <c r="D365" s="9"/>
      <c r="E365" s="9"/>
      <c r="F365" s="10"/>
      <c r="G365" s="10"/>
      <c r="H365" s="10"/>
      <c r="I365" s="10"/>
      <c r="J365" s="17"/>
      <c r="K365" s="5"/>
      <c r="L365" s="4"/>
      <c r="M365" s="4"/>
      <c r="N365" s="4"/>
      <c r="O365" s="4"/>
      <c r="P365" s="2"/>
      <c r="Q365" s="2"/>
      <c r="R365" s="2"/>
      <c r="S365" s="2"/>
      <c r="T365" s="2"/>
      <c r="U365" s="2"/>
    </row>
    <row r="366" spans="1:21" ht="21" x14ac:dyDescent="0.25">
      <c r="A366" s="9"/>
      <c r="B366" s="9"/>
      <c r="C366" s="9"/>
      <c r="D366" s="9"/>
      <c r="E366" s="9"/>
      <c r="F366" s="10"/>
      <c r="G366" s="10"/>
      <c r="H366" s="10"/>
      <c r="I366" s="10"/>
      <c r="J366" s="17"/>
      <c r="K366" s="5"/>
      <c r="L366" s="4"/>
      <c r="M366" s="4"/>
      <c r="N366" s="4"/>
      <c r="O366" s="4"/>
      <c r="P366" s="2"/>
      <c r="Q366" s="2"/>
      <c r="R366" s="2"/>
      <c r="S366" s="2"/>
      <c r="T366" s="2"/>
      <c r="U366" s="2"/>
    </row>
    <row r="367" spans="1:21" ht="21" x14ac:dyDescent="0.25">
      <c r="A367" s="9"/>
      <c r="B367" s="9"/>
      <c r="C367" s="9"/>
      <c r="D367" s="9"/>
      <c r="E367" s="9"/>
      <c r="F367" s="10"/>
      <c r="G367" s="10"/>
      <c r="H367" s="10"/>
      <c r="I367" s="10"/>
      <c r="J367" s="17"/>
      <c r="K367" s="5"/>
      <c r="L367" s="4"/>
      <c r="M367" s="4"/>
      <c r="N367" s="4"/>
      <c r="O367" s="4"/>
      <c r="P367" s="2"/>
      <c r="Q367" s="2"/>
      <c r="R367" s="2"/>
      <c r="S367" s="2"/>
      <c r="T367" s="2"/>
      <c r="U367" s="2"/>
    </row>
    <row r="368" spans="1:21" ht="21" x14ac:dyDescent="0.25">
      <c r="A368" s="9"/>
      <c r="B368" s="9"/>
      <c r="C368" s="9"/>
      <c r="D368" s="9"/>
      <c r="E368" s="9"/>
      <c r="F368" s="10"/>
      <c r="G368" s="10"/>
      <c r="H368" s="10"/>
      <c r="I368" s="10"/>
      <c r="J368" s="17"/>
      <c r="K368" s="5"/>
      <c r="L368" s="4"/>
      <c r="M368" s="4"/>
      <c r="N368" s="4"/>
      <c r="O368" s="4"/>
      <c r="P368" s="2"/>
      <c r="Q368" s="2"/>
      <c r="R368" s="2"/>
      <c r="S368" s="2"/>
      <c r="T368" s="2"/>
      <c r="U368" s="2"/>
    </row>
    <row r="369" spans="1:21" ht="21" x14ac:dyDescent="0.25">
      <c r="A369" s="9"/>
      <c r="B369" s="9"/>
      <c r="C369" s="9"/>
      <c r="D369" s="9"/>
      <c r="E369" s="9"/>
      <c r="F369" s="10"/>
      <c r="G369" s="10"/>
      <c r="H369" s="10"/>
      <c r="I369" s="10"/>
      <c r="J369" s="17"/>
      <c r="K369" s="5"/>
      <c r="L369" s="4"/>
      <c r="M369" s="4"/>
      <c r="N369" s="4"/>
      <c r="O369" s="4"/>
      <c r="P369" s="2"/>
      <c r="Q369" s="2"/>
      <c r="R369" s="2"/>
      <c r="S369" s="2"/>
      <c r="T369" s="2"/>
      <c r="U369" s="2"/>
    </row>
    <row r="370" spans="1:21" ht="21" x14ac:dyDescent="0.25">
      <c r="A370" s="9"/>
      <c r="B370" s="9"/>
      <c r="C370" s="9"/>
      <c r="D370" s="9"/>
      <c r="E370" s="9"/>
      <c r="F370" s="10"/>
      <c r="G370" s="10"/>
      <c r="H370" s="10"/>
      <c r="I370" s="10"/>
      <c r="J370" s="17"/>
      <c r="K370" s="5"/>
      <c r="L370" s="4"/>
      <c r="M370" s="4"/>
      <c r="N370" s="4"/>
      <c r="O370" s="4"/>
      <c r="P370" s="2"/>
      <c r="Q370" s="2"/>
      <c r="R370" s="2"/>
      <c r="S370" s="2"/>
      <c r="T370" s="2"/>
      <c r="U370" s="2"/>
    </row>
    <row r="371" spans="1:21" ht="21" x14ac:dyDescent="0.25">
      <c r="A371" s="9"/>
      <c r="B371" s="9"/>
      <c r="C371" s="9"/>
      <c r="D371" s="9"/>
      <c r="E371" s="9"/>
      <c r="F371" s="10"/>
      <c r="G371" s="10"/>
      <c r="H371" s="10"/>
      <c r="I371" s="10"/>
      <c r="J371" s="17"/>
      <c r="K371" s="5"/>
      <c r="L371" s="4"/>
      <c r="M371" s="4"/>
      <c r="N371" s="4"/>
      <c r="O371" s="4"/>
      <c r="P371" s="2"/>
      <c r="Q371" s="2"/>
      <c r="R371" s="2"/>
      <c r="S371" s="2"/>
      <c r="T371" s="2"/>
      <c r="U371" s="2"/>
    </row>
    <row r="372" spans="1:21" ht="21" x14ac:dyDescent="0.25">
      <c r="A372" s="9"/>
      <c r="B372" s="9"/>
      <c r="C372" s="9"/>
      <c r="D372" s="9"/>
      <c r="E372" s="9"/>
      <c r="F372" s="10"/>
      <c r="G372" s="10"/>
      <c r="H372" s="10"/>
      <c r="I372" s="10"/>
      <c r="J372" s="17"/>
      <c r="K372" s="5"/>
      <c r="L372" s="4"/>
      <c r="M372" s="4"/>
      <c r="N372" s="4"/>
      <c r="O372" s="4"/>
      <c r="P372" s="2"/>
      <c r="Q372" s="2"/>
      <c r="R372" s="2"/>
      <c r="S372" s="2"/>
      <c r="T372" s="2"/>
      <c r="U372" s="2"/>
    </row>
    <row r="373" spans="1:21" ht="21" x14ac:dyDescent="0.25">
      <c r="A373" s="9"/>
      <c r="B373" s="9"/>
      <c r="C373" s="9"/>
      <c r="D373" s="9"/>
      <c r="E373" s="9"/>
      <c r="F373" s="10"/>
      <c r="G373" s="10"/>
      <c r="H373" s="10"/>
      <c r="I373" s="10"/>
      <c r="J373" s="17"/>
      <c r="K373" s="5"/>
      <c r="L373" s="4"/>
      <c r="M373" s="4"/>
      <c r="N373" s="4"/>
      <c r="O373" s="4"/>
      <c r="P373" s="2"/>
      <c r="Q373" s="2"/>
      <c r="R373" s="2"/>
      <c r="S373" s="2"/>
      <c r="T373" s="2"/>
      <c r="U373" s="2"/>
    </row>
    <row r="374" spans="1:21" ht="21" x14ac:dyDescent="0.25">
      <c r="A374" s="9"/>
      <c r="B374" s="9"/>
      <c r="C374" s="9"/>
      <c r="D374" s="9"/>
      <c r="E374" s="9"/>
      <c r="F374" s="10"/>
      <c r="G374" s="10"/>
      <c r="H374" s="10"/>
      <c r="I374" s="10"/>
      <c r="J374" s="17"/>
      <c r="K374" s="5"/>
      <c r="L374" s="4"/>
      <c r="M374" s="4"/>
      <c r="N374" s="4"/>
      <c r="O374" s="4"/>
      <c r="P374" s="2"/>
      <c r="Q374" s="2"/>
      <c r="R374" s="2"/>
      <c r="S374" s="2"/>
      <c r="T374" s="2"/>
      <c r="U374" s="2"/>
    </row>
    <row r="375" spans="1:21" ht="21" x14ac:dyDescent="0.25">
      <c r="A375" s="9"/>
      <c r="B375" s="9"/>
      <c r="C375" s="9"/>
      <c r="D375" s="9"/>
      <c r="E375" s="9"/>
      <c r="F375" s="10"/>
      <c r="G375" s="10"/>
      <c r="H375" s="10"/>
      <c r="I375" s="10"/>
      <c r="J375" s="17"/>
      <c r="K375" s="5"/>
      <c r="L375" s="4"/>
      <c r="M375" s="4"/>
      <c r="N375" s="4"/>
      <c r="O375" s="4"/>
      <c r="P375" s="2"/>
      <c r="Q375" s="2"/>
      <c r="R375" s="2"/>
      <c r="S375" s="2"/>
      <c r="T375" s="2"/>
      <c r="U375" s="2"/>
    </row>
    <row r="376" spans="1:21" ht="21" x14ac:dyDescent="0.25">
      <c r="A376" s="9"/>
      <c r="B376" s="9"/>
      <c r="C376" s="9"/>
      <c r="D376" s="9"/>
      <c r="E376" s="9"/>
      <c r="F376" s="10"/>
      <c r="G376" s="10"/>
      <c r="H376" s="10"/>
      <c r="I376" s="10"/>
      <c r="J376" s="17"/>
      <c r="K376" s="5"/>
      <c r="L376" s="4"/>
      <c r="M376" s="4"/>
      <c r="N376" s="4"/>
      <c r="O376" s="4"/>
      <c r="P376" s="2"/>
      <c r="Q376" s="2"/>
      <c r="R376" s="2"/>
      <c r="S376" s="2"/>
      <c r="T376" s="2"/>
      <c r="U376" s="2"/>
    </row>
    <row r="377" spans="1:21" ht="21" x14ac:dyDescent="0.25">
      <c r="A377" s="9"/>
      <c r="B377" s="9"/>
      <c r="C377" s="9"/>
      <c r="D377" s="9"/>
      <c r="E377" s="9"/>
      <c r="F377" s="10"/>
      <c r="G377" s="10"/>
      <c r="H377" s="10"/>
      <c r="I377" s="10"/>
      <c r="J377" s="17"/>
      <c r="K377" s="5"/>
      <c r="L377" s="4"/>
      <c r="M377" s="4"/>
      <c r="N377" s="4"/>
      <c r="O377" s="4"/>
      <c r="P377" s="2"/>
      <c r="Q377" s="2"/>
      <c r="R377" s="2"/>
      <c r="S377" s="2"/>
      <c r="T377" s="2"/>
      <c r="U377" s="2"/>
    </row>
    <row r="378" spans="1:21" ht="21" x14ac:dyDescent="0.25">
      <c r="A378" s="9"/>
      <c r="B378" s="9"/>
      <c r="C378" s="9"/>
      <c r="D378" s="9"/>
      <c r="E378" s="9"/>
      <c r="F378" s="10"/>
      <c r="G378" s="10"/>
      <c r="H378" s="10"/>
      <c r="I378" s="10"/>
      <c r="J378" s="17"/>
      <c r="K378" s="5"/>
      <c r="L378" s="4"/>
      <c r="M378" s="4"/>
      <c r="N378" s="4"/>
      <c r="O378" s="4"/>
      <c r="P378" s="2"/>
      <c r="Q378" s="2"/>
      <c r="R378" s="2"/>
      <c r="S378" s="2"/>
      <c r="T378" s="2"/>
      <c r="U378" s="2"/>
    </row>
    <row r="379" spans="1:21" ht="21" x14ac:dyDescent="0.25">
      <c r="A379" s="9"/>
      <c r="B379" s="9"/>
      <c r="C379" s="9"/>
      <c r="D379" s="9"/>
      <c r="E379" s="9"/>
      <c r="F379" s="10"/>
      <c r="G379" s="10"/>
      <c r="H379" s="10"/>
      <c r="I379" s="10"/>
      <c r="J379" s="17"/>
      <c r="K379" s="5"/>
      <c r="L379" s="4"/>
      <c r="M379" s="4"/>
      <c r="N379" s="4"/>
      <c r="O379" s="4"/>
      <c r="P379" s="2"/>
      <c r="Q379" s="2"/>
      <c r="R379" s="2"/>
      <c r="S379" s="2"/>
      <c r="T379" s="2"/>
      <c r="U379" s="2"/>
    </row>
    <row r="380" spans="1:21" ht="21" x14ac:dyDescent="0.25">
      <c r="A380" s="9"/>
      <c r="B380" s="9"/>
      <c r="C380" s="9"/>
      <c r="D380" s="9"/>
      <c r="E380" s="9"/>
      <c r="F380" s="10"/>
      <c r="G380" s="10"/>
      <c r="H380" s="10"/>
      <c r="I380" s="10"/>
      <c r="J380" s="17"/>
      <c r="K380" s="5"/>
      <c r="L380" s="4"/>
      <c r="M380" s="4"/>
      <c r="N380" s="4"/>
      <c r="O380" s="4"/>
      <c r="P380" s="2"/>
      <c r="Q380" s="2"/>
      <c r="R380" s="2"/>
      <c r="S380" s="2"/>
      <c r="T380" s="2"/>
      <c r="U380" s="2"/>
    </row>
    <row r="381" spans="1:21" ht="21" x14ac:dyDescent="0.25">
      <c r="A381" s="9"/>
      <c r="B381" s="9"/>
      <c r="C381" s="9"/>
      <c r="D381" s="9"/>
      <c r="E381" s="9"/>
      <c r="F381" s="10"/>
      <c r="G381" s="10"/>
      <c r="H381" s="10"/>
      <c r="I381" s="10"/>
      <c r="J381" s="17"/>
      <c r="K381" s="5"/>
      <c r="L381" s="4"/>
      <c r="M381" s="4"/>
      <c r="N381" s="4"/>
      <c r="O381" s="4"/>
      <c r="P381" s="2"/>
      <c r="Q381" s="2"/>
      <c r="R381" s="2"/>
      <c r="S381" s="2"/>
      <c r="T381" s="2"/>
      <c r="U381" s="2"/>
    </row>
    <row r="382" spans="1:21" ht="21" x14ac:dyDescent="0.25">
      <c r="A382" s="9"/>
      <c r="B382" s="9"/>
      <c r="C382" s="9"/>
      <c r="D382" s="9"/>
      <c r="E382" s="9"/>
      <c r="F382" s="10"/>
      <c r="G382" s="10"/>
      <c r="H382" s="10"/>
      <c r="I382" s="10"/>
      <c r="J382" s="17"/>
      <c r="K382" s="5"/>
      <c r="L382" s="4"/>
      <c r="M382" s="4"/>
      <c r="N382" s="4"/>
      <c r="O382" s="4"/>
      <c r="P382" s="2"/>
      <c r="Q382" s="2"/>
      <c r="R382" s="2"/>
      <c r="S382" s="2"/>
      <c r="T382" s="2"/>
      <c r="U382" s="2"/>
    </row>
    <row r="383" spans="1:21" ht="21" x14ac:dyDescent="0.25">
      <c r="A383" s="9"/>
      <c r="B383" s="9"/>
      <c r="C383" s="9"/>
      <c r="D383" s="9"/>
      <c r="E383" s="9"/>
      <c r="F383" s="10"/>
      <c r="G383" s="10"/>
      <c r="H383" s="10"/>
      <c r="I383" s="10"/>
      <c r="J383" s="17"/>
      <c r="K383" s="5"/>
      <c r="L383" s="4"/>
      <c r="M383" s="4"/>
      <c r="N383" s="4"/>
      <c r="O383" s="4"/>
      <c r="P383" s="2"/>
      <c r="Q383" s="2"/>
      <c r="R383" s="2"/>
      <c r="S383" s="2"/>
      <c r="T383" s="2"/>
      <c r="U383" s="2"/>
    </row>
    <row r="384" spans="1:21" ht="21" x14ac:dyDescent="0.25">
      <c r="A384" s="9"/>
      <c r="B384" s="9"/>
      <c r="C384" s="9"/>
      <c r="D384" s="9"/>
      <c r="E384" s="9"/>
      <c r="F384" s="10"/>
      <c r="G384" s="10"/>
      <c r="H384" s="10"/>
      <c r="I384" s="10"/>
      <c r="J384" s="17"/>
      <c r="K384" s="5"/>
      <c r="L384" s="4"/>
      <c r="M384" s="4"/>
      <c r="N384" s="4"/>
      <c r="O384" s="4"/>
      <c r="P384" s="2"/>
      <c r="Q384" s="2"/>
      <c r="R384" s="2"/>
      <c r="S384" s="2"/>
      <c r="T384" s="2"/>
      <c r="U384" s="2"/>
    </row>
    <row r="385" spans="1:21" ht="21" x14ac:dyDescent="0.25">
      <c r="A385" s="9"/>
      <c r="B385" s="9"/>
      <c r="C385" s="9"/>
      <c r="D385" s="9"/>
      <c r="E385" s="9"/>
      <c r="F385" s="10"/>
      <c r="G385" s="10"/>
      <c r="H385" s="10"/>
      <c r="I385" s="10"/>
      <c r="J385" s="17"/>
      <c r="K385" s="5"/>
      <c r="L385" s="4"/>
      <c r="M385" s="4"/>
      <c r="N385" s="4"/>
      <c r="O385" s="4"/>
      <c r="P385" s="2"/>
      <c r="Q385" s="2"/>
      <c r="R385" s="2"/>
      <c r="S385" s="2"/>
      <c r="T385" s="2"/>
      <c r="U385" s="2"/>
    </row>
    <row r="386" spans="1:21" ht="21" x14ac:dyDescent="0.25">
      <c r="A386" s="9"/>
      <c r="B386" s="9"/>
      <c r="C386" s="9"/>
      <c r="D386" s="9"/>
      <c r="E386" s="9"/>
      <c r="F386" s="10"/>
      <c r="G386" s="10"/>
      <c r="H386" s="10"/>
      <c r="I386" s="10"/>
      <c r="J386" s="17"/>
      <c r="K386" s="5"/>
      <c r="L386" s="4"/>
      <c r="M386" s="4"/>
      <c r="N386" s="4"/>
      <c r="O386" s="4"/>
      <c r="P386" s="2"/>
      <c r="Q386" s="2"/>
      <c r="R386" s="2"/>
      <c r="S386" s="2"/>
      <c r="T386" s="2"/>
      <c r="U386" s="2"/>
    </row>
    <row r="387" spans="1:21" ht="21" x14ac:dyDescent="0.25">
      <c r="A387" s="9"/>
      <c r="B387" s="9"/>
      <c r="C387" s="9"/>
      <c r="D387" s="9"/>
      <c r="E387" s="9"/>
      <c r="F387" s="10"/>
      <c r="G387" s="10"/>
      <c r="H387" s="10"/>
      <c r="I387" s="10"/>
      <c r="J387" s="17"/>
      <c r="K387" s="5"/>
      <c r="L387" s="4"/>
      <c r="M387" s="4"/>
      <c r="N387" s="4"/>
      <c r="O387" s="4"/>
      <c r="P387" s="2"/>
      <c r="Q387" s="2"/>
      <c r="R387" s="2"/>
      <c r="S387" s="2"/>
      <c r="T387" s="2"/>
      <c r="U387" s="2"/>
    </row>
    <row r="388" spans="1:21" ht="21" x14ac:dyDescent="0.25">
      <c r="A388" s="9"/>
      <c r="B388" s="9"/>
      <c r="C388" s="9"/>
      <c r="D388" s="9"/>
      <c r="E388" s="9"/>
      <c r="F388" s="10"/>
      <c r="G388" s="10"/>
      <c r="H388" s="10"/>
      <c r="I388" s="10"/>
      <c r="J388" s="17"/>
      <c r="K388" s="5"/>
      <c r="L388" s="4"/>
      <c r="M388" s="4"/>
      <c r="N388" s="4"/>
      <c r="O388" s="4"/>
      <c r="P388" s="2"/>
      <c r="Q388" s="2"/>
      <c r="R388" s="2"/>
      <c r="S388" s="2"/>
      <c r="T388" s="2"/>
      <c r="U388" s="2"/>
    </row>
    <row r="389" spans="1:21" ht="21" x14ac:dyDescent="0.25">
      <c r="A389" s="9"/>
      <c r="B389" s="9"/>
      <c r="C389" s="9"/>
      <c r="D389" s="9"/>
      <c r="E389" s="9"/>
      <c r="F389" s="10"/>
      <c r="G389" s="10"/>
      <c r="H389" s="10"/>
      <c r="I389" s="10"/>
      <c r="J389" s="17"/>
      <c r="K389" s="5"/>
      <c r="L389" s="4"/>
      <c r="M389" s="4"/>
      <c r="N389" s="4"/>
      <c r="O389" s="4"/>
      <c r="P389" s="2"/>
      <c r="Q389" s="2"/>
      <c r="R389" s="2"/>
      <c r="S389" s="2"/>
      <c r="T389" s="2"/>
      <c r="U389" s="2"/>
    </row>
    <row r="390" spans="1:21" ht="21" x14ac:dyDescent="0.25">
      <c r="A390" s="9"/>
      <c r="B390" s="9"/>
      <c r="C390" s="9"/>
      <c r="D390" s="9"/>
      <c r="E390" s="9"/>
      <c r="F390" s="10"/>
      <c r="G390" s="10"/>
      <c r="H390" s="10"/>
      <c r="I390" s="10"/>
      <c r="J390" s="17"/>
      <c r="K390" s="5"/>
      <c r="L390" s="4"/>
      <c r="M390" s="4"/>
      <c r="N390" s="4"/>
      <c r="O390" s="4"/>
      <c r="P390" s="2"/>
      <c r="Q390" s="2"/>
      <c r="R390" s="2"/>
      <c r="S390" s="2"/>
      <c r="T390" s="2"/>
      <c r="U390" s="2"/>
    </row>
    <row r="391" spans="1:21" ht="21" x14ac:dyDescent="0.25">
      <c r="A391" s="9"/>
      <c r="B391" s="9"/>
      <c r="C391" s="9"/>
      <c r="D391" s="9"/>
      <c r="E391" s="9"/>
      <c r="F391" s="10"/>
      <c r="G391" s="10"/>
      <c r="H391" s="10"/>
      <c r="I391" s="10"/>
      <c r="J391" s="17"/>
      <c r="K391" s="5"/>
      <c r="L391" s="4"/>
      <c r="M391" s="4"/>
      <c r="N391" s="4"/>
      <c r="O391" s="4"/>
      <c r="P391" s="2"/>
      <c r="Q391" s="2"/>
      <c r="R391" s="2"/>
      <c r="S391" s="2"/>
      <c r="T391" s="2"/>
      <c r="U391" s="2"/>
    </row>
    <row r="392" spans="1:21" ht="21" x14ac:dyDescent="0.25">
      <c r="A392" s="9"/>
      <c r="B392" s="9"/>
      <c r="C392" s="9"/>
      <c r="D392" s="9"/>
      <c r="E392" s="9"/>
      <c r="F392" s="10"/>
      <c r="G392" s="10"/>
      <c r="H392" s="10"/>
      <c r="I392" s="10"/>
      <c r="J392" s="17"/>
      <c r="K392" s="5"/>
      <c r="L392" s="4"/>
      <c r="M392" s="4"/>
      <c r="N392" s="4"/>
      <c r="O392" s="4"/>
      <c r="P392" s="2"/>
      <c r="Q392" s="2"/>
      <c r="R392" s="2"/>
      <c r="S392" s="2"/>
      <c r="T392" s="2"/>
      <c r="U392" s="2"/>
    </row>
    <row r="393" spans="1:21" ht="21" x14ac:dyDescent="0.25">
      <c r="A393" s="9"/>
      <c r="B393" s="9"/>
      <c r="C393" s="9"/>
      <c r="D393" s="9"/>
      <c r="E393" s="9"/>
      <c r="F393" s="10"/>
      <c r="G393" s="10"/>
      <c r="H393" s="10"/>
      <c r="I393" s="10"/>
      <c r="J393" s="17"/>
      <c r="K393" s="5"/>
      <c r="L393" s="4"/>
      <c r="M393" s="4"/>
      <c r="N393" s="4"/>
      <c r="O393" s="4"/>
      <c r="P393" s="2"/>
      <c r="Q393" s="2"/>
      <c r="R393" s="2"/>
      <c r="S393" s="2"/>
      <c r="T393" s="2"/>
      <c r="U393" s="2"/>
    </row>
    <row r="394" spans="1:21" ht="21" x14ac:dyDescent="0.25">
      <c r="A394" s="9"/>
      <c r="B394" s="9"/>
      <c r="C394" s="9"/>
      <c r="D394" s="9"/>
      <c r="E394" s="9"/>
      <c r="F394" s="10"/>
      <c r="G394" s="10"/>
      <c r="H394" s="10"/>
      <c r="I394" s="10"/>
      <c r="J394" s="17"/>
      <c r="K394" s="5"/>
      <c r="L394" s="4"/>
      <c r="M394" s="4"/>
      <c r="N394" s="4"/>
      <c r="O394" s="4"/>
      <c r="P394" s="2"/>
      <c r="Q394" s="2"/>
      <c r="R394" s="2"/>
      <c r="S394" s="2"/>
      <c r="T394" s="2"/>
      <c r="U394" s="2"/>
    </row>
    <row r="395" spans="1:21" ht="21" x14ac:dyDescent="0.25">
      <c r="A395" s="9"/>
      <c r="B395" s="9"/>
      <c r="C395" s="9"/>
      <c r="D395" s="9"/>
      <c r="E395" s="9"/>
      <c r="F395" s="10"/>
      <c r="G395" s="10"/>
      <c r="H395" s="10"/>
      <c r="I395" s="10"/>
      <c r="J395" s="17"/>
      <c r="K395" s="5"/>
      <c r="L395" s="4"/>
      <c r="M395" s="4"/>
      <c r="N395" s="4"/>
      <c r="O395" s="4"/>
      <c r="P395" s="2"/>
      <c r="Q395" s="2"/>
      <c r="R395" s="2"/>
      <c r="S395" s="2"/>
      <c r="T395" s="2"/>
      <c r="U395" s="2"/>
    </row>
    <row r="396" spans="1:21" ht="21" x14ac:dyDescent="0.25">
      <c r="A396" s="9"/>
      <c r="B396" s="9"/>
      <c r="C396" s="9"/>
      <c r="D396" s="9"/>
      <c r="E396" s="9"/>
      <c r="F396" s="10"/>
      <c r="G396" s="10"/>
      <c r="H396" s="10"/>
      <c r="I396" s="10"/>
      <c r="J396" s="17"/>
      <c r="K396" s="5"/>
      <c r="L396" s="4"/>
      <c r="M396" s="4"/>
      <c r="N396" s="4"/>
      <c r="O396" s="4"/>
      <c r="P396" s="2"/>
      <c r="Q396" s="2"/>
      <c r="R396" s="2"/>
      <c r="S396" s="2"/>
      <c r="T396" s="2"/>
      <c r="U396" s="2"/>
    </row>
    <row r="397" spans="1:21" ht="21" x14ac:dyDescent="0.25">
      <c r="A397" s="9"/>
      <c r="B397" s="9"/>
      <c r="C397" s="9"/>
      <c r="D397" s="9"/>
      <c r="E397" s="9"/>
      <c r="F397" s="10"/>
      <c r="G397" s="10"/>
      <c r="H397" s="10"/>
      <c r="I397" s="10"/>
      <c r="J397" s="17"/>
      <c r="K397" s="5"/>
      <c r="L397" s="4"/>
      <c r="M397" s="4"/>
      <c r="N397" s="4"/>
      <c r="O397" s="4"/>
      <c r="P397" s="2"/>
      <c r="Q397" s="2"/>
      <c r="R397" s="2"/>
      <c r="S397" s="2"/>
      <c r="T397" s="2"/>
      <c r="U397" s="2"/>
    </row>
    <row r="398" spans="1:21" ht="21" x14ac:dyDescent="0.25">
      <c r="A398" s="9"/>
      <c r="B398" s="9"/>
      <c r="C398" s="9"/>
      <c r="D398" s="9"/>
      <c r="E398" s="9"/>
      <c r="F398" s="10"/>
      <c r="G398" s="10"/>
      <c r="H398" s="10"/>
      <c r="I398" s="10"/>
      <c r="J398" s="17"/>
      <c r="K398" s="5"/>
      <c r="L398" s="4"/>
      <c r="M398" s="4"/>
      <c r="N398" s="4"/>
      <c r="O398" s="4"/>
      <c r="P398" s="2"/>
      <c r="Q398" s="2"/>
      <c r="R398" s="2"/>
      <c r="S398" s="2"/>
      <c r="T398" s="2"/>
      <c r="U398" s="2"/>
    </row>
    <row r="399" spans="1:21" ht="21" x14ac:dyDescent="0.25">
      <c r="A399" s="9"/>
      <c r="B399" s="9"/>
      <c r="C399" s="9"/>
      <c r="D399" s="9"/>
      <c r="E399" s="9"/>
      <c r="F399" s="10"/>
      <c r="G399" s="10"/>
      <c r="H399" s="10"/>
      <c r="I399" s="10"/>
      <c r="J399" s="17"/>
      <c r="K399" s="5"/>
      <c r="L399" s="4"/>
      <c r="M399" s="4"/>
      <c r="N399" s="4"/>
      <c r="O399" s="4"/>
      <c r="P399" s="2"/>
      <c r="Q399" s="2"/>
      <c r="R399" s="2"/>
      <c r="S399" s="2"/>
      <c r="T399" s="2"/>
      <c r="U399" s="2"/>
    </row>
    <row r="400" spans="1:21" ht="21" x14ac:dyDescent="0.25">
      <c r="A400" s="9"/>
      <c r="B400" s="9"/>
      <c r="C400" s="9"/>
      <c r="D400" s="9"/>
      <c r="E400" s="9"/>
      <c r="F400" s="10"/>
      <c r="G400" s="10"/>
      <c r="H400" s="10"/>
      <c r="I400" s="10"/>
      <c r="J400" s="17"/>
      <c r="K400" s="5"/>
      <c r="L400" s="4"/>
      <c r="M400" s="4"/>
      <c r="N400" s="4"/>
      <c r="O400" s="4"/>
      <c r="P400" s="2"/>
      <c r="Q400" s="2"/>
      <c r="R400" s="2"/>
      <c r="S400" s="2"/>
      <c r="T400" s="2"/>
      <c r="U400" s="2"/>
    </row>
    <row r="401" spans="1:21" ht="21" x14ac:dyDescent="0.25">
      <c r="A401" s="9"/>
      <c r="B401" s="9"/>
      <c r="C401" s="9"/>
      <c r="D401" s="9"/>
      <c r="E401" s="9"/>
      <c r="F401" s="10"/>
      <c r="G401" s="10"/>
      <c r="H401" s="10"/>
      <c r="I401" s="10"/>
      <c r="J401" s="17"/>
      <c r="K401" s="5"/>
      <c r="L401" s="4"/>
      <c r="M401" s="4"/>
      <c r="N401" s="4"/>
      <c r="O401" s="4"/>
      <c r="P401" s="2"/>
      <c r="Q401" s="2"/>
      <c r="R401" s="2"/>
      <c r="S401" s="2"/>
      <c r="T401" s="2"/>
      <c r="U401" s="2"/>
    </row>
    <row r="402" spans="1:21" ht="21" x14ac:dyDescent="0.25">
      <c r="A402" s="9"/>
      <c r="B402" s="9"/>
      <c r="C402" s="9"/>
      <c r="D402" s="9"/>
      <c r="E402" s="9"/>
      <c r="F402" s="10"/>
      <c r="G402" s="10"/>
      <c r="H402" s="10"/>
      <c r="I402" s="10"/>
      <c r="J402" s="17"/>
      <c r="K402" s="5"/>
      <c r="L402" s="4"/>
      <c r="M402" s="4"/>
      <c r="N402" s="4"/>
      <c r="O402" s="4"/>
      <c r="P402" s="2"/>
      <c r="Q402" s="2"/>
      <c r="R402" s="2"/>
      <c r="S402" s="2"/>
      <c r="T402" s="2"/>
      <c r="U402" s="2"/>
    </row>
    <row r="403" spans="1:21" ht="21" x14ac:dyDescent="0.25">
      <c r="A403" s="9"/>
      <c r="B403" s="9"/>
      <c r="C403" s="9"/>
      <c r="D403" s="9"/>
      <c r="E403" s="9"/>
      <c r="F403" s="10"/>
      <c r="G403" s="10"/>
      <c r="H403" s="10"/>
      <c r="I403" s="10"/>
      <c r="J403" s="17"/>
      <c r="K403" s="5"/>
      <c r="L403" s="4"/>
      <c r="M403" s="4"/>
      <c r="N403" s="4"/>
      <c r="O403" s="4"/>
      <c r="P403" s="2"/>
      <c r="Q403" s="2"/>
      <c r="R403" s="2"/>
      <c r="S403" s="2"/>
      <c r="T403" s="2"/>
      <c r="U403" s="2"/>
    </row>
    <row r="404" spans="1:21" ht="21" x14ac:dyDescent="0.25">
      <c r="A404" s="9"/>
      <c r="B404" s="9"/>
      <c r="C404" s="9"/>
      <c r="D404" s="9"/>
      <c r="E404" s="9"/>
      <c r="F404" s="10"/>
      <c r="G404" s="10"/>
      <c r="H404" s="10"/>
      <c r="I404" s="10"/>
      <c r="J404" s="17"/>
      <c r="K404" s="5"/>
      <c r="L404" s="4"/>
      <c r="M404" s="4"/>
      <c r="N404" s="4"/>
      <c r="O404" s="4"/>
      <c r="P404" s="2"/>
      <c r="Q404" s="2"/>
      <c r="R404" s="2"/>
      <c r="S404" s="2"/>
      <c r="T404" s="2"/>
      <c r="U404" s="2"/>
    </row>
    <row r="405" spans="1:21" ht="21" x14ac:dyDescent="0.25">
      <c r="A405" s="9"/>
      <c r="B405" s="9"/>
      <c r="C405" s="9"/>
      <c r="D405" s="9"/>
      <c r="E405" s="9"/>
      <c r="F405" s="10"/>
      <c r="G405" s="10"/>
      <c r="H405" s="10"/>
      <c r="I405" s="10"/>
      <c r="J405" s="17"/>
      <c r="K405" s="5"/>
      <c r="L405" s="4"/>
      <c r="M405" s="4"/>
      <c r="N405" s="4"/>
      <c r="O405" s="4"/>
      <c r="P405" s="2"/>
      <c r="Q405" s="2"/>
      <c r="R405" s="2"/>
      <c r="S405" s="2"/>
      <c r="T405" s="2"/>
      <c r="U405" s="2"/>
    </row>
    <row r="406" spans="1:21" ht="21" x14ac:dyDescent="0.25">
      <c r="A406" s="9"/>
      <c r="B406" s="9"/>
      <c r="C406" s="9"/>
      <c r="D406" s="9"/>
      <c r="E406" s="9"/>
      <c r="F406" s="10"/>
      <c r="G406" s="10"/>
      <c r="H406" s="10"/>
      <c r="I406" s="10"/>
      <c r="J406" s="17"/>
      <c r="K406" s="5"/>
      <c r="L406" s="4"/>
      <c r="M406" s="4"/>
      <c r="N406" s="4"/>
      <c r="O406" s="4"/>
      <c r="P406" s="2"/>
      <c r="Q406" s="2"/>
      <c r="R406" s="2"/>
      <c r="S406" s="2"/>
      <c r="T406" s="2"/>
      <c r="U406" s="2"/>
    </row>
    <row r="407" spans="1:21" ht="21" x14ac:dyDescent="0.25">
      <c r="A407" s="9"/>
      <c r="B407" s="9"/>
      <c r="C407" s="9"/>
      <c r="D407" s="9"/>
      <c r="E407" s="9"/>
      <c r="F407" s="10"/>
      <c r="G407" s="10"/>
      <c r="H407" s="10"/>
      <c r="I407" s="10"/>
      <c r="J407" s="17"/>
      <c r="K407" s="5"/>
      <c r="L407" s="4"/>
      <c r="M407" s="4"/>
      <c r="N407" s="4"/>
      <c r="O407" s="4"/>
      <c r="P407" s="2"/>
      <c r="Q407" s="2"/>
      <c r="R407" s="2"/>
      <c r="S407" s="2"/>
      <c r="T407" s="2"/>
      <c r="U407" s="2"/>
    </row>
    <row r="408" spans="1:21" ht="21" x14ac:dyDescent="0.25">
      <c r="A408" s="9"/>
      <c r="B408" s="9"/>
      <c r="C408" s="9"/>
      <c r="D408" s="9"/>
      <c r="E408" s="9"/>
      <c r="F408" s="10"/>
      <c r="G408" s="10"/>
      <c r="H408" s="10"/>
      <c r="I408" s="10"/>
      <c r="J408" s="17"/>
      <c r="K408" s="5"/>
      <c r="L408" s="4"/>
      <c r="M408" s="4"/>
      <c r="N408" s="4"/>
      <c r="O408" s="4"/>
      <c r="P408" s="2"/>
      <c r="Q408" s="2"/>
      <c r="R408" s="2"/>
      <c r="S408" s="2"/>
      <c r="T408" s="2"/>
      <c r="U408" s="2"/>
    </row>
    <row r="409" spans="1:21" ht="21" x14ac:dyDescent="0.25">
      <c r="A409" s="9"/>
      <c r="B409" s="9"/>
      <c r="C409" s="9"/>
      <c r="D409" s="9"/>
      <c r="E409" s="9"/>
      <c r="F409" s="10"/>
      <c r="G409" s="10"/>
      <c r="H409" s="10"/>
      <c r="I409" s="10"/>
      <c r="J409" s="17"/>
      <c r="K409" s="5"/>
      <c r="L409" s="4"/>
      <c r="M409" s="4"/>
      <c r="N409" s="4"/>
      <c r="O409" s="4"/>
      <c r="P409" s="2"/>
      <c r="Q409" s="2"/>
      <c r="R409" s="2"/>
      <c r="S409" s="2"/>
      <c r="T409" s="2"/>
      <c r="U409" s="2"/>
    </row>
    <row r="410" spans="1:21" ht="21" x14ac:dyDescent="0.25">
      <c r="A410" s="9"/>
      <c r="B410" s="9"/>
      <c r="C410" s="9"/>
      <c r="D410" s="9"/>
      <c r="E410" s="9"/>
      <c r="F410" s="10"/>
      <c r="G410" s="10"/>
      <c r="H410" s="10"/>
      <c r="I410" s="10"/>
      <c r="J410" s="17"/>
      <c r="K410" s="5"/>
      <c r="L410" s="4"/>
      <c r="M410" s="4"/>
      <c r="N410" s="4"/>
      <c r="O410" s="4"/>
      <c r="P410" s="2"/>
      <c r="Q410" s="2"/>
      <c r="R410" s="2"/>
      <c r="S410" s="2"/>
      <c r="T410" s="2"/>
      <c r="U410" s="2"/>
    </row>
    <row r="411" spans="1:21" ht="21" x14ac:dyDescent="0.25">
      <c r="A411" s="9"/>
      <c r="B411" s="9"/>
      <c r="C411" s="9"/>
      <c r="D411" s="9"/>
      <c r="E411" s="9"/>
      <c r="F411" s="10"/>
      <c r="G411" s="10"/>
      <c r="H411" s="10"/>
      <c r="I411" s="10"/>
      <c r="J411" s="17"/>
      <c r="K411" s="5"/>
      <c r="L411" s="4"/>
      <c r="M411" s="4"/>
      <c r="N411" s="4"/>
      <c r="O411" s="4"/>
      <c r="P411" s="2"/>
      <c r="Q411" s="2"/>
      <c r="R411" s="2"/>
      <c r="S411" s="2"/>
      <c r="T411" s="2"/>
      <c r="U411" s="2"/>
    </row>
    <row r="412" spans="1:21" ht="21" x14ac:dyDescent="0.25">
      <c r="A412" s="9"/>
      <c r="B412" s="9"/>
      <c r="C412" s="9"/>
      <c r="D412" s="9"/>
      <c r="E412" s="9"/>
      <c r="F412" s="10"/>
      <c r="G412" s="10"/>
      <c r="H412" s="10"/>
      <c r="I412" s="10"/>
      <c r="J412" s="17"/>
      <c r="K412" s="5"/>
      <c r="L412" s="4"/>
      <c r="M412" s="4"/>
      <c r="N412" s="4"/>
      <c r="O412" s="4"/>
      <c r="P412" s="2"/>
      <c r="Q412" s="2"/>
      <c r="R412" s="2"/>
      <c r="S412" s="2"/>
      <c r="T412" s="2"/>
      <c r="U412" s="2"/>
    </row>
    <row r="413" spans="1:21" ht="21" x14ac:dyDescent="0.25">
      <c r="A413" s="9"/>
      <c r="B413" s="9"/>
      <c r="C413" s="9"/>
      <c r="D413" s="9"/>
      <c r="E413" s="9"/>
      <c r="F413" s="10"/>
      <c r="G413" s="10"/>
      <c r="H413" s="10"/>
      <c r="I413" s="10"/>
      <c r="J413" s="17"/>
      <c r="K413" s="5"/>
      <c r="L413" s="4"/>
      <c r="M413" s="4"/>
      <c r="N413" s="4"/>
      <c r="O413" s="4"/>
      <c r="P413" s="2"/>
      <c r="Q413" s="2"/>
      <c r="R413" s="2"/>
      <c r="S413" s="2"/>
      <c r="T413" s="2"/>
      <c r="U413" s="2"/>
    </row>
    <row r="414" spans="1:21" ht="21" x14ac:dyDescent="0.25">
      <c r="A414" s="9"/>
      <c r="B414" s="9"/>
      <c r="C414" s="9"/>
      <c r="D414" s="9"/>
      <c r="E414" s="9"/>
      <c r="F414" s="10"/>
      <c r="G414" s="10"/>
      <c r="H414" s="10"/>
      <c r="I414" s="10"/>
      <c r="J414" s="17"/>
      <c r="K414" s="5"/>
      <c r="L414" s="4"/>
      <c r="M414" s="4"/>
      <c r="N414" s="4"/>
      <c r="O414" s="4"/>
      <c r="P414" s="2"/>
      <c r="Q414" s="2"/>
      <c r="R414" s="2"/>
      <c r="S414" s="2"/>
      <c r="T414" s="2"/>
      <c r="U414" s="2"/>
    </row>
    <row r="415" spans="1:21" ht="21" x14ac:dyDescent="0.25">
      <c r="A415" s="9"/>
      <c r="B415" s="9"/>
      <c r="C415" s="9"/>
      <c r="D415" s="9"/>
      <c r="E415" s="9"/>
      <c r="F415" s="10"/>
      <c r="G415" s="10"/>
      <c r="H415" s="10"/>
      <c r="I415" s="10"/>
      <c r="J415" s="17"/>
      <c r="K415" s="5"/>
      <c r="L415" s="4"/>
      <c r="M415" s="4"/>
      <c r="N415" s="4"/>
      <c r="O415" s="4"/>
      <c r="P415" s="2"/>
      <c r="Q415" s="2"/>
      <c r="R415" s="2"/>
      <c r="S415" s="2"/>
      <c r="T415" s="2"/>
      <c r="U415" s="2"/>
    </row>
    <row r="416" spans="1:21" ht="21" x14ac:dyDescent="0.25">
      <c r="A416" s="9"/>
      <c r="B416" s="9"/>
      <c r="C416" s="9"/>
      <c r="D416" s="9"/>
      <c r="E416" s="9"/>
      <c r="F416" s="10"/>
      <c r="G416" s="10"/>
      <c r="H416" s="10"/>
      <c r="I416" s="10"/>
      <c r="J416" s="17"/>
      <c r="K416" s="5"/>
      <c r="L416" s="4"/>
      <c r="M416" s="4"/>
      <c r="N416" s="4"/>
      <c r="O416" s="4"/>
      <c r="P416" s="2"/>
      <c r="Q416" s="2"/>
      <c r="R416" s="2"/>
      <c r="S416" s="2"/>
      <c r="T416" s="2"/>
      <c r="U416" s="2"/>
    </row>
    <row r="417" spans="1:21" ht="21" x14ac:dyDescent="0.25">
      <c r="A417" s="9"/>
      <c r="B417" s="9"/>
      <c r="C417" s="9"/>
      <c r="D417" s="9"/>
      <c r="E417" s="9"/>
      <c r="F417" s="10"/>
      <c r="G417" s="10"/>
      <c r="H417" s="10"/>
      <c r="I417" s="10"/>
      <c r="J417" s="17"/>
      <c r="K417" s="5"/>
      <c r="L417" s="4"/>
      <c r="M417" s="4"/>
      <c r="N417" s="4"/>
      <c r="O417" s="4"/>
      <c r="P417" s="2"/>
      <c r="Q417" s="2"/>
      <c r="R417" s="2"/>
      <c r="S417" s="2"/>
      <c r="T417" s="2"/>
      <c r="U417" s="2"/>
    </row>
    <row r="418" spans="1:21" ht="21" x14ac:dyDescent="0.25">
      <c r="A418" s="9"/>
      <c r="B418" s="9"/>
      <c r="C418" s="9"/>
      <c r="D418" s="9"/>
      <c r="E418" s="9"/>
      <c r="F418" s="10"/>
      <c r="G418" s="10"/>
      <c r="H418" s="10"/>
      <c r="I418" s="10"/>
      <c r="J418" s="17"/>
      <c r="K418" s="5"/>
      <c r="L418" s="4"/>
      <c r="M418" s="4"/>
      <c r="N418" s="4"/>
      <c r="O418" s="4"/>
      <c r="P418" s="2"/>
      <c r="Q418" s="2"/>
      <c r="R418" s="2"/>
      <c r="S418" s="2"/>
      <c r="T418" s="2"/>
      <c r="U418" s="2"/>
    </row>
    <row r="419" spans="1:21" ht="21" x14ac:dyDescent="0.25">
      <c r="A419" s="9"/>
      <c r="B419" s="9"/>
      <c r="C419" s="9"/>
      <c r="D419" s="9"/>
      <c r="E419" s="9"/>
      <c r="F419" s="10"/>
      <c r="G419" s="10"/>
      <c r="H419" s="10"/>
      <c r="I419" s="10"/>
      <c r="J419" s="17"/>
      <c r="K419" s="5"/>
      <c r="L419" s="4"/>
      <c r="M419" s="4"/>
      <c r="N419" s="4"/>
      <c r="O419" s="4"/>
      <c r="P419" s="2"/>
      <c r="Q419" s="2"/>
      <c r="R419" s="2"/>
      <c r="S419" s="2"/>
      <c r="T419" s="2"/>
      <c r="U419" s="2"/>
    </row>
    <row r="420" spans="1:21" ht="21" x14ac:dyDescent="0.25">
      <c r="A420" s="9"/>
      <c r="B420" s="9"/>
      <c r="C420" s="9"/>
      <c r="D420" s="9"/>
      <c r="E420" s="9"/>
      <c r="F420" s="10"/>
      <c r="G420" s="10"/>
      <c r="H420" s="10"/>
      <c r="I420" s="10"/>
      <c r="J420" s="17"/>
      <c r="K420" s="5"/>
      <c r="L420" s="4"/>
      <c r="M420" s="4"/>
      <c r="N420" s="4"/>
      <c r="O420" s="4"/>
      <c r="P420" s="2"/>
      <c r="Q420" s="2"/>
      <c r="R420" s="2"/>
      <c r="S420" s="2"/>
      <c r="T420" s="2"/>
      <c r="U420" s="2"/>
    </row>
    <row r="421" spans="1:21" ht="21" x14ac:dyDescent="0.25">
      <c r="A421" s="9"/>
      <c r="B421" s="9"/>
      <c r="C421" s="9"/>
      <c r="D421" s="9"/>
      <c r="E421" s="9"/>
      <c r="F421" s="10"/>
      <c r="G421" s="10"/>
      <c r="H421" s="10"/>
      <c r="I421" s="10"/>
      <c r="J421" s="17"/>
      <c r="K421" s="5"/>
      <c r="L421" s="4"/>
      <c r="M421" s="4"/>
      <c r="N421" s="4"/>
      <c r="O421" s="4"/>
      <c r="P421" s="2"/>
      <c r="Q421" s="2"/>
      <c r="R421" s="2"/>
      <c r="S421" s="2"/>
      <c r="T421" s="2"/>
      <c r="U421" s="2"/>
    </row>
    <row r="422" spans="1:21" ht="21" x14ac:dyDescent="0.25">
      <c r="A422" s="9"/>
      <c r="B422" s="9"/>
      <c r="C422" s="9"/>
      <c r="D422" s="9"/>
      <c r="E422" s="9"/>
      <c r="F422" s="10"/>
      <c r="G422" s="10"/>
      <c r="H422" s="10"/>
      <c r="I422" s="10"/>
      <c r="J422" s="17"/>
      <c r="K422" s="5"/>
      <c r="L422" s="4"/>
      <c r="M422" s="4"/>
      <c r="N422" s="4"/>
      <c r="O422" s="4"/>
      <c r="P422" s="2"/>
      <c r="Q422" s="2"/>
      <c r="R422" s="2"/>
      <c r="S422" s="2"/>
      <c r="T422" s="2"/>
      <c r="U422" s="2"/>
    </row>
    <row r="423" spans="1:21" ht="21" x14ac:dyDescent="0.25">
      <c r="A423" s="9"/>
      <c r="B423" s="9"/>
      <c r="C423" s="9"/>
      <c r="D423" s="9"/>
      <c r="E423" s="9"/>
      <c r="F423" s="10"/>
      <c r="G423" s="10"/>
      <c r="H423" s="10"/>
      <c r="I423" s="10"/>
      <c r="J423" s="17"/>
      <c r="K423" s="5"/>
      <c r="L423" s="4"/>
      <c r="M423" s="4"/>
      <c r="N423" s="4"/>
      <c r="O423" s="4"/>
      <c r="P423" s="2"/>
      <c r="Q423" s="2"/>
      <c r="R423" s="2"/>
      <c r="S423" s="2"/>
      <c r="T423" s="2"/>
      <c r="U423" s="2"/>
    </row>
    <row r="424" spans="1:21" ht="21" x14ac:dyDescent="0.25">
      <c r="A424" s="9"/>
      <c r="B424" s="9"/>
      <c r="C424" s="9"/>
      <c r="D424" s="9"/>
      <c r="E424" s="9"/>
      <c r="F424" s="10"/>
      <c r="G424" s="10"/>
      <c r="H424" s="10"/>
      <c r="I424" s="10"/>
      <c r="J424" s="17"/>
      <c r="K424" s="5"/>
      <c r="L424" s="4"/>
      <c r="M424" s="4"/>
      <c r="N424" s="4"/>
      <c r="O424" s="4"/>
      <c r="P424" s="2"/>
      <c r="Q424" s="2"/>
      <c r="R424" s="2"/>
      <c r="S424" s="2"/>
      <c r="T424" s="2"/>
      <c r="U424" s="2"/>
    </row>
    <row r="425" spans="1:21" ht="21" x14ac:dyDescent="0.25">
      <c r="A425" s="9"/>
      <c r="B425" s="9"/>
      <c r="C425" s="9"/>
      <c r="D425" s="9"/>
      <c r="E425" s="9"/>
      <c r="F425" s="10"/>
      <c r="G425" s="10"/>
      <c r="H425" s="10"/>
      <c r="I425" s="10"/>
      <c r="J425" s="17"/>
      <c r="K425" s="5"/>
      <c r="L425" s="4"/>
      <c r="M425" s="4"/>
      <c r="N425" s="4"/>
      <c r="O425" s="4"/>
      <c r="P425" s="2"/>
      <c r="Q425" s="2"/>
      <c r="R425" s="2"/>
      <c r="S425" s="2"/>
      <c r="T425" s="2"/>
      <c r="U425" s="2"/>
    </row>
    <row r="426" spans="1:21" ht="21" x14ac:dyDescent="0.25">
      <c r="A426" s="9"/>
      <c r="B426" s="9"/>
      <c r="C426" s="9"/>
      <c r="D426" s="9"/>
      <c r="E426" s="9"/>
      <c r="F426" s="10"/>
      <c r="G426" s="10"/>
      <c r="H426" s="10"/>
      <c r="I426" s="10"/>
      <c r="J426" s="17"/>
      <c r="K426" s="5"/>
      <c r="L426" s="4"/>
      <c r="M426" s="4"/>
      <c r="N426" s="4"/>
      <c r="O426" s="4"/>
      <c r="P426" s="2"/>
      <c r="Q426" s="2"/>
      <c r="R426" s="2"/>
      <c r="S426" s="2"/>
      <c r="T426" s="2"/>
      <c r="U426" s="2"/>
    </row>
    <row r="427" spans="1:21" ht="21" x14ac:dyDescent="0.25">
      <c r="A427" s="9"/>
      <c r="B427" s="9"/>
      <c r="C427" s="9"/>
      <c r="D427" s="9"/>
      <c r="E427" s="9"/>
      <c r="F427" s="10"/>
      <c r="G427" s="10"/>
      <c r="H427" s="10"/>
      <c r="I427" s="10"/>
      <c r="J427" s="17"/>
      <c r="K427" s="5"/>
      <c r="L427" s="4"/>
      <c r="M427" s="4"/>
      <c r="N427" s="4"/>
      <c r="O427" s="4"/>
      <c r="P427" s="2"/>
      <c r="Q427" s="2"/>
      <c r="R427" s="2"/>
      <c r="S427" s="2"/>
      <c r="T427" s="2"/>
      <c r="U427" s="2"/>
    </row>
    <row r="428" spans="1:21" ht="21" x14ac:dyDescent="0.25">
      <c r="A428" s="9"/>
      <c r="B428" s="9"/>
      <c r="C428" s="9"/>
      <c r="D428" s="9"/>
      <c r="E428" s="9"/>
      <c r="F428" s="10"/>
      <c r="G428" s="10"/>
      <c r="H428" s="10"/>
      <c r="I428" s="10"/>
      <c r="J428" s="17"/>
      <c r="K428" s="5"/>
      <c r="L428" s="4"/>
      <c r="M428" s="4"/>
      <c r="N428" s="4"/>
      <c r="O428" s="4"/>
      <c r="P428" s="2"/>
      <c r="Q428" s="2"/>
      <c r="R428" s="2"/>
      <c r="S428" s="2"/>
      <c r="T428" s="2"/>
      <c r="U428" s="2"/>
    </row>
    <row r="429" spans="1:21" ht="21" x14ac:dyDescent="0.25">
      <c r="A429" s="9"/>
      <c r="B429" s="9"/>
      <c r="C429" s="9"/>
      <c r="D429" s="9"/>
      <c r="E429" s="9"/>
      <c r="F429" s="10"/>
      <c r="G429" s="10"/>
      <c r="H429" s="10"/>
      <c r="I429" s="10"/>
      <c r="J429" s="17"/>
      <c r="K429" s="5"/>
      <c r="L429" s="4"/>
      <c r="M429" s="4"/>
      <c r="N429" s="4"/>
      <c r="O429" s="4"/>
      <c r="P429" s="2"/>
      <c r="Q429" s="2"/>
      <c r="R429" s="2"/>
      <c r="S429" s="2"/>
      <c r="T429" s="2"/>
      <c r="U429" s="2"/>
    </row>
    <row r="430" spans="1:21" ht="21" x14ac:dyDescent="0.25">
      <c r="A430" s="9"/>
      <c r="B430" s="9"/>
      <c r="C430" s="9"/>
      <c r="D430" s="9"/>
      <c r="E430" s="9"/>
      <c r="F430" s="10"/>
      <c r="G430" s="10"/>
      <c r="H430" s="10"/>
      <c r="I430" s="10"/>
      <c r="J430" s="17"/>
      <c r="K430" s="5"/>
      <c r="L430" s="4"/>
      <c r="M430" s="4"/>
      <c r="N430" s="4"/>
      <c r="O430" s="4"/>
      <c r="P430" s="2"/>
      <c r="Q430" s="2"/>
      <c r="R430" s="2"/>
      <c r="S430" s="2"/>
      <c r="T430" s="2"/>
      <c r="U430" s="2"/>
    </row>
    <row r="431" spans="1:21" ht="21" x14ac:dyDescent="0.25">
      <c r="A431" s="9"/>
      <c r="B431" s="9"/>
      <c r="C431" s="9"/>
      <c r="D431" s="9"/>
      <c r="E431" s="9"/>
      <c r="F431" s="10"/>
      <c r="G431" s="10"/>
      <c r="H431" s="10"/>
      <c r="I431" s="10"/>
      <c r="J431" s="17"/>
      <c r="K431" s="5"/>
      <c r="L431" s="4"/>
      <c r="M431" s="4"/>
      <c r="N431" s="4"/>
      <c r="O431" s="4"/>
      <c r="P431" s="2"/>
      <c r="Q431" s="2"/>
      <c r="R431" s="2"/>
      <c r="S431" s="2"/>
      <c r="T431" s="2"/>
      <c r="U431" s="2"/>
    </row>
    <row r="432" spans="1:21" ht="21" x14ac:dyDescent="0.25">
      <c r="A432" s="9"/>
      <c r="B432" s="9"/>
      <c r="C432" s="9"/>
      <c r="D432" s="9"/>
      <c r="E432" s="9"/>
      <c r="F432" s="10"/>
      <c r="G432" s="10"/>
      <c r="H432" s="10"/>
      <c r="I432" s="10"/>
      <c r="J432" s="17"/>
      <c r="K432" s="5"/>
      <c r="L432" s="4"/>
      <c r="M432" s="4"/>
      <c r="N432" s="4"/>
      <c r="O432" s="4"/>
      <c r="P432" s="2"/>
      <c r="Q432" s="2"/>
      <c r="R432" s="2"/>
      <c r="S432" s="2"/>
      <c r="T432" s="2"/>
      <c r="U432" s="2"/>
    </row>
    <row r="433" spans="1:21" ht="21" x14ac:dyDescent="0.25">
      <c r="A433" s="9"/>
      <c r="B433" s="9"/>
      <c r="C433" s="9"/>
      <c r="D433" s="9"/>
      <c r="E433" s="9"/>
      <c r="F433" s="10"/>
      <c r="G433" s="10"/>
      <c r="H433" s="10"/>
      <c r="I433" s="10"/>
      <c r="J433" s="17"/>
      <c r="K433" s="5"/>
      <c r="L433" s="4"/>
      <c r="M433" s="4"/>
      <c r="N433" s="4"/>
      <c r="O433" s="4"/>
      <c r="P433" s="2"/>
      <c r="Q433" s="2"/>
      <c r="R433" s="2"/>
      <c r="S433" s="2"/>
      <c r="T433" s="2"/>
      <c r="U433" s="2"/>
    </row>
    <row r="434" spans="1:21" ht="21" x14ac:dyDescent="0.25">
      <c r="A434" s="9"/>
      <c r="B434" s="9"/>
      <c r="C434" s="9"/>
      <c r="D434" s="9"/>
      <c r="E434" s="9"/>
      <c r="F434" s="10"/>
      <c r="G434" s="10"/>
      <c r="H434" s="10"/>
      <c r="I434" s="10"/>
      <c r="J434" s="17"/>
      <c r="K434" s="5"/>
      <c r="L434" s="4"/>
      <c r="M434" s="4"/>
      <c r="N434" s="4"/>
      <c r="O434" s="4"/>
      <c r="P434" s="2"/>
      <c r="Q434" s="2"/>
      <c r="R434" s="2"/>
      <c r="S434" s="2"/>
      <c r="T434" s="2"/>
      <c r="U434" s="2"/>
    </row>
    <row r="435" spans="1:21" ht="21" x14ac:dyDescent="0.25">
      <c r="A435" s="9"/>
      <c r="B435" s="9"/>
      <c r="C435" s="9"/>
      <c r="D435" s="9"/>
      <c r="E435" s="9"/>
      <c r="F435" s="10"/>
      <c r="G435" s="10"/>
      <c r="H435" s="10"/>
      <c r="I435" s="10"/>
      <c r="J435" s="17"/>
      <c r="K435" s="5"/>
      <c r="L435" s="4"/>
      <c r="M435" s="4"/>
      <c r="N435" s="4"/>
      <c r="O435" s="4"/>
      <c r="P435" s="2"/>
      <c r="Q435" s="2"/>
      <c r="R435" s="2"/>
      <c r="S435" s="2"/>
      <c r="T435" s="2"/>
      <c r="U435" s="2"/>
    </row>
    <row r="436" spans="1:21" ht="21" x14ac:dyDescent="0.25">
      <c r="A436" s="9"/>
      <c r="B436" s="9"/>
      <c r="C436" s="9"/>
      <c r="D436" s="9"/>
      <c r="E436" s="9"/>
      <c r="F436" s="10"/>
      <c r="G436" s="10"/>
      <c r="H436" s="10"/>
      <c r="I436" s="10"/>
      <c r="J436" s="17"/>
      <c r="K436" s="5"/>
      <c r="L436" s="4"/>
      <c r="M436" s="4"/>
      <c r="N436" s="4"/>
      <c r="O436" s="4"/>
      <c r="P436" s="2"/>
      <c r="Q436" s="2"/>
      <c r="R436" s="2"/>
      <c r="S436" s="2"/>
      <c r="T436" s="2"/>
      <c r="U436" s="2"/>
    </row>
    <row r="437" spans="1:21" ht="21" x14ac:dyDescent="0.25">
      <c r="A437" s="9"/>
      <c r="B437" s="9"/>
      <c r="C437" s="9"/>
      <c r="D437" s="9"/>
      <c r="E437" s="9"/>
      <c r="F437" s="10"/>
      <c r="G437" s="10"/>
      <c r="H437" s="10"/>
      <c r="I437" s="10"/>
      <c r="J437" s="17"/>
      <c r="K437" s="5"/>
      <c r="L437" s="4"/>
      <c r="M437" s="4"/>
      <c r="N437" s="4"/>
      <c r="O437" s="4"/>
      <c r="P437" s="2"/>
      <c r="Q437" s="2"/>
      <c r="R437" s="2"/>
      <c r="S437" s="2"/>
      <c r="T437" s="2"/>
      <c r="U437" s="2"/>
    </row>
    <row r="438" spans="1:21" ht="21" x14ac:dyDescent="0.25">
      <c r="A438" s="9"/>
      <c r="B438" s="9"/>
      <c r="C438" s="9"/>
      <c r="D438" s="9"/>
      <c r="E438" s="9"/>
      <c r="F438" s="10"/>
      <c r="G438" s="10"/>
      <c r="H438" s="10"/>
      <c r="I438" s="10"/>
      <c r="J438" s="17"/>
      <c r="K438" s="5"/>
      <c r="L438" s="4"/>
      <c r="M438" s="4"/>
      <c r="N438" s="4"/>
      <c r="O438" s="4"/>
      <c r="P438" s="2"/>
      <c r="Q438" s="2"/>
      <c r="R438" s="2"/>
      <c r="S438" s="2"/>
      <c r="T438" s="2"/>
      <c r="U438" s="2"/>
    </row>
    <row r="439" spans="1:21" ht="21" x14ac:dyDescent="0.25">
      <c r="A439" s="9"/>
      <c r="B439" s="9"/>
      <c r="C439" s="9"/>
      <c r="D439" s="9"/>
      <c r="E439" s="9"/>
      <c r="F439" s="10"/>
      <c r="G439" s="10"/>
      <c r="H439" s="10"/>
      <c r="I439" s="10"/>
      <c r="J439" s="17"/>
      <c r="K439" s="5"/>
      <c r="L439" s="4"/>
      <c r="M439" s="4"/>
      <c r="N439" s="4"/>
      <c r="O439" s="4"/>
      <c r="P439" s="2"/>
      <c r="Q439" s="2"/>
      <c r="R439" s="2"/>
      <c r="S439" s="2"/>
      <c r="T439" s="2"/>
      <c r="U439" s="2"/>
    </row>
    <row r="440" spans="1:21" ht="21" x14ac:dyDescent="0.25">
      <c r="A440" s="9"/>
      <c r="B440" s="9"/>
      <c r="C440" s="9"/>
      <c r="D440" s="9"/>
      <c r="E440" s="9"/>
      <c r="F440" s="10"/>
      <c r="G440" s="10"/>
      <c r="H440" s="10"/>
      <c r="I440" s="10"/>
      <c r="J440" s="17"/>
      <c r="K440" s="5"/>
      <c r="L440" s="4"/>
      <c r="M440" s="4"/>
      <c r="N440" s="4"/>
      <c r="O440" s="4"/>
      <c r="P440" s="2"/>
      <c r="Q440" s="2"/>
      <c r="R440" s="2"/>
      <c r="S440" s="2"/>
      <c r="T440" s="2"/>
      <c r="U440" s="2"/>
    </row>
    <row r="441" spans="1:21" ht="21" x14ac:dyDescent="0.25">
      <c r="A441" s="9"/>
      <c r="B441" s="9"/>
      <c r="C441" s="9"/>
      <c r="D441" s="9"/>
      <c r="E441" s="9"/>
      <c r="F441" s="10"/>
      <c r="G441" s="10"/>
      <c r="H441" s="10"/>
      <c r="I441" s="10"/>
      <c r="J441" s="17"/>
      <c r="K441" s="5"/>
      <c r="L441" s="4"/>
      <c r="M441" s="4"/>
      <c r="N441" s="4"/>
      <c r="O441" s="4"/>
      <c r="P441" s="2"/>
      <c r="Q441" s="2"/>
      <c r="R441" s="2"/>
      <c r="S441" s="2"/>
      <c r="T441" s="2"/>
      <c r="U441" s="2"/>
    </row>
    <row r="442" spans="1:21" ht="21" x14ac:dyDescent="0.25">
      <c r="A442" s="9"/>
      <c r="B442" s="9"/>
      <c r="C442" s="9"/>
      <c r="D442" s="9"/>
      <c r="E442" s="9"/>
      <c r="F442" s="10"/>
      <c r="G442" s="10"/>
      <c r="H442" s="10"/>
      <c r="I442" s="10"/>
      <c r="J442" s="17"/>
      <c r="K442" s="5"/>
      <c r="L442" s="4"/>
      <c r="M442" s="4"/>
      <c r="N442" s="4"/>
      <c r="O442" s="4"/>
      <c r="P442" s="2"/>
      <c r="Q442" s="2"/>
      <c r="R442" s="2"/>
      <c r="S442" s="2"/>
      <c r="T442" s="2"/>
      <c r="U442" s="2"/>
    </row>
    <row r="443" spans="1:21" ht="21" x14ac:dyDescent="0.25">
      <c r="A443" s="9"/>
      <c r="B443" s="9"/>
      <c r="C443" s="9"/>
      <c r="D443" s="9"/>
      <c r="E443" s="9"/>
      <c r="F443" s="10"/>
      <c r="G443" s="10"/>
      <c r="H443" s="10"/>
      <c r="I443" s="10"/>
      <c r="J443" s="17"/>
      <c r="K443" s="5"/>
      <c r="L443" s="4"/>
      <c r="M443" s="4"/>
      <c r="N443" s="4"/>
      <c r="O443" s="4"/>
      <c r="P443" s="2"/>
      <c r="Q443" s="2"/>
      <c r="R443" s="2"/>
      <c r="S443" s="2"/>
      <c r="T443" s="2"/>
      <c r="U443" s="2"/>
    </row>
    <row r="444" spans="1:21" ht="21" x14ac:dyDescent="0.25">
      <c r="A444" s="9"/>
      <c r="B444" s="9"/>
      <c r="C444" s="9"/>
      <c r="D444" s="9"/>
      <c r="E444" s="9"/>
      <c r="F444" s="10"/>
      <c r="G444" s="10"/>
      <c r="H444" s="10"/>
      <c r="I444" s="10"/>
      <c r="J444" s="17"/>
      <c r="K444" s="5"/>
      <c r="L444" s="4"/>
      <c r="M444" s="4"/>
      <c r="N444" s="4"/>
      <c r="O444" s="4"/>
      <c r="P444" s="2"/>
      <c r="Q444" s="2"/>
      <c r="R444" s="2"/>
      <c r="S444" s="2"/>
      <c r="T444" s="2"/>
      <c r="U444" s="2"/>
    </row>
    <row r="445" spans="1:21" ht="21" x14ac:dyDescent="0.25">
      <c r="A445" s="9"/>
      <c r="B445" s="9"/>
      <c r="C445" s="9"/>
      <c r="D445" s="9"/>
      <c r="E445" s="9"/>
      <c r="F445" s="10"/>
      <c r="G445" s="10"/>
      <c r="H445" s="10"/>
      <c r="I445" s="10"/>
      <c r="J445" s="17"/>
      <c r="K445" s="5"/>
      <c r="L445" s="4"/>
      <c r="M445" s="4"/>
      <c r="N445" s="4"/>
      <c r="O445" s="4"/>
      <c r="P445" s="2"/>
      <c r="Q445" s="2"/>
      <c r="R445" s="2"/>
      <c r="S445" s="2"/>
      <c r="T445" s="2"/>
      <c r="U445" s="2"/>
    </row>
    <row r="446" spans="1:21" ht="21" x14ac:dyDescent="0.25">
      <c r="A446" s="9"/>
      <c r="B446" s="9"/>
      <c r="C446" s="9"/>
      <c r="D446" s="9"/>
      <c r="E446" s="9"/>
      <c r="F446" s="10"/>
      <c r="G446" s="10"/>
      <c r="H446" s="10"/>
      <c r="I446" s="10"/>
      <c r="J446" s="17"/>
      <c r="K446" s="5"/>
      <c r="L446" s="4"/>
      <c r="M446" s="4"/>
      <c r="N446" s="4"/>
      <c r="O446" s="4"/>
      <c r="P446" s="2"/>
      <c r="Q446" s="2"/>
      <c r="R446" s="2"/>
      <c r="S446" s="2"/>
      <c r="T446" s="2"/>
      <c r="U446" s="2"/>
    </row>
    <row r="447" spans="1:21" ht="21" x14ac:dyDescent="0.25">
      <c r="A447" s="9"/>
      <c r="B447" s="9"/>
      <c r="C447" s="9"/>
      <c r="D447" s="9"/>
      <c r="E447" s="9"/>
      <c r="F447" s="10"/>
      <c r="G447" s="10"/>
      <c r="H447" s="10"/>
      <c r="I447" s="10"/>
      <c r="J447" s="17"/>
      <c r="K447" s="5"/>
      <c r="L447" s="4"/>
      <c r="M447" s="4"/>
      <c r="N447" s="4"/>
      <c r="O447" s="4"/>
      <c r="P447" s="2"/>
      <c r="Q447" s="2"/>
      <c r="R447" s="2"/>
      <c r="S447" s="2"/>
      <c r="T447" s="2"/>
      <c r="U447" s="2"/>
    </row>
    <row r="448" spans="1:21" ht="21" x14ac:dyDescent="0.25">
      <c r="A448" s="9"/>
      <c r="B448" s="9"/>
      <c r="C448" s="9"/>
      <c r="D448" s="9"/>
      <c r="E448" s="9"/>
      <c r="F448" s="10"/>
      <c r="G448" s="10"/>
      <c r="H448" s="10"/>
      <c r="I448" s="10"/>
      <c r="J448" s="17"/>
      <c r="K448" s="5"/>
      <c r="L448" s="4"/>
      <c r="M448" s="4"/>
      <c r="N448" s="4"/>
      <c r="O448" s="4"/>
      <c r="P448" s="2"/>
      <c r="Q448" s="2"/>
      <c r="R448" s="2"/>
      <c r="S448" s="2"/>
      <c r="T448" s="2"/>
      <c r="U448" s="2"/>
    </row>
    <row r="449" spans="1:21" ht="21" x14ac:dyDescent="0.25">
      <c r="A449" s="9"/>
      <c r="B449" s="9"/>
      <c r="C449" s="9"/>
      <c r="D449" s="9"/>
      <c r="E449" s="9"/>
      <c r="F449" s="10"/>
      <c r="G449" s="10"/>
      <c r="H449" s="10"/>
      <c r="I449" s="10"/>
      <c r="J449" s="17"/>
      <c r="K449" s="5"/>
      <c r="L449" s="4"/>
      <c r="M449" s="4"/>
      <c r="N449" s="4"/>
      <c r="O449" s="4"/>
      <c r="P449" s="2"/>
      <c r="Q449" s="2"/>
      <c r="R449" s="2"/>
      <c r="S449" s="2"/>
      <c r="T449" s="2"/>
      <c r="U449" s="2"/>
    </row>
    <row r="450" spans="1:21" ht="21" x14ac:dyDescent="0.25">
      <c r="A450" s="9"/>
      <c r="B450" s="9"/>
      <c r="C450" s="9"/>
      <c r="D450" s="9"/>
      <c r="E450" s="9"/>
      <c r="F450" s="10"/>
      <c r="G450" s="10"/>
      <c r="H450" s="10"/>
      <c r="I450" s="10"/>
      <c r="J450" s="17"/>
      <c r="K450" s="5"/>
      <c r="L450" s="4"/>
      <c r="M450" s="4"/>
      <c r="N450" s="4"/>
      <c r="O450" s="4"/>
      <c r="P450" s="2"/>
      <c r="Q450" s="2"/>
      <c r="R450" s="2"/>
      <c r="S450" s="2"/>
      <c r="T450" s="2"/>
      <c r="U450" s="2"/>
    </row>
    <row r="451" spans="1:21" ht="21" x14ac:dyDescent="0.25">
      <c r="A451" s="9"/>
      <c r="B451" s="9"/>
      <c r="C451" s="9"/>
      <c r="D451" s="9"/>
      <c r="E451" s="9"/>
      <c r="F451" s="10"/>
      <c r="G451" s="10"/>
      <c r="H451" s="10"/>
      <c r="I451" s="10"/>
      <c r="J451" s="17"/>
      <c r="K451" s="5"/>
      <c r="L451" s="4"/>
      <c r="M451" s="4"/>
      <c r="N451" s="4"/>
      <c r="O451" s="4"/>
      <c r="P451" s="2"/>
      <c r="Q451" s="2"/>
      <c r="R451" s="2"/>
      <c r="S451" s="2"/>
      <c r="T451" s="2"/>
      <c r="U451" s="2"/>
    </row>
    <row r="452" spans="1:21" ht="21" x14ac:dyDescent="0.25">
      <c r="A452" s="9"/>
      <c r="B452" s="9"/>
      <c r="C452" s="9"/>
      <c r="D452" s="9"/>
      <c r="E452" s="9"/>
      <c r="F452" s="10"/>
      <c r="G452" s="10"/>
      <c r="H452" s="10"/>
      <c r="I452" s="10"/>
      <c r="J452" s="17"/>
      <c r="K452" s="5"/>
      <c r="L452" s="4"/>
      <c r="M452" s="4"/>
      <c r="N452" s="4"/>
      <c r="O452" s="4"/>
      <c r="P452" s="2"/>
      <c r="Q452" s="2"/>
      <c r="R452" s="2"/>
      <c r="S452" s="2"/>
      <c r="T452" s="2"/>
      <c r="U452" s="2"/>
    </row>
    <row r="453" spans="1:21" ht="21" x14ac:dyDescent="0.25">
      <c r="A453" s="9"/>
      <c r="B453" s="9"/>
      <c r="C453" s="9"/>
      <c r="D453" s="9"/>
      <c r="E453" s="9"/>
      <c r="F453" s="10"/>
      <c r="G453" s="10"/>
      <c r="H453" s="10"/>
      <c r="I453" s="10"/>
      <c r="J453" s="17"/>
      <c r="K453" s="5"/>
      <c r="L453" s="4"/>
      <c r="M453" s="4"/>
      <c r="N453" s="4"/>
      <c r="O453" s="4"/>
      <c r="P453" s="2"/>
      <c r="Q453" s="2"/>
      <c r="R453" s="2"/>
      <c r="S453" s="2"/>
      <c r="T453" s="2"/>
      <c r="U453" s="2"/>
    </row>
    <row r="454" spans="1:21" ht="21" x14ac:dyDescent="0.25">
      <c r="A454" s="9"/>
      <c r="B454" s="9"/>
      <c r="C454" s="9"/>
      <c r="D454" s="9"/>
      <c r="E454" s="9"/>
      <c r="F454" s="10"/>
      <c r="G454" s="10"/>
      <c r="H454" s="10"/>
      <c r="I454" s="10"/>
      <c r="J454" s="17"/>
      <c r="K454" s="5"/>
      <c r="L454" s="4"/>
      <c r="M454" s="4"/>
      <c r="N454" s="4"/>
      <c r="O454" s="4"/>
      <c r="P454" s="2"/>
      <c r="Q454" s="2"/>
      <c r="R454" s="2"/>
      <c r="S454" s="2"/>
      <c r="T454" s="2"/>
      <c r="U454" s="2"/>
    </row>
    <row r="455" spans="1:21" ht="21" x14ac:dyDescent="0.25">
      <c r="A455" s="9"/>
      <c r="B455" s="9"/>
      <c r="C455" s="9"/>
      <c r="D455" s="9"/>
      <c r="E455" s="9"/>
      <c r="F455" s="10"/>
      <c r="G455" s="10"/>
      <c r="H455" s="10"/>
      <c r="I455" s="10"/>
      <c r="J455" s="17"/>
      <c r="K455" s="5"/>
      <c r="L455" s="4"/>
      <c r="M455" s="4"/>
      <c r="N455" s="4"/>
      <c r="O455" s="4"/>
      <c r="P455" s="2"/>
      <c r="Q455" s="2"/>
      <c r="R455" s="2"/>
      <c r="S455" s="2"/>
      <c r="T455" s="2"/>
      <c r="U455" s="2"/>
    </row>
    <row r="456" spans="1:21" ht="21" x14ac:dyDescent="0.25">
      <c r="A456" s="9"/>
      <c r="B456" s="9"/>
      <c r="C456" s="9"/>
      <c r="D456" s="9"/>
      <c r="E456" s="9"/>
      <c r="F456" s="10"/>
      <c r="G456" s="10"/>
      <c r="H456" s="10"/>
      <c r="I456" s="10"/>
      <c r="J456" s="17"/>
      <c r="K456" s="5"/>
      <c r="L456" s="4"/>
      <c r="M456" s="4"/>
      <c r="N456" s="4"/>
      <c r="O456" s="4"/>
      <c r="P456" s="2"/>
      <c r="Q456" s="2"/>
      <c r="R456" s="2"/>
      <c r="S456" s="2"/>
      <c r="T456" s="2"/>
      <c r="U456" s="2"/>
    </row>
    <row r="457" spans="1:21" ht="21" x14ac:dyDescent="0.25">
      <c r="A457" s="9"/>
      <c r="B457" s="9"/>
      <c r="C457" s="9"/>
      <c r="D457" s="9"/>
      <c r="E457" s="9"/>
      <c r="F457" s="10"/>
      <c r="G457" s="10"/>
      <c r="H457" s="10"/>
      <c r="I457" s="10"/>
      <c r="J457" s="17"/>
      <c r="K457" s="5"/>
      <c r="L457" s="4"/>
      <c r="M457" s="4"/>
      <c r="N457" s="4"/>
      <c r="O457" s="4"/>
      <c r="P457" s="2"/>
      <c r="Q457" s="2"/>
      <c r="R457" s="2"/>
      <c r="S457" s="2"/>
      <c r="T457" s="2"/>
      <c r="U457" s="2"/>
    </row>
    <row r="458" spans="1:21" ht="21" x14ac:dyDescent="0.25">
      <c r="A458" s="9"/>
      <c r="B458" s="9"/>
      <c r="C458" s="9"/>
      <c r="D458" s="9"/>
      <c r="E458" s="9"/>
      <c r="F458" s="10"/>
      <c r="G458" s="10"/>
      <c r="H458" s="10"/>
      <c r="I458" s="10"/>
      <c r="J458" s="17"/>
      <c r="K458" s="5"/>
      <c r="L458" s="4"/>
      <c r="M458" s="4"/>
      <c r="N458" s="4"/>
      <c r="O458" s="4"/>
      <c r="P458" s="2"/>
      <c r="Q458" s="2"/>
      <c r="R458" s="2"/>
      <c r="S458" s="2"/>
      <c r="T458" s="2"/>
      <c r="U458" s="2"/>
    </row>
    <row r="459" spans="1:21" ht="21" x14ac:dyDescent="0.25">
      <c r="A459" s="9"/>
      <c r="B459" s="9"/>
      <c r="C459" s="9"/>
      <c r="D459" s="9"/>
      <c r="E459" s="9"/>
      <c r="F459" s="10"/>
      <c r="G459" s="10"/>
      <c r="H459" s="10"/>
      <c r="I459" s="10"/>
      <c r="J459" s="17"/>
      <c r="K459" s="5"/>
      <c r="L459" s="4"/>
      <c r="M459" s="4"/>
      <c r="N459" s="4"/>
      <c r="O459" s="4"/>
      <c r="P459" s="2"/>
      <c r="Q459" s="2"/>
      <c r="R459" s="2"/>
      <c r="S459" s="2"/>
      <c r="T459" s="2"/>
      <c r="U459" s="2"/>
    </row>
    <row r="460" spans="1:21" ht="21" x14ac:dyDescent="0.25">
      <c r="A460" s="9"/>
      <c r="B460" s="9"/>
      <c r="C460" s="9"/>
      <c r="D460" s="9"/>
      <c r="E460" s="9"/>
      <c r="F460" s="10"/>
      <c r="G460" s="10"/>
      <c r="H460" s="10"/>
      <c r="I460" s="10"/>
      <c r="J460" s="17"/>
      <c r="K460" s="5"/>
      <c r="L460" s="4"/>
      <c r="M460" s="4"/>
      <c r="N460" s="4"/>
      <c r="O460" s="4"/>
      <c r="P460" s="2"/>
      <c r="Q460" s="2"/>
      <c r="R460" s="2"/>
      <c r="S460" s="2"/>
      <c r="T460" s="2"/>
      <c r="U460" s="2"/>
    </row>
    <row r="461" spans="1:21" ht="21" x14ac:dyDescent="0.25">
      <c r="A461" s="9"/>
      <c r="B461" s="9"/>
      <c r="C461" s="9"/>
      <c r="D461" s="9"/>
      <c r="E461" s="9"/>
      <c r="F461" s="10"/>
      <c r="G461" s="10"/>
      <c r="H461" s="10"/>
      <c r="I461" s="10"/>
      <c r="J461" s="17"/>
      <c r="K461" s="5"/>
      <c r="L461" s="4"/>
      <c r="M461" s="4"/>
      <c r="N461" s="4"/>
      <c r="O461" s="4"/>
      <c r="P461" s="2"/>
      <c r="Q461" s="2"/>
      <c r="R461" s="2"/>
      <c r="S461" s="2"/>
      <c r="T461" s="2"/>
      <c r="U461" s="2"/>
    </row>
    <row r="462" spans="1:21" ht="21" x14ac:dyDescent="0.25">
      <c r="A462" s="9"/>
      <c r="B462" s="9"/>
      <c r="C462" s="9"/>
      <c r="D462" s="9"/>
      <c r="E462" s="9"/>
      <c r="F462" s="10"/>
      <c r="G462" s="10"/>
      <c r="H462" s="10"/>
      <c r="I462" s="10"/>
      <c r="J462" s="17"/>
      <c r="K462" s="5"/>
      <c r="L462" s="4"/>
      <c r="M462" s="4"/>
      <c r="N462" s="4"/>
      <c r="O462" s="4"/>
      <c r="P462" s="2"/>
      <c r="Q462" s="2"/>
      <c r="R462" s="2"/>
      <c r="S462" s="2"/>
      <c r="T462" s="2"/>
      <c r="U462" s="2"/>
    </row>
    <row r="463" spans="1:21" ht="21" x14ac:dyDescent="0.25">
      <c r="A463" s="9"/>
      <c r="B463" s="9"/>
      <c r="C463" s="9"/>
      <c r="D463" s="9"/>
      <c r="E463" s="9"/>
      <c r="F463" s="10"/>
      <c r="G463" s="10"/>
      <c r="H463" s="10"/>
      <c r="I463" s="10"/>
      <c r="J463" s="17"/>
      <c r="K463" s="5"/>
      <c r="L463" s="4"/>
      <c r="M463" s="4"/>
      <c r="N463" s="4"/>
      <c r="O463" s="4"/>
      <c r="P463" s="2"/>
      <c r="Q463" s="2"/>
      <c r="R463" s="2"/>
      <c r="S463" s="2"/>
      <c r="T463" s="2"/>
      <c r="U463" s="2"/>
    </row>
    <row r="464" spans="1:21" ht="21" x14ac:dyDescent="0.25">
      <c r="A464" s="9"/>
      <c r="B464" s="9"/>
      <c r="C464" s="9"/>
      <c r="D464" s="9"/>
      <c r="E464" s="9"/>
      <c r="F464" s="10"/>
      <c r="G464" s="10"/>
      <c r="H464" s="10"/>
      <c r="I464" s="10"/>
      <c r="J464" s="17"/>
      <c r="K464" s="5"/>
      <c r="L464" s="4"/>
      <c r="M464" s="4"/>
      <c r="N464" s="4"/>
      <c r="O464" s="4"/>
      <c r="P464" s="2"/>
      <c r="Q464" s="2"/>
      <c r="R464" s="2"/>
      <c r="S464" s="2"/>
      <c r="T464" s="2"/>
      <c r="U464" s="2"/>
    </row>
    <row r="465" spans="1:21" ht="21" x14ac:dyDescent="0.25">
      <c r="A465" s="9"/>
      <c r="B465" s="9"/>
      <c r="C465" s="9"/>
      <c r="D465" s="9"/>
      <c r="E465" s="9"/>
      <c r="F465" s="10"/>
      <c r="G465" s="10"/>
      <c r="H465" s="10"/>
      <c r="I465" s="10"/>
      <c r="J465" s="17"/>
      <c r="K465" s="5"/>
      <c r="L465" s="4"/>
      <c r="M465" s="4"/>
      <c r="N465" s="4"/>
      <c r="O465" s="4"/>
      <c r="P465" s="2"/>
      <c r="Q465" s="2"/>
      <c r="R465" s="2"/>
      <c r="S465" s="2"/>
      <c r="T465" s="2"/>
      <c r="U465" s="2"/>
    </row>
    <row r="466" spans="1:21" ht="21" x14ac:dyDescent="0.25">
      <c r="A466" s="9"/>
      <c r="B466" s="9"/>
      <c r="C466" s="9"/>
      <c r="D466" s="9"/>
      <c r="E466" s="9"/>
      <c r="F466" s="10"/>
      <c r="G466" s="10"/>
      <c r="H466" s="10"/>
      <c r="I466" s="10"/>
      <c r="J466" s="17"/>
      <c r="K466" s="5"/>
      <c r="L466" s="4"/>
      <c r="M466" s="4"/>
      <c r="N466" s="4"/>
      <c r="O466" s="4"/>
      <c r="P466" s="2"/>
      <c r="Q466" s="2"/>
      <c r="R466" s="2"/>
      <c r="S466" s="2"/>
      <c r="T466" s="2"/>
      <c r="U466" s="2"/>
    </row>
    <row r="467" spans="1:21" ht="21" x14ac:dyDescent="0.25">
      <c r="A467" s="9"/>
      <c r="B467" s="9"/>
      <c r="C467" s="9"/>
      <c r="D467" s="9"/>
      <c r="E467" s="9"/>
      <c r="F467" s="10"/>
      <c r="G467" s="10"/>
      <c r="H467" s="10"/>
      <c r="I467" s="10"/>
      <c r="J467" s="17"/>
      <c r="K467" s="5"/>
      <c r="L467" s="4"/>
      <c r="M467" s="4"/>
      <c r="N467" s="4"/>
      <c r="O467" s="4"/>
      <c r="P467" s="2"/>
      <c r="Q467" s="2"/>
      <c r="R467" s="2"/>
      <c r="S467" s="2"/>
      <c r="T467" s="2"/>
      <c r="U467" s="2"/>
    </row>
    <row r="468" spans="1:21" ht="21" x14ac:dyDescent="0.25">
      <c r="A468" s="9"/>
      <c r="B468" s="9"/>
      <c r="C468" s="9"/>
      <c r="D468" s="9"/>
      <c r="E468" s="9"/>
      <c r="F468" s="10"/>
      <c r="G468" s="10"/>
      <c r="H468" s="10"/>
      <c r="I468" s="10"/>
      <c r="J468" s="17"/>
      <c r="K468" s="5"/>
      <c r="L468" s="4"/>
      <c r="M468" s="4"/>
      <c r="N468" s="4"/>
      <c r="O468" s="4"/>
      <c r="P468" s="2"/>
      <c r="Q468" s="2"/>
      <c r="R468" s="2"/>
      <c r="S468" s="2"/>
      <c r="T468" s="2"/>
      <c r="U468" s="2"/>
    </row>
    <row r="469" spans="1:21" ht="21" x14ac:dyDescent="0.25">
      <c r="A469" s="9"/>
      <c r="B469" s="9"/>
      <c r="C469" s="9"/>
      <c r="D469" s="9"/>
      <c r="E469" s="9"/>
      <c r="F469" s="10"/>
      <c r="G469" s="10"/>
      <c r="H469" s="10"/>
      <c r="I469" s="10"/>
      <c r="J469" s="17"/>
      <c r="K469" s="5"/>
      <c r="L469" s="4"/>
      <c r="M469" s="4"/>
      <c r="N469" s="4"/>
      <c r="O469" s="4"/>
      <c r="P469" s="2"/>
      <c r="Q469" s="2"/>
      <c r="R469" s="2"/>
      <c r="S469" s="2"/>
      <c r="T469" s="2"/>
      <c r="U469" s="2"/>
    </row>
    <row r="470" spans="1:21" ht="21" x14ac:dyDescent="0.25">
      <c r="A470" s="9"/>
      <c r="B470" s="9"/>
      <c r="C470" s="9"/>
      <c r="D470" s="9"/>
      <c r="E470" s="9"/>
      <c r="F470" s="10"/>
      <c r="G470" s="10"/>
      <c r="H470" s="10"/>
      <c r="I470" s="10"/>
      <c r="J470" s="17"/>
      <c r="K470" s="5"/>
      <c r="L470" s="4"/>
      <c r="M470" s="4"/>
      <c r="N470" s="4"/>
      <c r="O470" s="4"/>
      <c r="P470" s="2"/>
      <c r="Q470" s="2"/>
      <c r="R470" s="2"/>
      <c r="S470" s="2"/>
      <c r="T470" s="2"/>
      <c r="U470" s="2"/>
    </row>
    <row r="471" spans="1:21" ht="21" x14ac:dyDescent="0.25">
      <c r="A471" s="9"/>
      <c r="B471" s="9"/>
      <c r="C471" s="9"/>
      <c r="D471" s="9"/>
      <c r="E471" s="9"/>
      <c r="F471" s="10"/>
      <c r="G471" s="10"/>
      <c r="H471" s="10"/>
      <c r="I471" s="10"/>
      <c r="J471" s="17"/>
      <c r="K471" s="5"/>
      <c r="L471" s="4"/>
      <c r="M471" s="4"/>
      <c r="N471" s="4"/>
      <c r="O471" s="4"/>
      <c r="P471" s="2"/>
      <c r="Q471" s="2"/>
      <c r="R471" s="2"/>
      <c r="S471" s="2"/>
      <c r="T471" s="2"/>
      <c r="U471" s="2"/>
    </row>
    <row r="472" spans="1:21" ht="21" x14ac:dyDescent="0.25">
      <c r="A472" s="9"/>
      <c r="B472" s="9"/>
      <c r="C472" s="9"/>
      <c r="D472" s="9"/>
      <c r="E472" s="9"/>
      <c r="F472" s="10"/>
      <c r="G472" s="10"/>
      <c r="H472" s="10"/>
      <c r="I472" s="10"/>
      <c r="J472" s="17"/>
      <c r="K472" s="5"/>
      <c r="L472" s="4"/>
      <c r="M472" s="4"/>
      <c r="N472" s="4"/>
      <c r="O472" s="4"/>
      <c r="P472" s="2"/>
      <c r="Q472" s="2"/>
      <c r="R472" s="2"/>
      <c r="S472" s="2"/>
      <c r="T472" s="2"/>
      <c r="U472" s="2"/>
    </row>
    <row r="473" spans="1:21" ht="21" x14ac:dyDescent="0.25">
      <c r="A473" s="9"/>
      <c r="B473" s="9"/>
      <c r="C473" s="9"/>
      <c r="D473" s="9"/>
      <c r="E473" s="9"/>
      <c r="F473" s="10"/>
      <c r="G473" s="10"/>
      <c r="H473" s="10"/>
      <c r="I473" s="10"/>
      <c r="J473" s="17"/>
      <c r="K473" s="5"/>
      <c r="L473" s="4"/>
      <c r="M473" s="4"/>
      <c r="N473" s="4"/>
      <c r="O473" s="4"/>
      <c r="P473" s="2"/>
      <c r="Q473" s="2"/>
      <c r="R473" s="2"/>
      <c r="S473" s="2"/>
      <c r="T473" s="2"/>
      <c r="U473" s="2"/>
    </row>
    <row r="474" spans="1:21" ht="21" x14ac:dyDescent="0.25">
      <c r="A474" s="9"/>
      <c r="B474" s="9"/>
      <c r="C474" s="9"/>
      <c r="D474" s="9"/>
      <c r="E474" s="9"/>
      <c r="F474" s="10"/>
      <c r="G474" s="10"/>
      <c r="H474" s="10"/>
      <c r="I474" s="10"/>
      <c r="J474" s="17"/>
      <c r="K474" s="5"/>
      <c r="L474" s="4"/>
      <c r="M474" s="4"/>
      <c r="N474" s="4"/>
      <c r="O474" s="4"/>
      <c r="P474" s="2"/>
      <c r="Q474" s="2"/>
      <c r="R474" s="2"/>
      <c r="S474" s="2"/>
      <c r="T474" s="2"/>
      <c r="U474" s="2"/>
    </row>
    <row r="475" spans="1:21" ht="21" x14ac:dyDescent="0.25">
      <c r="A475" s="9"/>
      <c r="B475" s="9"/>
      <c r="C475" s="9"/>
      <c r="D475" s="9"/>
      <c r="E475" s="9"/>
      <c r="F475" s="10"/>
      <c r="G475" s="10"/>
      <c r="H475" s="10"/>
      <c r="I475" s="10"/>
      <c r="J475" s="17"/>
      <c r="K475" s="5"/>
      <c r="L475" s="4"/>
      <c r="M475" s="4"/>
      <c r="N475" s="4"/>
      <c r="O475" s="4"/>
      <c r="P475" s="2"/>
      <c r="Q475" s="2"/>
      <c r="R475" s="2"/>
      <c r="S475" s="2"/>
      <c r="T475" s="2"/>
      <c r="U475" s="2"/>
    </row>
    <row r="476" spans="1:21" ht="21" x14ac:dyDescent="0.25">
      <c r="A476" s="9"/>
      <c r="B476" s="9"/>
      <c r="C476" s="9"/>
      <c r="D476" s="9"/>
      <c r="E476" s="9"/>
      <c r="F476" s="10"/>
      <c r="G476" s="10"/>
      <c r="H476" s="10"/>
      <c r="I476" s="10"/>
      <c r="J476" s="17"/>
      <c r="K476" s="5"/>
      <c r="L476" s="4"/>
      <c r="M476" s="4"/>
      <c r="N476" s="4"/>
      <c r="O476" s="4"/>
      <c r="P476" s="2"/>
      <c r="Q476" s="2"/>
      <c r="R476" s="2"/>
      <c r="S476" s="2"/>
      <c r="T476" s="2"/>
      <c r="U476" s="2"/>
    </row>
    <row r="477" spans="1:21" ht="21" x14ac:dyDescent="0.25">
      <c r="A477" s="9"/>
      <c r="B477" s="9"/>
      <c r="C477" s="9"/>
      <c r="D477" s="9"/>
      <c r="E477" s="9"/>
      <c r="F477" s="10"/>
      <c r="G477" s="10"/>
      <c r="H477" s="10"/>
      <c r="I477" s="10"/>
      <c r="J477" s="17"/>
      <c r="K477" s="5"/>
      <c r="L477" s="4"/>
      <c r="M477" s="4"/>
      <c r="N477" s="4"/>
      <c r="O477" s="4"/>
      <c r="P477" s="2"/>
      <c r="Q477" s="2"/>
      <c r="R477" s="2"/>
      <c r="S477" s="2"/>
      <c r="T477" s="2"/>
      <c r="U477" s="2"/>
    </row>
    <row r="478" spans="1:21" ht="21" x14ac:dyDescent="0.25">
      <c r="A478" s="9"/>
      <c r="B478" s="9"/>
      <c r="C478" s="9"/>
      <c r="D478" s="9"/>
      <c r="E478" s="9"/>
      <c r="F478" s="10"/>
      <c r="G478" s="10"/>
      <c r="H478" s="10"/>
      <c r="I478" s="10"/>
      <c r="J478" s="17"/>
      <c r="K478" s="5"/>
      <c r="L478" s="4"/>
      <c r="M478" s="4"/>
      <c r="N478" s="4"/>
      <c r="O478" s="4"/>
      <c r="P478" s="2"/>
      <c r="Q478" s="2"/>
      <c r="R478" s="2"/>
      <c r="S478" s="2"/>
      <c r="T478" s="2"/>
      <c r="U478" s="2"/>
    </row>
    <row r="479" spans="1:21" ht="21" x14ac:dyDescent="0.25">
      <c r="A479" s="9"/>
      <c r="B479" s="9"/>
      <c r="C479" s="9"/>
      <c r="D479" s="9"/>
      <c r="E479" s="9"/>
      <c r="F479" s="10"/>
      <c r="G479" s="10"/>
      <c r="H479" s="10"/>
      <c r="I479" s="10"/>
      <c r="J479" s="17"/>
      <c r="K479" s="5"/>
      <c r="L479" s="4"/>
      <c r="M479" s="4"/>
      <c r="N479" s="4"/>
      <c r="O479" s="4"/>
      <c r="P479" s="2"/>
      <c r="Q479" s="2"/>
      <c r="R479" s="2"/>
      <c r="S479" s="2"/>
      <c r="T479" s="2"/>
      <c r="U479" s="2"/>
    </row>
    <row r="480" spans="1:21" ht="21" x14ac:dyDescent="0.25">
      <c r="A480" s="9"/>
      <c r="B480" s="9"/>
      <c r="C480" s="9"/>
      <c r="D480" s="9"/>
      <c r="E480" s="9"/>
      <c r="F480" s="10"/>
      <c r="G480" s="10"/>
      <c r="H480" s="10"/>
      <c r="I480" s="10"/>
      <c r="J480" s="17"/>
      <c r="K480" s="5"/>
      <c r="L480" s="4"/>
      <c r="M480" s="4"/>
      <c r="N480" s="4"/>
      <c r="O480" s="4"/>
      <c r="P480" s="2"/>
      <c r="Q480" s="2"/>
      <c r="R480" s="2"/>
      <c r="S480" s="2"/>
      <c r="T480" s="2"/>
      <c r="U480" s="2"/>
    </row>
    <row r="481" spans="1:21" ht="21" x14ac:dyDescent="0.25">
      <c r="A481" s="9"/>
      <c r="B481" s="9"/>
      <c r="C481" s="9"/>
      <c r="D481" s="9"/>
      <c r="E481" s="9"/>
      <c r="F481" s="10"/>
      <c r="G481" s="10"/>
      <c r="H481" s="10"/>
      <c r="I481" s="10"/>
      <c r="J481" s="17"/>
      <c r="K481" s="5"/>
      <c r="L481" s="4"/>
      <c r="M481" s="4"/>
      <c r="N481" s="4"/>
      <c r="O481" s="4"/>
      <c r="P481" s="2"/>
      <c r="Q481" s="2"/>
      <c r="R481" s="2"/>
      <c r="S481" s="2"/>
      <c r="T481" s="2"/>
      <c r="U481" s="2"/>
    </row>
    <row r="482" spans="1:21" ht="21" x14ac:dyDescent="0.25">
      <c r="A482" s="9"/>
      <c r="B482" s="9"/>
      <c r="C482" s="9"/>
      <c r="D482" s="9"/>
      <c r="E482" s="9"/>
      <c r="F482" s="10"/>
      <c r="G482" s="10"/>
      <c r="H482" s="10"/>
      <c r="I482" s="10"/>
      <c r="J482" s="17"/>
      <c r="K482" s="5"/>
      <c r="L482" s="4"/>
      <c r="M482" s="4"/>
      <c r="N482" s="4"/>
      <c r="O482" s="4"/>
      <c r="P482" s="2"/>
      <c r="Q482" s="2"/>
      <c r="R482" s="2"/>
      <c r="S482" s="2"/>
      <c r="T482" s="2"/>
      <c r="U482" s="2"/>
    </row>
    <row r="483" spans="1:21" ht="21" x14ac:dyDescent="0.25">
      <c r="A483" s="9"/>
      <c r="B483" s="9"/>
      <c r="C483" s="9"/>
      <c r="D483" s="9"/>
      <c r="E483" s="9"/>
      <c r="F483" s="10"/>
      <c r="G483" s="10"/>
      <c r="H483" s="10"/>
      <c r="I483" s="10"/>
      <c r="J483" s="17"/>
      <c r="K483" s="5"/>
      <c r="L483" s="4"/>
      <c r="M483" s="4"/>
      <c r="N483" s="4"/>
      <c r="O483" s="4"/>
      <c r="P483" s="2"/>
      <c r="Q483" s="2"/>
      <c r="R483" s="2"/>
      <c r="S483" s="2"/>
      <c r="T483" s="2"/>
      <c r="U483" s="2"/>
    </row>
    <row r="484" spans="1:21" ht="21" x14ac:dyDescent="0.25">
      <c r="A484" s="9"/>
      <c r="B484" s="9"/>
      <c r="C484" s="9"/>
      <c r="D484" s="9"/>
      <c r="E484" s="9"/>
      <c r="F484" s="10"/>
      <c r="G484" s="10"/>
      <c r="H484" s="10"/>
      <c r="I484" s="10"/>
      <c r="J484" s="17"/>
      <c r="K484" s="5"/>
      <c r="L484" s="4"/>
      <c r="M484" s="4"/>
      <c r="N484" s="4"/>
      <c r="O484" s="4"/>
      <c r="P484" s="2"/>
      <c r="Q484" s="2"/>
      <c r="R484" s="2"/>
      <c r="S484" s="2"/>
      <c r="T484" s="2"/>
      <c r="U484" s="2"/>
    </row>
    <row r="485" spans="1:21" ht="21" x14ac:dyDescent="0.25">
      <c r="A485" s="9"/>
      <c r="B485" s="9"/>
      <c r="C485" s="9"/>
      <c r="D485" s="9"/>
      <c r="E485" s="9"/>
      <c r="F485" s="10"/>
      <c r="G485" s="10"/>
      <c r="H485" s="10"/>
      <c r="I485" s="10"/>
      <c r="J485" s="17"/>
      <c r="K485" s="5"/>
      <c r="L485" s="4"/>
      <c r="M485" s="4"/>
      <c r="N485" s="4"/>
      <c r="O485" s="4"/>
      <c r="P485" s="2"/>
      <c r="Q485" s="2"/>
      <c r="R485" s="2"/>
      <c r="S485" s="2"/>
      <c r="T485" s="2"/>
      <c r="U485" s="2"/>
    </row>
    <row r="486" spans="1:21" ht="21" x14ac:dyDescent="0.25">
      <c r="A486" s="9"/>
      <c r="B486" s="9"/>
      <c r="C486" s="9"/>
      <c r="D486" s="9"/>
      <c r="E486" s="9"/>
      <c r="F486" s="10"/>
      <c r="G486" s="10"/>
      <c r="H486" s="10"/>
      <c r="I486" s="10"/>
      <c r="J486" s="17"/>
      <c r="K486" s="5"/>
      <c r="L486" s="4"/>
      <c r="M486" s="4"/>
      <c r="N486" s="4"/>
      <c r="O486" s="4"/>
      <c r="P486" s="2"/>
      <c r="Q486" s="2"/>
      <c r="R486" s="2"/>
      <c r="S486" s="2"/>
      <c r="T486" s="2"/>
      <c r="U486" s="2"/>
    </row>
    <row r="487" spans="1:21" ht="21" x14ac:dyDescent="0.25">
      <c r="A487" s="9"/>
      <c r="B487" s="9"/>
      <c r="C487" s="9"/>
      <c r="D487" s="9"/>
      <c r="E487" s="9"/>
      <c r="F487" s="10"/>
      <c r="G487" s="10"/>
      <c r="H487" s="10"/>
      <c r="I487" s="10"/>
      <c r="J487" s="17"/>
      <c r="K487" s="5"/>
      <c r="L487" s="4"/>
      <c r="M487" s="4"/>
      <c r="N487" s="4"/>
      <c r="O487" s="4"/>
      <c r="P487" s="2"/>
      <c r="Q487" s="2"/>
      <c r="R487" s="2"/>
      <c r="S487" s="2"/>
      <c r="T487" s="2"/>
      <c r="U487" s="2"/>
    </row>
    <row r="488" spans="1:21" ht="21" x14ac:dyDescent="0.25">
      <c r="A488" s="9"/>
      <c r="B488" s="9"/>
      <c r="C488" s="9"/>
      <c r="D488" s="9"/>
      <c r="E488" s="9"/>
      <c r="F488" s="10"/>
      <c r="G488" s="10"/>
      <c r="H488" s="10"/>
      <c r="I488" s="10"/>
      <c r="J488" s="17"/>
      <c r="K488" s="5"/>
      <c r="L488" s="4"/>
      <c r="M488" s="4"/>
      <c r="N488" s="4"/>
      <c r="O488" s="4"/>
      <c r="P488" s="2"/>
      <c r="Q488" s="2"/>
      <c r="R488" s="2"/>
      <c r="S488" s="2"/>
      <c r="T488" s="2"/>
      <c r="U488" s="2"/>
    </row>
    <row r="489" spans="1:21" ht="21" x14ac:dyDescent="0.25">
      <c r="A489" s="9"/>
      <c r="B489" s="9"/>
      <c r="C489" s="9"/>
      <c r="D489" s="9"/>
      <c r="E489" s="9"/>
      <c r="F489" s="10"/>
      <c r="G489" s="10"/>
      <c r="H489" s="10"/>
      <c r="I489" s="10"/>
      <c r="J489" s="17"/>
      <c r="K489" s="5"/>
      <c r="L489" s="4"/>
      <c r="M489" s="4"/>
      <c r="N489" s="4"/>
      <c r="O489" s="4"/>
      <c r="P489" s="2"/>
      <c r="Q489" s="2"/>
      <c r="R489" s="2"/>
      <c r="S489" s="2"/>
      <c r="T489" s="2"/>
      <c r="U489" s="2"/>
    </row>
    <row r="490" spans="1:21" ht="21" x14ac:dyDescent="0.25">
      <c r="A490" s="9"/>
      <c r="B490" s="9"/>
      <c r="C490" s="9"/>
      <c r="D490" s="9"/>
      <c r="E490" s="9"/>
      <c r="F490" s="10"/>
      <c r="G490" s="10"/>
      <c r="H490" s="10"/>
      <c r="I490" s="10"/>
      <c r="J490" s="17"/>
      <c r="K490" s="5"/>
      <c r="L490" s="4"/>
      <c r="M490" s="4"/>
      <c r="N490" s="4"/>
      <c r="O490" s="4"/>
      <c r="P490" s="2"/>
      <c r="Q490" s="2"/>
      <c r="R490" s="2"/>
      <c r="S490" s="2"/>
      <c r="T490" s="2"/>
      <c r="U490" s="2"/>
    </row>
    <row r="491" spans="1:21" ht="21" x14ac:dyDescent="0.25">
      <c r="A491" s="9"/>
      <c r="B491" s="9"/>
      <c r="C491" s="9"/>
      <c r="D491" s="9"/>
      <c r="E491" s="9"/>
      <c r="F491" s="10"/>
      <c r="G491" s="10"/>
      <c r="H491" s="10"/>
      <c r="I491" s="10"/>
      <c r="J491" s="17"/>
      <c r="K491" s="5"/>
      <c r="L491" s="4"/>
      <c r="M491" s="4"/>
      <c r="N491" s="4"/>
      <c r="O491" s="4"/>
      <c r="P491" s="2"/>
      <c r="Q491" s="2"/>
      <c r="R491" s="2"/>
      <c r="S491" s="2"/>
      <c r="T491" s="2"/>
      <c r="U491" s="2"/>
    </row>
    <row r="492" spans="1:21" ht="21" x14ac:dyDescent="0.25">
      <c r="A492" s="9"/>
      <c r="B492" s="9"/>
      <c r="C492" s="9"/>
      <c r="D492" s="9"/>
      <c r="E492" s="9"/>
      <c r="F492" s="10"/>
      <c r="G492" s="10"/>
      <c r="H492" s="10"/>
      <c r="I492" s="10"/>
      <c r="J492" s="17"/>
      <c r="K492" s="5"/>
      <c r="L492" s="4"/>
      <c r="M492" s="4"/>
      <c r="N492" s="4"/>
      <c r="O492" s="4"/>
      <c r="P492" s="2"/>
      <c r="Q492" s="2"/>
      <c r="R492" s="2"/>
      <c r="S492" s="2"/>
      <c r="T492" s="2"/>
      <c r="U492" s="2"/>
    </row>
    <row r="493" spans="1:21" ht="21" x14ac:dyDescent="0.25">
      <c r="A493" s="9"/>
      <c r="B493" s="9"/>
      <c r="C493" s="9"/>
      <c r="D493" s="9"/>
      <c r="E493" s="9"/>
      <c r="F493" s="10"/>
      <c r="G493" s="10"/>
      <c r="H493" s="10"/>
      <c r="I493" s="10"/>
      <c r="J493" s="17"/>
      <c r="K493" s="5"/>
      <c r="L493" s="4"/>
      <c r="M493" s="4"/>
      <c r="N493" s="4"/>
      <c r="O493" s="4"/>
      <c r="P493" s="2"/>
      <c r="Q493" s="2"/>
      <c r="R493" s="2"/>
      <c r="S493" s="2"/>
      <c r="T493" s="2"/>
      <c r="U493" s="2"/>
    </row>
    <row r="494" spans="1:21" ht="21" x14ac:dyDescent="0.25">
      <c r="A494" s="9"/>
      <c r="B494" s="9"/>
      <c r="C494" s="9"/>
      <c r="D494" s="9"/>
      <c r="E494" s="9"/>
      <c r="F494" s="10"/>
      <c r="G494" s="10"/>
      <c r="H494" s="10"/>
      <c r="I494" s="10"/>
      <c r="J494" s="17"/>
      <c r="K494" s="5"/>
      <c r="L494" s="4"/>
      <c r="M494" s="4"/>
      <c r="N494" s="4"/>
      <c r="O494" s="4"/>
      <c r="P494" s="2"/>
      <c r="Q494" s="2"/>
      <c r="R494" s="2"/>
      <c r="S494" s="2"/>
      <c r="T494" s="2"/>
      <c r="U494" s="2"/>
    </row>
    <row r="495" spans="1:21" ht="21" x14ac:dyDescent="0.25">
      <c r="A495" s="9"/>
      <c r="B495" s="9"/>
      <c r="C495" s="9"/>
      <c r="D495" s="9"/>
      <c r="E495" s="9"/>
      <c r="F495" s="10"/>
      <c r="G495" s="10"/>
      <c r="H495" s="10"/>
      <c r="I495" s="10"/>
      <c r="J495" s="17"/>
      <c r="K495" s="5"/>
      <c r="L495" s="4"/>
      <c r="M495" s="4"/>
      <c r="N495" s="4"/>
      <c r="O495" s="4"/>
      <c r="P495" s="2"/>
      <c r="Q495" s="2"/>
      <c r="R495" s="2"/>
      <c r="S495" s="2"/>
      <c r="T495" s="2"/>
      <c r="U495" s="2"/>
    </row>
    <row r="496" spans="1:21" ht="21" x14ac:dyDescent="0.25">
      <c r="A496" s="9"/>
      <c r="B496" s="9"/>
      <c r="C496" s="9"/>
      <c r="D496" s="9"/>
      <c r="E496" s="9"/>
      <c r="F496" s="10"/>
      <c r="G496" s="10"/>
      <c r="H496" s="10"/>
      <c r="I496" s="10"/>
      <c r="J496" s="17"/>
      <c r="K496" s="5"/>
      <c r="L496" s="4"/>
      <c r="M496" s="4"/>
      <c r="N496" s="4"/>
      <c r="O496" s="4"/>
      <c r="P496" s="2"/>
      <c r="Q496" s="2"/>
      <c r="R496" s="2"/>
      <c r="S496" s="2"/>
      <c r="T496" s="2"/>
      <c r="U496" s="2"/>
    </row>
    <row r="497" spans="1:21" ht="21" x14ac:dyDescent="0.25">
      <c r="A497" s="9"/>
      <c r="B497" s="9"/>
      <c r="C497" s="9"/>
      <c r="D497" s="9"/>
      <c r="E497" s="9"/>
      <c r="F497" s="10"/>
      <c r="G497" s="10"/>
      <c r="H497" s="10"/>
      <c r="I497" s="10"/>
      <c r="J497" s="17"/>
      <c r="K497" s="5"/>
      <c r="L497" s="4"/>
      <c r="M497" s="4"/>
      <c r="N497" s="4"/>
      <c r="O497" s="4"/>
      <c r="P497" s="2"/>
      <c r="Q497" s="2"/>
      <c r="R497" s="2"/>
      <c r="S497" s="2"/>
      <c r="T497" s="2"/>
      <c r="U497" s="2"/>
    </row>
    <row r="498" spans="1:21" ht="21" x14ac:dyDescent="0.25">
      <c r="A498" s="9"/>
      <c r="B498" s="9"/>
      <c r="C498" s="9"/>
      <c r="D498" s="9"/>
      <c r="E498" s="9"/>
      <c r="F498" s="10"/>
      <c r="G498" s="10"/>
      <c r="H498" s="10"/>
      <c r="I498" s="10"/>
      <c r="J498" s="17"/>
      <c r="K498" s="5"/>
      <c r="L498" s="4"/>
      <c r="M498" s="4"/>
      <c r="N498" s="4"/>
      <c r="O498" s="4"/>
      <c r="P498" s="2"/>
      <c r="Q498" s="2"/>
      <c r="R498" s="2"/>
      <c r="S498" s="2"/>
      <c r="T498" s="2"/>
      <c r="U498" s="2"/>
    </row>
    <row r="499" spans="1:21" ht="21" x14ac:dyDescent="0.25">
      <c r="A499" s="9"/>
      <c r="B499" s="9"/>
      <c r="C499" s="9"/>
      <c r="D499" s="9"/>
      <c r="E499" s="9"/>
      <c r="F499" s="10"/>
      <c r="G499" s="10"/>
      <c r="H499" s="10"/>
      <c r="I499" s="10"/>
      <c r="J499" s="17"/>
      <c r="K499" s="5"/>
      <c r="L499" s="4"/>
      <c r="M499" s="4"/>
      <c r="N499" s="4"/>
      <c r="O499" s="4"/>
      <c r="P499" s="2"/>
      <c r="Q499" s="2"/>
      <c r="R499" s="2"/>
      <c r="S499" s="2"/>
      <c r="T499" s="2"/>
      <c r="U499" s="2"/>
    </row>
    <row r="500" spans="1:21" ht="21" x14ac:dyDescent="0.25">
      <c r="A500" s="9"/>
      <c r="B500" s="9"/>
      <c r="C500" s="9"/>
      <c r="D500" s="9"/>
      <c r="E500" s="9"/>
      <c r="F500" s="10"/>
      <c r="G500" s="10"/>
      <c r="H500" s="10"/>
      <c r="I500" s="10"/>
      <c r="J500" s="17"/>
      <c r="K500" s="5"/>
      <c r="L500" s="4"/>
      <c r="M500" s="4"/>
      <c r="N500" s="4"/>
      <c r="O500" s="4"/>
      <c r="P500" s="2"/>
      <c r="Q500" s="2"/>
      <c r="R500" s="2"/>
      <c r="S500" s="2"/>
      <c r="T500" s="2"/>
      <c r="U500" s="2"/>
    </row>
    <row r="501" spans="1:21" ht="21" x14ac:dyDescent="0.25">
      <c r="A501" s="9"/>
      <c r="B501" s="9"/>
      <c r="C501" s="9"/>
      <c r="D501" s="9"/>
      <c r="E501" s="9"/>
      <c r="F501" s="10"/>
      <c r="G501" s="10"/>
      <c r="H501" s="10"/>
      <c r="I501" s="10"/>
      <c r="J501" s="17"/>
      <c r="K501" s="5"/>
      <c r="L501" s="4"/>
      <c r="M501" s="4"/>
      <c r="N501" s="4"/>
      <c r="O501" s="4"/>
      <c r="P501" s="2"/>
      <c r="Q501" s="2"/>
      <c r="R501" s="2"/>
      <c r="S501" s="2"/>
      <c r="T501" s="2"/>
      <c r="U501" s="2"/>
    </row>
    <row r="502" spans="1:21" ht="21" x14ac:dyDescent="0.25">
      <c r="A502" s="9"/>
      <c r="B502" s="9"/>
      <c r="C502" s="9"/>
      <c r="D502" s="9"/>
      <c r="E502" s="9"/>
      <c r="F502" s="10"/>
      <c r="G502" s="10"/>
      <c r="H502" s="10"/>
      <c r="I502" s="10"/>
      <c r="J502" s="17"/>
      <c r="K502" s="5"/>
      <c r="L502" s="4"/>
      <c r="M502" s="4"/>
      <c r="N502" s="4"/>
      <c r="O502" s="4"/>
      <c r="P502" s="2"/>
      <c r="Q502" s="2"/>
      <c r="R502" s="2"/>
      <c r="S502" s="2"/>
      <c r="T502" s="2"/>
      <c r="U502" s="2"/>
    </row>
    <row r="503" spans="1:21" ht="21" x14ac:dyDescent="0.25">
      <c r="A503" s="9"/>
      <c r="B503" s="9"/>
      <c r="C503" s="9"/>
      <c r="D503" s="9"/>
      <c r="E503" s="9"/>
      <c r="F503" s="10"/>
      <c r="G503" s="10"/>
      <c r="H503" s="10"/>
      <c r="I503" s="10"/>
      <c r="J503" s="17"/>
      <c r="K503" s="5"/>
      <c r="L503" s="4"/>
      <c r="M503" s="4"/>
      <c r="N503" s="4"/>
      <c r="O503" s="4"/>
      <c r="P503" s="2"/>
      <c r="Q503" s="2"/>
      <c r="R503" s="2"/>
      <c r="S503" s="2"/>
      <c r="T503" s="2"/>
      <c r="U503" s="2"/>
    </row>
    <row r="504" spans="1:21" ht="21" x14ac:dyDescent="0.25">
      <c r="A504" s="9"/>
      <c r="B504" s="9"/>
      <c r="C504" s="9"/>
      <c r="D504" s="9"/>
      <c r="E504" s="9"/>
      <c r="F504" s="10"/>
      <c r="G504" s="10"/>
      <c r="H504" s="10"/>
      <c r="I504" s="10"/>
      <c r="J504" s="17"/>
      <c r="K504" s="5"/>
      <c r="L504" s="4"/>
      <c r="M504" s="4"/>
      <c r="N504" s="4"/>
      <c r="O504" s="4"/>
      <c r="P504" s="2"/>
      <c r="Q504" s="2"/>
      <c r="R504" s="2"/>
      <c r="S504" s="2"/>
      <c r="T504" s="2"/>
      <c r="U504" s="2"/>
    </row>
    <row r="505" spans="1:21" ht="21" x14ac:dyDescent="0.25">
      <c r="A505" s="9"/>
      <c r="B505" s="9"/>
      <c r="C505" s="9"/>
      <c r="D505" s="9"/>
      <c r="E505" s="9"/>
      <c r="F505" s="10"/>
      <c r="G505" s="10"/>
      <c r="H505" s="10"/>
      <c r="I505" s="10"/>
      <c r="J505" s="17"/>
      <c r="K505" s="5"/>
      <c r="L505" s="4"/>
      <c r="M505" s="4"/>
      <c r="N505" s="4"/>
      <c r="O505" s="4"/>
      <c r="P505" s="2"/>
      <c r="Q505" s="2"/>
      <c r="R505" s="2"/>
      <c r="S505" s="2"/>
      <c r="T505" s="2"/>
      <c r="U505" s="2"/>
    </row>
    <row r="506" spans="1:21" ht="21" x14ac:dyDescent="0.25">
      <c r="A506" s="9"/>
      <c r="B506" s="9"/>
      <c r="C506" s="9"/>
      <c r="D506" s="9"/>
      <c r="E506" s="9"/>
      <c r="F506" s="10"/>
      <c r="G506" s="10"/>
      <c r="H506" s="10"/>
      <c r="I506" s="10"/>
      <c r="J506" s="17"/>
      <c r="K506" s="5"/>
      <c r="L506" s="4"/>
      <c r="M506" s="4"/>
      <c r="N506" s="4"/>
      <c r="O506" s="4"/>
      <c r="P506" s="2"/>
      <c r="Q506" s="2"/>
      <c r="R506" s="2"/>
      <c r="S506" s="2"/>
      <c r="T506" s="2"/>
      <c r="U506" s="2"/>
    </row>
    <row r="507" spans="1:21" ht="21" x14ac:dyDescent="0.25">
      <c r="A507" s="9"/>
      <c r="B507" s="9"/>
      <c r="C507" s="9"/>
      <c r="D507" s="9"/>
      <c r="E507" s="9"/>
      <c r="F507" s="10"/>
      <c r="G507" s="10"/>
      <c r="H507" s="10"/>
      <c r="I507" s="10"/>
      <c r="J507" s="17"/>
      <c r="K507" s="5"/>
      <c r="L507" s="4"/>
      <c r="M507" s="4"/>
      <c r="N507" s="4"/>
      <c r="O507" s="4"/>
      <c r="P507" s="2"/>
      <c r="Q507" s="2"/>
      <c r="R507" s="2"/>
      <c r="S507" s="2"/>
      <c r="T507" s="2"/>
      <c r="U507" s="2"/>
    </row>
    <row r="508" spans="1:21" ht="21" x14ac:dyDescent="0.25">
      <c r="A508" s="9"/>
      <c r="B508" s="9"/>
      <c r="C508" s="9"/>
      <c r="D508" s="9"/>
      <c r="E508" s="9"/>
      <c r="F508" s="10"/>
      <c r="G508" s="10"/>
      <c r="H508" s="10"/>
      <c r="I508" s="10"/>
      <c r="J508" s="17"/>
      <c r="K508" s="5"/>
      <c r="L508" s="4"/>
      <c r="M508" s="4"/>
      <c r="N508" s="4"/>
      <c r="O508" s="4"/>
      <c r="P508" s="2"/>
      <c r="Q508" s="2"/>
      <c r="R508" s="2"/>
      <c r="S508" s="2"/>
      <c r="T508" s="2"/>
      <c r="U508" s="2"/>
    </row>
    <row r="509" spans="1:21" ht="21" x14ac:dyDescent="0.25">
      <c r="A509" s="9"/>
      <c r="B509" s="9"/>
      <c r="C509" s="9"/>
      <c r="D509" s="9"/>
      <c r="E509" s="9"/>
      <c r="F509" s="10"/>
      <c r="G509" s="10"/>
      <c r="H509" s="10"/>
      <c r="I509" s="10"/>
      <c r="J509" s="17"/>
      <c r="K509" s="5"/>
      <c r="L509" s="4"/>
      <c r="M509" s="4"/>
      <c r="N509" s="4"/>
      <c r="O509" s="4"/>
      <c r="P509" s="2"/>
      <c r="Q509" s="2"/>
      <c r="R509" s="2"/>
      <c r="S509" s="2"/>
      <c r="T509" s="2"/>
      <c r="U509" s="2"/>
    </row>
    <row r="510" spans="1:21" ht="21" x14ac:dyDescent="0.25">
      <c r="A510" s="9"/>
      <c r="B510" s="9"/>
      <c r="C510" s="9"/>
      <c r="D510" s="9"/>
      <c r="E510" s="9"/>
      <c r="F510" s="10"/>
      <c r="G510" s="10"/>
      <c r="H510" s="10"/>
      <c r="I510" s="10"/>
      <c r="J510" s="17"/>
      <c r="K510" s="5"/>
      <c r="L510" s="4"/>
      <c r="M510" s="4"/>
      <c r="N510" s="4"/>
      <c r="O510" s="4"/>
      <c r="P510" s="2"/>
      <c r="Q510" s="2"/>
      <c r="R510" s="2"/>
      <c r="S510" s="2"/>
      <c r="T510" s="2"/>
      <c r="U510" s="2"/>
    </row>
    <row r="511" spans="1:21" ht="21" x14ac:dyDescent="0.25">
      <c r="A511" s="9"/>
      <c r="B511" s="9"/>
      <c r="C511" s="9"/>
      <c r="D511" s="9"/>
      <c r="E511" s="9"/>
      <c r="F511" s="10"/>
      <c r="G511" s="10"/>
      <c r="H511" s="10"/>
      <c r="I511" s="10"/>
      <c r="J511" s="17"/>
      <c r="K511" s="5"/>
      <c r="L511" s="4"/>
      <c r="M511" s="4"/>
      <c r="N511" s="4"/>
      <c r="O511" s="4"/>
      <c r="P511" s="2"/>
      <c r="Q511" s="2"/>
      <c r="R511" s="2"/>
      <c r="S511" s="2"/>
      <c r="T511" s="2"/>
      <c r="U511" s="2"/>
    </row>
    <row r="512" spans="1:21" ht="21" x14ac:dyDescent="0.25">
      <c r="A512" s="9"/>
      <c r="B512" s="9"/>
      <c r="C512" s="9"/>
      <c r="D512" s="9"/>
      <c r="E512" s="9"/>
      <c r="F512" s="10"/>
      <c r="G512" s="10"/>
      <c r="H512" s="10"/>
      <c r="I512" s="10"/>
      <c r="J512" s="17"/>
      <c r="K512" s="5"/>
      <c r="L512" s="4"/>
      <c r="M512" s="4"/>
      <c r="N512" s="4"/>
      <c r="O512" s="4"/>
      <c r="P512" s="2"/>
      <c r="Q512" s="2"/>
      <c r="R512" s="2"/>
      <c r="S512" s="2"/>
      <c r="T512" s="2"/>
      <c r="U512" s="2"/>
    </row>
    <row r="513" spans="1:21" ht="21" x14ac:dyDescent="0.25">
      <c r="A513" s="9"/>
      <c r="B513" s="9"/>
      <c r="C513" s="9"/>
      <c r="D513" s="9"/>
      <c r="E513" s="9"/>
      <c r="F513" s="10"/>
      <c r="G513" s="10"/>
      <c r="H513" s="10"/>
      <c r="I513" s="10"/>
      <c r="J513" s="17"/>
      <c r="K513" s="5"/>
      <c r="L513" s="4"/>
      <c r="M513" s="4"/>
      <c r="N513" s="4"/>
      <c r="O513" s="4"/>
      <c r="P513" s="2"/>
      <c r="Q513" s="2"/>
      <c r="R513" s="2"/>
      <c r="S513" s="2"/>
      <c r="T513" s="2"/>
      <c r="U513" s="2"/>
    </row>
    <row r="514" spans="1:21" ht="21" x14ac:dyDescent="0.25">
      <c r="A514" s="9"/>
      <c r="B514" s="9"/>
      <c r="C514" s="9"/>
      <c r="D514" s="9"/>
      <c r="E514" s="9"/>
      <c r="F514" s="10"/>
      <c r="G514" s="10"/>
      <c r="H514" s="10"/>
      <c r="I514" s="10"/>
      <c r="J514" s="17"/>
      <c r="K514" s="5"/>
      <c r="L514" s="4"/>
      <c r="M514" s="4"/>
      <c r="N514" s="4"/>
      <c r="O514" s="4"/>
      <c r="P514" s="2"/>
      <c r="Q514" s="2"/>
      <c r="R514" s="2"/>
      <c r="S514" s="2"/>
      <c r="T514" s="2"/>
      <c r="U514" s="2"/>
    </row>
    <row r="515" spans="1:21" ht="21" x14ac:dyDescent="0.25">
      <c r="A515" s="9"/>
      <c r="B515" s="9"/>
      <c r="C515" s="9"/>
      <c r="D515" s="9"/>
      <c r="E515" s="9"/>
      <c r="F515" s="10"/>
      <c r="G515" s="10"/>
      <c r="H515" s="10"/>
      <c r="I515" s="10"/>
      <c r="J515" s="17"/>
      <c r="K515" s="5"/>
      <c r="L515" s="4"/>
      <c r="M515" s="4"/>
      <c r="N515" s="4"/>
      <c r="O515" s="4"/>
      <c r="P515" s="2"/>
      <c r="Q515" s="2"/>
      <c r="R515" s="2"/>
      <c r="S515" s="2"/>
      <c r="T515" s="2"/>
      <c r="U515" s="2"/>
    </row>
    <row r="516" spans="1:21" ht="21" x14ac:dyDescent="0.25">
      <c r="A516" s="9"/>
      <c r="B516" s="9"/>
      <c r="C516" s="9"/>
      <c r="D516" s="9"/>
      <c r="E516" s="9"/>
      <c r="F516" s="10"/>
      <c r="G516" s="10"/>
      <c r="H516" s="10"/>
      <c r="I516" s="10"/>
      <c r="J516" s="17"/>
      <c r="K516" s="5"/>
      <c r="L516" s="4"/>
      <c r="M516" s="4"/>
      <c r="N516" s="4"/>
      <c r="O516" s="4"/>
      <c r="P516" s="2"/>
      <c r="Q516" s="2"/>
      <c r="R516" s="2"/>
      <c r="S516" s="2"/>
      <c r="T516" s="2"/>
      <c r="U516" s="2"/>
    </row>
    <row r="517" spans="1:21" ht="21" x14ac:dyDescent="0.25">
      <c r="A517" s="9"/>
      <c r="B517" s="9"/>
      <c r="C517" s="9"/>
      <c r="D517" s="9"/>
      <c r="E517" s="9"/>
      <c r="F517" s="10"/>
      <c r="G517" s="10"/>
      <c r="H517" s="10"/>
      <c r="I517" s="10"/>
      <c r="J517" s="17"/>
      <c r="K517" s="5"/>
      <c r="L517" s="4"/>
      <c r="M517" s="4"/>
      <c r="N517" s="4"/>
      <c r="O517" s="4"/>
      <c r="P517" s="2"/>
      <c r="Q517" s="2"/>
      <c r="R517" s="2"/>
      <c r="S517" s="2"/>
      <c r="T517" s="2"/>
      <c r="U517" s="2"/>
    </row>
    <row r="518" spans="1:21" ht="21" x14ac:dyDescent="0.25">
      <c r="A518" s="9"/>
      <c r="B518" s="9"/>
      <c r="C518" s="9"/>
      <c r="D518" s="9"/>
      <c r="E518" s="9"/>
      <c r="F518" s="10"/>
      <c r="G518" s="10"/>
      <c r="H518" s="10"/>
      <c r="I518" s="10"/>
      <c r="J518" s="17"/>
      <c r="K518" s="5"/>
      <c r="L518" s="4"/>
      <c r="M518" s="4"/>
      <c r="N518" s="4"/>
      <c r="O518" s="4"/>
      <c r="P518" s="2"/>
      <c r="Q518" s="2"/>
      <c r="R518" s="2"/>
      <c r="S518" s="2"/>
      <c r="T518" s="2"/>
      <c r="U518" s="2"/>
    </row>
    <row r="519" spans="1:21" ht="21" x14ac:dyDescent="0.25">
      <c r="A519" s="9"/>
      <c r="B519" s="9"/>
      <c r="C519" s="9"/>
      <c r="D519" s="9"/>
      <c r="E519" s="9"/>
      <c r="F519" s="10"/>
      <c r="G519" s="10"/>
      <c r="H519" s="10"/>
      <c r="I519" s="10"/>
      <c r="J519" s="17"/>
      <c r="K519" s="5"/>
      <c r="L519" s="4"/>
      <c r="M519" s="4"/>
      <c r="N519" s="4"/>
      <c r="O519" s="4"/>
      <c r="P519" s="2"/>
      <c r="Q519" s="2"/>
      <c r="R519" s="2"/>
      <c r="S519" s="2"/>
      <c r="T519" s="2"/>
      <c r="U519" s="2"/>
    </row>
    <row r="520" spans="1:21" ht="21" x14ac:dyDescent="0.25">
      <c r="A520" s="9"/>
      <c r="B520" s="9"/>
      <c r="C520" s="9"/>
      <c r="D520" s="9"/>
      <c r="E520" s="9"/>
      <c r="F520" s="10"/>
      <c r="G520" s="10"/>
      <c r="H520" s="10"/>
      <c r="I520" s="10"/>
      <c r="J520" s="17"/>
      <c r="K520" s="5"/>
      <c r="L520" s="4"/>
      <c r="M520" s="4"/>
      <c r="N520" s="4"/>
      <c r="O520" s="4"/>
      <c r="P520" s="2"/>
      <c r="Q520" s="2"/>
      <c r="R520" s="2"/>
      <c r="S520" s="2"/>
      <c r="T520" s="2"/>
      <c r="U520" s="2"/>
    </row>
    <row r="521" spans="1:21" ht="21" x14ac:dyDescent="0.25">
      <c r="A521" s="9"/>
      <c r="B521" s="9"/>
      <c r="C521" s="9"/>
      <c r="D521" s="9"/>
      <c r="E521" s="9"/>
      <c r="F521" s="10"/>
      <c r="G521" s="10"/>
      <c r="H521" s="10"/>
      <c r="I521" s="10"/>
      <c r="J521" s="17"/>
      <c r="K521" s="5"/>
      <c r="L521" s="4"/>
      <c r="M521" s="4"/>
      <c r="N521" s="4"/>
      <c r="O521" s="4"/>
      <c r="P521" s="2"/>
      <c r="Q521" s="2"/>
      <c r="R521" s="2"/>
      <c r="S521" s="2"/>
      <c r="T521" s="2"/>
      <c r="U521" s="2"/>
    </row>
    <row r="522" spans="1:21" ht="21" x14ac:dyDescent="0.25">
      <c r="A522" s="9"/>
      <c r="B522" s="9"/>
      <c r="C522" s="9"/>
      <c r="D522" s="9"/>
      <c r="E522" s="9"/>
      <c r="F522" s="10"/>
      <c r="G522" s="10"/>
      <c r="H522" s="10"/>
      <c r="I522" s="10"/>
      <c r="J522" s="17"/>
      <c r="K522" s="5"/>
      <c r="L522" s="4"/>
      <c r="M522" s="4"/>
      <c r="N522" s="4"/>
      <c r="O522" s="4"/>
      <c r="P522" s="2"/>
      <c r="Q522" s="2"/>
      <c r="R522" s="2"/>
      <c r="S522" s="2"/>
      <c r="T522" s="2"/>
      <c r="U522" s="2"/>
    </row>
    <row r="523" spans="1:21" ht="21" x14ac:dyDescent="0.25">
      <c r="A523" s="9"/>
      <c r="B523" s="9"/>
      <c r="C523" s="9"/>
      <c r="D523" s="9"/>
      <c r="E523" s="9"/>
      <c r="F523" s="10"/>
      <c r="G523" s="10"/>
      <c r="H523" s="10"/>
      <c r="I523" s="10"/>
      <c r="J523" s="17"/>
      <c r="K523" s="5"/>
      <c r="L523" s="4"/>
      <c r="M523" s="4"/>
      <c r="N523" s="4"/>
      <c r="O523" s="4"/>
      <c r="P523" s="2"/>
      <c r="Q523" s="2"/>
      <c r="R523" s="2"/>
      <c r="S523" s="2"/>
      <c r="T523" s="2"/>
      <c r="U523" s="2"/>
    </row>
    <row r="524" spans="1:21" ht="21" x14ac:dyDescent="0.25">
      <c r="A524" s="9"/>
      <c r="B524" s="9"/>
      <c r="C524" s="9"/>
      <c r="D524" s="9"/>
      <c r="E524" s="9"/>
      <c r="F524" s="10"/>
      <c r="G524" s="10"/>
      <c r="H524" s="10"/>
      <c r="I524" s="10"/>
      <c r="J524" s="17"/>
      <c r="K524" s="5"/>
      <c r="L524" s="4"/>
      <c r="M524" s="4"/>
      <c r="N524" s="4"/>
      <c r="O524" s="4"/>
      <c r="P524" s="2"/>
      <c r="Q524" s="2"/>
      <c r="R524" s="2"/>
      <c r="S524" s="2"/>
      <c r="T524" s="2"/>
      <c r="U524" s="2"/>
    </row>
    <row r="525" spans="1:21" ht="21" x14ac:dyDescent="0.25">
      <c r="A525" s="9"/>
      <c r="B525" s="9"/>
      <c r="C525" s="9"/>
      <c r="D525" s="9"/>
      <c r="E525" s="9"/>
      <c r="F525" s="10"/>
      <c r="G525" s="10"/>
      <c r="H525" s="10"/>
      <c r="I525" s="10"/>
      <c r="J525" s="17"/>
      <c r="K525" s="5"/>
      <c r="L525" s="4"/>
      <c r="M525" s="4"/>
      <c r="N525" s="4"/>
      <c r="O525" s="4"/>
      <c r="P525" s="2"/>
      <c r="Q525" s="2"/>
      <c r="R525" s="2"/>
      <c r="S525" s="2"/>
      <c r="T525" s="2"/>
      <c r="U525" s="2"/>
    </row>
    <row r="526" spans="1:21" ht="21" x14ac:dyDescent="0.25">
      <c r="A526" s="9"/>
      <c r="B526" s="9"/>
      <c r="C526" s="9"/>
      <c r="D526" s="9"/>
      <c r="E526" s="9"/>
      <c r="F526" s="10"/>
      <c r="G526" s="10"/>
      <c r="H526" s="10"/>
      <c r="I526" s="10"/>
      <c r="J526" s="17"/>
      <c r="K526" s="5"/>
      <c r="L526" s="4"/>
      <c r="M526" s="4"/>
      <c r="N526" s="4"/>
      <c r="O526" s="4"/>
      <c r="P526" s="2"/>
      <c r="Q526" s="2"/>
      <c r="R526" s="2"/>
      <c r="S526" s="2"/>
      <c r="T526" s="2"/>
      <c r="U526" s="2"/>
    </row>
    <row r="527" spans="1:21" ht="21" x14ac:dyDescent="0.25">
      <c r="A527" s="9"/>
      <c r="B527" s="9"/>
      <c r="C527" s="9"/>
      <c r="D527" s="9"/>
      <c r="E527" s="9"/>
      <c r="F527" s="10"/>
      <c r="G527" s="10"/>
      <c r="H527" s="10"/>
      <c r="I527" s="10"/>
      <c r="J527" s="17"/>
      <c r="K527" s="5"/>
      <c r="L527" s="4"/>
      <c r="M527" s="4"/>
      <c r="N527" s="4"/>
      <c r="O527" s="4"/>
      <c r="P527" s="2"/>
      <c r="Q527" s="2"/>
      <c r="R527" s="2"/>
      <c r="S527" s="2"/>
      <c r="T527" s="2"/>
      <c r="U527" s="2"/>
    </row>
    <row r="528" spans="1:21" ht="21" x14ac:dyDescent="0.25">
      <c r="A528" s="9"/>
      <c r="B528" s="9"/>
      <c r="C528" s="9"/>
      <c r="D528" s="9"/>
      <c r="E528" s="9"/>
      <c r="F528" s="10"/>
      <c r="G528" s="10"/>
      <c r="H528" s="10"/>
      <c r="I528" s="10"/>
      <c r="J528" s="17"/>
      <c r="K528" s="5"/>
      <c r="L528" s="4"/>
      <c r="M528" s="4"/>
      <c r="N528" s="4"/>
      <c r="O528" s="4"/>
      <c r="P528" s="2"/>
      <c r="Q528" s="2"/>
      <c r="R528" s="2"/>
      <c r="S528" s="2"/>
      <c r="T528" s="2"/>
      <c r="U528" s="2"/>
    </row>
    <row r="529" spans="1:21" ht="21" x14ac:dyDescent="0.25">
      <c r="A529" s="9"/>
      <c r="B529" s="9"/>
      <c r="C529" s="9"/>
      <c r="D529" s="9"/>
      <c r="E529" s="9"/>
      <c r="F529" s="10"/>
      <c r="G529" s="10"/>
      <c r="H529" s="10"/>
      <c r="I529" s="10"/>
      <c r="J529" s="17"/>
      <c r="K529" s="5"/>
      <c r="L529" s="4"/>
      <c r="M529" s="4"/>
      <c r="N529" s="4"/>
      <c r="O529" s="4"/>
      <c r="P529" s="2"/>
      <c r="Q529" s="2"/>
      <c r="R529" s="2"/>
      <c r="S529" s="2"/>
      <c r="T529" s="2"/>
      <c r="U529" s="2"/>
    </row>
    <row r="530" spans="1:21" ht="21" x14ac:dyDescent="0.25">
      <c r="A530" s="9"/>
      <c r="B530" s="9"/>
      <c r="C530" s="9"/>
      <c r="D530" s="9"/>
      <c r="E530" s="9"/>
      <c r="F530" s="10"/>
      <c r="G530" s="10"/>
      <c r="H530" s="10"/>
      <c r="I530" s="10"/>
      <c r="J530" s="17"/>
      <c r="K530" s="5"/>
      <c r="L530" s="4"/>
      <c r="M530" s="4"/>
      <c r="N530" s="4"/>
      <c r="O530" s="4"/>
      <c r="P530" s="2"/>
      <c r="Q530" s="2"/>
      <c r="R530" s="2"/>
      <c r="S530" s="2"/>
      <c r="T530" s="2"/>
      <c r="U530" s="2"/>
    </row>
    <row r="531" spans="1:21" ht="21" x14ac:dyDescent="0.25">
      <c r="A531" s="9"/>
      <c r="B531" s="9"/>
      <c r="C531" s="9"/>
      <c r="D531" s="9"/>
      <c r="E531" s="9"/>
      <c r="F531" s="10"/>
      <c r="G531" s="10"/>
      <c r="H531" s="10"/>
      <c r="I531" s="10"/>
      <c r="J531" s="17"/>
      <c r="K531" s="5"/>
      <c r="L531" s="4"/>
      <c r="M531" s="4"/>
      <c r="N531" s="4"/>
      <c r="O531" s="4"/>
      <c r="P531" s="2"/>
      <c r="Q531" s="2"/>
      <c r="R531" s="2"/>
      <c r="S531" s="2"/>
      <c r="T531" s="2"/>
      <c r="U531" s="2"/>
    </row>
    <row r="532" spans="1:21" ht="21" x14ac:dyDescent="0.25">
      <c r="A532" s="9"/>
      <c r="B532" s="9"/>
      <c r="C532" s="9"/>
      <c r="D532" s="9"/>
      <c r="E532" s="9"/>
      <c r="F532" s="10"/>
      <c r="G532" s="10"/>
      <c r="H532" s="10"/>
      <c r="I532" s="10"/>
      <c r="J532" s="17"/>
      <c r="K532" s="5"/>
      <c r="L532" s="4"/>
      <c r="M532" s="4"/>
      <c r="N532" s="4"/>
      <c r="O532" s="4"/>
      <c r="P532" s="2"/>
      <c r="Q532" s="2"/>
      <c r="R532" s="2"/>
      <c r="S532" s="2"/>
      <c r="T532" s="2"/>
      <c r="U532" s="2"/>
    </row>
    <row r="533" spans="1:21" ht="21" x14ac:dyDescent="0.25">
      <c r="A533" s="9"/>
      <c r="B533" s="9"/>
      <c r="C533" s="9"/>
      <c r="D533" s="9"/>
      <c r="E533" s="9"/>
      <c r="F533" s="10"/>
      <c r="G533" s="10"/>
      <c r="H533" s="10"/>
      <c r="I533" s="10"/>
      <c r="J533" s="17"/>
      <c r="K533" s="5"/>
      <c r="L533" s="4"/>
      <c r="M533" s="4"/>
      <c r="N533" s="4"/>
      <c r="O533" s="4"/>
      <c r="P533" s="2"/>
      <c r="Q533" s="2"/>
      <c r="R533" s="2"/>
      <c r="S533" s="2"/>
      <c r="T533" s="2"/>
      <c r="U533" s="2"/>
    </row>
    <row r="534" spans="1:21" ht="21" x14ac:dyDescent="0.25">
      <c r="A534" s="9"/>
      <c r="B534" s="9"/>
      <c r="C534" s="9"/>
      <c r="D534" s="9"/>
      <c r="E534" s="9"/>
      <c r="F534" s="10"/>
      <c r="G534" s="10"/>
      <c r="H534" s="10"/>
      <c r="I534" s="10"/>
      <c r="J534" s="17"/>
      <c r="K534" s="5"/>
      <c r="L534" s="4"/>
      <c r="M534" s="4"/>
      <c r="N534" s="4"/>
      <c r="O534" s="4"/>
      <c r="P534" s="2"/>
      <c r="Q534" s="2"/>
      <c r="R534" s="2"/>
      <c r="S534" s="2"/>
      <c r="T534" s="2"/>
      <c r="U534" s="2"/>
    </row>
    <row r="535" spans="1:21" ht="21" x14ac:dyDescent="0.25">
      <c r="A535" s="9"/>
      <c r="B535" s="9"/>
      <c r="C535" s="9"/>
      <c r="D535" s="9"/>
      <c r="E535" s="9"/>
      <c r="F535" s="10"/>
      <c r="G535" s="10"/>
      <c r="H535" s="10"/>
      <c r="I535" s="10"/>
      <c r="J535" s="17"/>
      <c r="K535" s="5"/>
      <c r="L535" s="4"/>
      <c r="M535" s="4"/>
      <c r="N535" s="4"/>
      <c r="O535" s="4"/>
      <c r="P535" s="2"/>
      <c r="Q535" s="2"/>
      <c r="R535" s="2"/>
      <c r="S535" s="2"/>
      <c r="T535" s="2"/>
      <c r="U535" s="2"/>
    </row>
    <row r="536" spans="1:21" ht="21" x14ac:dyDescent="0.25">
      <c r="A536" s="9"/>
      <c r="B536" s="9"/>
      <c r="C536" s="9"/>
      <c r="D536" s="9"/>
      <c r="E536" s="9"/>
      <c r="F536" s="10"/>
      <c r="G536" s="10"/>
      <c r="H536" s="10"/>
      <c r="I536" s="10"/>
      <c r="J536" s="17"/>
      <c r="K536" s="5"/>
      <c r="L536" s="4"/>
      <c r="M536" s="4"/>
      <c r="N536" s="4"/>
      <c r="O536" s="4"/>
      <c r="P536" s="2"/>
      <c r="Q536" s="2"/>
      <c r="R536" s="2"/>
      <c r="S536" s="2"/>
      <c r="T536" s="2"/>
      <c r="U536" s="2"/>
    </row>
    <row r="537" spans="1:21" ht="21" x14ac:dyDescent="0.25">
      <c r="A537" s="9"/>
      <c r="B537" s="9"/>
      <c r="C537" s="9"/>
      <c r="D537" s="9"/>
      <c r="E537" s="9"/>
      <c r="F537" s="10"/>
      <c r="G537" s="10"/>
      <c r="H537" s="10"/>
      <c r="I537" s="10"/>
      <c r="J537" s="17"/>
      <c r="K537" s="5"/>
      <c r="L537" s="4"/>
      <c r="M537" s="4"/>
      <c r="N537" s="4"/>
      <c r="O537" s="4"/>
      <c r="P537" s="2"/>
      <c r="Q537" s="2"/>
      <c r="R537" s="2"/>
      <c r="S537" s="2"/>
      <c r="T537" s="2"/>
      <c r="U537" s="2"/>
    </row>
    <row r="538" spans="1:21" ht="21" x14ac:dyDescent="0.25">
      <c r="A538" s="9"/>
      <c r="B538" s="9"/>
      <c r="C538" s="9"/>
      <c r="D538" s="9"/>
      <c r="E538" s="9"/>
      <c r="F538" s="10"/>
      <c r="G538" s="10"/>
      <c r="H538" s="10"/>
      <c r="I538" s="10"/>
      <c r="J538" s="17"/>
      <c r="K538" s="5"/>
      <c r="L538" s="4"/>
      <c r="M538" s="4"/>
      <c r="N538" s="4"/>
      <c r="O538" s="4"/>
      <c r="P538" s="2"/>
      <c r="Q538" s="2"/>
      <c r="R538" s="2"/>
      <c r="S538" s="2"/>
      <c r="T538" s="2"/>
      <c r="U538" s="2"/>
    </row>
    <row r="539" spans="1:21" ht="21" x14ac:dyDescent="0.25">
      <c r="A539" s="9"/>
      <c r="B539" s="9"/>
      <c r="C539" s="9"/>
      <c r="D539" s="9"/>
      <c r="E539" s="9"/>
      <c r="F539" s="10"/>
      <c r="G539" s="10"/>
      <c r="H539" s="10"/>
      <c r="I539" s="10"/>
      <c r="J539" s="17"/>
      <c r="K539" s="5"/>
      <c r="L539" s="4"/>
      <c r="M539" s="4"/>
      <c r="N539" s="4"/>
      <c r="O539" s="4"/>
      <c r="P539" s="2"/>
      <c r="Q539" s="2"/>
      <c r="R539" s="2"/>
      <c r="S539" s="2"/>
      <c r="T539" s="2"/>
      <c r="U539" s="2"/>
    </row>
    <row r="540" spans="1:21" ht="21" x14ac:dyDescent="0.25">
      <c r="A540" s="9"/>
      <c r="B540" s="9"/>
      <c r="C540" s="9"/>
      <c r="D540" s="9"/>
      <c r="E540" s="9"/>
      <c r="F540" s="10"/>
      <c r="G540" s="10"/>
      <c r="H540" s="10"/>
      <c r="I540" s="10"/>
      <c r="J540" s="17"/>
      <c r="K540" s="5"/>
      <c r="L540" s="4"/>
      <c r="M540" s="4"/>
      <c r="N540" s="4"/>
      <c r="O540" s="4"/>
      <c r="P540" s="2"/>
      <c r="Q540" s="2"/>
      <c r="R540" s="2"/>
      <c r="S540" s="2"/>
      <c r="T540" s="2"/>
      <c r="U540" s="2"/>
    </row>
    <row r="541" spans="1:21" ht="21" x14ac:dyDescent="0.25">
      <c r="A541" s="9"/>
      <c r="B541" s="9"/>
      <c r="C541" s="9"/>
      <c r="D541" s="9"/>
      <c r="E541" s="9"/>
      <c r="F541" s="10"/>
      <c r="G541" s="10"/>
      <c r="H541" s="10"/>
      <c r="I541" s="10"/>
      <c r="J541" s="17"/>
      <c r="K541" s="5"/>
      <c r="L541" s="4"/>
      <c r="M541" s="4"/>
      <c r="N541" s="4"/>
      <c r="O541" s="4"/>
      <c r="P541" s="2"/>
      <c r="Q541" s="2"/>
      <c r="R541" s="2"/>
      <c r="S541" s="2"/>
      <c r="T541" s="2"/>
      <c r="U541" s="2"/>
    </row>
    <row r="542" spans="1:21" ht="21" x14ac:dyDescent="0.25">
      <c r="A542" s="9"/>
      <c r="B542" s="9"/>
      <c r="C542" s="9"/>
      <c r="D542" s="9"/>
      <c r="E542" s="9"/>
      <c r="F542" s="10"/>
      <c r="G542" s="10"/>
      <c r="H542" s="10"/>
      <c r="I542" s="10"/>
      <c r="J542" s="17"/>
      <c r="K542" s="5"/>
      <c r="L542" s="4"/>
      <c r="M542" s="4"/>
      <c r="N542" s="4"/>
      <c r="O542" s="4"/>
      <c r="P542" s="2"/>
      <c r="Q542" s="2"/>
      <c r="R542" s="2"/>
      <c r="S542" s="2"/>
      <c r="T542" s="2"/>
      <c r="U542" s="2"/>
    </row>
    <row r="543" spans="1:21" ht="21" x14ac:dyDescent="0.25">
      <c r="A543" s="9"/>
      <c r="B543" s="9"/>
      <c r="C543" s="9"/>
      <c r="D543" s="9"/>
      <c r="E543" s="9"/>
      <c r="F543" s="10"/>
      <c r="G543" s="10"/>
      <c r="H543" s="10"/>
      <c r="I543" s="10"/>
      <c r="J543" s="17"/>
      <c r="K543" s="5"/>
      <c r="L543" s="4"/>
      <c r="M543" s="4"/>
      <c r="N543" s="4"/>
      <c r="O543" s="4"/>
      <c r="P543" s="2"/>
      <c r="Q543" s="2"/>
      <c r="R543" s="2"/>
      <c r="S543" s="2"/>
      <c r="T543" s="2"/>
      <c r="U543" s="2"/>
    </row>
    <row r="544" spans="1:21" ht="21" x14ac:dyDescent="0.25">
      <c r="A544" s="9"/>
      <c r="B544" s="9"/>
      <c r="C544" s="9"/>
      <c r="D544" s="9"/>
      <c r="E544" s="9"/>
      <c r="F544" s="10"/>
      <c r="G544" s="10"/>
      <c r="H544" s="10"/>
      <c r="I544" s="10"/>
      <c r="J544" s="17"/>
      <c r="K544" s="5"/>
      <c r="L544" s="4"/>
      <c r="M544" s="4"/>
      <c r="N544" s="4"/>
      <c r="O544" s="4"/>
      <c r="P544" s="2"/>
      <c r="Q544" s="2"/>
      <c r="R544" s="2"/>
      <c r="S544" s="2"/>
      <c r="T544" s="2"/>
      <c r="U544" s="2"/>
    </row>
    <row r="545" spans="1:21" ht="21" x14ac:dyDescent="0.25">
      <c r="A545" s="9"/>
      <c r="B545" s="9"/>
      <c r="C545" s="9"/>
      <c r="D545" s="9"/>
      <c r="E545" s="9"/>
      <c r="F545" s="10"/>
      <c r="G545" s="10"/>
      <c r="H545" s="10"/>
      <c r="I545" s="10"/>
      <c r="J545" s="17"/>
      <c r="K545" s="5"/>
      <c r="L545" s="4"/>
      <c r="M545" s="4"/>
      <c r="N545" s="4"/>
      <c r="O545" s="4"/>
      <c r="P545" s="2"/>
      <c r="Q545" s="2"/>
      <c r="R545" s="2"/>
      <c r="S545" s="2"/>
      <c r="T545" s="2"/>
      <c r="U545" s="2"/>
    </row>
    <row r="546" spans="1:21" ht="21" x14ac:dyDescent="0.25">
      <c r="A546" s="9"/>
      <c r="B546" s="9"/>
      <c r="C546" s="9"/>
      <c r="D546" s="9"/>
      <c r="E546" s="9"/>
      <c r="F546" s="10"/>
      <c r="G546" s="10"/>
      <c r="H546" s="10"/>
      <c r="I546" s="10"/>
      <c r="J546" s="17"/>
      <c r="K546" s="5"/>
      <c r="L546" s="4"/>
      <c r="M546" s="4"/>
      <c r="N546" s="4"/>
      <c r="O546" s="4"/>
      <c r="P546" s="2"/>
      <c r="Q546" s="2"/>
      <c r="R546" s="2"/>
      <c r="S546" s="2"/>
      <c r="T546" s="2"/>
      <c r="U546" s="2"/>
    </row>
    <row r="547" spans="1:21" ht="21" x14ac:dyDescent="0.25">
      <c r="A547" s="9"/>
      <c r="B547" s="9"/>
      <c r="C547" s="9"/>
      <c r="D547" s="9"/>
      <c r="E547" s="9"/>
      <c r="F547" s="10"/>
      <c r="G547" s="10"/>
      <c r="H547" s="10"/>
      <c r="I547" s="10"/>
      <c r="J547" s="17"/>
      <c r="K547" s="5"/>
      <c r="L547" s="4"/>
      <c r="M547" s="4"/>
      <c r="N547" s="4"/>
      <c r="O547" s="4"/>
      <c r="P547" s="2"/>
      <c r="Q547" s="2"/>
      <c r="R547" s="2"/>
      <c r="S547" s="2"/>
      <c r="T547" s="2"/>
      <c r="U547" s="2"/>
    </row>
    <row r="548" spans="1:21" x14ac:dyDescent="0.2">
      <c r="F548" s="2"/>
      <c r="G548" s="2"/>
      <c r="H548" s="2"/>
      <c r="I548" s="2"/>
      <c r="J548" s="4"/>
      <c r="K548" s="5"/>
      <c r="L548" s="4"/>
      <c r="M548" s="4"/>
      <c r="N548" s="4"/>
      <c r="O548" s="4"/>
      <c r="P548" s="2"/>
      <c r="Q548" s="2"/>
      <c r="R548" s="2"/>
      <c r="S548" s="2"/>
      <c r="T548" s="2"/>
      <c r="U548" s="2"/>
    </row>
    <row r="549" spans="1:21" x14ac:dyDescent="0.2">
      <c r="F549" s="2"/>
      <c r="G549" s="2"/>
      <c r="H549" s="2"/>
      <c r="I549" s="2"/>
      <c r="J549" s="4"/>
      <c r="K549" s="5"/>
      <c r="L549" s="4"/>
      <c r="M549" s="4"/>
      <c r="N549" s="4"/>
      <c r="O549" s="4"/>
      <c r="P549" s="2"/>
      <c r="Q549" s="2"/>
      <c r="R549" s="2"/>
      <c r="S549" s="2"/>
      <c r="T549" s="2"/>
      <c r="U549" s="2"/>
    </row>
    <row r="550" spans="1:21" x14ac:dyDescent="0.2">
      <c r="F550" s="2"/>
      <c r="G550" s="2"/>
      <c r="H550" s="2"/>
      <c r="I550" s="2"/>
      <c r="J550" s="4"/>
      <c r="K550" s="5"/>
      <c r="L550" s="4"/>
      <c r="M550" s="4"/>
      <c r="N550" s="4"/>
      <c r="O550" s="4"/>
      <c r="P550" s="2"/>
      <c r="Q550" s="2"/>
      <c r="R550" s="2"/>
      <c r="S550" s="2"/>
      <c r="T550" s="2"/>
      <c r="U550" s="2"/>
    </row>
    <row r="551" spans="1:21" x14ac:dyDescent="0.2">
      <c r="F551" s="2"/>
      <c r="G551" s="2"/>
      <c r="H551" s="2"/>
      <c r="I551" s="2"/>
      <c r="J551" s="4"/>
      <c r="K551" s="5"/>
      <c r="L551" s="4"/>
      <c r="M551" s="4"/>
      <c r="N551" s="4"/>
      <c r="O551" s="4"/>
      <c r="P551" s="2"/>
      <c r="Q551" s="2"/>
      <c r="R551" s="2"/>
      <c r="S551" s="2"/>
      <c r="T551" s="2"/>
      <c r="U551" s="2"/>
    </row>
    <row r="552" spans="1:21" x14ac:dyDescent="0.2">
      <c r="F552" s="2"/>
      <c r="G552" s="2"/>
      <c r="H552" s="2"/>
      <c r="I552" s="2"/>
      <c r="J552" s="4"/>
      <c r="K552" s="5"/>
      <c r="L552" s="4"/>
      <c r="M552" s="4"/>
      <c r="N552" s="4"/>
      <c r="O552" s="4"/>
      <c r="P552" s="2"/>
      <c r="Q552" s="2"/>
      <c r="R552" s="2"/>
      <c r="S552" s="2"/>
      <c r="T552" s="2"/>
      <c r="U552" s="2"/>
    </row>
    <row r="553" spans="1:21" x14ac:dyDescent="0.2">
      <c r="F553" s="2"/>
      <c r="G553" s="2"/>
      <c r="H553" s="2"/>
      <c r="I553" s="2"/>
      <c r="J553" s="4"/>
      <c r="K553" s="5"/>
      <c r="L553" s="4"/>
      <c r="M553" s="4"/>
      <c r="N553" s="4"/>
      <c r="O553" s="4"/>
      <c r="P553" s="2"/>
      <c r="Q553" s="2"/>
      <c r="R553" s="2"/>
      <c r="S553" s="2"/>
      <c r="T553" s="2"/>
      <c r="U553" s="2"/>
    </row>
    <row r="554" spans="1:21" x14ac:dyDescent="0.2">
      <c r="F554" s="2"/>
      <c r="G554" s="2"/>
      <c r="H554" s="2"/>
      <c r="I554" s="2"/>
      <c r="J554" s="4"/>
      <c r="K554" s="5"/>
      <c r="L554" s="4"/>
      <c r="M554" s="4"/>
      <c r="N554" s="4"/>
      <c r="O554" s="4"/>
      <c r="P554" s="2"/>
      <c r="Q554" s="2"/>
      <c r="R554" s="2"/>
      <c r="S554" s="2"/>
      <c r="T554" s="2"/>
      <c r="U554" s="2"/>
    </row>
    <row r="555" spans="1:21" x14ac:dyDescent="0.2">
      <c r="F555" s="2"/>
      <c r="G555" s="2"/>
      <c r="H555" s="2"/>
      <c r="I555" s="2"/>
      <c r="J555" s="4"/>
      <c r="K555" s="5"/>
      <c r="L555" s="4"/>
      <c r="M555" s="4"/>
      <c r="N555" s="4"/>
      <c r="O555" s="4"/>
      <c r="P555" s="2"/>
      <c r="Q555" s="2"/>
      <c r="R555" s="2"/>
      <c r="S555" s="2"/>
      <c r="T555" s="2"/>
      <c r="U555" s="2"/>
    </row>
    <row r="556" spans="1:21" x14ac:dyDescent="0.2">
      <c r="F556" s="2"/>
      <c r="G556" s="2"/>
      <c r="H556" s="2"/>
      <c r="I556" s="2"/>
      <c r="J556" s="4"/>
      <c r="K556" s="5"/>
      <c r="L556" s="4"/>
      <c r="M556" s="4"/>
      <c r="N556" s="4"/>
      <c r="O556" s="4"/>
      <c r="P556" s="2"/>
      <c r="Q556" s="2"/>
      <c r="R556" s="2"/>
      <c r="S556" s="2"/>
      <c r="T556" s="2"/>
      <c r="U556" s="2"/>
    </row>
    <row r="557" spans="1:21" x14ac:dyDescent="0.2">
      <c r="F557" s="2"/>
      <c r="G557" s="2"/>
      <c r="H557" s="2"/>
      <c r="I557" s="2"/>
      <c r="J557" s="4"/>
      <c r="K557" s="5"/>
      <c r="L557" s="4"/>
      <c r="M557" s="4"/>
      <c r="N557" s="4"/>
      <c r="O557" s="4"/>
      <c r="P557" s="2"/>
      <c r="Q557" s="2"/>
      <c r="R557" s="2"/>
      <c r="S557" s="2"/>
      <c r="T557" s="2"/>
      <c r="U557" s="2"/>
    </row>
    <row r="558" spans="1:21" x14ac:dyDescent="0.2">
      <c r="F558" s="2"/>
      <c r="G558" s="2"/>
      <c r="H558" s="2"/>
      <c r="I558" s="2"/>
      <c r="J558" s="4"/>
      <c r="K558" s="5"/>
      <c r="L558" s="4"/>
      <c r="M558" s="4"/>
      <c r="N558" s="4"/>
      <c r="O558" s="4"/>
      <c r="P558" s="2"/>
      <c r="Q558" s="2"/>
      <c r="R558" s="2"/>
      <c r="S558" s="2"/>
      <c r="T558" s="2"/>
      <c r="U558" s="2"/>
    </row>
    <row r="559" spans="1:21" x14ac:dyDescent="0.2">
      <c r="F559" s="2"/>
      <c r="G559" s="2"/>
      <c r="H559" s="2"/>
      <c r="I559" s="2"/>
      <c r="J559" s="4"/>
      <c r="K559" s="5"/>
      <c r="L559" s="4"/>
      <c r="M559" s="4"/>
      <c r="N559" s="4"/>
      <c r="O559" s="4"/>
      <c r="P559" s="2"/>
      <c r="Q559" s="2"/>
      <c r="R559" s="2"/>
      <c r="S559" s="2"/>
      <c r="T559" s="2"/>
      <c r="U559" s="2"/>
    </row>
    <row r="560" spans="1:21" x14ac:dyDescent="0.2">
      <c r="F560" s="2"/>
      <c r="G560" s="2"/>
      <c r="H560" s="2"/>
      <c r="I560" s="2"/>
      <c r="J560" s="4"/>
      <c r="K560" s="5"/>
      <c r="L560" s="4"/>
      <c r="M560" s="4"/>
      <c r="N560" s="4"/>
      <c r="O560" s="4"/>
      <c r="P560" s="2"/>
      <c r="Q560" s="2"/>
      <c r="R560" s="2"/>
      <c r="S560" s="2"/>
      <c r="T560" s="2"/>
      <c r="U560" s="2"/>
    </row>
    <row r="561" spans="6:21" x14ac:dyDescent="0.2">
      <c r="F561" s="2"/>
      <c r="G561" s="2"/>
      <c r="H561" s="2"/>
      <c r="I561" s="2"/>
      <c r="J561" s="4"/>
      <c r="K561" s="5"/>
      <c r="L561" s="4"/>
      <c r="M561" s="4"/>
      <c r="N561" s="4"/>
      <c r="O561" s="4"/>
      <c r="P561" s="2"/>
      <c r="Q561" s="2"/>
      <c r="R561" s="2"/>
      <c r="S561" s="2"/>
      <c r="T561" s="2"/>
      <c r="U561" s="2"/>
    </row>
    <row r="562" spans="6:21" x14ac:dyDescent="0.2">
      <c r="F562" s="2"/>
      <c r="G562" s="2"/>
      <c r="H562" s="2"/>
      <c r="I562" s="2"/>
      <c r="J562" s="4"/>
      <c r="K562" s="5"/>
      <c r="L562" s="4"/>
      <c r="M562" s="4"/>
      <c r="N562" s="4"/>
      <c r="O562" s="4"/>
      <c r="P562" s="2"/>
      <c r="Q562" s="2"/>
      <c r="R562" s="2"/>
      <c r="S562" s="2"/>
      <c r="T562" s="2"/>
      <c r="U562" s="2"/>
    </row>
    <row r="563" spans="6:21" x14ac:dyDescent="0.2">
      <c r="F563" s="2"/>
      <c r="G563" s="2"/>
      <c r="H563" s="2"/>
      <c r="I563" s="2"/>
      <c r="J563" s="4"/>
      <c r="K563" s="5"/>
      <c r="L563" s="4"/>
      <c r="M563" s="4"/>
      <c r="N563" s="4"/>
      <c r="O563" s="4"/>
      <c r="P563" s="2"/>
      <c r="Q563" s="2"/>
      <c r="R563" s="2"/>
      <c r="S563" s="2"/>
      <c r="T563" s="2"/>
      <c r="U563" s="2"/>
    </row>
    <row r="564" spans="6:21" x14ac:dyDescent="0.2">
      <c r="F564" s="2"/>
      <c r="G564" s="2"/>
      <c r="H564" s="2"/>
      <c r="I564" s="2"/>
      <c r="J564" s="4"/>
      <c r="K564" s="5"/>
      <c r="L564" s="4"/>
      <c r="M564" s="4"/>
      <c r="N564" s="4"/>
      <c r="O564" s="4"/>
      <c r="P564" s="2"/>
      <c r="Q564" s="2"/>
      <c r="R564" s="2"/>
      <c r="S564" s="2"/>
      <c r="T564" s="2"/>
      <c r="U564" s="2"/>
    </row>
    <row r="565" spans="6:21" x14ac:dyDescent="0.2">
      <c r="F565" s="2"/>
      <c r="G565" s="2"/>
      <c r="H565" s="2"/>
      <c r="I565" s="2"/>
      <c r="J565" s="4"/>
      <c r="K565" s="5"/>
      <c r="L565" s="4"/>
      <c r="M565" s="4"/>
      <c r="N565" s="4"/>
      <c r="O565" s="4"/>
      <c r="P565" s="2"/>
      <c r="Q565" s="2"/>
      <c r="R565" s="2"/>
      <c r="S565" s="2"/>
      <c r="T565" s="2"/>
      <c r="U565" s="2"/>
    </row>
    <row r="566" spans="6:21" x14ac:dyDescent="0.2">
      <c r="F566" s="2"/>
      <c r="G566" s="2"/>
      <c r="H566" s="2"/>
      <c r="I566" s="2"/>
      <c r="J566" s="4"/>
      <c r="K566" s="5"/>
      <c r="L566" s="4"/>
      <c r="M566" s="4"/>
      <c r="N566" s="4"/>
      <c r="O566" s="4"/>
      <c r="P566" s="2"/>
      <c r="Q566" s="2"/>
      <c r="R566" s="2"/>
      <c r="S566" s="2"/>
      <c r="T566" s="2"/>
      <c r="U566" s="2"/>
    </row>
    <row r="567" spans="6:21" x14ac:dyDescent="0.2">
      <c r="F567" s="2"/>
      <c r="G567" s="2"/>
      <c r="H567" s="2"/>
      <c r="I567" s="2"/>
      <c r="J567" s="4"/>
      <c r="K567" s="5"/>
      <c r="L567" s="4"/>
      <c r="M567" s="4"/>
      <c r="N567" s="4"/>
      <c r="O567" s="4"/>
      <c r="P567" s="2"/>
      <c r="Q567" s="2"/>
      <c r="R567" s="2"/>
      <c r="S567" s="2"/>
      <c r="T567" s="2"/>
      <c r="U567" s="2"/>
    </row>
    <row r="568" spans="6:21" x14ac:dyDescent="0.2">
      <c r="F568" s="2"/>
      <c r="G568" s="2"/>
      <c r="H568" s="2"/>
      <c r="I568" s="2"/>
      <c r="J568" s="4"/>
      <c r="K568" s="5"/>
      <c r="L568" s="4"/>
      <c r="M568" s="4"/>
      <c r="N568" s="4"/>
      <c r="O568" s="4"/>
      <c r="P568" s="2"/>
      <c r="Q568" s="2"/>
      <c r="R568" s="2"/>
      <c r="S568" s="2"/>
      <c r="T568" s="2"/>
      <c r="U568" s="2"/>
    </row>
    <row r="569" spans="6:21" x14ac:dyDescent="0.2">
      <c r="F569" s="2"/>
      <c r="G569" s="2"/>
      <c r="H569" s="2"/>
      <c r="I569" s="2"/>
      <c r="J569" s="4"/>
      <c r="K569" s="5"/>
      <c r="L569" s="4"/>
      <c r="M569" s="4"/>
      <c r="N569" s="4"/>
      <c r="O569" s="4"/>
      <c r="P569" s="2"/>
      <c r="Q569" s="2"/>
      <c r="R569" s="2"/>
      <c r="S569" s="2"/>
      <c r="T569" s="2"/>
      <c r="U569" s="2"/>
    </row>
    <row r="570" spans="6:21" x14ac:dyDescent="0.2">
      <c r="F570" s="2"/>
      <c r="G570" s="2"/>
      <c r="H570" s="2"/>
      <c r="I570" s="2"/>
      <c r="J570" s="4"/>
      <c r="K570" s="5"/>
      <c r="L570" s="4"/>
      <c r="M570" s="4"/>
      <c r="N570" s="4"/>
      <c r="O570" s="4"/>
      <c r="P570" s="2"/>
      <c r="Q570" s="2"/>
      <c r="R570" s="2"/>
      <c r="S570" s="2"/>
      <c r="T570" s="2"/>
      <c r="U570" s="2"/>
    </row>
    <row r="571" spans="6:21" x14ac:dyDescent="0.2">
      <c r="F571" s="2"/>
      <c r="G571" s="2"/>
      <c r="H571" s="2"/>
      <c r="I571" s="2"/>
      <c r="J571" s="4"/>
      <c r="K571" s="5"/>
      <c r="L571" s="4"/>
      <c r="M571" s="4"/>
      <c r="N571" s="4"/>
      <c r="O571" s="4"/>
      <c r="P571" s="2"/>
      <c r="Q571" s="2"/>
      <c r="R571" s="2"/>
      <c r="S571" s="2"/>
      <c r="T571" s="2"/>
      <c r="U571" s="2"/>
    </row>
    <row r="572" spans="6:21" x14ac:dyDescent="0.2">
      <c r="F572" s="2"/>
      <c r="G572" s="2"/>
      <c r="H572" s="2"/>
      <c r="I572" s="2"/>
      <c r="J572" s="4"/>
      <c r="K572" s="5"/>
      <c r="L572" s="4"/>
      <c r="M572" s="4"/>
      <c r="N572" s="4"/>
      <c r="O572" s="4"/>
      <c r="P572" s="2"/>
      <c r="Q572" s="2"/>
      <c r="R572" s="2"/>
      <c r="S572" s="2"/>
      <c r="T572" s="2"/>
      <c r="U572" s="2"/>
    </row>
    <row r="573" spans="6:21" x14ac:dyDescent="0.2">
      <c r="F573" s="2"/>
      <c r="G573" s="2"/>
      <c r="H573" s="2"/>
      <c r="I573" s="2"/>
      <c r="J573" s="4"/>
      <c r="K573" s="5"/>
      <c r="L573" s="4"/>
      <c r="M573" s="4"/>
      <c r="N573" s="4"/>
      <c r="O573" s="4"/>
      <c r="P573" s="2"/>
      <c r="Q573" s="2"/>
      <c r="R573" s="2"/>
      <c r="S573" s="2"/>
      <c r="T573" s="2"/>
      <c r="U573" s="2"/>
    </row>
    <row r="574" spans="6:21" x14ac:dyDescent="0.2">
      <c r="F574" s="2"/>
      <c r="G574" s="2"/>
      <c r="H574" s="2"/>
      <c r="I574" s="2"/>
      <c r="J574" s="4"/>
      <c r="K574" s="5"/>
      <c r="L574" s="4"/>
      <c r="M574" s="4"/>
      <c r="N574" s="4"/>
      <c r="O574" s="4"/>
      <c r="P574" s="2"/>
      <c r="Q574" s="2"/>
      <c r="R574" s="2"/>
      <c r="S574" s="2"/>
      <c r="T574" s="2"/>
      <c r="U574" s="2"/>
    </row>
    <row r="575" spans="6:21" x14ac:dyDescent="0.2">
      <c r="F575" s="2"/>
      <c r="G575" s="2"/>
      <c r="H575" s="2"/>
      <c r="I575" s="2"/>
      <c r="J575" s="4"/>
      <c r="K575" s="5"/>
      <c r="L575" s="4"/>
      <c r="M575" s="4"/>
      <c r="N575" s="4"/>
      <c r="O575" s="4"/>
      <c r="P575" s="2"/>
      <c r="Q575" s="2"/>
      <c r="R575" s="2"/>
      <c r="S575" s="2"/>
      <c r="T575" s="2"/>
      <c r="U575" s="2"/>
    </row>
    <row r="576" spans="6:21" x14ac:dyDescent="0.2">
      <c r="F576" s="2"/>
      <c r="G576" s="2"/>
      <c r="H576" s="2"/>
      <c r="I576" s="2"/>
      <c r="J576" s="4"/>
      <c r="K576" s="5"/>
      <c r="L576" s="4"/>
      <c r="M576" s="4"/>
      <c r="N576" s="4"/>
      <c r="O576" s="4"/>
      <c r="P576" s="2"/>
      <c r="Q576" s="2"/>
      <c r="R576" s="2"/>
      <c r="S576" s="2"/>
      <c r="T576" s="2"/>
      <c r="U576" s="2"/>
    </row>
    <row r="577" spans="6:21" x14ac:dyDescent="0.2">
      <c r="F577" s="2"/>
      <c r="G577" s="2"/>
      <c r="H577" s="2"/>
      <c r="I577" s="2"/>
      <c r="J577" s="4"/>
      <c r="K577" s="5"/>
      <c r="L577" s="4"/>
      <c r="M577" s="4"/>
      <c r="N577" s="4"/>
      <c r="O577" s="4"/>
      <c r="P577" s="2"/>
      <c r="Q577" s="2"/>
      <c r="R577" s="2"/>
      <c r="S577" s="2"/>
      <c r="T577" s="2"/>
      <c r="U577" s="2"/>
    </row>
    <row r="578" spans="6:21" x14ac:dyDescent="0.2">
      <c r="F578" s="2"/>
      <c r="G578" s="2"/>
      <c r="H578" s="2"/>
      <c r="I578" s="2"/>
      <c r="J578" s="4"/>
      <c r="K578" s="5"/>
      <c r="L578" s="4"/>
      <c r="M578" s="4"/>
      <c r="N578" s="4"/>
      <c r="O578" s="4"/>
      <c r="P578" s="2"/>
      <c r="Q578" s="2"/>
      <c r="R578" s="2"/>
      <c r="S578" s="2"/>
      <c r="T578" s="2"/>
      <c r="U578" s="2"/>
    </row>
    <row r="579" spans="6:21" x14ac:dyDescent="0.2">
      <c r="F579" s="2"/>
      <c r="G579" s="2"/>
      <c r="H579" s="2"/>
      <c r="I579" s="2"/>
      <c r="J579" s="4"/>
      <c r="K579" s="5"/>
      <c r="L579" s="4"/>
      <c r="M579" s="4"/>
      <c r="N579" s="4"/>
      <c r="O579" s="4"/>
      <c r="P579" s="2"/>
      <c r="Q579" s="2"/>
      <c r="R579" s="2"/>
      <c r="S579" s="2"/>
      <c r="T579" s="2"/>
      <c r="U579" s="2"/>
    </row>
    <row r="580" spans="6:21" x14ac:dyDescent="0.2">
      <c r="F580" s="2"/>
      <c r="G580" s="2"/>
      <c r="H580" s="2"/>
      <c r="I580" s="2"/>
      <c r="J580" s="4"/>
      <c r="K580" s="5"/>
      <c r="L580" s="4"/>
      <c r="M580" s="4"/>
      <c r="N580" s="4"/>
      <c r="O580" s="4"/>
      <c r="P580" s="2"/>
      <c r="Q580" s="2"/>
      <c r="R580" s="2"/>
      <c r="S580" s="2"/>
      <c r="T580" s="2"/>
      <c r="U580" s="2"/>
    </row>
    <row r="581" spans="6:21" x14ac:dyDescent="0.2">
      <c r="F581" s="2"/>
      <c r="G581" s="2"/>
      <c r="H581" s="2"/>
      <c r="I581" s="2"/>
      <c r="J581" s="4"/>
      <c r="K581" s="5"/>
      <c r="L581" s="4"/>
      <c r="M581" s="4"/>
      <c r="N581" s="4"/>
      <c r="O581" s="4"/>
      <c r="P581" s="2"/>
      <c r="Q581" s="2"/>
      <c r="R581" s="2"/>
      <c r="S581" s="2"/>
      <c r="T581" s="2"/>
      <c r="U581" s="2"/>
    </row>
    <row r="582" spans="6:21" x14ac:dyDescent="0.2">
      <c r="F582" s="2"/>
      <c r="G582" s="2"/>
      <c r="H582" s="2"/>
      <c r="I582" s="2"/>
      <c r="J582" s="4"/>
      <c r="K582" s="5"/>
      <c r="L582" s="4"/>
      <c r="M582" s="4"/>
      <c r="N582" s="4"/>
      <c r="O582" s="4"/>
      <c r="P582" s="2"/>
      <c r="Q582" s="2"/>
      <c r="R582" s="2"/>
      <c r="S582" s="2"/>
      <c r="T582" s="2"/>
      <c r="U582" s="2"/>
    </row>
    <row r="583" spans="6:21" x14ac:dyDescent="0.2">
      <c r="F583" s="2"/>
      <c r="G583" s="2"/>
      <c r="H583" s="2"/>
      <c r="I583" s="2"/>
      <c r="J583" s="4"/>
      <c r="K583" s="5"/>
      <c r="L583" s="4"/>
      <c r="M583" s="4"/>
      <c r="N583" s="4"/>
      <c r="O583" s="4"/>
      <c r="P583" s="2"/>
      <c r="Q583" s="2"/>
      <c r="R583" s="2"/>
      <c r="S583" s="2"/>
      <c r="T583" s="2"/>
      <c r="U583" s="2"/>
    </row>
    <row r="584" spans="6:21" x14ac:dyDescent="0.2">
      <c r="F584" s="2"/>
      <c r="G584" s="2"/>
      <c r="H584" s="2"/>
      <c r="I584" s="2"/>
      <c r="J584" s="4"/>
      <c r="K584" s="5"/>
      <c r="L584" s="4"/>
      <c r="M584" s="4"/>
      <c r="N584" s="4"/>
      <c r="O584" s="4"/>
      <c r="P584" s="2"/>
      <c r="Q584" s="2"/>
      <c r="R584" s="2"/>
      <c r="S584" s="2"/>
      <c r="T584" s="2"/>
      <c r="U584" s="2"/>
    </row>
    <row r="585" spans="6:21" x14ac:dyDescent="0.2">
      <c r="F585" s="2"/>
      <c r="G585" s="2"/>
      <c r="H585" s="2"/>
      <c r="I585" s="2"/>
      <c r="J585" s="4"/>
      <c r="K585" s="5"/>
      <c r="L585" s="4"/>
      <c r="M585" s="4"/>
      <c r="N585" s="4"/>
      <c r="O585" s="4"/>
      <c r="P585" s="2"/>
      <c r="Q585" s="2"/>
      <c r="R585" s="2"/>
      <c r="S585" s="2"/>
      <c r="T585" s="2"/>
      <c r="U585" s="2"/>
    </row>
    <row r="586" spans="6:21" x14ac:dyDescent="0.2">
      <c r="F586" s="2"/>
      <c r="G586" s="2"/>
      <c r="H586" s="2"/>
      <c r="I586" s="2"/>
      <c r="J586" s="4"/>
      <c r="K586" s="5"/>
      <c r="L586" s="4"/>
      <c r="M586" s="4"/>
      <c r="N586" s="4"/>
      <c r="O586" s="4"/>
      <c r="P586" s="2"/>
      <c r="Q586" s="2"/>
      <c r="R586" s="2"/>
      <c r="S586" s="2"/>
      <c r="T586" s="2"/>
      <c r="U586" s="2"/>
    </row>
    <row r="587" spans="6:21" x14ac:dyDescent="0.2">
      <c r="F587" s="2"/>
      <c r="G587" s="2"/>
      <c r="H587" s="2"/>
      <c r="I587" s="2"/>
      <c r="J587" s="4"/>
      <c r="K587" s="5"/>
      <c r="L587" s="4"/>
      <c r="M587" s="4"/>
      <c r="N587" s="4"/>
      <c r="O587" s="4"/>
      <c r="P587" s="2"/>
      <c r="Q587" s="2"/>
      <c r="R587" s="2"/>
      <c r="S587" s="2"/>
      <c r="T587" s="2"/>
      <c r="U587" s="2"/>
    </row>
    <row r="588" spans="6:21" x14ac:dyDescent="0.2">
      <c r="F588" s="2"/>
      <c r="G588" s="2"/>
      <c r="H588" s="2"/>
      <c r="I588" s="2"/>
      <c r="J588" s="4"/>
      <c r="K588" s="5"/>
      <c r="L588" s="4"/>
      <c r="M588" s="4"/>
      <c r="N588" s="4"/>
      <c r="O588" s="4"/>
      <c r="P588" s="2"/>
      <c r="Q588" s="2"/>
      <c r="R588" s="2"/>
      <c r="S588" s="2"/>
      <c r="T588" s="2"/>
      <c r="U588" s="2"/>
    </row>
    <row r="589" spans="6:21" x14ac:dyDescent="0.2">
      <c r="F589" s="2"/>
      <c r="G589" s="2"/>
      <c r="H589" s="2"/>
      <c r="I589" s="2"/>
      <c r="J589" s="4"/>
      <c r="K589" s="5"/>
      <c r="L589" s="4"/>
      <c r="M589" s="4"/>
      <c r="N589" s="4"/>
      <c r="O589" s="4"/>
      <c r="P589" s="2"/>
      <c r="Q589" s="2"/>
      <c r="R589" s="2"/>
      <c r="S589" s="2"/>
      <c r="T589" s="2"/>
      <c r="U589" s="2"/>
    </row>
    <row r="590" spans="6:21" x14ac:dyDescent="0.2">
      <c r="F590" s="2"/>
      <c r="G590" s="2"/>
      <c r="H590" s="2"/>
      <c r="I590" s="2"/>
      <c r="J590" s="4"/>
      <c r="K590" s="5"/>
      <c r="L590" s="4"/>
      <c r="M590" s="4"/>
      <c r="N590" s="4"/>
      <c r="O590" s="4"/>
      <c r="P590" s="2"/>
      <c r="Q590" s="2"/>
      <c r="R590" s="2"/>
      <c r="S590" s="2"/>
      <c r="T590" s="2"/>
      <c r="U590" s="2"/>
    </row>
    <row r="591" spans="6:21" x14ac:dyDescent="0.2">
      <c r="F591" s="2"/>
      <c r="G591" s="2"/>
      <c r="H591" s="2"/>
      <c r="I591" s="2"/>
      <c r="J591" s="4"/>
      <c r="K591" s="5"/>
      <c r="L591" s="4"/>
      <c r="M591" s="4"/>
      <c r="N591" s="4"/>
      <c r="O591" s="4"/>
      <c r="P591" s="2"/>
      <c r="Q591" s="2"/>
      <c r="R591" s="2"/>
      <c r="S591" s="2"/>
      <c r="T591" s="2"/>
      <c r="U591" s="2"/>
    </row>
    <row r="592" spans="6:21" x14ac:dyDescent="0.2">
      <c r="F592" s="2"/>
      <c r="G592" s="2"/>
      <c r="H592" s="2"/>
      <c r="I592" s="2"/>
      <c r="J592" s="4"/>
      <c r="K592" s="5"/>
      <c r="L592" s="4"/>
      <c r="M592" s="4"/>
      <c r="N592" s="4"/>
      <c r="O592" s="4"/>
      <c r="P592" s="2"/>
      <c r="Q592" s="2"/>
      <c r="R592" s="2"/>
      <c r="S592" s="2"/>
      <c r="T592" s="2"/>
      <c r="U592" s="2"/>
    </row>
    <row r="593" spans="6:21" x14ac:dyDescent="0.2">
      <c r="F593" s="2"/>
      <c r="G593" s="2"/>
      <c r="H593" s="2"/>
      <c r="I593" s="2"/>
      <c r="J593" s="4"/>
      <c r="K593" s="5"/>
      <c r="L593" s="4"/>
      <c r="M593" s="4"/>
      <c r="N593" s="4"/>
      <c r="O593" s="4"/>
      <c r="P593" s="2"/>
      <c r="Q593" s="2"/>
      <c r="R593" s="2"/>
      <c r="S593" s="2"/>
      <c r="T593" s="2"/>
      <c r="U593" s="2"/>
    </row>
    <row r="594" spans="6:21" x14ac:dyDescent="0.2">
      <c r="F594" s="2"/>
      <c r="G594" s="2"/>
      <c r="H594" s="2"/>
      <c r="I594" s="2"/>
      <c r="J594" s="4"/>
      <c r="K594" s="5"/>
      <c r="L594" s="4"/>
      <c r="M594" s="4"/>
      <c r="N594" s="4"/>
      <c r="O594" s="4"/>
      <c r="P594" s="2"/>
      <c r="Q594" s="2"/>
      <c r="R594" s="2"/>
      <c r="S594" s="2"/>
      <c r="T594" s="2"/>
      <c r="U594" s="2"/>
    </row>
    <row r="595" spans="6:21" x14ac:dyDescent="0.2">
      <c r="F595" s="2"/>
      <c r="G595" s="2"/>
      <c r="H595" s="2"/>
      <c r="I595" s="2"/>
      <c r="J595" s="4"/>
      <c r="K595" s="5"/>
      <c r="L595" s="4"/>
      <c r="M595" s="4"/>
      <c r="N595" s="4"/>
      <c r="O595" s="4"/>
      <c r="P595" s="2"/>
      <c r="Q595" s="2"/>
      <c r="R595" s="2"/>
      <c r="S595" s="2"/>
      <c r="T595" s="2"/>
      <c r="U595" s="2"/>
    </row>
    <row r="596" spans="6:21" x14ac:dyDescent="0.2">
      <c r="F596" s="2"/>
      <c r="G596" s="2"/>
      <c r="H596" s="2"/>
      <c r="I596" s="2"/>
      <c r="J596" s="4"/>
      <c r="K596" s="5"/>
      <c r="L596" s="4"/>
      <c r="M596" s="4"/>
      <c r="N596" s="4"/>
      <c r="O596" s="4"/>
      <c r="P596" s="2"/>
      <c r="Q596" s="2"/>
      <c r="R596" s="2"/>
      <c r="S596" s="2"/>
      <c r="T596" s="2"/>
      <c r="U596" s="2"/>
    </row>
    <row r="597" spans="6:21" x14ac:dyDescent="0.2">
      <c r="F597" s="2"/>
      <c r="G597" s="2"/>
      <c r="H597" s="2"/>
      <c r="I597" s="2"/>
      <c r="J597" s="4"/>
      <c r="K597" s="5"/>
      <c r="L597" s="4"/>
      <c r="M597" s="4"/>
      <c r="N597" s="4"/>
      <c r="O597" s="4"/>
      <c r="P597" s="2"/>
      <c r="Q597" s="2"/>
      <c r="R597" s="2"/>
      <c r="S597" s="2"/>
      <c r="T597" s="2"/>
      <c r="U597" s="2"/>
    </row>
    <row r="598" spans="6:21" x14ac:dyDescent="0.2">
      <c r="F598" s="2"/>
      <c r="G598" s="2"/>
      <c r="H598" s="2"/>
      <c r="I598" s="2"/>
      <c r="J598" s="4"/>
      <c r="K598" s="5"/>
      <c r="L598" s="4"/>
      <c r="M598" s="4"/>
      <c r="N598" s="4"/>
      <c r="O598" s="4"/>
      <c r="P598" s="2"/>
      <c r="Q598" s="2"/>
      <c r="R598" s="2"/>
      <c r="S598" s="2"/>
      <c r="T598" s="2"/>
      <c r="U598" s="2"/>
    </row>
    <row r="599" spans="6:21" x14ac:dyDescent="0.2">
      <c r="F599" s="2"/>
      <c r="G599" s="2"/>
      <c r="H599" s="2"/>
      <c r="I599" s="2"/>
      <c r="J599" s="4"/>
      <c r="K599" s="5"/>
      <c r="L599" s="4"/>
      <c r="M599" s="4"/>
      <c r="N599" s="4"/>
      <c r="O599" s="4"/>
      <c r="P599" s="2"/>
      <c r="Q599" s="2"/>
      <c r="R599" s="2"/>
      <c r="S599" s="2"/>
      <c r="T599" s="2"/>
      <c r="U599" s="2"/>
    </row>
    <row r="600" spans="6:21" x14ac:dyDescent="0.2">
      <c r="F600" s="2"/>
      <c r="G600" s="2"/>
      <c r="H600" s="2"/>
      <c r="I600" s="2"/>
      <c r="J600" s="4"/>
      <c r="K600" s="5"/>
      <c r="L600" s="4"/>
      <c r="M600" s="4"/>
      <c r="N600" s="4"/>
      <c r="O600" s="4"/>
      <c r="P600" s="2"/>
      <c r="Q600" s="2"/>
      <c r="R600" s="2"/>
      <c r="S600" s="2"/>
      <c r="T600" s="2"/>
      <c r="U600" s="2"/>
    </row>
    <row r="601" spans="6:21" x14ac:dyDescent="0.2">
      <c r="F601" s="2"/>
      <c r="G601" s="2"/>
      <c r="H601" s="2"/>
      <c r="I601" s="2"/>
      <c r="J601" s="4"/>
      <c r="K601" s="5"/>
      <c r="L601" s="4"/>
      <c r="M601" s="4"/>
      <c r="N601" s="4"/>
      <c r="O601" s="4"/>
      <c r="P601" s="2"/>
      <c r="Q601" s="2"/>
      <c r="R601" s="2"/>
      <c r="S601" s="2"/>
      <c r="T601" s="2"/>
      <c r="U601" s="2"/>
    </row>
    <row r="602" spans="6:21" x14ac:dyDescent="0.2">
      <c r="F602" s="2"/>
      <c r="G602" s="2"/>
      <c r="H602" s="2"/>
      <c r="I602" s="2"/>
      <c r="J602" s="4"/>
      <c r="K602" s="5"/>
      <c r="L602" s="4"/>
      <c r="M602" s="4"/>
      <c r="N602" s="4"/>
      <c r="O602" s="4"/>
      <c r="P602" s="2"/>
      <c r="Q602" s="2"/>
      <c r="R602" s="2"/>
      <c r="S602" s="2"/>
      <c r="T602" s="2"/>
      <c r="U602" s="2"/>
    </row>
    <row r="603" spans="6:21" x14ac:dyDescent="0.2">
      <c r="F603" s="2"/>
      <c r="G603" s="2"/>
      <c r="H603" s="2"/>
      <c r="I603" s="2"/>
      <c r="J603" s="4"/>
      <c r="K603" s="5"/>
      <c r="L603" s="4"/>
      <c r="M603" s="4"/>
      <c r="N603" s="4"/>
      <c r="O603" s="4"/>
      <c r="P603" s="2"/>
      <c r="Q603" s="2"/>
      <c r="R603" s="2"/>
      <c r="S603" s="2"/>
      <c r="T603" s="2"/>
      <c r="U603" s="2"/>
    </row>
    <row r="604" spans="6:21" x14ac:dyDescent="0.2">
      <c r="F604" s="2"/>
      <c r="G604" s="2"/>
      <c r="H604" s="2"/>
      <c r="I604" s="2"/>
      <c r="J604" s="4"/>
      <c r="K604" s="5"/>
      <c r="L604" s="4"/>
      <c r="M604" s="4"/>
      <c r="N604" s="4"/>
      <c r="O604" s="4"/>
      <c r="P604" s="2"/>
      <c r="Q604" s="2"/>
      <c r="R604" s="2"/>
      <c r="S604" s="2"/>
      <c r="T604" s="2"/>
      <c r="U604" s="2"/>
    </row>
    <row r="605" spans="6:21" x14ac:dyDescent="0.2">
      <c r="F605" s="2"/>
      <c r="G605" s="2"/>
      <c r="H605" s="2"/>
      <c r="I605" s="2"/>
      <c r="J605" s="4"/>
      <c r="K605" s="5"/>
      <c r="L605" s="4"/>
      <c r="M605" s="4"/>
      <c r="N605" s="4"/>
      <c r="O605" s="4"/>
      <c r="P605" s="2"/>
      <c r="Q605" s="2"/>
      <c r="R605" s="2"/>
      <c r="S605" s="2"/>
      <c r="T605" s="2"/>
      <c r="U605" s="2"/>
    </row>
    <row r="606" spans="6:21" x14ac:dyDescent="0.2">
      <c r="F606" s="2"/>
      <c r="G606" s="2"/>
      <c r="H606" s="2"/>
      <c r="I606" s="2"/>
      <c r="J606" s="4"/>
      <c r="K606" s="5"/>
      <c r="L606" s="4"/>
      <c r="M606" s="4"/>
      <c r="N606" s="4"/>
      <c r="O606" s="4"/>
      <c r="P606" s="2"/>
      <c r="Q606" s="2"/>
      <c r="R606" s="2"/>
      <c r="S606" s="2"/>
      <c r="T606" s="2"/>
      <c r="U606" s="2"/>
    </row>
    <row r="607" spans="6:21" x14ac:dyDescent="0.2">
      <c r="F607" s="2"/>
      <c r="G607" s="2"/>
      <c r="H607" s="2"/>
      <c r="I607" s="2"/>
      <c r="J607" s="4"/>
      <c r="K607" s="5"/>
      <c r="L607" s="4"/>
      <c r="M607" s="4"/>
      <c r="N607" s="4"/>
      <c r="O607" s="4"/>
      <c r="P607" s="2"/>
      <c r="Q607" s="2"/>
      <c r="R607" s="2"/>
      <c r="S607" s="2"/>
      <c r="T607" s="2"/>
      <c r="U607" s="2"/>
    </row>
    <row r="608" spans="6:21" x14ac:dyDescent="0.2">
      <c r="F608" s="2"/>
      <c r="G608" s="2"/>
      <c r="H608" s="2"/>
      <c r="I608" s="2"/>
      <c r="J608" s="4"/>
      <c r="K608" s="5"/>
      <c r="L608" s="4"/>
      <c r="M608" s="4"/>
      <c r="N608" s="4"/>
      <c r="O608" s="4"/>
      <c r="P608" s="2"/>
      <c r="Q608" s="2"/>
      <c r="R608" s="2"/>
      <c r="S608" s="2"/>
      <c r="T608" s="2"/>
      <c r="U608" s="2"/>
    </row>
    <row r="609" spans="6:21" x14ac:dyDescent="0.2">
      <c r="F609" s="2"/>
      <c r="G609" s="2"/>
      <c r="H609" s="2"/>
      <c r="I609" s="2"/>
      <c r="J609" s="4"/>
      <c r="K609" s="5"/>
      <c r="L609" s="4"/>
      <c r="M609" s="4"/>
      <c r="N609" s="4"/>
      <c r="O609" s="4"/>
      <c r="P609" s="2"/>
      <c r="Q609" s="2"/>
      <c r="R609" s="2"/>
      <c r="S609" s="2"/>
      <c r="T609" s="2"/>
      <c r="U609" s="2"/>
    </row>
    <row r="610" spans="6:21" x14ac:dyDescent="0.2">
      <c r="F610" s="2"/>
      <c r="G610" s="2"/>
      <c r="H610" s="2"/>
      <c r="I610" s="2"/>
      <c r="J610" s="4"/>
      <c r="K610" s="5"/>
      <c r="L610" s="4"/>
      <c r="M610" s="4"/>
      <c r="N610" s="4"/>
      <c r="O610" s="4"/>
      <c r="P610" s="2"/>
      <c r="Q610" s="2"/>
      <c r="R610" s="2"/>
      <c r="S610" s="2"/>
      <c r="T610" s="2"/>
      <c r="U610" s="2"/>
    </row>
    <row r="611" spans="6:21" x14ac:dyDescent="0.2">
      <c r="F611" s="2"/>
      <c r="G611" s="2"/>
      <c r="H611" s="2"/>
      <c r="I611" s="2"/>
      <c r="J611" s="4"/>
      <c r="K611" s="5"/>
      <c r="L611" s="4"/>
      <c r="M611" s="4"/>
      <c r="N611" s="4"/>
      <c r="O611" s="4"/>
      <c r="P611" s="2"/>
      <c r="Q611" s="2"/>
      <c r="R611" s="2"/>
      <c r="S611" s="2"/>
      <c r="T611" s="2"/>
      <c r="U611" s="2"/>
    </row>
    <row r="612" spans="6:21" x14ac:dyDescent="0.2">
      <c r="F612" s="2"/>
      <c r="G612" s="2"/>
      <c r="H612" s="2"/>
      <c r="I612" s="2"/>
      <c r="J612" s="4"/>
      <c r="K612" s="5"/>
      <c r="L612" s="4"/>
      <c r="M612" s="4"/>
      <c r="N612" s="4"/>
      <c r="O612" s="4"/>
      <c r="P612" s="2"/>
      <c r="Q612" s="2"/>
      <c r="R612" s="2"/>
      <c r="S612" s="2"/>
      <c r="T612" s="2"/>
      <c r="U612" s="2"/>
    </row>
    <row r="613" spans="6:21" x14ac:dyDescent="0.2">
      <c r="F613" s="2"/>
      <c r="G613" s="2"/>
      <c r="H613" s="2"/>
      <c r="I613" s="2"/>
      <c r="J613" s="4"/>
      <c r="K613" s="5"/>
      <c r="L613" s="4"/>
      <c r="M613" s="4"/>
      <c r="N613" s="4"/>
      <c r="O613" s="4"/>
      <c r="P613" s="2"/>
      <c r="Q613" s="2"/>
      <c r="R613" s="2"/>
      <c r="S613" s="2"/>
      <c r="T613" s="2"/>
      <c r="U613" s="2"/>
    </row>
    <row r="614" spans="6:21" x14ac:dyDescent="0.2">
      <c r="F614" s="2"/>
      <c r="G614" s="2"/>
      <c r="H614" s="2"/>
      <c r="I614" s="2"/>
      <c r="J614" s="4"/>
      <c r="K614" s="5"/>
      <c r="L614" s="4"/>
      <c r="M614" s="4"/>
      <c r="N614" s="4"/>
      <c r="O614" s="4"/>
      <c r="P614" s="2"/>
      <c r="Q614" s="2"/>
      <c r="R614" s="2"/>
      <c r="S614" s="2"/>
      <c r="T614" s="2"/>
      <c r="U614" s="2"/>
    </row>
    <row r="615" spans="6:21" x14ac:dyDescent="0.2">
      <c r="F615" s="2"/>
      <c r="G615" s="2"/>
      <c r="H615" s="2"/>
      <c r="I615" s="2"/>
      <c r="J615" s="4"/>
      <c r="K615" s="5"/>
      <c r="L615" s="4"/>
      <c r="M615" s="4"/>
      <c r="N615" s="4"/>
      <c r="O615" s="4"/>
      <c r="P615" s="2"/>
      <c r="Q615" s="2"/>
      <c r="R615" s="2"/>
      <c r="S615" s="2"/>
      <c r="T615" s="2"/>
      <c r="U615" s="2"/>
    </row>
    <row r="616" spans="6:21" x14ac:dyDescent="0.2">
      <c r="F616" s="2"/>
      <c r="G616" s="2"/>
      <c r="H616" s="2"/>
      <c r="I616" s="2"/>
      <c r="J616" s="4"/>
      <c r="K616" s="5"/>
      <c r="L616" s="4"/>
      <c r="M616" s="4"/>
      <c r="N616" s="4"/>
      <c r="O616" s="4"/>
      <c r="P616" s="2"/>
      <c r="Q616" s="2"/>
      <c r="R616" s="2"/>
      <c r="S616" s="2"/>
      <c r="T616" s="2"/>
      <c r="U616" s="2"/>
    </row>
    <row r="617" spans="6:21" x14ac:dyDescent="0.2">
      <c r="F617" s="2"/>
      <c r="G617" s="2"/>
      <c r="H617" s="2"/>
      <c r="I617" s="2"/>
      <c r="J617" s="4"/>
      <c r="K617" s="5"/>
      <c r="L617" s="4"/>
      <c r="M617" s="4"/>
      <c r="N617" s="4"/>
      <c r="O617" s="4"/>
      <c r="P617" s="2"/>
      <c r="Q617" s="2"/>
      <c r="R617" s="2"/>
      <c r="S617" s="2"/>
      <c r="T617" s="2"/>
      <c r="U617" s="2"/>
    </row>
    <row r="618" spans="6:21" x14ac:dyDescent="0.2">
      <c r="F618" s="2"/>
      <c r="G618" s="2"/>
      <c r="H618" s="2"/>
      <c r="I618" s="2"/>
      <c r="J618" s="4"/>
      <c r="K618" s="5"/>
      <c r="L618" s="4"/>
      <c r="M618" s="4"/>
      <c r="N618" s="4"/>
      <c r="O618" s="4"/>
      <c r="P618" s="2"/>
      <c r="Q618" s="2"/>
      <c r="R618" s="2"/>
      <c r="S618" s="2"/>
      <c r="T618" s="2"/>
      <c r="U618" s="2"/>
    </row>
    <row r="619" spans="6:21" x14ac:dyDescent="0.2">
      <c r="F619" s="2"/>
      <c r="G619" s="2"/>
      <c r="H619" s="2"/>
      <c r="I619" s="2"/>
      <c r="J619" s="4"/>
      <c r="K619" s="5"/>
      <c r="L619" s="4"/>
      <c r="M619" s="4"/>
      <c r="N619" s="4"/>
      <c r="O619" s="4"/>
      <c r="P619" s="2"/>
      <c r="Q619" s="2"/>
      <c r="R619" s="2"/>
      <c r="S619" s="2"/>
      <c r="T619" s="2"/>
      <c r="U619" s="2"/>
    </row>
    <row r="620" spans="6:21" x14ac:dyDescent="0.2">
      <c r="F620" s="2"/>
      <c r="G620" s="2"/>
      <c r="H620" s="2"/>
      <c r="I620" s="2"/>
      <c r="J620" s="4"/>
      <c r="K620" s="5"/>
      <c r="L620" s="4"/>
      <c r="M620" s="4"/>
      <c r="N620" s="4"/>
      <c r="O620" s="4"/>
      <c r="P620" s="2"/>
      <c r="Q620" s="2"/>
      <c r="R620" s="2"/>
      <c r="S620" s="2"/>
      <c r="T620" s="2"/>
      <c r="U620" s="2"/>
    </row>
    <row r="621" spans="6:21" x14ac:dyDescent="0.2">
      <c r="F621" s="2"/>
      <c r="G621" s="2"/>
      <c r="H621" s="2"/>
      <c r="I621" s="2"/>
      <c r="J621" s="4"/>
      <c r="K621" s="5"/>
      <c r="L621" s="4"/>
      <c r="M621" s="4"/>
      <c r="N621" s="4"/>
      <c r="O621" s="4"/>
      <c r="P621" s="2"/>
      <c r="Q621" s="2"/>
      <c r="R621" s="2"/>
      <c r="S621" s="2"/>
      <c r="T621" s="2"/>
      <c r="U621" s="2"/>
    </row>
    <row r="622" spans="6:21" x14ac:dyDescent="0.2">
      <c r="F622" s="2"/>
      <c r="G622" s="2"/>
      <c r="H622" s="2"/>
      <c r="I622" s="2"/>
      <c r="J622" s="4"/>
      <c r="K622" s="5"/>
      <c r="L622" s="4"/>
      <c r="M622" s="4"/>
      <c r="N622" s="4"/>
      <c r="O622" s="4"/>
      <c r="P622" s="2"/>
      <c r="Q622" s="2"/>
      <c r="R622" s="2"/>
      <c r="S622" s="2"/>
      <c r="T622" s="2"/>
      <c r="U622" s="2"/>
    </row>
    <row r="623" spans="6:21" x14ac:dyDescent="0.2">
      <c r="F623" s="2"/>
      <c r="G623" s="2"/>
      <c r="H623" s="2"/>
      <c r="I623" s="2"/>
      <c r="J623" s="4"/>
      <c r="K623" s="5"/>
      <c r="L623" s="4"/>
      <c r="M623" s="4"/>
      <c r="N623" s="4"/>
      <c r="O623" s="4"/>
      <c r="P623" s="2"/>
      <c r="Q623" s="2"/>
      <c r="R623" s="2"/>
      <c r="S623" s="2"/>
      <c r="T623" s="2"/>
      <c r="U623" s="2"/>
    </row>
    <row r="624" spans="6:21" x14ac:dyDescent="0.2">
      <c r="F624" s="2"/>
      <c r="G624" s="2"/>
      <c r="H624" s="2"/>
      <c r="I624" s="2"/>
      <c r="J624" s="4"/>
      <c r="K624" s="5"/>
      <c r="L624" s="4"/>
      <c r="M624" s="4"/>
      <c r="N624" s="4"/>
      <c r="O624" s="4"/>
      <c r="P624" s="2"/>
      <c r="Q624" s="2"/>
      <c r="R624" s="2"/>
      <c r="S624" s="2"/>
      <c r="T624" s="2"/>
      <c r="U624" s="2"/>
    </row>
    <row r="625" spans="6:21" x14ac:dyDescent="0.2">
      <c r="F625" s="2"/>
      <c r="G625" s="2"/>
      <c r="H625" s="2"/>
      <c r="I625" s="2"/>
      <c r="J625" s="4"/>
      <c r="K625" s="5"/>
      <c r="L625" s="4"/>
      <c r="M625" s="4"/>
      <c r="N625" s="4"/>
      <c r="O625" s="4"/>
      <c r="P625" s="2"/>
      <c r="Q625" s="2"/>
      <c r="R625" s="2"/>
      <c r="S625" s="2"/>
      <c r="T625" s="2"/>
      <c r="U625" s="2"/>
    </row>
    <row r="626" spans="6:21" x14ac:dyDescent="0.2">
      <c r="F626" s="2"/>
      <c r="G626" s="2"/>
      <c r="H626" s="2"/>
      <c r="I626" s="2"/>
      <c r="J626" s="4"/>
      <c r="K626" s="5"/>
      <c r="L626" s="4"/>
      <c r="M626" s="4"/>
      <c r="N626" s="4"/>
      <c r="O626" s="4"/>
      <c r="P626" s="2"/>
      <c r="Q626" s="2"/>
      <c r="R626" s="2"/>
      <c r="S626" s="2"/>
      <c r="T626" s="2"/>
      <c r="U626" s="2"/>
    </row>
    <row r="627" spans="6:21" x14ac:dyDescent="0.2">
      <c r="F627" s="2"/>
      <c r="G627" s="2"/>
      <c r="H627" s="2"/>
      <c r="I627" s="2"/>
      <c r="J627" s="4"/>
      <c r="K627" s="5"/>
      <c r="L627" s="4"/>
      <c r="M627" s="4"/>
      <c r="N627" s="4"/>
      <c r="O627" s="4"/>
      <c r="P627" s="2"/>
      <c r="Q627" s="2"/>
      <c r="R627" s="2"/>
      <c r="S627" s="2"/>
      <c r="T627" s="2"/>
      <c r="U627" s="2"/>
    </row>
    <row r="628" spans="6:21" x14ac:dyDescent="0.2">
      <c r="F628" s="2"/>
      <c r="G628" s="2"/>
      <c r="H628" s="2"/>
      <c r="I628" s="2"/>
      <c r="J628" s="4"/>
      <c r="K628" s="5"/>
      <c r="L628" s="4"/>
      <c r="M628" s="4"/>
      <c r="N628" s="4"/>
      <c r="O628" s="4"/>
      <c r="P628" s="2"/>
      <c r="Q628" s="2"/>
      <c r="R628" s="2"/>
      <c r="S628" s="2"/>
      <c r="T628" s="2"/>
      <c r="U628" s="2"/>
    </row>
    <row r="629" spans="6:21" x14ac:dyDescent="0.2">
      <c r="F629" s="2"/>
      <c r="G629" s="2"/>
      <c r="H629" s="2"/>
      <c r="I629" s="2"/>
      <c r="J629" s="4"/>
      <c r="K629" s="5"/>
      <c r="L629" s="4"/>
      <c r="M629" s="4"/>
      <c r="N629" s="4"/>
      <c r="O629" s="4"/>
      <c r="P629" s="2"/>
      <c r="Q629" s="2"/>
      <c r="R629" s="2"/>
      <c r="S629" s="2"/>
      <c r="T629" s="2"/>
      <c r="U629" s="2"/>
    </row>
    <row r="630" spans="6:21" x14ac:dyDescent="0.2">
      <c r="F630" s="2"/>
      <c r="G630" s="2"/>
      <c r="H630" s="2"/>
      <c r="I630" s="2"/>
      <c r="J630" s="4"/>
      <c r="K630" s="5"/>
      <c r="L630" s="4"/>
      <c r="M630" s="4"/>
      <c r="N630" s="4"/>
      <c r="O630" s="4"/>
      <c r="P630" s="2"/>
      <c r="Q630" s="2"/>
      <c r="R630" s="2"/>
      <c r="S630" s="2"/>
      <c r="T630" s="2"/>
      <c r="U630" s="2"/>
    </row>
    <row r="631" spans="6:21" x14ac:dyDescent="0.2">
      <c r="F631" s="2"/>
      <c r="G631" s="2"/>
      <c r="H631" s="2"/>
      <c r="I631" s="2"/>
      <c r="J631" s="4"/>
      <c r="K631" s="5"/>
      <c r="L631" s="4"/>
      <c r="M631" s="4"/>
      <c r="N631" s="4"/>
      <c r="O631" s="4"/>
      <c r="P631" s="2"/>
      <c r="Q631" s="2"/>
      <c r="R631" s="2"/>
      <c r="S631" s="2"/>
      <c r="T631" s="2"/>
      <c r="U631" s="2"/>
    </row>
    <row r="632" spans="6:21" x14ac:dyDescent="0.2">
      <c r="F632" s="2"/>
      <c r="G632" s="2"/>
      <c r="H632" s="2"/>
      <c r="I632" s="2"/>
      <c r="J632" s="4"/>
      <c r="K632" s="5"/>
      <c r="L632" s="4"/>
      <c r="M632" s="4"/>
      <c r="N632" s="4"/>
      <c r="O632" s="4"/>
      <c r="P632" s="2"/>
      <c r="Q632" s="2"/>
      <c r="R632" s="2"/>
      <c r="S632" s="2"/>
      <c r="T632" s="2"/>
      <c r="U632" s="2"/>
    </row>
    <row r="633" spans="6:21" x14ac:dyDescent="0.2">
      <c r="F633" s="2"/>
      <c r="G633" s="2"/>
      <c r="H633" s="2"/>
      <c r="I633" s="2"/>
      <c r="J633" s="4"/>
      <c r="K633" s="5"/>
      <c r="L633" s="4"/>
      <c r="M633" s="4"/>
      <c r="N633" s="4"/>
      <c r="O633" s="4"/>
      <c r="P633" s="2"/>
      <c r="Q633" s="2"/>
      <c r="R633" s="2"/>
      <c r="S633" s="2"/>
      <c r="T633" s="2"/>
      <c r="U633" s="2"/>
    </row>
    <row r="634" spans="6:21" x14ac:dyDescent="0.2">
      <c r="F634" s="2"/>
      <c r="G634" s="2"/>
      <c r="H634" s="2"/>
      <c r="I634" s="2"/>
      <c r="J634" s="4"/>
      <c r="K634" s="5"/>
      <c r="L634" s="4"/>
      <c r="M634" s="4"/>
      <c r="N634" s="4"/>
      <c r="O634" s="4"/>
      <c r="P634" s="2"/>
      <c r="Q634" s="2"/>
      <c r="R634" s="2"/>
      <c r="S634" s="2"/>
      <c r="T634" s="2"/>
      <c r="U634" s="2"/>
    </row>
    <row r="635" spans="6:21" x14ac:dyDescent="0.2">
      <c r="F635" s="2"/>
      <c r="G635" s="2"/>
      <c r="H635" s="2"/>
      <c r="I635" s="2"/>
      <c r="J635" s="4"/>
      <c r="K635" s="5"/>
      <c r="L635" s="4"/>
      <c r="M635" s="4"/>
      <c r="N635" s="4"/>
      <c r="O635" s="4"/>
      <c r="P635" s="2"/>
      <c r="Q635" s="2"/>
      <c r="R635" s="2"/>
      <c r="S635" s="2"/>
      <c r="T635" s="2"/>
      <c r="U635" s="2"/>
    </row>
    <row r="636" spans="6:21" x14ac:dyDescent="0.2">
      <c r="F636" s="2"/>
      <c r="G636" s="2"/>
      <c r="H636" s="2"/>
      <c r="I636" s="2"/>
      <c r="J636" s="4"/>
      <c r="K636" s="5"/>
      <c r="L636" s="4"/>
      <c r="M636" s="4"/>
      <c r="N636" s="4"/>
      <c r="O636" s="4"/>
      <c r="P636" s="2"/>
      <c r="Q636" s="2"/>
      <c r="R636" s="2"/>
      <c r="S636" s="2"/>
      <c r="T636" s="2"/>
      <c r="U636" s="2"/>
    </row>
    <row r="637" spans="6:21" x14ac:dyDescent="0.2">
      <c r="F637" s="2"/>
      <c r="G637" s="2"/>
      <c r="H637" s="2"/>
      <c r="I637" s="2"/>
      <c r="J637" s="4"/>
      <c r="K637" s="5"/>
      <c r="L637" s="4"/>
      <c r="M637" s="4"/>
      <c r="N637" s="4"/>
      <c r="O637" s="4"/>
      <c r="P637" s="2"/>
      <c r="Q637" s="2"/>
      <c r="R637" s="2"/>
      <c r="S637" s="2"/>
      <c r="T637" s="2"/>
      <c r="U637" s="2"/>
    </row>
    <row r="638" spans="6:21" x14ac:dyDescent="0.2">
      <c r="F638" s="2"/>
      <c r="G638" s="2"/>
      <c r="H638" s="2"/>
      <c r="I638" s="2"/>
      <c r="J638" s="4"/>
      <c r="K638" s="5"/>
      <c r="L638" s="4"/>
      <c r="M638" s="4"/>
      <c r="N638" s="4"/>
      <c r="O638" s="4"/>
      <c r="P638" s="2"/>
      <c r="Q638" s="2"/>
      <c r="R638" s="2"/>
      <c r="S638" s="2"/>
      <c r="T638" s="2"/>
      <c r="U638" s="2"/>
    </row>
    <row r="639" spans="6:21" x14ac:dyDescent="0.2">
      <c r="F639" s="2"/>
      <c r="G639" s="2"/>
      <c r="H639" s="2"/>
      <c r="I639" s="2"/>
      <c r="J639" s="4"/>
      <c r="K639" s="5"/>
      <c r="L639" s="4"/>
      <c r="M639" s="4"/>
      <c r="N639" s="4"/>
      <c r="O639" s="4"/>
      <c r="P639" s="2"/>
      <c r="Q639" s="2"/>
      <c r="R639" s="2"/>
      <c r="S639" s="2"/>
      <c r="T639" s="2"/>
      <c r="U639" s="2"/>
    </row>
    <row r="640" spans="6:21" x14ac:dyDescent="0.2">
      <c r="F640" s="2"/>
      <c r="G640" s="2"/>
      <c r="H640" s="2"/>
      <c r="I640" s="2"/>
      <c r="J640" s="4"/>
      <c r="K640" s="5"/>
      <c r="L640" s="4"/>
      <c r="M640" s="4"/>
      <c r="N640" s="4"/>
      <c r="O640" s="4"/>
      <c r="P640" s="2"/>
      <c r="Q640" s="2"/>
      <c r="R640" s="2"/>
      <c r="S640" s="2"/>
      <c r="T640" s="2"/>
      <c r="U640" s="2"/>
    </row>
    <row r="641" spans="6:21" x14ac:dyDescent="0.2">
      <c r="F641" s="2"/>
      <c r="G641" s="2"/>
      <c r="H641" s="2"/>
      <c r="I641" s="2"/>
      <c r="J641" s="4"/>
      <c r="K641" s="5"/>
      <c r="L641" s="4"/>
      <c r="M641" s="4"/>
      <c r="N641" s="4"/>
      <c r="O641" s="4"/>
      <c r="P641" s="2"/>
      <c r="Q641" s="2"/>
      <c r="R641" s="2"/>
      <c r="S641" s="2"/>
      <c r="T641" s="2"/>
      <c r="U641" s="2"/>
    </row>
    <row r="642" spans="6:21" x14ac:dyDescent="0.2">
      <c r="F642" s="2"/>
      <c r="G642" s="2"/>
      <c r="H642" s="2"/>
      <c r="I642" s="2"/>
      <c r="J642" s="4"/>
      <c r="K642" s="5"/>
      <c r="L642" s="4"/>
      <c r="M642" s="4"/>
      <c r="N642" s="4"/>
      <c r="O642" s="4"/>
      <c r="P642" s="2"/>
      <c r="Q642" s="2"/>
      <c r="R642" s="2"/>
      <c r="S642" s="2"/>
      <c r="T642" s="2"/>
      <c r="U642" s="2"/>
    </row>
    <row r="643" spans="6:21" x14ac:dyDescent="0.2">
      <c r="F643" s="2"/>
      <c r="G643" s="2"/>
      <c r="H643" s="2"/>
      <c r="I643" s="2"/>
      <c r="J643" s="4"/>
      <c r="K643" s="5"/>
      <c r="L643" s="4"/>
      <c r="M643" s="4"/>
      <c r="N643" s="4"/>
      <c r="O643" s="4"/>
      <c r="P643" s="2"/>
      <c r="Q643" s="2"/>
      <c r="R643" s="2"/>
      <c r="S643" s="2"/>
      <c r="T643" s="2"/>
      <c r="U643" s="2"/>
    </row>
    <row r="644" spans="6:21" x14ac:dyDescent="0.2">
      <c r="F644" s="2"/>
      <c r="G644" s="2"/>
      <c r="H644" s="2"/>
      <c r="I644" s="2"/>
      <c r="J644" s="4"/>
      <c r="K644" s="5"/>
      <c r="L644" s="4"/>
      <c r="M644" s="4"/>
      <c r="N644" s="4"/>
      <c r="O644" s="4"/>
      <c r="P644" s="2"/>
      <c r="Q644" s="2"/>
      <c r="R644" s="2"/>
      <c r="S644" s="2"/>
      <c r="T644" s="2"/>
      <c r="U644" s="2"/>
    </row>
    <row r="645" spans="6:21" x14ac:dyDescent="0.2">
      <c r="F645" s="2"/>
      <c r="G645" s="2"/>
      <c r="H645" s="2"/>
      <c r="I645" s="2"/>
      <c r="J645" s="4"/>
      <c r="K645" s="5"/>
      <c r="L645" s="4"/>
      <c r="M645" s="4"/>
      <c r="N645" s="4"/>
      <c r="O645" s="4"/>
      <c r="P645" s="2"/>
      <c r="Q645" s="2"/>
      <c r="R645" s="2"/>
      <c r="S645" s="2"/>
      <c r="T645" s="2"/>
      <c r="U645" s="2"/>
    </row>
    <row r="646" spans="6:21" x14ac:dyDescent="0.2">
      <c r="F646" s="2"/>
      <c r="G646" s="2"/>
      <c r="H646" s="2"/>
      <c r="I646" s="2"/>
      <c r="J646" s="4"/>
      <c r="K646" s="5"/>
      <c r="L646" s="4"/>
      <c r="M646" s="4"/>
      <c r="N646" s="4"/>
      <c r="O646" s="4"/>
      <c r="P646" s="2"/>
      <c r="Q646" s="2"/>
      <c r="R646" s="2"/>
      <c r="S646" s="2"/>
      <c r="T646" s="2"/>
      <c r="U646" s="2"/>
    </row>
    <row r="647" spans="6:21" x14ac:dyDescent="0.2">
      <c r="F647" s="2"/>
      <c r="G647" s="2"/>
      <c r="H647" s="2"/>
      <c r="I647" s="2"/>
      <c r="J647" s="4"/>
      <c r="K647" s="5"/>
      <c r="L647" s="4"/>
      <c r="M647" s="4"/>
      <c r="N647" s="4"/>
      <c r="O647" s="4"/>
      <c r="P647" s="2"/>
      <c r="Q647" s="2"/>
      <c r="R647" s="2"/>
      <c r="S647" s="2"/>
      <c r="T647" s="2"/>
      <c r="U647" s="2"/>
    </row>
    <row r="648" spans="6:21" x14ac:dyDescent="0.2">
      <c r="F648" s="2"/>
      <c r="G648" s="2"/>
      <c r="H648" s="2"/>
      <c r="I648" s="2"/>
      <c r="J648" s="4"/>
      <c r="K648" s="5"/>
      <c r="L648" s="4"/>
      <c r="M648" s="4"/>
      <c r="N648" s="4"/>
      <c r="O648" s="4"/>
      <c r="P648" s="2"/>
      <c r="Q648" s="2"/>
      <c r="R648" s="2"/>
      <c r="S648" s="2"/>
      <c r="T648" s="2"/>
      <c r="U648" s="2"/>
    </row>
    <row r="649" spans="6:21" x14ac:dyDescent="0.2">
      <c r="F649" s="2"/>
      <c r="G649" s="2"/>
      <c r="H649" s="2"/>
      <c r="I649" s="2"/>
      <c r="J649" s="4"/>
      <c r="K649" s="5"/>
      <c r="L649" s="4"/>
      <c r="M649" s="4"/>
      <c r="N649" s="4"/>
      <c r="O649" s="4"/>
      <c r="P649" s="2"/>
      <c r="Q649" s="2"/>
      <c r="R649" s="2"/>
      <c r="S649" s="2"/>
      <c r="T649" s="2"/>
      <c r="U649" s="2"/>
    </row>
    <row r="650" spans="6:21" x14ac:dyDescent="0.2">
      <c r="F650" s="2"/>
      <c r="G650" s="2"/>
      <c r="H650" s="2"/>
      <c r="I650" s="2"/>
      <c r="J650" s="4"/>
      <c r="K650" s="5"/>
      <c r="L650" s="4"/>
      <c r="M650" s="4"/>
      <c r="N650" s="4"/>
      <c r="O650" s="4"/>
      <c r="P650" s="2"/>
      <c r="Q650" s="2"/>
      <c r="R650" s="2"/>
      <c r="S650" s="2"/>
      <c r="T650" s="2"/>
      <c r="U650" s="2"/>
    </row>
    <row r="651" spans="6:21" x14ac:dyDescent="0.2">
      <c r="F651" s="2"/>
      <c r="G651" s="2"/>
      <c r="H651" s="2"/>
      <c r="I651" s="2"/>
      <c r="J651" s="4"/>
      <c r="K651" s="5"/>
      <c r="L651" s="4"/>
      <c r="M651" s="4"/>
      <c r="N651" s="4"/>
      <c r="O651" s="4"/>
      <c r="P651" s="2"/>
      <c r="Q651" s="2"/>
      <c r="R651" s="2"/>
      <c r="S651" s="2"/>
      <c r="T651" s="2"/>
      <c r="U651" s="2"/>
    </row>
    <row r="652" spans="6:21" x14ac:dyDescent="0.2">
      <c r="F652" s="2"/>
      <c r="G652" s="2"/>
      <c r="H652" s="2"/>
      <c r="I652" s="2"/>
      <c r="J652" s="4"/>
      <c r="K652" s="5"/>
      <c r="L652" s="4"/>
      <c r="M652" s="4"/>
      <c r="N652" s="4"/>
      <c r="O652" s="4"/>
      <c r="P652" s="2"/>
      <c r="Q652" s="2"/>
      <c r="R652" s="2"/>
      <c r="S652" s="2"/>
      <c r="T652" s="2"/>
      <c r="U652" s="2"/>
    </row>
    <row r="653" spans="6:21" x14ac:dyDescent="0.2">
      <c r="F653" s="2"/>
      <c r="G653" s="2"/>
      <c r="H653" s="2"/>
      <c r="I653" s="2"/>
      <c r="J653" s="4"/>
      <c r="K653" s="5"/>
      <c r="L653" s="4"/>
      <c r="M653" s="4"/>
      <c r="N653" s="4"/>
      <c r="O653" s="4"/>
      <c r="P653" s="2"/>
      <c r="Q653" s="2"/>
      <c r="R653" s="2"/>
      <c r="S653" s="2"/>
      <c r="T653" s="2"/>
      <c r="U653" s="2"/>
    </row>
    <row r="654" spans="6:21" x14ac:dyDescent="0.2">
      <c r="F654" s="2"/>
      <c r="G654" s="2"/>
      <c r="H654" s="2"/>
      <c r="I654" s="2"/>
      <c r="J654" s="4"/>
      <c r="K654" s="5"/>
      <c r="L654" s="4"/>
      <c r="M654" s="4"/>
      <c r="N654" s="4"/>
      <c r="O654" s="4"/>
      <c r="P654" s="2"/>
      <c r="Q654" s="2"/>
      <c r="R654" s="2"/>
      <c r="S654" s="2"/>
      <c r="T654" s="2"/>
      <c r="U654" s="2"/>
    </row>
    <row r="655" spans="6:21" x14ac:dyDescent="0.2">
      <c r="F655" s="2"/>
      <c r="G655" s="2"/>
      <c r="H655" s="2"/>
      <c r="I655" s="2"/>
      <c r="J655" s="4"/>
      <c r="K655" s="5"/>
      <c r="L655" s="4"/>
      <c r="M655" s="4"/>
      <c r="N655" s="4"/>
      <c r="O655" s="4"/>
      <c r="P655" s="2"/>
      <c r="Q655" s="2"/>
      <c r="R655" s="2"/>
      <c r="S655" s="2"/>
      <c r="T655" s="2"/>
      <c r="U655" s="2"/>
    </row>
    <row r="656" spans="6:21" x14ac:dyDescent="0.2">
      <c r="F656" s="2"/>
      <c r="G656" s="2"/>
      <c r="H656" s="2"/>
      <c r="I656" s="2"/>
      <c r="J656" s="4"/>
      <c r="K656" s="5"/>
      <c r="L656" s="4"/>
      <c r="M656" s="4"/>
      <c r="N656" s="4"/>
      <c r="O656" s="4"/>
      <c r="P656" s="2"/>
      <c r="Q656" s="2"/>
      <c r="R656" s="2"/>
      <c r="S656" s="2"/>
      <c r="T656" s="2"/>
      <c r="U656" s="2"/>
    </row>
    <row r="657" spans="6:21" x14ac:dyDescent="0.2">
      <c r="F657" s="2"/>
      <c r="G657" s="2"/>
      <c r="H657" s="2"/>
      <c r="I657" s="2"/>
      <c r="J657" s="4"/>
      <c r="K657" s="5"/>
      <c r="L657" s="4"/>
      <c r="M657" s="4"/>
      <c r="N657" s="4"/>
      <c r="O657" s="4"/>
      <c r="P657" s="2"/>
      <c r="Q657" s="2"/>
      <c r="R657" s="2"/>
      <c r="S657" s="2"/>
      <c r="T657" s="2"/>
      <c r="U657" s="2"/>
    </row>
    <row r="658" spans="6:21" x14ac:dyDescent="0.2">
      <c r="F658" s="2"/>
      <c r="G658" s="2"/>
      <c r="H658" s="2"/>
      <c r="I658" s="2"/>
      <c r="J658" s="4"/>
      <c r="K658" s="5"/>
      <c r="L658" s="4"/>
      <c r="M658" s="4"/>
      <c r="N658" s="4"/>
      <c r="O658" s="4"/>
      <c r="P658" s="2"/>
      <c r="Q658" s="2"/>
      <c r="R658" s="2"/>
      <c r="S658" s="2"/>
      <c r="T658" s="2"/>
      <c r="U658" s="2"/>
    </row>
    <row r="659" spans="6:21" x14ac:dyDescent="0.2">
      <c r="F659" s="2"/>
      <c r="G659" s="2"/>
      <c r="H659" s="2"/>
      <c r="I659" s="2"/>
      <c r="J659" s="4"/>
      <c r="K659" s="5"/>
      <c r="L659" s="4"/>
      <c r="M659" s="4"/>
      <c r="N659" s="4"/>
      <c r="O659" s="4"/>
      <c r="P659" s="2"/>
      <c r="Q659" s="2"/>
      <c r="R659" s="2"/>
      <c r="S659" s="2"/>
      <c r="T659" s="2"/>
      <c r="U659" s="2"/>
    </row>
    <row r="660" spans="6:21" x14ac:dyDescent="0.2">
      <c r="F660" s="2"/>
      <c r="G660" s="2"/>
      <c r="H660" s="2"/>
      <c r="I660" s="2"/>
      <c r="J660" s="4"/>
      <c r="K660" s="5"/>
      <c r="L660" s="4"/>
      <c r="M660" s="4"/>
      <c r="N660" s="4"/>
      <c r="O660" s="4"/>
      <c r="P660" s="2"/>
      <c r="Q660" s="2"/>
      <c r="R660" s="2"/>
      <c r="S660" s="2"/>
      <c r="T660" s="2"/>
      <c r="U660" s="2"/>
    </row>
    <row r="661" spans="6:21" x14ac:dyDescent="0.2">
      <c r="F661" s="2"/>
      <c r="G661" s="2"/>
      <c r="H661" s="2"/>
      <c r="I661" s="2"/>
      <c r="J661" s="4"/>
      <c r="K661" s="5"/>
      <c r="L661" s="4"/>
      <c r="M661" s="4"/>
      <c r="N661" s="4"/>
      <c r="O661" s="4"/>
      <c r="P661" s="2"/>
      <c r="Q661" s="2"/>
      <c r="R661" s="2"/>
      <c r="S661" s="2"/>
      <c r="T661" s="2"/>
      <c r="U661" s="2"/>
    </row>
    <row r="662" spans="6:21" x14ac:dyDescent="0.2">
      <c r="F662" s="2"/>
      <c r="G662" s="2"/>
      <c r="H662" s="2"/>
      <c r="I662" s="2"/>
      <c r="J662" s="4"/>
      <c r="K662" s="5"/>
      <c r="L662" s="4"/>
      <c r="M662" s="4"/>
      <c r="N662" s="4"/>
      <c r="O662" s="4"/>
      <c r="P662" s="2"/>
      <c r="Q662" s="2"/>
      <c r="R662" s="2"/>
      <c r="S662" s="2"/>
      <c r="T662" s="2"/>
      <c r="U662" s="2"/>
    </row>
    <row r="663" spans="6:21" x14ac:dyDescent="0.2">
      <c r="F663" s="2"/>
      <c r="G663" s="2"/>
      <c r="H663" s="2"/>
      <c r="I663" s="2"/>
      <c r="J663" s="4"/>
      <c r="K663" s="5"/>
      <c r="L663" s="4"/>
      <c r="M663" s="4"/>
      <c r="N663" s="4"/>
      <c r="O663" s="4"/>
      <c r="P663" s="2"/>
      <c r="Q663" s="2"/>
      <c r="R663" s="2"/>
      <c r="S663" s="2"/>
      <c r="T663" s="2"/>
      <c r="U663" s="2"/>
    </row>
    <row r="664" spans="6:21" x14ac:dyDescent="0.2">
      <c r="F664" s="2"/>
      <c r="G664" s="2"/>
      <c r="H664" s="2"/>
      <c r="I664" s="2"/>
      <c r="J664" s="4"/>
      <c r="K664" s="5"/>
      <c r="L664" s="4"/>
      <c r="M664" s="4"/>
      <c r="N664" s="4"/>
      <c r="O664" s="4"/>
      <c r="P664" s="2"/>
      <c r="Q664" s="2"/>
      <c r="R664" s="2"/>
      <c r="S664" s="2"/>
      <c r="T664" s="2"/>
      <c r="U664" s="2"/>
    </row>
    <row r="665" spans="6:21" x14ac:dyDescent="0.2">
      <c r="F665" s="2"/>
      <c r="G665" s="2"/>
      <c r="H665" s="2"/>
      <c r="I665" s="2"/>
      <c r="J665" s="4"/>
      <c r="K665" s="5"/>
      <c r="L665" s="4"/>
      <c r="M665" s="4"/>
      <c r="N665" s="4"/>
      <c r="O665" s="4"/>
      <c r="P665" s="2"/>
      <c r="Q665" s="2"/>
      <c r="R665" s="2"/>
      <c r="S665" s="2"/>
      <c r="T665" s="2"/>
      <c r="U665" s="2"/>
    </row>
    <row r="666" spans="6:21" x14ac:dyDescent="0.2">
      <c r="F666" s="2"/>
      <c r="G666" s="2"/>
      <c r="H666" s="2"/>
      <c r="I666" s="2"/>
      <c r="J666" s="4"/>
      <c r="K666" s="5"/>
      <c r="L666" s="4"/>
      <c r="M666" s="4"/>
      <c r="N666" s="4"/>
      <c r="O666" s="4"/>
      <c r="P666" s="2"/>
      <c r="Q666" s="2"/>
      <c r="R666" s="2"/>
      <c r="S666" s="2"/>
      <c r="T666" s="2"/>
      <c r="U666" s="2"/>
    </row>
    <row r="667" spans="6:21" x14ac:dyDescent="0.2">
      <c r="F667" s="2"/>
      <c r="G667" s="2"/>
      <c r="H667" s="2"/>
      <c r="I667" s="2"/>
      <c r="J667" s="4"/>
      <c r="K667" s="5"/>
      <c r="L667" s="4"/>
      <c r="M667" s="4"/>
      <c r="N667" s="4"/>
      <c r="O667" s="4"/>
      <c r="P667" s="2"/>
      <c r="Q667" s="2"/>
      <c r="R667" s="2"/>
      <c r="S667" s="2"/>
      <c r="T667" s="2"/>
      <c r="U667" s="2"/>
    </row>
    <row r="668" spans="6:21" x14ac:dyDescent="0.2">
      <c r="F668" s="2"/>
      <c r="G668" s="2"/>
      <c r="H668" s="2"/>
      <c r="I668" s="2"/>
      <c r="J668" s="4"/>
      <c r="K668" s="5"/>
      <c r="L668" s="4"/>
      <c r="M668" s="4"/>
      <c r="N668" s="4"/>
      <c r="O668" s="4"/>
      <c r="P668" s="2"/>
      <c r="Q668" s="2"/>
      <c r="R668" s="2"/>
      <c r="S668" s="2"/>
      <c r="T668" s="2"/>
      <c r="U668" s="2"/>
    </row>
    <row r="669" spans="6:21" x14ac:dyDescent="0.2">
      <c r="F669" s="2"/>
      <c r="G669" s="2"/>
      <c r="H669" s="2"/>
      <c r="I669" s="2"/>
      <c r="J669" s="4"/>
      <c r="K669" s="5"/>
      <c r="L669" s="4"/>
      <c r="M669" s="4"/>
      <c r="N669" s="4"/>
      <c r="O669" s="4"/>
      <c r="P669" s="2"/>
      <c r="Q669" s="2"/>
      <c r="R669" s="2"/>
      <c r="S669" s="2"/>
      <c r="T669" s="2"/>
      <c r="U669" s="2"/>
    </row>
    <row r="670" spans="6:21" x14ac:dyDescent="0.2">
      <c r="F670" s="2"/>
      <c r="G670" s="2"/>
      <c r="H670" s="2"/>
      <c r="I670" s="2"/>
      <c r="J670" s="4"/>
      <c r="K670" s="5"/>
      <c r="L670" s="4"/>
      <c r="M670" s="4"/>
      <c r="N670" s="4"/>
      <c r="O670" s="4"/>
      <c r="P670" s="2"/>
      <c r="Q670" s="2"/>
      <c r="R670" s="2"/>
      <c r="S670" s="2"/>
      <c r="T670" s="2"/>
      <c r="U670" s="2"/>
    </row>
    <row r="671" spans="6:21" x14ac:dyDescent="0.2">
      <c r="F671" s="2"/>
      <c r="G671" s="2"/>
      <c r="H671" s="2"/>
      <c r="I671" s="2"/>
      <c r="J671" s="4"/>
      <c r="K671" s="5"/>
      <c r="L671" s="4"/>
      <c r="M671" s="4"/>
      <c r="N671" s="4"/>
      <c r="O671" s="4"/>
      <c r="P671" s="2"/>
      <c r="Q671" s="2"/>
      <c r="R671" s="2"/>
      <c r="S671" s="2"/>
      <c r="T671" s="2"/>
      <c r="U671" s="2"/>
    </row>
    <row r="672" spans="6:21" x14ac:dyDescent="0.2">
      <c r="F672" s="2"/>
      <c r="G672" s="2"/>
      <c r="H672" s="2"/>
      <c r="I672" s="2"/>
      <c r="J672" s="4"/>
      <c r="K672" s="5"/>
      <c r="L672" s="4"/>
      <c r="M672" s="4"/>
      <c r="N672" s="4"/>
      <c r="O672" s="4"/>
      <c r="P672" s="2"/>
      <c r="Q672" s="2"/>
      <c r="R672" s="2"/>
      <c r="S672" s="2"/>
      <c r="T672" s="2"/>
      <c r="U672" s="2"/>
    </row>
    <row r="673" spans="6:21" x14ac:dyDescent="0.2">
      <c r="F673" s="2"/>
      <c r="G673" s="2"/>
      <c r="H673" s="2"/>
      <c r="I673" s="2"/>
      <c r="J673" s="4"/>
      <c r="K673" s="5"/>
      <c r="L673" s="4"/>
      <c r="M673" s="4"/>
      <c r="N673" s="4"/>
      <c r="O673" s="4"/>
      <c r="P673" s="2"/>
      <c r="Q673" s="2"/>
      <c r="R673" s="2"/>
      <c r="S673" s="2"/>
      <c r="T673" s="2"/>
      <c r="U673" s="2"/>
    </row>
    <row r="674" spans="6:21" x14ac:dyDescent="0.2">
      <c r="F674" s="2"/>
      <c r="G674" s="2"/>
      <c r="H674" s="2"/>
      <c r="I674" s="2"/>
      <c r="J674" s="4"/>
      <c r="K674" s="5"/>
      <c r="L674" s="4"/>
      <c r="M674" s="4"/>
      <c r="N674" s="4"/>
      <c r="O674" s="4"/>
      <c r="P674" s="2"/>
      <c r="Q674" s="2"/>
      <c r="R674" s="2"/>
      <c r="S674" s="2"/>
      <c r="T674" s="2"/>
      <c r="U674" s="2"/>
    </row>
    <row r="675" spans="6:21" x14ac:dyDescent="0.2">
      <c r="F675" s="2"/>
      <c r="G675" s="2"/>
      <c r="H675" s="2"/>
      <c r="I675" s="2"/>
      <c r="J675" s="4"/>
      <c r="K675" s="5"/>
      <c r="L675" s="4"/>
      <c r="M675" s="4"/>
      <c r="N675" s="4"/>
      <c r="O675" s="4"/>
      <c r="P675" s="2"/>
      <c r="Q675" s="2"/>
      <c r="R675" s="2"/>
      <c r="S675" s="2"/>
      <c r="T675" s="2"/>
      <c r="U675" s="2"/>
    </row>
    <row r="676" spans="6:21" x14ac:dyDescent="0.2">
      <c r="F676" s="2"/>
      <c r="G676" s="2"/>
      <c r="H676" s="2"/>
      <c r="I676" s="2"/>
      <c r="J676" s="4"/>
      <c r="K676" s="5"/>
      <c r="L676" s="4"/>
      <c r="M676" s="4"/>
      <c r="N676" s="4"/>
      <c r="O676" s="4"/>
      <c r="P676" s="2"/>
      <c r="Q676" s="2"/>
      <c r="R676" s="2"/>
      <c r="S676" s="2"/>
      <c r="T676" s="2"/>
      <c r="U676" s="2"/>
    </row>
    <row r="677" spans="6:21" x14ac:dyDescent="0.2">
      <c r="F677" s="2"/>
      <c r="G677" s="2"/>
      <c r="H677" s="2"/>
      <c r="I677" s="2"/>
      <c r="J677" s="4"/>
      <c r="K677" s="5"/>
      <c r="L677" s="4"/>
      <c r="M677" s="4"/>
      <c r="N677" s="4"/>
      <c r="O677" s="4"/>
      <c r="P677" s="2"/>
      <c r="Q677" s="2"/>
      <c r="R677" s="2"/>
      <c r="S677" s="2"/>
      <c r="T677" s="2"/>
      <c r="U677" s="2"/>
    </row>
    <row r="678" spans="6:21" x14ac:dyDescent="0.2">
      <c r="F678" s="2"/>
      <c r="G678" s="2"/>
      <c r="H678" s="2"/>
      <c r="I678" s="2"/>
      <c r="J678" s="4"/>
      <c r="K678" s="5"/>
      <c r="L678" s="4"/>
      <c r="M678" s="4"/>
      <c r="N678" s="4"/>
      <c r="O678" s="4"/>
      <c r="P678" s="2"/>
      <c r="Q678" s="2"/>
      <c r="R678" s="2"/>
      <c r="S678" s="2"/>
      <c r="T678" s="2"/>
      <c r="U678" s="2"/>
    </row>
    <row r="679" spans="6:21" x14ac:dyDescent="0.2">
      <c r="F679" s="2"/>
      <c r="G679" s="2"/>
      <c r="H679" s="2"/>
      <c r="I679" s="2"/>
      <c r="J679" s="4"/>
      <c r="K679" s="5"/>
      <c r="L679" s="4"/>
      <c r="M679" s="4"/>
      <c r="N679" s="4"/>
      <c r="O679" s="4"/>
      <c r="P679" s="2"/>
      <c r="Q679" s="2"/>
      <c r="R679" s="2"/>
      <c r="S679" s="2"/>
      <c r="T679" s="2"/>
      <c r="U679" s="2"/>
    </row>
    <row r="680" spans="6:21" x14ac:dyDescent="0.2">
      <c r="F680" s="2"/>
      <c r="G680" s="2"/>
      <c r="H680" s="2"/>
      <c r="I680" s="2"/>
      <c r="J680" s="4"/>
      <c r="K680" s="5"/>
      <c r="L680" s="4"/>
      <c r="M680" s="4"/>
      <c r="N680" s="4"/>
      <c r="O680" s="4"/>
      <c r="P680" s="2"/>
      <c r="Q680" s="2"/>
      <c r="R680" s="2"/>
      <c r="S680" s="2"/>
      <c r="T680" s="2"/>
      <c r="U680" s="2"/>
    </row>
    <row r="681" spans="6:21" x14ac:dyDescent="0.2">
      <c r="F681" s="2"/>
      <c r="G681" s="2"/>
      <c r="H681" s="2"/>
      <c r="I681" s="2"/>
      <c r="J681" s="4"/>
      <c r="K681" s="5"/>
      <c r="L681" s="4"/>
      <c r="M681" s="4"/>
      <c r="N681" s="4"/>
      <c r="O681" s="4"/>
      <c r="P681" s="2"/>
      <c r="Q681" s="2"/>
      <c r="R681" s="2"/>
      <c r="S681" s="2"/>
      <c r="T681" s="2"/>
      <c r="U681" s="2"/>
    </row>
    <row r="682" spans="6:21" x14ac:dyDescent="0.2">
      <c r="F682" s="2"/>
      <c r="G682" s="2"/>
      <c r="H682" s="2"/>
      <c r="I682" s="2"/>
      <c r="J682" s="4"/>
      <c r="K682" s="5"/>
      <c r="L682" s="4"/>
      <c r="M682" s="4"/>
      <c r="N682" s="4"/>
      <c r="O682" s="4"/>
      <c r="P682" s="2"/>
      <c r="Q682" s="2"/>
      <c r="R682" s="2"/>
      <c r="S682" s="2"/>
      <c r="T682" s="2"/>
      <c r="U682" s="2"/>
    </row>
    <row r="683" spans="6:21" x14ac:dyDescent="0.2">
      <c r="F683" s="2"/>
      <c r="G683" s="2"/>
      <c r="H683" s="2"/>
      <c r="I683" s="2"/>
      <c r="J683" s="4"/>
      <c r="K683" s="5"/>
      <c r="L683" s="4"/>
      <c r="M683" s="4"/>
      <c r="N683" s="4"/>
      <c r="O683" s="4"/>
      <c r="P683" s="2"/>
      <c r="Q683" s="2"/>
      <c r="R683" s="2"/>
      <c r="S683" s="2"/>
      <c r="T683" s="2"/>
      <c r="U683" s="2"/>
    </row>
    <row r="684" spans="6:21" x14ac:dyDescent="0.2">
      <c r="F684" s="2"/>
      <c r="G684" s="2"/>
      <c r="H684" s="2"/>
      <c r="I684" s="2"/>
      <c r="J684" s="4"/>
      <c r="K684" s="5"/>
      <c r="L684" s="4"/>
      <c r="M684" s="4"/>
      <c r="N684" s="4"/>
      <c r="O684" s="4"/>
      <c r="P684" s="2"/>
      <c r="Q684" s="2"/>
      <c r="R684" s="2"/>
      <c r="S684" s="2"/>
      <c r="T684" s="2"/>
      <c r="U684" s="2"/>
    </row>
    <row r="685" spans="6:21" x14ac:dyDescent="0.2">
      <c r="F685" s="2"/>
      <c r="G685" s="2"/>
      <c r="H685" s="2"/>
      <c r="I685" s="2"/>
      <c r="J685" s="4"/>
      <c r="K685" s="5"/>
      <c r="L685" s="4"/>
      <c r="M685" s="4"/>
      <c r="N685" s="4"/>
      <c r="O685" s="4"/>
      <c r="P685" s="2"/>
      <c r="Q685" s="2"/>
      <c r="R685" s="2"/>
      <c r="S685" s="2"/>
      <c r="T685" s="2"/>
      <c r="U685" s="2"/>
    </row>
    <row r="686" spans="6:21" x14ac:dyDescent="0.2">
      <c r="F686" s="2"/>
      <c r="G686" s="2"/>
      <c r="H686" s="2"/>
      <c r="I686" s="2"/>
      <c r="J686" s="4"/>
      <c r="K686" s="5"/>
      <c r="L686" s="4"/>
      <c r="M686" s="4"/>
      <c r="N686" s="4"/>
      <c r="O686" s="4"/>
      <c r="P686" s="2"/>
      <c r="Q686" s="2"/>
      <c r="R686" s="2"/>
      <c r="S686" s="2"/>
      <c r="T686" s="2"/>
      <c r="U686" s="2"/>
    </row>
    <row r="687" spans="6:21" x14ac:dyDescent="0.2">
      <c r="F687" s="2"/>
      <c r="G687" s="2"/>
      <c r="H687" s="2"/>
      <c r="I687" s="2"/>
      <c r="J687" s="4"/>
      <c r="K687" s="5"/>
      <c r="L687" s="4"/>
      <c r="M687" s="4"/>
      <c r="N687" s="4"/>
      <c r="O687" s="4"/>
      <c r="P687" s="2"/>
      <c r="Q687" s="2"/>
      <c r="R687" s="2"/>
      <c r="S687" s="2"/>
      <c r="T687" s="2"/>
      <c r="U687" s="2"/>
    </row>
    <row r="688" spans="6:21" x14ac:dyDescent="0.2">
      <c r="F688" s="2"/>
      <c r="G688" s="2"/>
      <c r="H688" s="2"/>
      <c r="I688" s="2"/>
      <c r="J688" s="4"/>
      <c r="K688" s="5"/>
      <c r="L688" s="4"/>
      <c r="M688" s="4"/>
      <c r="N688" s="4"/>
      <c r="O688" s="4"/>
      <c r="P688" s="2"/>
      <c r="Q688" s="2"/>
      <c r="R688" s="2"/>
      <c r="S688" s="2"/>
      <c r="T688" s="2"/>
      <c r="U688" s="2"/>
    </row>
    <row r="689" spans="6:21" x14ac:dyDescent="0.2">
      <c r="F689" s="2"/>
      <c r="G689" s="2"/>
      <c r="H689" s="2"/>
      <c r="I689" s="2"/>
      <c r="J689" s="4"/>
      <c r="K689" s="5"/>
      <c r="L689" s="4"/>
      <c r="M689" s="4"/>
      <c r="N689" s="4"/>
      <c r="O689" s="4"/>
      <c r="P689" s="2"/>
      <c r="Q689" s="2"/>
      <c r="R689" s="2"/>
      <c r="S689" s="2"/>
      <c r="T689" s="2"/>
      <c r="U689" s="2"/>
    </row>
    <row r="690" spans="6:21" x14ac:dyDescent="0.2">
      <c r="F690" s="2"/>
      <c r="G690" s="2"/>
      <c r="H690" s="2"/>
      <c r="I690" s="2"/>
      <c r="J690" s="4"/>
      <c r="K690" s="5"/>
      <c r="L690" s="4"/>
      <c r="M690" s="4"/>
      <c r="N690" s="4"/>
      <c r="O690" s="4"/>
      <c r="P690" s="2"/>
      <c r="Q690" s="2"/>
      <c r="R690" s="2"/>
      <c r="S690" s="2"/>
      <c r="T690" s="2"/>
      <c r="U690" s="2"/>
    </row>
    <row r="691" spans="6:21" x14ac:dyDescent="0.2">
      <c r="F691" s="2"/>
      <c r="G691" s="2"/>
      <c r="H691" s="2"/>
      <c r="I691" s="2"/>
      <c r="J691" s="4"/>
      <c r="K691" s="5"/>
      <c r="L691" s="4"/>
      <c r="M691" s="4"/>
      <c r="N691" s="4"/>
      <c r="O691" s="4"/>
      <c r="P691" s="2"/>
      <c r="Q691" s="2"/>
      <c r="R691" s="2"/>
      <c r="S691" s="2"/>
      <c r="T691" s="2"/>
      <c r="U691" s="2"/>
    </row>
    <row r="692" spans="6:21" x14ac:dyDescent="0.2">
      <c r="F692" s="2"/>
      <c r="G692" s="2"/>
      <c r="H692" s="2"/>
      <c r="I692" s="2"/>
      <c r="J692" s="4"/>
      <c r="K692" s="5"/>
      <c r="L692" s="4"/>
      <c r="M692" s="4"/>
      <c r="N692" s="4"/>
      <c r="O692" s="4"/>
      <c r="P692" s="2"/>
      <c r="Q692" s="2"/>
      <c r="R692" s="2"/>
      <c r="S692" s="2"/>
      <c r="T692" s="2"/>
      <c r="U692" s="2"/>
    </row>
    <row r="693" spans="6:21" x14ac:dyDescent="0.2">
      <c r="F693" s="2"/>
      <c r="G693" s="2"/>
      <c r="H693" s="2"/>
      <c r="I693" s="2"/>
      <c r="J693" s="4"/>
      <c r="K693" s="5"/>
      <c r="L693" s="4"/>
      <c r="M693" s="4"/>
      <c r="N693" s="4"/>
      <c r="O693" s="4"/>
      <c r="P693" s="2"/>
      <c r="Q693" s="2"/>
      <c r="R693" s="2"/>
      <c r="S693" s="2"/>
      <c r="T693" s="2"/>
      <c r="U693" s="2"/>
    </row>
    <row r="694" spans="6:21" x14ac:dyDescent="0.2">
      <c r="F694" s="2"/>
      <c r="G694" s="2"/>
      <c r="H694" s="2"/>
      <c r="I694" s="2"/>
      <c r="J694" s="4"/>
      <c r="K694" s="5"/>
      <c r="L694" s="4"/>
      <c r="M694" s="4"/>
      <c r="N694" s="4"/>
      <c r="O694" s="4"/>
      <c r="P694" s="2"/>
      <c r="Q694" s="2"/>
      <c r="R694" s="2"/>
      <c r="S694" s="2"/>
      <c r="T694" s="2"/>
      <c r="U694" s="2"/>
    </row>
    <row r="695" spans="6:21" x14ac:dyDescent="0.2">
      <c r="F695" s="2"/>
      <c r="G695" s="2"/>
      <c r="H695" s="2"/>
      <c r="I695" s="2"/>
      <c r="J695" s="4"/>
      <c r="K695" s="5"/>
      <c r="L695" s="4"/>
      <c r="M695" s="4"/>
      <c r="N695" s="4"/>
      <c r="O695" s="4"/>
      <c r="P695" s="2"/>
      <c r="Q695" s="2"/>
      <c r="R695" s="2"/>
      <c r="S695" s="2"/>
      <c r="T695" s="2"/>
      <c r="U695" s="2"/>
    </row>
    <row r="696" spans="6:21" x14ac:dyDescent="0.2">
      <c r="F696" s="2"/>
      <c r="G696" s="2"/>
      <c r="H696" s="2"/>
      <c r="I696" s="2"/>
      <c r="J696" s="4"/>
      <c r="K696" s="5"/>
      <c r="L696" s="4"/>
      <c r="M696" s="4"/>
      <c r="N696" s="4"/>
      <c r="O696" s="4"/>
      <c r="P696" s="2"/>
      <c r="Q696" s="2"/>
      <c r="R696" s="2"/>
      <c r="S696" s="2"/>
      <c r="T696" s="2"/>
      <c r="U696" s="2"/>
    </row>
    <row r="697" spans="6:21" x14ac:dyDescent="0.2">
      <c r="F697" s="2"/>
      <c r="G697" s="2"/>
      <c r="H697" s="2"/>
      <c r="I697" s="2"/>
      <c r="J697" s="4"/>
      <c r="K697" s="5"/>
      <c r="L697" s="4"/>
      <c r="M697" s="4"/>
      <c r="N697" s="4"/>
      <c r="O697" s="4"/>
      <c r="P697" s="2"/>
      <c r="Q697" s="2"/>
      <c r="R697" s="2"/>
      <c r="S697" s="2"/>
      <c r="T697" s="2"/>
      <c r="U697" s="2"/>
    </row>
    <row r="698" spans="6:21" x14ac:dyDescent="0.2">
      <c r="F698" s="2"/>
      <c r="G698" s="2"/>
      <c r="H698" s="2"/>
      <c r="I698" s="2"/>
      <c r="J698" s="4"/>
      <c r="K698" s="5"/>
      <c r="L698" s="4"/>
      <c r="M698" s="4"/>
      <c r="N698" s="4"/>
      <c r="O698" s="4"/>
      <c r="P698" s="2"/>
      <c r="Q698" s="2"/>
      <c r="R698" s="2"/>
      <c r="S698" s="2"/>
      <c r="T698" s="2"/>
      <c r="U698" s="2"/>
    </row>
    <row r="699" spans="6:21" x14ac:dyDescent="0.2">
      <c r="F699" s="2"/>
      <c r="G699" s="2"/>
      <c r="H699" s="2"/>
      <c r="I699" s="2"/>
      <c r="J699" s="4"/>
      <c r="K699" s="5"/>
      <c r="L699" s="4"/>
      <c r="M699" s="4"/>
      <c r="N699" s="4"/>
      <c r="O699" s="4"/>
      <c r="P699" s="2"/>
      <c r="Q699" s="2"/>
      <c r="R699" s="2"/>
      <c r="S699" s="2"/>
      <c r="T699" s="2"/>
      <c r="U699" s="2"/>
    </row>
    <row r="700" spans="6:21" x14ac:dyDescent="0.2">
      <c r="F700" s="2"/>
      <c r="G700" s="2"/>
      <c r="H700" s="2"/>
      <c r="I700" s="2"/>
      <c r="J700" s="4"/>
      <c r="K700" s="5"/>
      <c r="L700" s="4"/>
      <c r="M700" s="4"/>
      <c r="N700" s="4"/>
      <c r="O700" s="4"/>
      <c r="P700" s="2"/>
      <c r="Q700" s="2"/>
      <c r="R700" s="2"/>
      <c r="S700" s="2"/>
      <c r="T700" s="2"/>
      <c r="U700" s="2"/>
    </row>
    <row r="701" spans="6:21" x14ac:dyDescent="0.2">
      <c r="F701" s="2"/>
      <c r="G701" s="2"/>
      <c r="H701" s="2"/>
      <c r="I701" s="2"/>
      <c r="J701" s="4"/>
      <c r="K701" s="5"/>
      <c r="L701" s="4"/>
      <c r="M701" s="4"/>
      <c r="N701" s="4"/>
      <c r="O701" s="4"/>
      <c r="P701" s="2"/>
      <c r="Q701" s="2"/>
      <c r="R701" s="2"/>
      <c r="S701" s="2"/>
      <c r="T701" s="2"/>
      <c r="U701" s="2"/>
    </row>
    <row r="702" spans="6:21" x14ac:dyDescent="0.2">
      <c r="F702" s="2"/>
      <c r="G702" s="2"/>
      <c r="H702" s="2"/>
      <c r="I702" s="2"/>
      <c r="J702" s="4"/>
      <c r="K702" s="5"/>
      <c r="L702" s="4"/>
      <c r="M702" s="4"/>
      <c r="N702" s="4"/>
      <c r="O702" s="4"/>
      <c r="P702" s="2"/>
      <c r="Q702" s="2"/>
      <c r="R702" s="2"/>
      <c r="S702" s="2"/>
      <c r="T702" s="2"/>
      <c r="U702" s="2"/>
    </row>
    <row r="703" spans="6:21" x14ac:dyDescent="0.2">
      <c r="F703" s="2"/>
      <c r="G703" s="2"/>
      <c r="H703" s="2"/>
      <c r="I703" s="2"/>
      <c r="J703" s="4"/>
      <c r="K703" s="5"/>
      <c r="L703" s="4"/>
      <c r="M703" s="4"/>
      <c r="N703" s="4"/>
      <c r="O703" s="4"/>
      <c r="P703" s="2"/>
      <c r="Q703" s="2"/>
      <c r="R703" s="2"/>
      <c r="S703" s="2"/>
      <c r="T703" s="2"/>
      <c r="U703" s="2"/>
    </row>
    <row r="704" spans="6:21" x14ac:dyDescent="0.2">
      <c r="F704" s="2"/>
      <c r="G704" s="2"/>
      <c r="H704" s="2"/>
      <c r="I704" s="2"/>
      <c r="J704" s="4"/>
      <c r="K704" s="5"/>
      <c r="L704" s="4"/>
      <c r="M704" s="4"/>
      <c r="N704" s="4"/>
      <c r="O704" s="4"/>
      <c r="P704" s="2"/>
      <c r="Q704" s="2"/>
      <c r="R704" s="2"/>
      <c r="S704" s="2"/>
      <c r="T704" s="2"/>
      <c r="U704" s="2"/>
    </row>
    <row r="705" spans="6:21" x14ac:dyDescent="0.2">
      <c r="F705" s="2"/>
      <c r="G705" s="2"/>
      <c r="H705" s="2"/>
      <c r="I705" s="2"/>
      <c r="J705" s="4"/>
      <c r="K705" s="5"/>
      <c r="L705" s="4"/>
      <c r="M705" s="4"/>
      <c r="N705" s="4"/>
      <c r="O705" s="4"/>
      <c r="P705" s="2"/>
      <c r="Q705" s="2"/>
      <c r="R705" s="2"/>
      <c r="S705" s="2"/>
      <c r="T705" s="2"/>
      <c r="U705" s="2"/>
    </row>
    <row r="706" spans="6:21" x14ac:dyDescent="0.2">
      <c r="F706" s="2"/>
      <c r="G706" s="2"/>
      <c r="H706" s="2"/>
      <c r="I706" s="2"/>
      <c r="J706" s="4"/>
      <c r="K706" s="5"/>
      <c r="L706" s="4"/>
      <c r="M706" s="4"/>
      <c r="N706" s="4"/>
      <c r="O706" s="4"/>
      <c r="P706" s="2"/>
      <c r="Q706" s="2"/>
      <c r="R706" s="2"/>
      <c r="S706" s="2"/>
      <c r="T706" s="2"/>
      <c r="U706" s="2"/>
    </row>
    <row r="707" spans="6:21" x14ac:dyDescent="0.2">
      <c r="F707" s="2"/>
      <c r="G707" s="2"/>
      <c r="H707" s="2"/>
      <c r="I707" s="2"/>
      <c r="J707" s="4"/>
      <c r="K707" s="5"/>
      <c r="L707" s="4"/>
      <c r="M707" s="4"/>
      <c r="N707" s="4"/>
      <c r="O707" s="4"/>
      <c r="P707" s="2"/>
      <c r="Q707" s="2"/>
      <c r="R707" s="2"/>
      <c r="S707" s="2"/>
      <c r="T707" s="2"/>
      <c r="U707" s="2"/>
    </row>
    <row r="708" spans="6:21" x14ac:dyDescent="0.2">
      <c r="F708" s="2"/>
      <c r="G708" s="2"/>
      <c r="H708" s="2"/>
      <c r="I708" s="2"/>
      <c r="J708" s="4"/>
      <c r="K708" s="5"/>
      <c r="L708" s="4"/>
      <c r="M708" s="4"/>
      <c r="N708" s="4"/>
      <c r="O708" s="4"/>
      <c r="P708" s="2"/>
      <c r="Q708" s="2"/>
      <c r="R708" s="2"/>
      <c r="S708" s="2"/>
      <c r="T708" s="2"/>
      <c r="U708" s="2"/>
    </row>
    <row r="709" spans="6:21" x14ac:dyDescent="0.2">
      <c r="F709" s="2"/>
      <c r="G709" s="2"/>
      <c r="H709" s="2"/>
      <c r="I709" s="2"/>
      <c r="J709" s="4"/>
      <c r="K709" s="5"/>
      <c r="L709" s="4"/>
      <c r="M709" s="4"/>
      <c r="N709" s="4"/>
      <c r="O709" s="4"/>
      <c r="P709" s="2"/>
      <c r="Q709" s="2"/>
      <c r="R709" s="2"/>
      <c r="S709" s="2"/>
      <c r="T709" s="2"/>
      <c r="U709" s="2"/>
    </row>
    <row r="710" spans="6:21" x14ac:dyDescent="0.2">
      <c r="F710" s="2"/>
      <c r="G710" s="2"/>
      <c r="H710" s="2"/>
      <c r="I710" s="2"/>
      <c r="J710" s="4"/>
      <c r="K710" s="5"/>
      <c r="L710" s="4"/>
      <c r="M710" s="4"/>
      <c r="N710" s="4"/>
      <c r="O710" s="4"/>
      <c r="P710" s="2"/>
      <c r="Q710" s="2"/>
      <c r="R710" s="2"/>
      <c r="S710" s="2"/>
      <c r="T710" s="2"/>
      <c r="U710" s="2"/>
    </row>
    <row r="711" spans="6:21" x14ac:dyDescent="0.2">
      <c r="F711" s="2"/>
      <c r="G711" s="2"/>
      <c r="H711" s="2"/>
      <c r="I711" s="2"/>
      <c r="J711" s="4"/>
      <c r="K711" s="5"/>
      <c r="L711" s="4"/>
      <c r="M711" s="4"/>
      <c r="N711" s="4"/>
      <c r="O711" s="4"/>
      <c r="P711" s="2"/>
      <c r="Q711" s="2"/>
      <c r="R711" s="2"/>
      <c r="S711" s="2"/>
      <c r="T711" s="2"/>
      <c r="U711" s="2"/>
    </row>
    <row r="712" spans="6:21" x14ac:dyDescent="0.2">
      <c r="F712" s="2"/>
      <c r="G712" s="2"/>
      <c r="H712" s="2"/>
      <c r="I712" s="2"/>
      <c r="J712" s="4"/>
      <c r="K712" s="5"/>
      <c r="L712" s="4"/>
      <c r="M712" s="4"/>
      <c r="N712" s="4"/>
      <c r="O712" s="4"/>
      <c r="P712" s="2"/>
      <c r="Q712" s="2"/>
      <c r="R712" s="2"/>
      <c r="S712" s="2"/>
      <c r="T712" s="2"/>
      <c r="U712" s="2"/>
    </row>
    <row r="713" spans="6:21" x14ac:dyDescent="0.2">
      <c r="F713" s="2"/>
      <c r="G713" s="2"/>
      <c r="H713" s="2"/>
      <c r="I713" s="2"/>
      <c r="J713" s="4"/>
      <c r="K713" s="5"/>
      <c r="L713" s="4"/>
      <c r="M713" s="4"/>
      <c r="N713" s="4"/>
      <c r="O713" s="4"/>
      <c r="P713" s="2"/>
      <c r="Q713" s="2"/>
      <c r="R713" s="2"/>
      <c r="S713" s="2"/>
      <c r="T713" s="2"/>
      <c r="U713" s="2"/>
    </row>
    <row r="714" spans="6:21" x14ac:dyDescent="0.2">
      <c r="F714" s="2"/>
      <c r="G714" s="2"/>
      <c r="H714" s="2"/>
      <c r="I714" s="2"/>
      <c r="J714" s="4"/>
      <c r="K714" s="5"/>
      <c r="L714" s="4"/>
      <c r="M714" s="4"/>
      <c r="N714" s="4"/>
      <c r="O714" s="4"/>
      <c r="P714" s="2"/>
      <c r="Q714" s="2"/>
      <c r="R714" s="2"/>
      <c r="S714" s="2"/>
      <c r="T714" s="2"/>
      <c r="U714" s="2"/>
    </row>
    <row r="715" spans="6:21" x14ac:dyDescent="0.2">
      <c r="F715" s="2"/>
      <c r="G715" s="2"/>
      <c r="H715" s="2"/>
      <c r="I715" s="2"/>
      <c r="J715" s="4"/>
      <c r="K715" s="5"/>
      <c r="L715" s="4"/>
      <c r="M715" s="4"/>
      <c r="N715" s="4"/>
      <c r="O715" s="4"/>
      <c r="P715" s="2"/>
      <c r="Q715" s="2"/>
      <c r="R715" s="2"/>
      <c r="S715" s="2"/>
      <c r="T715" s="2"/>
      <c r="U715" s="2"/>
    </row>
    <row r="716" spans="6:21" x14ac:dyDescent="0.2">
      <c r="F716" s="2"/>
      <c r="G716" s="2"/>
      <c r="H716" s="2"/>
      <c r="I716" s="2"/>
      <c r="J716" s="4"/>
      <c r="K716" s="5"/>
      <c r="L716" s="4"/>
      <c r="M716" s="4"/>
      <c r="N716" s="4"/>
      <c r="O716" s="4"/>
      <c r="P716" s="2"/>
      <c r="Q716" s="2"/>
      <c r="R716" s="2"/>
      <c r="S716" s="2"/>
      <c r="T716" s="2"/>
      <c r="U716" s="2"/>
    </row>
    <row r="717" spans="6:21" x14ac:dyDescent="0.2">
      <c r="F717" s="2"/>
      <c r="G717" s="2"/>
      <c r="H717" s="2"/>
      <c r="I717" s="2"/>
      <c r="J717" s="4"/>
      <c r="K717" s="5"/>
      <c r="L717" s="4"/>
      <c r="M717" s="4"/>
      <c r="N717" s="4"/>
      <c r="O717" s="4"/>
      <c r="P717" s="2"/>
      <c r="Q717" s="2"/>
      <c r="R717" s="2"/>
      <c r="S717" s="2"/>
      <c r="T717" s="2"/>
      <c r="U717" s="2"/>
    </row>
    <row r="718" spans="6:21" x14ac:dyDescent="0.2">
      <c r="F718" s="2"/>
      <c r="G718" s="2"/>
      <c r="H718" s="2"/>
      <c r="I718" s="2"/>
      <c r="J718" s="4"/>
      <c r="K718" s="5"/>
      <c r="L718" s="4"/>
      <c r="M718" s="4"/>
      <c r="N718" s="4"/>
      <c r="O718" s="4"/>
      <c r="P718" s="2"/>
      <c r="Q718" s="2"/>
      <c r="R718" s="2"/>
      <c r="S718" s="2"/>
      <c r="T718" s="2"/>
      <c r="U718" s="2"/>
    </row>
    <row r="719" spans="6:21" x14ac:dyDescent="0.2">
      <c r="F719" s="2"/>
      <c r="G719" s="2"/>
      <c r="H719" s="2"/>
      <c r="I719" s="2"/>
      <c r="J719" s="4"/>
      <c r="K719" s="5"/>
      <c r="L719" s="4"/>
      <c r="M719" s="4"/>
      <c r="N719" s="4"/>
      <c r="O719" s="4"/>
      <c r="P719" s="2"/>
      <c r="Q719" s="2"/>
      <c r="R719" s="2"/>
      <c r="S719" s="2"/>
      <c r="T719" s="2"/>
      <c r="U719" s="2"/>
    </row>
    <row r="720" spans="6:21" x14ac:dyDescent="0.2">
      <c r="F720" s="2"/>
      <c r="G720" s="2"/>
      <c r="H720" s="2"/>
      <c r="I720" s="2"/>
      <c r="J720" s="4"/>
      <c r="K720" s="5"/>
      <c r="L720" s="4"/>
      <c r="M720" s="4"/>
      <c r="N720" s="4"/>
      <c r="O720" s="4"/>
      <c r="P720" s="2"/>
      <c r="Q720" s="2"/>
      <c r="R720" s="2"/>
      <c r="S720" s="2"/>
      <c r="T720" s="2"/>
      <c r="U720" s="2"/>
    </row>
    <row r="721" spans="6:21" x14ac:dyDescent="0.2">
      <c r="F721" s="2"/>
      <c r="G721" s="2"/>
      <c r="H721" s="2"/>
      <c r="I721" s="2"/>
      <c r="J721" s="4"/>
      <c r="K721" s="5"/>
      <c r="L721" s="4"/>
      <c r="M721" s="4"/>
      <c r="N721" s="4"/>
      <c r="O721" s="4"/>
      <c r="P721" s="2"/>
      <c r="Q721" s="2"/>
      <c r="R721" s="2"/>
      <c r="S721" s="2"/>
      <c r="T721" s="2"/>
      <c r="U721" s="2"/>
    </row>
    <row r="722" spans="6:21" x14ac:dyDescent="0.2">
      <c r="F722" s="2"/>
      <c r="G722" s="2"/>
      <c r="H722" s="2"/>
      <c r="I722" s="2"/>
      <c r="J722" s="4"/>
      <c r="K722" s="5"/>
      <c r="L722" s="4"/>
      <c r="M722" s="4"/>
      <c r="N722" s="4"/>
      <c r="O722" s="4"/>
      <c r="P722" s="2"/>
      <c r="Q722" s="2"/>
      <c r="R722" s="2"/>
      <c r="S722" s="2"/>
      <c r="T722" s="2"/>
      <c r="U722" s="2"/>
    </row>
    <row r="723" spans="6:21" x14ac:dyDescent="0.2">
      <c r="F723" s="2"/>
      <c r="G723" s="2"/>
      <c r="H723" s="2"/>
      <c r="I723" s="2"/>
      <c r="J723" s="4"/>
      <c r="K723" s="5"/>
      <c r="L723" s="4"/>
      <c r="M723" s="4"/>
      <c r="N723" s="4"/>
      <c r="O723" s="4"/>
      <c r="P723" s="2"/>
      <c r="Q723" s="2"/>
      <c r="R723" s="2"/>
      <c r="S723" s="2"/>
      <c r="T723" s="2"/>
      <c r="U723" s="2"/>
    </row>
    <row r="724" spans="6:21" x14ac:dyDescent="0.2">
      <c r="F724" s="2"/>
      <c r="G724" s="2"/>
      <c r="H724" s="2"/>
      <c r="I724" s="2"/>
      <c r="J724" s="4"/>
      <c r="K724" s="5"/>
      <c r="L724" s="4"/>
      <c r="M724" s="4"/>
      <c r="N724" s="4"/>
      <c r="O724" s="4"/>
      <c r="P724" s="2"/>
      <c r="Q724" s="2"/>
      <c r="R724" s="2"/>
      <c r="S724" s="2"/>
      <c r="T724" s="2"/>
      <c r="U724" s="2"/>
    </row>
    <row r="725" spans="6:21" x14ac:dyDescent="0.2">
      <c r="F725" s="2"/>
      <c r="G725" s="2"/>
      <c r="H725" s="2"/>
      <c r="I725" s="2"/>
      <c r="J725" s="4"/>
      <c r="K725" s="5"/>
      <c r="L725" s="4"/>
      <c r="M725" s="4"/>
      <c r="N725" s="4"/>
      <c r="O725" s="4"/>
      <c r="P725" s="2"/>
      <c r="Q725" s="2"/>
      <c r="R725" s="2"/>
      <c r="S725" s="2"/>
      <c r="T725" s="2"/>
      <c r="U725" s="2"/>
    </row>
    <row r="726" spans="6:21" x14ac:dyDescent="0.2">
      <c r="F726" s="2"/>
      <c r="G726" s="2"/>
      <c r="H726" s="2"/>
      <c r="I726" s="2"/>
      <c r="J726" s="4"/>
      <c r="K726" s="5"/>
      <c r="L726" s="4"/>
      <c r="M726" s="4"/>
      <c r="N726" s="4"/>
      <c r="O726" s="4"/>
      <c r="P726" s="2"/>
      <c r="Q726" s="2"/>
      <c r="R726" s="2"/>
      <c r="S726" s="2"/>
      <c r="T726" s="2"/>
      <c r="U726" s="2"/>
    </row>
    <row r="727" spans="6:21" x14ac:dyDescent="0.2">
      <c r="F727" s="2"/>
      <c r="G727" s="2"/>
      <c r="H727" s="2"/>
      <c r="I727" s="2"/>
      <c r="J727" s="4"/>
      <c r="K727" s="5"/>
      <c r="L727" s="4"/>
      <c r="M727" s="4"/>
      <c r="N727" s="4"/>
      <c r="O727" s="4"/>
      <c r="P727" s="2"/>
      <c r="Q727" s="2"/>
      <c r="R727" s="2"/>
      <c r="S727" s="2"/>
      <c r="T727" s="2"/>
      <c r="U727" s="2"/>
    </row>
    <row r="728" spans="6:21" x14ac:dyDescent="0.2">
      <c r="F728" s="2"/>
      <c r="G728" s="2"/>
      <c r="H728" s="2"/>
      <c r="I728" s="2"/>
      <c r="J728" s="4"/>
      <c r="K728" s="5"/>
      <c r="L728" s="4"/>
      <c r="M728" s="4"/>
      <c r="N728" s="4"/>
      <c r="O728" s="4"/>
      <c r="P728" s="2"/>
      <c r="Q728" s="2"/>
      <c r="R728" s="2"/>
      <c r="S728" s="2"/>
      <c r="T728" s="2"/>
      <c r="U728" s="2"/>
    </row>
    <row r="729" spans="6:21" x14ac:dyDescent="0.2">
      <c r="F729" s="2"/>
      <c r="G729" s="2"/>
      <c r="H729" s="2"/>
      <c r="I729" s="2"/>
      <c r="J729" s="4"/>
      <c r="K729" s="5"/>
      <c r="L729" s="4"/>
      <c r="M729" s="4"/>
      <c r="N729" s="4"/>
      <c r="O729" s="4"/>
      <c r="P729" s="2"/>
      <c r="Q729" s="2"/>
      <c r="R729" s="2"/>
      <c r="S729" s="2"/>
      <c r="T729" s="2"/>
      <c r="U729" s="2"/>
    </row>
    <row r="730" spans="6:21" x14ac:dyDescent="0.2">
      <c r="F730" s="2"/>
      <c r="G730" s="2"/>
      <c r="H730" s="2"/>
      <c r="I730" s="2"/>
      <c r="J730" s="4"/>
      <c r="K730" s="5"/>
      <c r="L730" s="4"/>
      <c r="M730" s="4"/>
      <c r="N730" s="4"/>
      <c r="O730" s="4"/>
      <c r="P730" s="2"/>
      <c r="Q730" s="2"/>
      <c r="R730" s="2"/>
      <c r="S730" s="2"/>
      <c r="T730" s="2"/>
      <c r="U730" s="2"/>
    </row>
    <row r="731" spans="6:21" x14ac:dyDescent="0.2">
      <c r="F731" s="2"/>
      <c r="G731" s="2"/>
      <c r="H731" s="2"/>
      <c r="I731" s="2"/>
      <c r="J731" s="4"/>
      <c r="K731" s="5"/>
      <c r="L731" s="4"/>
      <c r="M731" s="4"/>
      <c r="N731" s="4"/>
      <c r="O731" s="4"/>
      <c r="P731" s="2"/>
      <c r="Q731" s="2"/>
      <c r="R731" s="2"/>
      <c r="S731" s="2"/>
      <c r="T731" s="2"/>
      <c r="U731" s="2"/>
    </row>
    <row r="732" spans="6:21" x14ac:dyDescent="0.2">
      <c r="F732" s="2"/>
      <c r="G732" s="2"/>
      <c r="H732" s="2"/>
      <c r="I732" s="2"/>
      <c r="J732" s="4"/>
      <c r="K732" s="5"/>
      <c r="L732" s="4"/>
      <c r="M732" s="4"/>
      <c r="N732" s="4"/>
      <c r="O732" s="4"/>
      <c r="P732" s="2"/>
      <c r="Q732" s="2"/>
      <c r="R732" s="2"/>
      <c r="S732" s="2"/>
      <c r="T732" s="2"/>
      <c r="U732" s="2"/>
    </row>
    <row r="733" spans="6:21" x14ac:dyDescent="0.2">
      <c r="F733" s="2"/>
      <c r="G733" s="2"/>
      <c r="H733" s="2"/>
      <c r="I733" s="2"/>
      <c r="J733" s="4"/>
      <c r="K733" s="5"/>
      <c r="L733" s="4"/>
      <c r="M733" s="4"/>
      <c r="N733" s="4"/>
      <c r="O733" s="4"/>
      <c r="P733" s="2"/>
      <c r="Q733" s="2"/>
      <c r="R733" s="2"/>
      <c r="S733" s="2"/>
      <c r="T733" s="2"/>
      <c r="U733" s="2"/>
    </row>
    <row r="734" spans="6:21" x14ac:dyDescent="0.2">
      <c r="F734" s="2"/>
      <c r="G734" s="2"/>
      <c r="H734" s="2"/>
      <c r="I734" s="2"/>
      <c r="J734" s="4"/>
      <c r="K734" s="5"/>
      <c r="L734" s="4"/>
      <c r="M734" s="4"/>
      <c r="N734" s="4"/>
      <c r="O734" s="4"/>
      <c r="P734" s="2"/>
      <c r="Q734" s="2"/>
      <c r="R734" s="2"/>
      <c r="S734" s="2"/>
      <c r="T734" s="2"/>
      <c r="U734" s="2"/>
    </row>
    <row r="735" spans="6:21" x14ac:dyDescent="0.2">
      <c r="F735" s="2"/>
      <c r="G735" s="2"/>
      <c r="H735" s="2"/>
      <c r="I735" s="2"/>
      <c r="J735" s="4"/>
      <c r="K735" s="5"/>
      <c r="L735" s="4"/>
      <c r="M735" s="4"/>
      <c r="N735" s="4"/>
      <c r="O735" s="4"/>
      <c r="P735" s="2"/>
      <c r="Q735" s="2"/>
      <c r="R735" s="2"/>
      <c r="S735" s="2"/>
      <c r="T735" s="2"/>
      <c r="U735" s="2"/>
    </row>
    <row r="736" spans="6:21" x14ac:dyDescent="0.2">
      <c r="F736" s="2"/>
      <c r="G736" s="2"/>
      <c r="H736" s="2"/>
      <c r="I736" s="2"/>
      <c r="J736" s="4"/>
      <c r="K736" s="5"/>
      <c r="L736" s="4"/>
      <c r="M736" s="4"/>
      <c r="N736" s="4"/>
      <c r="O736" s="4"/>
      <c r="P736" s="2"/>
      <c r="Q736" s="2"/>
      <c r="R736" s="2"/>
      <c r="S736" s="2"/>
      <c r="T736" s="2"/>
      <c r="U736" s="2"/>
    </row>
    <row r="737" spans="6:21" x14ac:dyDescent="0.2">
      <c r="F737" s="2"/>
      <c r="G737" s="2"/>
      <c r="H737" s="2"/>
      <c r="I737" s="2"/>
      <c r="J737" s="4"/>
      <c r="K737" s="5"/>
      <c r="L737" s="4"/>
      <c r="M737" s="4"/>
      <c r="N737" s="4"/>
      <c r="O737" s="4"/>
      <c r="P737" s="2"/>
      <c r="Q737" s="2"/>
      <c r="R737" s="2"/>
      <c r="S737" s="2"/>
      <c r="T737" s="2"/>
      <c r="U737" s="2"/>
    </row>
    <row r="738" spans="6:21" x14ac:dyDescent="0.2">
      <c r="F738" s="2"/>
      <c r="G738" s="2"/>
      <c r="H738" s="2"/>
      <c r="I738" s="2"/>
      <c r="J738" s="4"/>
      <c r="K738" s="5"/>
      <c r="L738" s="4"/>
      <c r="M738" s="4"/>
      <c r="N738" s="4"/>
      <c r="O738" s="4"/>
      <c r="P738" s="2"/>
      <c r="Q738" s="2"/>
      <c r="R738" s="2"/>
      <c r="S738" s="2"/>
      <c r="T738" s="2"/>
      <c r="U738" s="2"/>
    </row>
    <row r="739" spans="6:21" x14ac:dyDescent="0.2">
      <c r="F739" s="2"/>
      <c r="G739" s="2"/>
      <c r="H739" s="2"/>
      <c r="I739" s="2"/>
      <c r="J739" s="4"/>
      <c r="K739" s="5"/>
      <c r="L739" s="4"/>
      <c r="M739" s="4"/>
      <c r="N739" s="4"/>
      <c r="O739" s="4"/>
      <c r="P739" s="2"/>
      <c r="Q739" s="2"/>
      <c r="R739" s="2"/>
      <c r="S739" s="2"/>
      <c r="T739" s="2"/>
      <c r="U739" s="2"/>
    </row>
    <row r="740" spans="6:21" x14ac:dyDescent="0.2">
      <c r="F740" s="2"/>
      <c r="G740" s="2"/>
      <c r="H740" s="2"/>
      <c r="I740" s="2"/>
      <c r="J740" s="4"/>
      <c r="K740" s="5"/>
      <c r="L740" s="4"/>
      <c r="M740" s="4"/>
      <c r="N740" s="4"/>
      <c r="O740" s="4"/>
      <c r="P740" s="2"/>
      <c r="Q740" s="2"/>
      <c r="R740" s="2"/>
      <c r="S740" s="2"/>
      <c r="T740" s="2"/>
      <c r="U740" s="2"/>
    </row>
    <row r="741" spans="6:21" x14ac:dyDescent="0.2">
      <c r="F741" s="2"/>
      <c r="G741" s="2"/>
      <c r="H741" s="2"/>
      <c r="I741" s="2"/>
      <c r="J741" s="4"/>
      <c r="K741" s="5"/>
      <c r="L741" s="4"/>
      <c r="M741" s="4"/>
      <c r="N741" s="4"/>
      <c r="O741" s="4"/>
      <c r="P741" s="2"/>
      <c r="Q741" s="2"/>
      <c r="R741" s="2"/>
      <c r="S741" s="2"/>
      <c r="T741" s="2"/>
      <c r="U741" s="2"/>
    </row>
    <row r="742" spans="6:21" x14ac:dyDescent="0.2">
      <c r="F742" s="2"/>
      <c r="G742" s="2"/>
      <c r="H742" s="2"/>
      <c r="I742" s="2"/>
      <c r="J742" s="4"/>
      <c r="K742" s="5"/>
      <c r="L742" s="4"/>
      <c r="M742" s="4"/>
      <c r="N742" s="4"/>
      <c r="O742" s="4"/>
      <c r="P742" s="2"/>
      <c r="Q742" s="2"/>
      <c r="R742" s="2"/>
      <c r="S742" s="2"/>
      <c r="T742" s="2"/>
      <c r="U742" s="2"/>
    </row>
    <row r="743" spans="6:21" x14ac:dyDescent="0.2">
      <c r="F743" s="2"/>
      <c r="G743" s="2"/>
      <c r="H743" s="2"/>
      <c r="I743" s="2"/>
      <c r="J743" s="4"/>
      <c r="K743" s="5"/>
      <c r="L743" s="4"/>
      <c r="M743" s="4"/>
      <c r="N743" s="4"/>
      <c r="O743" s="4"/>
      <c r="P743" s="2"/>
      <c r="Q743" s="2"/>
      <c r="R743" s="2"/>
      <c r="S743" s="2"/>
      <c r="T743" s="2"/>
      <c r="U743" s="2"/>
    </row>
    <row r="744" spans="6:21" x14ac:dyDescent="0.2">
      <c r="F744" s="2"/>
      <c r="G744" s="2"/>
      <c r="H744" s="2"/>
      <c r="I744" s="2"/>
      <c r="J744" s="4"/>
      <c r="K744" s="5"/>
      <c r="L744" s="4"/>
      <c r="M744" s="4"/>
      <c r="N744" s="4"/>
      <c r="O744" s="4"/>
      <c r="P744" s="2"/>
      <c r="Q744" s="2"/>
      <c r="R744" s="2"/>
      <c r="S744" s="2"/>
      <c r="T744" s="2"/>
      <c r="U744" s="2"/>
    </row>
    <row r="745" spans="6:21" x14ac:dyDescent="0.2">
      <c r="I745" s="2"/>
      <c r="J745" s="4"/>
      <c r="K745" s="5"/>
      <c r="L745" s="4"/>
      <c r="M745" s="4"/>
      <c r="N745" s="4"/>
      <c r="O745" s="4"/>
      <c r="P745" s="2"/>
    </row>
    <row r="746" spans="6:21" x14ac:dyDescent="0.2">
      <c r="I746" s="2"/>
      <c r="J746" s="4"/>
      <c r="K746" s="5"/>
      <c r="L746" s="4"/>
      <c r="M746" s="4"/>
      <c r="N746" s="4"/>
      <c r="O746" s="4"/>
      <c r="P746" s="2"/>
    </row>
    <row r="747" spans="6:21" x14ac:dyDescent="0.2">
      <c r="I747" s="2"/>
      <c r="J747" s="4"/>
      <c r="K747" s="5"/>
      <c r="L747" s="4"/>
      <c r="M747" s="4"/>
      <c r="N747" s="4"/>
      <c r="O747" s="4"/>
      <c r="P747" s="2"/>
    </row>
    <row r="748" spans="6:21" x14ac:dyDescent="0.2">
      <c r="I748" s="2"/>
      <c r="J748" s="4"/>
      <c r="K748" s="5"/>
      <c r="L748" s="4"/>
      <c r="M748" s="4"/>
      <c r="N748" s="4"/>
      <c r="O748" s="4"/>
      <c r="P748" s="2"/>
    </row>
    <row r="749" spans="6:21" x14ac:dyDescent="0.2">
      <c r="I749" s="2"/>
      <c r="J749" s="4"/>
      <c r="K749" s="5"/>
      <c r="L749" s="4"/>
      <c r="M749" s="4"/>
      <c r="N749" s="4"/>
      <c r="O749" s="4"/>
      <c r="P749" s="2"/>
    </row>
    <row r="750" spans="6:21" x14ac:dyDescent="0.2">
      <c r="I750" s="2"/>
      <c r="J750" s="4"/>
      <c r="K750" s="5"/>
      <c r="L750" s="4"/>
      <c r="M750" s="4"/>
      <c r="N750" s="4"/>
      <c r="O750" s="4"/>
      <c r="P750" s="2"/>
    </row>
    <row r="751" spans="6:21" x14ac:dyDescent="0.2">
      <c r="I751" s="2"/>
      <c r="J751" s="4"/>
      <c r="K751" s="5"/>
      <c r="L751" s="4"/>
      <c r="M751" s="4"/>
      <c r="N751" s="4"/>
      <c r="O751" s="4"/>
      <c r="P751" s="2"/>
    </row>
    <row r="752" spans="6:21" x14ac:dyDescent="0.2">
      <c r="I752" s="2"/>
      <c r="J752" s="4"/>
      <c r="K752" s="5"/>
      <c r="L752" s="4"/>
      <c r="M752" s="4"/>
      <c r="N752" s="4"/>
      <c r="O752" s="4"/>
      <c r="P752" s="2"/>
    </row>
    <row r="753" spans="9:16" x14ac:dyDescent="0.2">
      <c r="I753" s="2"/>
      <c r="J753" s="4"/>
      <c r="K753" s="5"/>
      <c r="L753" s="4"/>
      <c r="M753" s="4"/>
      <c r="N753" s="4"/>
      <c r="O753" s="4"/>
      <c r="P753" s="2"/>
    </row>
    <row r="754" spans="9:16" x14ac:dyDescent="0.2">
      <c r="I754" s="2"/>
      <c r="J754" s="4"/>
      <c r="K754" s="5"/>
      <c r="L754" s="4"/>
      <c r="M754" s="4"/>
      <c r="N754" s="4"/>
      <c r="O754" s="4"/>
      <c r="P754" s="2"/>
    </row>
    <row r="755" spans="9:16" x14ac:dyDescent="0.2">
      <c r="I755" s="2"/>
      <c r="J755" s="4"/>
      <c r="K755" s="5"/>
      <c r="L755" s="4"/>
      <c r="M755" s="4"/>
      <c r="N755" s="4"/>
      <c r="O755" s="4"/>
      <c r="P755" s="2"/>
    </row>
    <row r="756" spans="9:16" x14ac:dyDescent="0.2">
      <c r="I756" s="2"/>
      <c r="J756" s="4"/>
      <c r="K756" s="5"/>
      <c r="L756" s="4"/>
      <c r="M756" s="4"/>
      <c r="N756" s="4"/>
      <c r="O756" s="4"/>
      <c r="P756" s="2"/>
    </row>
    <row r="757" spans="9:16" x14ac:dyDescent="0.2">
      <c r="I757" s="2"/>
      <c r="J757" s="4"/>
      <c r="K757" s="5"/>
      <c r="L757" s="4"/>
      <c r="M757" s="4"/>
      <c r="N757" s="4"/>
      <c r="O757" s="4"/>
      <c r="P757" s="2"/>
    </row>
    <row r="758" spans="9:16" x14ac:dyDescent="0.2">
      <c r="I758" s="2"/>
      <c r="J758" s="4"/>
      <c r="K758" s="5"/>
      <c r="L758" s="4"/>
      <c r="M758" s="4"/>
      <c r="N758" s="4"/>
      <c r="O758" s="4"/>
      <c r="P758" s="2"/>
    </row>
    <row r="759" spans="9:16" x14ac:dyDescent="0.2">
      <c r="I759" s="2"/>
      <c r="J759" s="4"/>
      <c r="K759" s="5"/>
      <c r="L759" s="4"/>
      <c r="M759" s="4"/>
      <c r="N759" s="4"/>
      <c r="O759" s="4"/>
      <c r="P759" s="2"/>
    </row>
    <row r="760" spans="9:16" x14ac:dyDescent="0.2">
      <c r="I760" s="2"/>
      <c r="J760" s="4"/>
      <c r="K760" s="5"/>
      <c r="L760" s="4"/>
      <c r="M760" s="4"/>
      <c r="N760" s="4"/>
      <c r="O760" s="4"/>
      <c r="P760" s="2"/>
    </row>
    <row r="761" spans="9:16" x14ac:dyDescent="0.2">
      <c r="I761" s="2"/>
      <c r="J761" s="4"/>
      <c r="K761" s="5"/>
      <c r="L761" s="4"/>
      <c r="M761" s="4"/>
      <c r="N761" s="4"/>
      <c r="O761" s="4"/>
      <c r="P761" s="2"/>
    </row>
    <row r="762" spans="9:16" x14ac:dyDescent="0.2">
      <c r="I762" s="2"/>
      <c r="J762" s="4"/>
      <c r="K762" s="5"/>
      <c r="L762" s="4"/>
      <c r="M762" s="4"/>
      <c r="N762" s="4"/>
      <c r="O762" s="4"/>
      <c r="P762" s="2"/>
    </row>
    <row r="763" spans="9:16" x14ac:dyDescent="0.2">
      <c r="I763" s="2"/>
      <c r="J763" s="4"/>
      <c r="K763" s="5"/>
      <c r="L763" s="4"/>
      <c r="M763" s="4"/>
      <c r="N763" s="4"/>
      <c r="O763" s="4"/>
      <c r="P763" s="2"/>
    </row>
    <row r="764" spans="9:16" x14ac:dyDescent="0.2">
      <c r="I764" s="2"/>
      <c r="J764" s="4"/>
      <c r="K764" s="5"/>
      <c r="L764" s="4"/>
      <c r="M764" s="4"/>
      <c r="N764" s="4"/>
      <c r="O764" s="4"/>
      <c r="P764" s="2"/>
    </row>
    <row r="765" spans="9:16" x14ac:dyDescent="0.2">
      <c r="I765" s="2"/>
      <c r="J765" s="4"/>
      <c r="K765" s="5"/>
      <c r="L765" s="4"/>
      <c r="M765" s="4"/>
      <c r="N765" s="4"/>
      <c r="O765" s="4"/>
      <c r="P765" s="2"/>
    </row>
    <row r="766" spans="9:16" x14ac:dyDescent="0.2">
      <c r="I766" s="2"/>
      <c r="J766" s="4"/>
      <c r="K766" s="5"/>
      <c r="L766" s="4"/>
      <c r="M766" s="4"/>
      <c r="N766" s="4"/>
      <c r="O766" s="4"/>
      <c r="P766" s="2"/>
    </row>
    <row r="767" spans="9:16" x14ac:dyDescent="0.2">
      <c r="I767" s="2"/>
      <c r="J767" s="4"/>
      <c r="K767" s="5"/>
      <c r="L767" s="4"/>
      <c r="M767" s="4"/>
      <c r="N767" s="4"/>
      <c r="O767" s="4"/>
      <c r="P767" s="2"/>
    </row>
    <row r="768" spans="9:16" x14ac:dyDescent="0.2">
      <c r="I768" s="2"/>
      <c r="J768" s="4"/>
      <c r="K768" s="5"/>
      <c r="L768" s="4"/>
      <c r="M768" s="4"/>
      <c r="N768" s="4"/>
      <c r="O768" s="4"/>
      <c r="P768" s="2"/>
    </row>
    <row r="769" spans="9:16" x14ac:dyDescent="0.2">
      <c r="I769" s="2"/>
      <c r="J769" s="4"/>
      <c r="K769" s="5"/>
      <c r="L769" s="4"/>
      <c r="M769" s="4"/>
      <c r="N769" s="4"/>
      <c r="O769" s="4"/>
      <c r="P769" s="2"/>
    </row>
    <row r="770" spans="9:16" x14ac:dyDescent="0.2">
      <c r="I770" s="2"/>
      <c r="J770" s="4"/>
      <c r="K770" s="5"/>
      <c r="L770" s="4"/>
      <c r="M770" s="4"/>
      <c r="N770" s="4"/>
      <c r="O770" s="4"/>
      <c r="P770" s="2"/>
    </row>
    <row r="771" spans="9:16" x14ac:dyDescent="0.2">
      <c r="I771" s="2"/>
      <c r="J771" s="4"/>
      <c r="K771" s="5"/>
      <c r="L771" s="4"/>
      <c r="M771" s="4"/>
      <c r="N771" s="4"/>
      <c r="O771" s="4"/>
      <c r="P771" s="2"/>
    </row>
    <row r="772" spans="9:16" x14ac:dyDescent="0.2">
      <c r="I772" s="2"/>
      <c r="J772" s="4"/>
      <c r="K772" s="5"/>
      <c r="L772" s="4"/>
      <c r="M772" s="4"/>
      <c r="N772" s="4"/>
      <c r="O772" s="4"/>
      <c r="P772" s="2"/>
    </row>
    <row r="773" spans="9:16" x14ac:dyDescent="0.2">
      <c r="I773" s="2"/>
      <c r="J773" s="4"/>
      <c r="K773" s="5"/>
      <c r="L773" s="4"/>
      <c r="M773" s="4"/>
      <c r="N773" s="4"/>
      <c r="O773" s="4"/>
      <c r="P773" s="2"/>
    </row>
    <row r="774" spans="9:16" x14ac:dyDescent="0.2">
      <c r="I774" s="2"/>
      <c r="J774" s="4"/>
      <c r="K774" s="5"/>
      <c r="L774" s="4"/>
      <c r="M774" s="4"/>
      <c r="N774" s="4"/>
      <c r="O774" s="4"/>
      <c r="P774" s="2"/>
    </row>
    <row r="775" spans="9:16" x14ac:dyDescent="0.2">
      <c r="I775" s="2"/>
      <c r="J775" s="4"/>
      <c r="K775" s="5"/>
      <c r="L775" s="4"/>
      <c r="M775" s="4"/>
      <c r="N775" s="4"/>
      <c r="O775" s="4"/>
      <c r="P775" s="2"/>
    </row>
    <row r="776" spans="9:16" x14ac:dyDescent="0.2">
      <c r="I776" s="2"/>
      <c r="J776" s="4"/>
      <c r="K776" s="5"/>
      <c r="L776" s="4"/>
      <c r="M776" s="4"/>
      <c r="N776" s="4"/>
      <c r="O776" s="4"/>
      <c r="P776" s="2"/>
    </row>
    <row r="777" spans="9:16" x14ac:dyDescent="0.2">
      <c r="I777" s="2"/>
      <c r="J777" s="4"/>
      <c r="K777" s="5"/>
      <c r="L777" s="4"/>
      <c r="M777" s="4"/>
      <c r="N777" s="4"/>
      <c r="O777" s="4"/>
      <c r="P777" s="2"/>
    </row>
    <row r="778" spans="9:16" x14ac:dyDescent="0.2">
      <c r="I778" s="2"/>
      <c r="J778" s="4"/>
      <c r="K778" s="5"/>
      <c r="L778" s="4"/>
      <c r="M778" s="4"/>
      <c r="N778" s="4"/>
      <c r="O778" s="4"/>
      <c r="P778" s="2"/>
    </row>
    <row r="779" spans="9:16" x14ac:dyDescent="0.2">
      <c r="I779" s="2"/>
      <c r="J779" s="4"/>
      <c r="K779" s="5"/>
      <c r="L779" s="4"/>
      <c r="M779" s="4"/>
      <c r="N779" s="4"/>
      <c r="O779" s="4"/>
      <c r="P779" s="2"/>
    </row>
    <row r="780" spans="9:16" x14ac:dyDescent="0.2">
      <c r="I780" s="2"/>
      <c r="J780" s="4"/>
      <c r="K780" s="5"/>
      <c r="L780" s="4"/>
      <c r="M780" s="4"/>
      <c r="N780" s="4"/>
      <c r="O780" s="4"/>
      <c r="P780" s="2"/>
    </row>
    <row r="781" spans="9:16" x14ac:dyDescent="0.2">
      <c r="I781" s="2"/>
      <c r="J781" s="4"/>
      <c r="K781" s="5"/>
      <c r="L781" s="4"/>
      <c r="M781" s="4"/>
      <c r="N781" s="4"/>
      <c r="O781" s="4"/>
      <c r="P781" s="2"/>
    </row>
    <row r="782" spans="9:16" x14ac:dyDescent="0.2">
      <c r="I782" s="2"/>
      <c r="J782" s="4"/>
      <c r="K782" s="5"/>
      <c r="L782" s="4"/>
      <c r="M782" s="4"/>
      <c r="N782" s="4"/>
      <c r="O782" s="4"/>
      <c r="P782" s="2"/>
    </row>
    <row r="783" spans="9:16" x14ac:dyDescent="0.2">
      <c r="I783" s="2"/>
      <c r="J783" s="4"/>
      <c r="K783" s="5"/>
      <c r="L783" s="4"/>
      <c r="M783" s="4"/>
      <c r="N783" s="4"/>
      <c r="O783" s="4"/>
      <c r="P783" s="2"/>
    </row>
    <row r="784" spans="9:16" x14ac:dyDescent="0.2">
      <c r="I784" s="2"/>
      <c r="J784" s="4"/>
      <c r="K784" s="5"/>
      <c r="L784" s="4"/>
      <c r="M784" s="4"/>
      <c r="N784" s="4"/>
      <c r="O784" s="4"/>
      <c r="P784" s="2"/>
    </row>
    <row r="785" spans="9:16" x14ac:dyDescent="0.2">
      <c r="I785" s="2"/>
      <c r="J785" s="4"/>
      <c r="K785" s="5"/>
      <c r="L785" s="4"/>
      <c r="M785" s="4"/>
      <c r="N785" s="4"/>
      <c r="O785" s="4"/>
      <c r="P785" s="2"/>
    </row>
    <row r="786" spans="9:16" x14ac:dyDescent="0.2">
      <c r="I786" s="2"/>
      <c r="J786" s="4"/>
      <c r="K786" s="5"/>
      <c r="L786" s="4"/>
      <c r="M786" s="4"/>
      <c r="N786" s="4"/>
      <c r="O786" s="4"/>
      <c r="P786" s="2"/>
    </row>
    <row r="787" spans="9:16" x14ac:dyDescent="0.2">
      <c r="I787" s="2"/>
      <c r="J787" s="4"/>
      <c r="K787" s="5"/>
      <c r="L787" s="4"/>
      <c r="M787" s="4"/>
      <c r="N787" s="4"/>
      <c r="O787" s="4"/>
      <c r="P787" s="2"/>
    </row>
    <row r="788" spans="9:16" x14ac:dyDescent="0.2">
      <c r="I788" s="2"/>
      <c r="J788" s="4"/>
      <c r="K788" s="5"/>
      <c r="L788" s="4"/>
      <c r="M788" s="4"/>
      <c r="N788" s="4"/>
      <c r="O788" s="4"/>
      <c r="P788" s="2"/>
    </row>
    <row r="789" spans="9:16" x14ac:dyDescent="0.2">
      <c r="I789" s="2"/>
      <c r="J789" s="4"/>
      <c r="K789" s="5"/>
      <c r="L789" s="4"/>
      <c r="M789" s="4"/>
      <c r="N789" s="4"/>
      <c r="O789" s="4"/>
      <c r="P789" s="2"/>
    </row>
    <row r="790" spans="9:16" x14ac:dyDescent="0.2">
      <c r="I790" s="2"/>
      <c r="J790" s="4"/>
      <c r="K790" s="5"/>
      <c r="L790" s="4"/>
      <c r="M790" s="4"/>
      <c r="N790" s="4"/>
      <c r="O790" s="4"/>
      <c r="P790" s="2"/>
    </row>
    <row r="791" spans="9:16" x14ac:dyDescent="0.2">
      <c r="I791" s="2"/>
      <c r="J791" s="4"/>
      <c r="K791" s="5"/>
      <c r="L791" s="4"/>
      <c r="M791" s="4"/>
      <c r="N791" s="4"/>
      <c r="O791" s="4"/>
      <c r="P791" s="2"/>
    </row>
    <row r="792" spans="9:16" x14ac:dyDescent="0.2">
      <c r="I792" s="2"/>
      <c r="J792" s="4"/>
      <c r="K792" s="5"/>
      <c r="L792" s="4"/>
      <c r="M792" s="4"/>
      <c r="N792" s="4"/>
      <c r="O792" s="4"/>
      <c r="P792" s="2"/>
    </row>
    <row r="793" spans="9:16" x14ac:dyDescent="0.2">
      <c r="I793" s="2"/>
      <c r="J793" s="4"/>
      <c r="K793" s="5"/>
      <c r="L793" s="4"/>
      <c r="M793" s="4"/>
      <c r="N793" s="4"/>
      <c r="O793" s="4"/>
      <c r="P793" s="2"/>
    </row>
    <row r="794" spans="9:16" x14ac:dyDescent="0.2">
      <c r="I794" s="2"/>
      <c r="J794" s="4"/>
      <c r="K794" s="5"/>
      <c r="L794" s="4"/>
      <c r="M794" s="4"/>
      <c r="N794" s="4"/>
      <c r="O794" s="4"/>
      <c r="P794" s="2"/>
    </row>
    <row r="795" spans="9:16" x14ac:dyDescent="0.2">
      <c r="I795" s="2"/>
      <c r="J795" s="4"/>
      <c r="K795" s="5"/>
      <c r="L795" s="4"/>
      <c r="M795" s="4"/>
      <c r="N795" s="4"/>
      <c r="O795" s="4"/>
      <c r="P795" s="2"/>
    </row>
    <row r="796" spans="9:16" x14ac:dyDescent="0.2">
      <c r="I796" s="2"/>
      <c r="J796" s="4"/>
      <c r="K796" s="5"/>
      <c r="L796" s="4"/>
      <c r="M796" s="4"/>
      <c r="N796" s="4"/>
      <c r="O796" s="4"/>
      <c r="P796" s="2"/>
    </row>
    <row r="797" spans="9:16" x14ac:dyDescent="0.2">
      <c r="I797" s="2"/>
      <c r="J797" s="4"/>
      <c r="K797" s="5"/>
      <c r="L797" s="4"/>
      <c r="M797" s="4"/>
      <c r="N797" s="4"/>
      <c r="O797" s="4"/>
      <c r="P797" s="2"/>
    </row>
    <row r="798" spans="9:16" x14ac:dyDescent="0.2">
      <c r="I798" s="2"/>
      <c r="J798" s="4"/>
      <c r="K798" s="5"/>
      <c r="L798" s="4"/>
      <c r="M798" s="4"/>
      <c r="N798" s="4"/>
      <c r="O798" s="4"/>
      <c r="P798" s="2"/>
    </row>
    <row r="799" spans="9:16" x14ac:dyDescent="0.2">
      <c r="I799" s="2"/>
      <c r="J799" s="4"/>
      <c r="K799" s="5"/>
      <c r="L799" s="4"/>
      <c r="M799" s="4"/>
      <c r="N799" s="4"/>
      <c r="O799" s="4"/>
      <c r="P799" s="2"/>
    </row>
    <row r="800" spans="9:16" x14ac:dyDescent="0.2">
      <c r="I800" s="2"/>
      <c r="J800" s="4"/>
      <c r="K800" s="5"/>
      <c r="L800" s="4"/>
      <c r="M800" s="4"/>
      <c r="N800" s="4"/>
      <c r="O800" s="4"/>
      <c r="P800" s="2"/>
    </row>
    <row r="801" spans="9:16" x14ac:dyDescent="0.2">
      <c r="I801" s="2"/>
      <c r="J801" s="4"/>
      <c r="K801" s="5"/>
      <c r="L801" s="4"/>
      <c r="M801" s="4"/>
      <c r="N801" s="4"/>
      <c r="O801" s="4"/>
      <c r="P801" s="2"/>
    </row>
    <row r="802" spans="9:16" x14ac:dyDescent="0.2">
      <c r="I802" s="2"/>
      <c r="J802" s="4"/>
      <c r="K802" s="5"/>
      <c r="L802" s="4"/>
      <c r="M802" s="4"/>
      <c r="N802" s="4"/>
      <c r="O802" s="4"/>
      <c r="P802" s="2"/>
    </row>
    <row r="803" spans="9:16" x14ac:dyDescent="0.2">
      <c r="I803" s="2"/>
      <c r="J803" s="4"/>
      <c r="K803" s="5"/>
      <c r="L803" s="4"/>
      <c r="M803" s="4"/>
      <c r="N803" s="4"/>
      <c r="O803" s="4"/>
      <c r="P803" s="2"/>
    </row>
    <row r="804" spans="9:16" x14ac:dyDescent="0.2">
      <c r="I804" s="2"/>
      <c r="J804" s="4"/>
      <c r="K804" s="5"/>
      <c r="L804" s="4"/>
      <c r="M804" s="4"/>
      <c r="N804" s="4"/>
      <c r="O804" s="4"/>
      <c r="P804" s="2"/>
    </row>
    <row r="805" spans="9:16" x14ac:dyDescent="0.2">
      <c r="I805" s="2"/>
      <c r="J805" s="4"/>
      <c r="K805" s="5"/>
      <c r="L805" s="4"/>
      <c r="M805" s="4"/>
      <c r="N805" s="4"/>
      <c r="O805" s="4"/>
      <c r="P805" s="2"/>
    </row>
    <row r="806" spans="9:16" x14ac:dyDescent="0.2">
      <c r="I806" s="2"/>
      <c r="J806" s="4"/>
      <c r="K806" s="5"/>
      <c r="L806" s="4"/>
      <c r="M806" s="4"/>
      <c r="N806" s="4"/>
      <c r="O806" s="4"/>
      <c r="P806" s="2"/>
    </row>
    <row r="807" spans="9:16" x14ac:dyDescent="0.2">
      <c r="I807" s="2"/>
      <c r="J807" s="4"/>
      <c r="K807" s="5"/>
      <c r="L807" s="4"/>
      <c r="M807" s="4"/>
      <c r="N807" s="4"/>
      <c r="O807" s="4"/>
      <c r="P807" s="2"/>
    </row>
    <row r="808" spans="9:16" x14ac:dyDescent="0.2">
      <c r="I808" s="2"/>
      <c r="J808" s="4"/>
      <c r="K808" s="5"/>
      <c r="L808" s="4"/>
      <c r="M808" s="4"/>
      <c r="N808" s="4"/>
      <c r="O808" s="4"/>
      <c r="P808" s="2"/>
    </row>
    <row r="809" spans="9:16" x14ac:dyDescent="0.2">
      <c r="I809" s="2"/>
      <c r="J809" s="4"/>
      <c r="K809" s="5"/>
      <c r="L809" s="4"/>
      <c r="M809" s="4"/>
      <c r="N809" s="4"/>
      <c r="O809" s="4"/>
      <c r="P809" s="2"/>
    </row>
    <row r="810" spans="9:16" x14ac:dyDescent="0.2">
      <c r="I810" s="2"/>
      <c r="J810" s="4"/>
      <c r="K810" s="5"/>
      <c r="L810" s="4"/>
      <c r="M810" s="4"/>
      <c r="N810" s="4"/>
      <c r="O810" s="4"/>
      <c r="P810" s="2"/>
    </row>
    <row r="811" spans="9:16" x14ac:dyDescent="0.2">
      <c r="I811" s="2"/>
      <c r="J811" s="4"/>
      <c r="K811" s="5"/>
      <c r="L811" s="4"/>
      <c r="M811" s="4"/>
      <c r="N811" s="4"/>
      <c r="O811" s="4"/>
      <c r="P811" s="2"/>
    </row>
    <row r="812" spans="9:16" x14ac:dyDescent="0.2">
      <c r="I812" s="2"/>
      <c r="J812" s="4"/>
      <c r="K812" s="5"/>
      <c r="L812" s="4"/>
      <c r="M812" s="4"/>
      <c r="N812" s="4"/>
      <c r="O812" s="4"/>
      <c r="P812" s="2"/>
    </row>
    <row r="813" spans="9:16" x14ac:dyDescent="0.2">
      <c r="I813" s="2"/>
      <c r="J813" s="4"/>
      <c r="K813" s="5"/>
      <c r="L813" s="4"/>
      <c r="M813" s="4"/>
      <c r="N813" s="4"/>
      <c r="O813" s="4"/>
      <c r="P813" s="2"/>
    </row>
    <row r="814" spans="9:16" x14ac:dyDescent="0.2">
      <c r="I814" s="2"/>
      <c r="J814" s="4"/>
      <c r="K814" s="5"/>
      <c r="L814" s="4"/>
      <c r="M814" s="4"/>
      <c r="N814" s="4"/>
      <c r="O814" s="4"/>
      <c r="P814" s="2"/>
    </row>
    <row r="815" spans="9:16" x14ac:dyDescent="0.2">
      <c r="I815" s="2"/>
      <c r="J815" s="4"/>
      <c r="K815" s="5"/>
      <c r="L815" s="4"/>
      <c r="M815" s="4"/>
      <c r="N815" s="4"/>
      <c r="O815" s="4"/>
      <c r="P815" s="2"/>
    </row>
    <row r="816" spans="9:16" x14ac:dyDescent="0.2">
      <c r="I816" s="2"/>
      <c r="J816" s="4"/>
      <c r="K816" s="5"/>
      <c r="L816" s="4"/>
      <c r="M816" s="4"/>
      <c r="N816" s="4"/>
      <c r="O816" s="4"/>
      <c r="P816" s="2"/>
    </row>
    <row r="817" spans="9:16" x14ac:dyDescent="0.2">
      <c r="I817" s="2"/>
      <c r="J817" s="4"/>
      <c r="K817" s="5"/>
      <c r="L817" s="4"/>
      <c r="M817" s="4"/>
      <c r="N817" s="4"/>
      <c r="O817" s="4"/>
      <c r="P817" s="2"/>
    </row>
    <row r="818" spans="9:16" x14ac:dyDescent="0.2">
      <c r="I818" s="2"/>
      <c r="J818" s="4"/>
      <c r="K818" s="5"/>
      <c r="L818" s="4"/>
      <c r="M818" s="4"/>
      <c r="N818" s="4"/>
      <c r="O818" s="4"/>
      <c r="P818" s="2"/>
    </row>
    <row r="819" spans="9:16" x14ac:dyDescent="0.2">
      <c r="I819" s="2"/>
      <c r="J819" s="4"/>
      <c r="K819" s="5"/>
      <c r="L819" s="4"/>
      <c r="M819" s="4"/>
      <c r="N819" s="4"/>
      <c r="O819" s="4"/>
      <c r="P819" s="2"/>
    </row>
    <row r="820" spans="9:16" x14ac:dyDescent="0.2">
      <c r="I820" s="2"/>
      <c r="J820" s="4"/>
      <c r="K820" s="5"/>
      <c r="L820" s="4"/>
      <c r="M820" s="4"/>
      <c r="N820" s="4"/>
      <c r="O820" s="4"/>
      <c r="P820" s="2"/>
    </row>
    <row r="821" spans="9:16" x14ac:dyDescent="0.2">
      <c r="I821" s="2"/>
      <c r="J821" s="4"/>
      <c r="K821" s="5"/>
      <c r="L821" s="4"/>
      <c r="M821" s="4"/>
      <c r="N821" s="4"/>
      <c r="O821" s="4"/>
      <c r="P821" s="2"/>
    </row>
    <row r="822" spans="9:16" x14ac:dyDescent="0.2">
      <c r="I822" s="2"/>
      <c r="J822" s="4"/>
      <c r="K822" s="5"/>
      <c r="L822" s="4"/>
      <c r="M822" s="4"/>
      <c r="N822" s="4"/>
      <c r="O822" s="4"/>
      <c r="P822" s="2"/>
    </row>
    <row r="823" spans="9:16" x14ac:dyDescent="0.2">
      <c r="I823" s="2"/>
      <c r="J823" s="4"/>
      <c r="K823" s="5"/>
      <c r="L823" s="4"/>
      <c r="M823" s="4"/>
      <c r="N823" s="4"/>
      <c r="O823" s="4"/>
      <c r="P823" s="2"/>
    </row>
    <row r="824" spans="9:16" x14ac:dyDescent="0.2">
      <c r="I824" s="2"/>
      <c r="J824" s="4"/>
      <c r="K824" s="5"/>
      <c r="L824" s="4"/>
      <c r="M824" s="4"/>
      <c r="N824" s="4"/>
      <c r="O824" s="4"/>
      <c r="P824" s="2"/>
    </row>
    <row r="825" spans="9:16" x14ac:dyDescent="0.2">
      <c r="I825" s="2"/>
      <c r="J825" s="4"/>
      <c r="K825" s="5"/>
      <c r="L825" s="4"/>
      <c r="M825" s="4"/>
      <c r="N825" s="4"/>
      <c r="O825" s="4"/>
      <c r="P825" s="2"/>
    </row>
    <row r="826" spans="9:16" x14ac:dyDescent="0.2">
      <c r="I826" s="2"/>
      <c r="J826" s="4"/>
      <c r="K826" s="5"/>
      <c r="L826" s="4"/>
      <c r="M826" s="4"/>
      <c r="N826" s="4"/>
      <c r="O826" s="4"/>
      <c r="P826" s="2"/>
    </row>
    <row r="827" spans="9:16" x14ac:dyDescent="0.2">
      <c r="I827" s="2"/>
      <c r="J827" s="4"/>
      <c r="K827" s="5"/>
      <c r="L827" s="4"/>
      <c r="M827" s="4"/>
      <c r="N827" s="4"/>
      <c r="O827" s="4"/>
      <c r="P827" s="2"/>
    </row>
    <row r="828" spans="9:16" x14ac:dyDescent="0.2">
      <c r="I828" s="2"/>
      <c r="J828" s="4"/>
      <c r="K828" s="5"/>
      <c r="L828" s="4"/>
      <c r="M828" s="4"/>
      <c r="N828" s="4"/>
      <c r="O828" s="4"/>
      <c r="P828" s="2"/>
    </row>
    <row r="829" spans="9:16" x14ac:dyDescent="0.2">
      <c r="I829" s="2"/>
      <c r="J829" s="4"/>
      <c r="K829" s="5"/>
      <c r="L829" s="4"/>
      <c r="M829" s="4"/>
      <c r="N829" s="4"/>
      <c r="O829" s="4"/>
      <c r="P829" s="2"/>
    </row>
    <row r="830" spans="9:16" x14ac:dyDescent="0.2">
      <c r="I830" s="2"/>
      <c r="J830" s="4"/>
      <c r="K830" s="5"/>
      <c r="L830" s="4"/>
      <c r="M830" s="4"/>
      <c r="N830" s="4"/>
      <c r="O830" s="4"/>
      <c r="P830" s="2"/>
    </row>
    <row r="831" spans="9:16" x14ac:dyDescent="0.2">
      <c r="I831" s="2"/>
      <c r="J831" s="4"/>
      <c r="K831" s="5"/>
      <c r="L831" s="4"/>
      <c r="M831" s="4"/>
      <c r="N831" s="4"/>
      <c r="O831" s="4"/>
      <c r="P831" s="2"/>
    </row>
    <row r="832" spans="9:16" x14ac:dyDescent="0.2">
      <c r="I832" s="2"/>
      <c r="J832" s="4"/>
      <c r="K832" s="5"/>
      <c r="L832" s="4"/>
      <c r="M832" s="4"/>
      <c r="N832" s="4"/>
      <c r="O832" s="4"/>
      <c r="P832" s="2"/>
    </row>
    <row r="833" spans="9:16" x14ac:dyDescent="0.2">
      <c r="I833" s="2"/>
      <c r="J833" s="4"/>
      <c r="K833" s="5"/>
      <c r="L833" s="4"/>
      <c r="M833" s="4"/>
      <c r="N833" s="4"/>
      <c r="O833" s="4"/>
      <c r="P833" s="2"/>
    </row>
    <row r="834" spans="9:16" x14ac:dyDescent="0.2">
      <c r="I834" s="2"/>
      <c r="J834" s="4"/>
      <c r="K834" s="5"/>
      <c r="L834" s="4"/>
      <c r="M834" s="4"/>
      <c r="N834" s="4"/>
      <c r="O834" s="4"/>
      <c r="P834" s="2"/>
    </row>
    <row r="835" spans="9:16" x14ac:dyDescent="0.2">
      <c r="I835" s="2"/>
      <c r="J835" s="4"/>
      <c r="K835" s="5"/>
      <c r="L835" s="4"/>
      <c r="M835" s="4"/>
      <c r="N835" s="4"/>
      <c r="O835" s="4"/>
      <c r="P835" s="2"/>
    </row>
    <row r="836" spans="9:16" x14ac:dyDescent="0.2">
      <c r="I836" s="2"/>
      <c r="J836" s="4"/>
      <c r="K836" s="5"/>
      <c r="L836" s="4"/>
      <c r="M836" s="4"/>
      <c r="N836" s="4"/>
      <c r="O836" s="4"/>
      <c r="P836" s="2"/>
    </row>
    <row r="837" spans="9:16" x14ac:dyDescent="0.2">
      <c r="I837" s="2"/>
      <c r="J837" s="4"/>
      <c r="K837" s="5"/>
      <c r="L837" s="4"/>
      <c r="M837" s="4"/>
      <c r="N837" s="4"/>
      <c r="O837" s="4"/>
      <c r="P837" s="2"/>
    </row>
    <row r="838" spans="9:16" x14ac:dyDescent="0.2">
      <c r="I838" s="2"/>
      <c r="J838" s="4"/>
      <c r="K838" s="5"/>
      <c r="L838" s="4"/>
      <c r="M838" s="4"/>
      <c r="N838" s="4"/>
      <c r="O838" s="4"/>
      <c r="P838" s="2"/>
    </row>
    <row r="839" spans="9:16" x14ac:dyDescent="0.2">
      <c r="I839" s="2"/>
      <c r="J839" s="4"/>
      <c r="K839" s="5"/>
      <c r="L839" s="4"/>
      <c r="M839" s="4"/>
      <c r="N839" s="4"/>
      <c r="O839" s="4"/>
      <c r="P839" s="2"/>
    </row>
    <row r="840" spans="9:16" x14ac:dyDescent="0.2">
      <c r="I840" s="2"/>
      <c r="J840" s="4"/>
      <c r="K840" s="5"/>
      <c r="L840" s="4"/>
      <c r="M840" s="4"/>
      <c r="N840" s="4"/>
      <c r="O840" s="4"/>
      <c r="P840" s="2"/>
    </row>
    <row r="841" spans="9:16" x14ac:dyDescent="0.2">
      <c r="I841" s="2"/>
      <c r="J841" s="4"/>
      <c r="K841" s="5"/>
      <c r="L841" s="4"/>
      <c r="M841" s="4"/>
      <c r="N841" s="4"/>
      <c r="O841" s="4"/>
      <c r="P841" s="2"/>
    </row>
    <row r="842" spans="9:16" x14ac:dyDescent="0.2">
      <c r="I842" s="2"/>
      <c r="J842" s="4"/>
      <c r="K842" s="5"/>
      <c r="L842" s="4"/>
      <c r="M842" s="4"/>
      <c r="N842" s="4"/>
      <c r="O842" s="4"/>
      <c r="P842" s="2"/>
    </row>
    <row r="843" spans="9:16" x14ac:dyDescent="0.2">
      <c r="I843" s="2"/>
      <c r="J843" s="4"/>
      <c r="K843" s="5"/>
      <c r="L843" s="4"/>
      <c r="M843" s="4"/>
      <c r="N843" s="4"/>
      <c r="O843" s="4"/>
      <c r="P843" s="2"/>
    </row>
    <row r="844" spans="9:16" x14ac:dyDescent="0.2">
      <c r="I844" s="2"/>
      <c r="J844" s="4"/>
      <c r="K844" s="5"/>
      <c r="L844" s="4"/>
      <c r="M844" s="4"/>
      <c r="N844" s="4"/>
      <c r="O844" s="4"/>
      <c r="P844" s="2"/>
    </row>
    <row r="845" spans="9:16" x14ac:dyDescent="0.2">
      <c r="I845" s="2"/>
      <c r="J845" s="4"/>
      <c r="K845" s="5"/>
      <c r="L845" s="4"/>
      <c r="M845" s="4"/>
      <c r="N845" s="4"/>
      <c r="O845" s="4"/>
      <c r="P845" s="2"/>
    </row>
    <row r="846" spans="9:16" x14ac:dyDescent="0.2">
      <c r="I846" s="2"/>
      <c r="J846" s="4"/>
      <c r="K846" s="5"/>
      <c r="L846" s="4"/>
      <c r="M846" s="4"/>
      <c r="N846" s="4"/>
      <c r="O846" s="4"/>
      <c r="P846" s="2"/>
    </row>
    <row r="847" spans="9:16" x14ac:dyDescent="0.2">
      <c r="I847" s="2"/>
      <c r="J847" s="4"/>
      <c r="K847" s="5"/>
      <c r="L847" s="4"/>
      <c r="M847" s="4"/>
      <c r="N847" s="4"/>
      <c r="O847" s="4"/>
      <c r="P847" s="2"/>
    </row>
    <row r="848" spans="9:16" x14ac:dyDescent="0.2">
      <c r="I848" s="2"/>
      <c r="J848" s="4"/>
      <c r="K848" s="5"/>
      <c r="L848" s="4"/>
      <c r="M848" s="4"/>
      <c r="N848" s="4"/>
      <c r="O848" s="4"/>
      <c r="P848" s="2"/>
    </row>
    <row r="849" spans="9:16" x14ac:dyDescent="0.2">
      <c r="I849" s="2"/>
      <c r="J849" s="4"/>
      <c r="K849" s="5"/>
      <c r="L849" s="4"/>
      <c r="M849" s="4"/>
      <c r="N849" s="4"/>
      <c r="O849" s="4"/>
      <c r="P849" s="2"/>
    </row>
    <row r="850" spans="9:16" x14ac:dyDescent="0.2">
      <c r="I850" s="2"/>
      <c r="J850" s="4"/>
      <c r="K850" s="5"/>
      <c r="L850" s="4"/>
      <c r="M850" s="4"/>
      <c r="N850" s="4"/>
      <c r="O850" s="4"/>
      <c r="P850" s="2"/>
    </row>
    <row r="851" spans="9:16" x14ac:dyDescent="0.2">
      <c r="I851" s="2"/>
      <c r="J851" s="4"/>
      <c r="K851" s="5"/>
      <c r="L851" s="4"/>
      <c r="M851" s="4"/>
      <c r="N851" s="4"/>
      <c r="O851" s="4"/>
      <c r="P851" s="2"/>
    </row>
    <row r="852" spans="9:16" x14ac:dyDescent="0.2">
      <c r="I852" s="2"/>
      <c r="J852" s="4"/>
      <c r="K852" s="5"/>
      <c r="L852" s="4"/>
      <c r="M852" s="4"/>
      <c r="N852" s="4"/>
      <c r="O852" s="4"/>
      <c r="P852" s="2"/>
    </row>
    <row r="853" spans="9:16" x14ac:dyDescent="0.2">
      <c r="I853" s="2"/>
      <c r="J853" s="4"/>
      <c r="K853" s="5"/>
      <c r="L853" s="4"/>
      <c r="M853" s="4"/>
      <c r="N853" s="4"/>
      <c r="O853" s="4"/>
      <c r="P853" s="2"/>
    </row>
    <row r="854" spans="9:16" x14ac:dyDescent="0.2">
      <c r="I854" s="2"/>
      <c r="J854" s="4"/>
      <c r="K854" s="5"/>
      <c r="L854" s="4"/>
      <c r="M854" s="4"/>
      <c r="N854" s="4"/>
      <c r="O854" s="4"/>
      <c r="P854" s="2"/>
    </row>
    <row r="855" spans="9:16" x14ac:dyDescent="0.2">
      <c r="I855" s="2"/>
      <c r="J855" s="4"/>
      <c r="K855" s="5"/>
      <c r="L855" s="4"/>
      <c r="M855" s="4"/>
      <c r="N855" s="4"/>
      <c r="O855" s="4"/>
      <c r="P855" s="2"/>
    </row>
    <row r="856" spans="9:16" x14ac:dyDescent="0.2">
      <c r="I856" s="2"/>
      <c r="J856" s="4"/>
      <c r="K856" s="5"/>
      <c r="L856" s="4"/>
      <c r="M856" s="4"/>
      <c r="N856" s="4"/>
      <c r="O856" s="4"/>
      <c r="P856" s="2"/>
    </row>
    <row r="857" spans="9:16" x14ac:dyDescent="0.2">
      <c r="I857" s="2"/>
      <c r="J857" s="4"/>
      <c r="K857" s="5"/>
      <c r="L857" s="4"/>
      <c r="M857" s="4"/>
      <c r="N857" s="4"/>
      <c r="O857" s="4"/>
      <c r="P857" s="2"/>
    </row>
    <row r="858" spans="9:16" x14ac:dyDescent="0.2">
      <c r="I858" s="2"/>
      <c r="J858" s="4"/>
      <c r="K858" s="5"/>
      <c r="L858" s="4"/>
      <c r="M858" s="4"/>
      <c r="N858" s="4"/>
      <c r="O858" s="4"/>
      <c r="P858" s="2"/>
    </row>
    <row r="859" spans="9:16" x14ac:dyDescent="0.2">
      <c r="I859" s="2"/>
      <c r="J859" s="4"/>
      <c r="K859" s="5"/>
      <c r="L859" s="4"/>
      <c r="M859" s="4"/>
      <c r="N859" s="4"/>
      <c r="O859" s="4"/>
      <c r="P859" s="2"/>
    </row>
    <row r="860" spans="9:16" x14ac:dyDescent="0.2">
      <c r="I860" s="2"/>
      <c r="J860" s="4"/>
      <c r="K860" s="5"/>
      <c r="L860" s="4"/>
      <c r="M860" s="4"/>
      <c r="N860" s="4"/>
      <c r="O860" s="4"/>
      <c r="P860" s="2"/>
    </row>
    <row r="861" spans="9:16" x14ac:dyDescent="0.2">
      <c r="I861" s="2"/>
      <c r="J861" s="4"/>
      <c r="K861" s="5"/>
      <c r="L861" s="4"/>
      <c r="M861" s="4"/>
      <c r="N861" s="4"/>
      <c r="O861" s="4"/>
      <c r="P861" s="2"/>
    </row>
    <row r="862" spans="9:16" x14ac:dyDescent="0.2">
      <c r="I862" s="2"/>
      <c r="J862" s="4"/>
      <c r="K862" s="5"/>
      <c r="L862" s="4"/>
      <c r="M862" s="4"/>
      <c r="N862" s="4"/>
      <c r="O862" s="4"/>
      <c r="P862" s="2"/>
    </row>
    <row r="863" spans="9:16" x14ac:dyDescent="0.2">
      <c r="I863" s="2"/>
      <c r="J863" s="4"/>
      <c r="K863" s="5"/>
      <c r="L863" s="4"/>
      <c r="M863" s="4"/>
      <c r="N863" s="4"/>
      <c r="O863" s="4"/>
      <c r="P863" s="2"/>
    </row>
    <row r="864" spans="9:16" x14ac:dyDescent="0.2">
      <c r="I864" s="2"/>
      <c r="J864" s="4"/>
      <c r="K864" s="5"/>
      <c r="L864" s="4"/>
      <c r="M864" s="4"/>
      <c r="N864" s="4"/>
      <c r="O864" s="4"/>
      <c r="P864" s="2"/>
    </row>
    <row r="865" spans="9:16" x14ac:dyDescent="0.2">
      <c r="I865" s="2"/>
      <c r="J865" s="4"/>
      <c r="K865" s="5"/>
      <c r="L865" s="4"/>
      <c r="M865" s="4"/>
      <c r="N865" s="4"/>
      <c r="O865" s="4"/>
      <c r="P865" s="2"/>
    </row>
    <row r="866" spans="9:16" x14ac:dyDescent="0.2">
      <c r="I866" s="2"/>
      <c r="J866" s="4"/>
      <c r="K866" s="5"/>
      <c r="L866" s="4"/>
      <c r="M866" s="4"/>
      <c r="N866" s="4"/>
      <c r="O866" s="4"/>
      <c r="P866" s="2"/>
    </row>
    <row r="867" spans="9:16" x14ac:dyDescent="0.2">
      <c r="I867" s="2"/>
      <c r="J867" s="4"/>
      <c r="K867" s="5"/>
      <c r="L867" s="4"/>
      <c r="M867" s="4"/>
      <c r="N867" s="4"/>
      <c r="O867" s="4"/>
      <c r="P867" s="2"/>
    </row>
    <row r="868" spans="9:16" x14ac:dyDescent="0.2">
      <c r="I868" s="2"/>
      <c r="J868" s="4"/>
      <c r="K868" s="5"/>
      <c r="L868" s="4"/>
      <c r="M868" s="4"/>
      <c r="N868" s="4"/>
      <c r="O868" s="4"/>
      <c r="P868" s="2"/>
    </row>
    <row r="869" spans="9:16" x14ac:dyDescent="0.2">
      <c r="I869" s="2"/>
      <c r="J869" s="4"/>
      <c r="K869" s="5"/>
      <c r="L869" s="4"/>
      <c r="M869" s="4"/>
      <c r="N869" s="4"/>
      <c r="O869" s="4"/>
      <c r="P869" s="2"/>
    </row>
    <row r="870" spans="9:16" x14ac:dyDescent="0.2">
      <c r="I870" s="2"/>
      <c r="J870" s="4"/>
      <c r="K870" s="5"/>
      <c r="L870" s="4"/>
      <c r="M870" s="4"/>
      <c r="N870" s="4"/>
      <c r="O870" s="4"/>
      <c r="P870" s="2"/>
    </row>
    <row r="871" spans="9:16" x14ac:dyDescent="0.2">
      <c r="I871" s="2"/>
      <c r="J871" s="4"/>
      <c r="K871" s="5"/>
      <c r="L871" s="4"/>
      <c r="M871" s="4"/>
      <c r="N871" s="4"/>
      <c r="O871" s="4"/>
      <c r="P871" s="2"/>
    </row>
    <row r="872" spans="9:16" x14ac:dyDescent="0.2">
      <c r="I872" s="2"/>
      <c r="J872" s="4"/>
      <c r="K872" s="5"/>
      <c r="L872" s="4"/>
      <c r="M872" s="4"/>
      <c r="N872" s="4"/>
      <c r="O872" s="4"/>
      <c r="P872" s="2"/>
    </row>
    <row r="873" spans="9:16" x14ac:dyDescent="0.2">
      <c r="I873" s="2"/>
      <c r="J873" s="4"/>
      <c r="K873" s="5"/>
      <c r="L873" s="4"/>
      <c r="M873" s="4"/>
      <c r="N873" s="4"/>
      <c r="O873" s="4"/>
      <c r="P873" s="2"/>
    </row>
    <row r="874" spans="9:16" x14ac:dyDescent="0.2">
      <c r="I874" s="2"/>
      <c r="J874" s="4"/>
      <c r="K874" s="5"/>
      <c r="L874" s="4"/>
      <c r="M874" s="4"/>
      <c r="N874" s="4"/>
      <c r="O874" s="4"/>
      <c r="P874" s="2"/>
    </row>
    <row r="875" spans="9:16" x14ac:dyDescent="0.2">
      <c r="I875" s="2"/>
      <c r="J875" s="4"/>
      <c r="K875" s="5"/>
      <c r="L875" s="4"/>
      <c r="M875" s="4"/>
      <c r="N875" s="4"/>
      <c r="O875" s="4"/>
      <c r="P875" s="2"/>
    </row>
    <row r="876" spans="9:16" x14ac:dyDescent="0.2">
      <c r="I876" s="2"/>
      <c r="J876" s="4"/>
      <c r="K876" s="5"/>
      <c r="L876" s="4"/>
      <c r="M876" s="4"/>
      <c r="N876" s="4"/>
      <c r="O876" s="4"/>
      <c r="P876" s="2"/>
    </row>
    <row r="877" spans="9:16" x14ac:dyDescent="0.2">
      <c r="I877" s="2"/>
      <c r="J877" s="4"/>
      <c r="K877" s="5"/>
      <c r="L877" s="4"/>
      <c r="M877" s="4"/>
      <c r="N877" s="4"/>
      <c r="O877" s="4"/>
      <c r="P877" s="2"/>
    </row>
    <row r="878" spans="9:16" x14ac:dyDescent="0.2">
      <c r="I878" s="2"/>
      <c r="J878" s="4"/>
      <c r="K878" s="5"/>
      <c r="L878" s="4"/>
      <c r="M878" s="4"/>
      <c r="N878" s="4"/>
      <c r="O878" s="4"/>
      <c r="P878" s="2"/>
    </row>
    <row r="879" spans="9:16" x14ac:dyDescent="0.2">
      <c r="I879" s="2"/>
      <c r="J879" s="4"/>
      <c r="K879" s="5"/>
      <c r="L879" s="4"/>
      <c r="M879" s="4"/>
      <c r="N879" s="4"/>
      <c r="O879" s="4"/>
      <c r="P879" s="2"/>
    </row>
    <row r="880" spans="9:16" x14ac:dyDescent="0.2">
      <c r="I880" s="2"/>
      <c r="J880" s="4"/>
      <c r="K880" s="5"/>
      <c r="L880" s="4"/>
      <c r="M880" s="4"/>
      <c r="N880" s="4"/>
      <c r="O880" s="4"/>
      <c r="P880" s="2"/>
    </row>
    <row r="881" spans="9:16" x14ac:dyDescent="0.2">
      <c r="I881" s="2"/>
      <c r="J881" s="4"/>
      <c r="K881" s="5"/>
      <c r="L881" s="4"/>
      <c r="M881" s="4"/>
      <c r="N881" s="4"/>
      <c r="O881" s="4"/>
      <c r="P881" s="2"/>
    </row>
    <row r="882" spans="9:16" x14ac:dyDescent="0.2">
      <c r="I882" s="2"/>
      <c r="J882" s="4"/>
      <c r="K882" s="5"/>
      <c r="L882" s="4"/>
      <c r="M882" s="4"/>
      <c r="N882" s="4"/>
      <c r="O882" s="4"/>
      <c r="P882" s="2"/>
    </row>
    <row r="883" spans="9:16" x14ac:dyDescent="0.2">
      <c r="I883" s="2"/>
      <c r="J883" s="4"/>
      <c r="K883" s="5"/>
      <c r="L883" s="4"/>
      <c r="M883" s="4"/>
      <c r="N883" s="4"/>
      <c r="O883" s="4"/>
      <c r="P883" s="2"/>
    </row>
    <row r="884" spans="9:16" x14ac:dyDescent="0.2">
      <c r="I884" s="2"/>
      <c r="J884" s="4"/>
      <c r="K884" s="5"/>
      <c r="L884" s="4"/>
      <c r="M884" s="4"/>
      <c r="N884" s="4"/>
      <c r="O884" s="4"/>
      <c r="P884" s="2"/>
    </row>
    <row r="885" spans="9:16" x14ac:dyDescent="0.2">
      <c r="I885" s="2"/>
      <c r="J885" s="4"/>
      <c r="K885" s="5"/>
      <c r="L885" s="4"/>
      <c r="M885" s="4"/>
      <c r="N885" s="4"/>
      <c r="O885" s="4"/>
      <c r="P885" s="2"/>
    </row>
    <row r="886" spans="9:16" x14ac:dyDescent="0.2">
      <c r="I886" s="2"/>
      <c r="J886" s="4"/>
      <c r="K886" s="5"/>
      <c r="L886" s="4"/>
      <c r="M886" s="4"/>
      <c r="N886" s="4"/>
      <c r="O886" s="4"/>
      <c r="P886" s="2"/>
    </row>
    <row r="887" spans="9:16" x14ac:dyDescent="0.2">
      <c r="I887" s="2"/>
      <c r="J887" s="4"/>
      <c r="K887" s="5"/>
      <c r="L887" s="4"/>
      <c r="M887" s="4"/>
      <c r="N887" s="4"/>
      <c r="O887" s="4"/>
      <c r="P887" s="2"/>
    </row>
    <row r="888" spans="9:16" x14ac:dyDescent="0.2">
      <c r="I888" s="2"/>
      <c r="J888" s="4"/>
      <c r="K888" s="5"/>
      <c r="L888" s="4"/>
      <c r="M888" s="4"/>
      <c r="N888" s="4"/>
      <c r="O888" s="4"/>
      <c r="P888" s="2"/>
    </row>
    <row r="889" spans="9:16" x14ac:dyDescent="0.2">
      <c r="I889" s="2"/>
      <c r="J889" s="4"/>
      <c r="K889" s="5"/>
      <c r="L889" s="4"/>
      <c r="M889" s="4"/>
      <c r="N889" s="4"/>
      <c r="O889" s="4"/>
      <c r="P889" s="2"/>
    </row>
    <row r="890" spans="9:16" x14ac:dyDescent="0.2">
      <c r="I890" s="2"/>
      <c r="J890" s="4"/>
      <c r="K890" s="5"/>
      <c r="L890" s="4"/>
      <c r="M890" s="4"/>
      <c r="N890" s="4"/>
      <c r="O890" s="4"/>
      <c r="P890" s="2"/>
    </row>
    <row r="891" spans="9:16" x14ac:dyDescent="0.2">
      <c r="I891" s="2"/>
      <c r="J891" s="4"/>
      <c r="K891" s="5"/>
      <c r="L891" s="4"/>
      <c r="M891" s="4"/>
      <c r="N891" s="4"/>
      <c r="O891" s="4"/>
      <c r="P891" s="2"/>
    </row>
    <row r="892" spans="9:16" x14ac:dyDescent="0.2">
      <c r="I892" s="2"/>
      <c r="J892" s="4"/>
      <c r="K892" s="5"/>
      <c r="L892" s="4"/>
      <c r="M892" s="4"/>
      <c r="N892" s="4"/>
      <c r="O892" s="4"/>
      <c r="P892" s="2"/>
    </row>
    <row r="893" spans="9:16" x14ac:dyDescent="0.2">
      <c r="I893" s="2"/>
      <c r="J893" s="4"/>
      <c r="K893" s="5"/>
      <c r="L893" s="4"/>
      <c r="M893" s="4"/>
      <c r="N893" s="4"/>
      <c r="O893" s="4"/>
      <c r="P893" s="2"/>
    </row>
    <row r="894" spans="9:16" x14ac:dyDescent="0.2">
      <c r="I894" s="2"/>
      <c r="J894" s="4"/>
      <c r="K894" s="5"/>
      <c r="L894" s="4"/>
      <c r="M894" s="4"/>
      <c r="N894" s="4"/>
      <c r="O894" s="4"/>
      <c r="P894" s="2"/>
    </row>
    <row r="895" spans="9:16" x14ac:dyDescent="0.2">
      <c r="I895" s="2"/>
      <c r="J895" s="4"/>
      <c r="K895" s="5"/>
      <c r="L895" s="4"/>
      <c r="M895" s="4"/>
      <c r="N895" s="4"/>
      <c r="O895" s="4"/>
      <c r="P895" s="2"/>
    </row>
    <row r="896" spans="9:16" x14ac:dyDescent="0.2">
      <c r="I896" s="2"/>
      <c r="J896" s="4"/>
      <c r="K896" s="5"/>
      <c r="L896" s="4"/>
      <c r="M896" s="4"/>
      <c r="N896" s="4"/>
      <c r="O896" s="4"/>
      <c r="P896" s="2"/>
    </row>
    <row r="897" spans="9:16" x14ac:dyDescent="0.2">
      <c r="I897" s="2"/>
      <c r="J897" s="4"/>
      <c r="K897" s="5"/>
      <c r="L897" s="4"/>
      <c r="M897" s="4"/>
      <c r="N897" s="4"/>
      <c r="O897" s="4"/>
      <c r="P897" s="2"/>
    </row>
    <row r="898" spans="9:16" x14ac:dyDescent="0.2">
      <c r="I898" s="2"/>
      <c r="J898" s="4"/>
      <c r="K898" s="5"/>
      <c r="L898" s="4"/>
      <c r="M898" s="4"/>
      <c r="N898" s="4"/>
      <c r="O898" s="4"/>
      <c r="P898" s="2"/>
    </row>
    <row r="899" spans="9:16" x14ac:dyDescent="0.2">
      <c r="I899" s="2"/>
      <c r="J899" s="4"/>
      <c r="K899" s="5"/>
      <c r="L899" s="4"/>
      <c r="M899" s="4"/>
      <c r="N899" s="4"/>
      <c r="O899" s="4"/>
      <c r="P899" s="2"/>
    </row>
    <row r="900" spans="9:16" x14ac:dyDescent="0.2">
      <c r="I900" s="2"/>
      <c r="J900" s="4"/>
      <c r="K900" s="5"/>
      <c r="L900" s="4"/>
      <c r="M900" s="4"/>
      <c r="N900" s="4"/>
      <c r="O900" s="4"/>
      <c r="P900" s="2"/>
    </row>
    <row r="901" spans="9:16" x14ac:dyDescent="0.2">
      <c r="I901" s="2"/>
      <c r="J901" s="4"/>
      <c r="K901" s="5"/>
      <c r="L901" s="4"/>
      <c r="M901" s="4"/>
      <c r="N901" s="4"/>
      <c r="O901" s="4"/>
      <c r="P901" s="2"/>
    </row>
    <row r="902" spans="9:16" x14ac:dyDescent="0.2">
      <c r="I902" s="2"/>
      <c r="J902" s="4"/>
      <c r="K902" s="5"/>
      <c r="L902" s="4"/>
      <c r="M902" s="4"/>
      <c r="N902" s="4"/>
      <c r="O902" s="4"/>
      <c r="P902" s="2"/>
    </row>
    <row r="903" spans="9:16" x14ac:dyDescent="0.2">
      <c r="I903" s="2"/>
      <c r="J903" s="4"/>
      <c r="K903" s="5"/>
      <c r="L903" s="4"/>
      <c r="M903" s="4"/>
      <c r="N903" s="4"/>
      <c r="O903" s="4"/>
      <c r="P903" s="2"/>
    </row>
    <row r="904" spans="9:16" x14ac:dyDescent="0.2">
      <c r="I904" s="2"/>
      <c r="J904" s="4"/>
      <c r="K904" s="5"/>
      <c r="L904" s="4"/>
      <c r="M904" s="4"/>
      <c r="N904" s="4"/>
      <c r="O904" s="4"/>
      <c r="P904" s="2"/>
    </row>
    <row r="905" spans="9:16" x14ac:dyDescent="0.2">
      <c r="I905" s="2"/>
      <c r="J905" s="4"/>
      <c r="K905" s="5"/>
      <c r="L905" s="4"/>
      <c r="M905" s="4"/>
      <c r="N905" s="4"/>
      <c r="O905" s="4"/>
      <c r="P905" s="2"/>
    </row>
    <row r="906" spans="9:16" x14ac:dyDescent="0.2">
      <c r="I906" s="2"/>
      <c r="J906" s="4"/>
      <c r="K906" s="5"/>
      <c r="L906" s="4"/>
      <c r="M906" s="4"/>
      <c r="N906" s="4"/>
      <c r="O906" s="4"/>
      <c r="P906" s="2"/>
    </row>
    <row r="907" spans="9:16" x14ac:dyDescent="0.2">
      <c r="I907" s="2"/>
      <c r="J907" s="4"/>
      <c r="K907" s="5"/>
      <c r="L907" s="4"/>
      <c r="M907" s="4"/>
      <c r="N907" s="4"/>
      <c r="O907" s="4"/>
      <c r="P907" s="2"/>
    </row>
    <row r="908" spans="9:16" x14ac:dyDescent="0.2">
      <c r="I908" s="2"/>
      <c r="J908" s="4"/>
      <c r="K908" s="5"/>
      <c r="L908" s="4"/>
      <c r="M908" s="4"/>
      <c r="N908" s="4"/>
      <c r="O908" s="4"/>
      <c r="P908" s="2"/>
    </row>
    <row r="909" spans="9:16" x14ac:dyDescent="0.2">
      <c r="I909" s="2"/>
      <c r="J909" s="4"/>
      <c r="K909" s="5"/>
      <c r="L909" s="4"/>
      <c r="M909" s="4"/>
      <c r="N909" s="4"/>
      <c r="O909" s="4"/>
      <c r="P909" s="2"/>
    </row>
    <row r="910" spans="9:16" x14ac:dyDescent="0.2">
      <c r="I910" s="2"/>
      <c r="J910" s="4"/>
      <c r="K910" s="5"/>
      <c r="L910" s="4"/>
      <c r="M910" s="4"/>
      <c r="N910" s="4"/>
      <c r="O910" s="4"/>
      <c r="P910" s="2"/>
    </row>
    <row r="911" spans="9:16" x14ac:dyDescent="0.2">
      <c r="I911" s="2"/>
      <c r="J911" s="4"/>
      <c r="K911" s="5"/>
      <c r="L911" s="4"/>
      <c r="M911" s="4"/>
      <c r="N911" s="4"/>
      <c r="O911" s="4"/>
      <c r="P911" s="2"/>
    </row>
    <row r="912" spans="9:16" x14ac:dyDescent="0.2">
      <c r="I912" s="2"/>
      <c r="J912" s="4"/>
      <c r="K912" s="5"/>
      <c r="L912" s="4"/>
      <c r="M912" s="4"/>
      <c r="N912" s="4"/>
      <c r="O912" s="4"/>
      <c r="P912" s="2"/>
    </row>
    <row r="913" spans="9:16" x14ac:dyDescent="0.2">
      <c r="I913" s="2"/>
      <c r="J913" s="4"/>
      <c r="K913" s="5"/>
      <c r="L913" s="4"/>
      <c r="M913" s="4"/>
      <c r="N913" s="4"/>
      <c r="O913" s="4"/>
      <c r="P913" s="2"/>
    </row>
    <row r="914" spans="9:16" x14ac:dyDescent="0.2">
      <c r="I914" s="2"/>
      <c r="J914" s="4"/>
      <c r="K914" s="5"/>
      <c r="L914" s="4"/>
      <c r="M914" s="4"/>
      <c r="N914" s="4"/>
      <c r="O914" s="4"/>
      <c r="P914" s="2"/>
    </row>
    <row r="915" spans="9:16" x14ac:dyDescent="0.2">
      <c r="I915" s="2"/>
      <c r="J915" s="4"/>
      <c r="K915" s="5"/>
      <c r="L915" s="4"/>
      <c r="M915" s="4"/>
      <c r="N915" s="4"/>
      <c r="O915" s="4"/>
      <c r="P915" s="2"/>
    </row>
    <row r="916" spans="9:16" x14ac:dyDescent="0.2">
      <c r="I916" s="2"/>
      <c r="J916" s="4"/>
      <c r="K916" s="5"/>
      <c r="L916" s="4"/>
      <c r="M916" s="4"/>
      <c r="N916" s="4"/>
      <c r="O916" s="4"/>
      <c r="P916" s="2"/>
    </row>
    <row r="917" spans="9:16" x14ac:dyDescent="0.2">
      <c r="I917" s="2"/>
      <c r="J917" s="4"/>
      <c r="K917" s="5"/>
      <c r="L917" s="4"/>
      <c r="M917" s="4"/>
      <c r="N917" s="4"/>
      <c r="O917" s="4"/>
      <c r="P917" s="2"/>
    </row>
    <row r="918" spans="9:16" x14ac:dyDescent="0.2">
      <c r="I918" s="2"/>
      <c r="J918" s="4"/>
      <c r="K918" s="5"/>
      <c r="L918" s="4"/>
      <c r="M918" s="4"/>
      <c r="N918" s="4"/>
      <c r="O918" s="4"/>
      <c r="P918" s="2"/>
    </row>
    <row r="919" spans="9:16" x14ac:dyDescent="0.2">
      <c r="I919" s="2"/>
      <c r="J919" s="4"/>
      <c r="K919" s="5"/>
      <c r="L919" s="4"/>
      <c r="M919" s="4"/>
      <c r="N919" s="4"/>
      <c r="O919" s="4"/>
      <c r="P919" s="2"/>
    </row>
    <row r="920" spans="9:16" x14ac:dyDescent="0.2">
      <c r="I920" s="2"/>
      <c r="J920" s="4"/>
      <c r="K920" s="5"/>
      <c r="L920" s="4"/>
      <c r="M920" s="4"/>
      <c r="N920" s="4"/>
      <c r="O920" s="4"/>
      <c r="P920" s="2"/>
    </row>
    <row r="921" spans="9:16" x14ac:dyDescent="0.2">
      <c r="I921" s="2"/>
      <c r="J921" s="4"/>
      <c r="K921" s="5"/>
      <c r="L921" s="4"/>
      <c r="M921" s="4"/>
      <c r="N921" s="4"/>
      <c r="O921" s="4"/>
      <c r="P921" s="2"/>
    </row>
    <row r="922" spans="9:16" x14ac:dyDescent="0.2">
      <c r="I922" s="2"/>
      <c r="J922" s="4"/>
      <c r="K922" s="5"/>
      <c r="L922" s="4"/>
      <c r="M922" s="4"/>
      <c r="N922" s="4"/>
      <c r="O922" s="4"/>
      <c r="P922" s="2"/>
    </row>
    <row r="923" spans="9:16" x14ac:dyDescent="0.2">
      <c r="I923" s="2"/>
      <c r="J923" s="4"/>
      <c r="K923" s="5"/>
      <c r="L923" s="4"/>
      <c r="M923" s="4"/>
      <c r="N923" s="4"/>
      <c r="O923" s="4"/>
      <c r="P923" s="2"/>
    </row>
    <row r="924" spans="9:16" x14ac:dyDescent="0.2">
      <c r="I924" s="2"/>
      <c r="J924" s="4"/>
      <c r="K924" s="5"/>
      <c r="L924" s="4"/>
      <c r="M924" s="4"/>
      <c r="N924" s="4"/>
      <c r="O924" s="4"/>
      <c r="P924" s="2"/>
    </row>
    <row r="925" spans="9:16" x14ac:dyDescent="0.2">
      <c r="I925" s="2"/>
      <c r="J925" s="4"/>
      <c r="K925" s="5"/>
      <c r="L925" s="4"/>
      <c r="M925" s="4"/>
      <c r="N925" s="4"/>
      <c r="O925" s="4"/>
      <c r="P925" s="2"/>
    </row>
    <row r="926" spans="9:16" x14ac:dyDescent="0.2">
      <c r="I926" s="2"/>
      <c r="J926" s="4"/>
      <c r="K926" s="5"/>
      <c r="L926" s="4"/>
      <c r="M926" s="4"/>
      <c r="N926" s="4"/>
      <c r="O926" s="4"/>
      <c r="P926" s="2"/>
    </row>
    <row r="927" spans="9:16" x14ac:dyDescent="0.2">
      <c r="I927" s="2"/>
      <c r="J927" s="4"/>
      <c r="K927" s="5"/>
      <c r="L927" s="4"/>
      <c r="M927" s="4"/>
      <c r="N927" s="4"/>
      <c r="O927" s="4"/>
      <c r="P927" s="2"/>
    </row>
    <row r="928" spans="9:16" x14ac:dyDescent="0.2">
      <c r="I928" s="2"/>
      <c r="J928" s="4"/>
      <c r="K928" s="5"/>
      <c r="L928" s="4"/>
      <c r="M928" s="4"/>
      <c r="N928" s="4"/>
      <c r="O928" s="4"/>
      <c r="P928" s="2"/>
    </row>
    <row r="929" spans="9:16" x14ac:dyDescent="0.2">
      <c r="I929" s="2"/>
      <c r="J929" s="4"/>
      <c r="K929" s="5"/>
      <c r="L929" s="4"/>
      <c r="M929" s="4"/>
      <c r="N929" s="4"/>
      <c r="O929" s="4"/>
      <c r="P929" s="2"/>
    </row>
    <row r="930" spans="9:16" x14ac:dyDescent="0.2">
      <c r="I930" s="2"/>
      <c r="J930" s="4"/>
      <c r="K930" s="5"/>
      <c r="L930" s="4"/>
      <c r="M930" s="4"/>
      <c r="N930" s="4"/>
      <c r="O930" s="4"/>
      <c r="P930" s="2"/>
    </row>
    <row r="931" spans="9:16" x14ac:dyDescent="0.2">
      <c r="I931" s="2"/>
      <c r="J931" s="4"/>
      <c r="K931" s="5"/>
      <c r="L931" s="4"/>
      <c r="M931" s="4"/>
      <c r="N931" s="4"/>
      <c r="O931" s="4"/>
      <c r="P931" s="2"/>
    </row>
    <row r="932" spans="9:16" x14ac:dyDescent="0.2">
      <c r="I932" s="2"/>
      <c r="J932" s="4"/>
      <c r="K932" s="5"/>
      <c r="L932" s="4"/>
      <c r="M932" s="4"/>
      <c r="N932" s="4"/>
      <c r="O932" s="4"/>
      <c r="P932" s="2"/>
    </row>
    <row r="933" spans="9:16" x14ac:dyDescent="0.2">
      <c r="I933" s="2"/>
      <c r="J933" s="4"/>
      <c r="K933" s="5"/>
      <c r="L933" s="4"/>
      <c r="M933" s="4"/>
      <c r="N933" s="4"/>
      <c r="O933" s="4"/>
      <c r="P933" s="2"/>
    </row>
    <row r="934" spans="9:16" x14ac:dyDescent="0.2">
      <c r="I934" s="2"/>
      <c r="J934" s="4"/>
      <c r="K934" s="5"/>
      <c r="L934" s="4"/>
      <c r="M934" s="4"/>
      <c r="N934" s="4"/>
      <c r="O934" s="4"/>
      <c r="P934" s="2"/>
    </row>
    <row r="935" spans="9:16" x14ac:dyDescent="0.2">
      <c r="I935" s="2"/>
      <c r="J935" s="4"/>
      <c r="K935" s="5"/>
      <c r="L935" s="4"/>
      <c r="M935" s="4"/>
      <c r="N935" s="4"/>
      <c r="O935" s="4"/>
      <c r="P935" s="2"/>
    </row>
    <row r="936" spans="9:16" x14ac:dyDescent="0.2">
      <c r="I936" s="2"/>
      <c r="J936" s="4"/>
      <c r="K936" s="5"/>
      <c r="L936" s="4"/>
      <c r="M936" s="4"/>
      <c r="N936" s="4"/>
      <c r="O936" s="4"/>
      <c r="P936" s="2"/>
    </row>
    <row r="937" spans="9:16" x14ac:dyDescent="0.2">
      <c r="I937" s="2"/>
      <c r="J937" s="4"/>
      <c r="K937" s="5"/>
      <c r="L937" s="4"/>
      <c r="M937" s="4"/>
      <c r="N937" s="4"/>
      <c r="O937" s="4"/>
      <c r="P937" s="2"/>
    </row>
    <row r="938" spans="9:16" x14ac:dyDescent="0.2">
      <c r="I938" s="2"/>
      <c r="J938" s="4"/>
      <c r="K938" s="5"/>
      <c r="L938" s="4"/>
      <c r="M938" s="4"/>
      <c r="N938" s="4"/>
      <c r="O938" s="4"/>
      <c r="P938" s="2"/>
    </row>
    <row r="939" spans="9:16" x14ac:dyDescent="0.2">
      <c r="I939" s="2"/>
      <c r="J939" s="4"/>
      <c r="K939" s="5"/>
      <c r="L939" s="4"/>
      <c r="M939" s="4"/>
      <c r="N939" s="4"/>
      <c r="O939" s="4"/>
      <c r="P939" s="2"/>
    </row>
    <row r="940" spans="9:16" x14ac:dyDescent="0.2">
      <c r="I940" s="2"/>
      <c r="J940" s="4"/>
      <c r="K940" s="5"/>
      <c r="L940" s="4"/>
      <c r="M940" s="4"/>
      <c r="N940" s="4"/>
      <c r="O940" s="4"/>
      <c r="P940" s="2"/>
    </row>
    <row r="941" spans="9:16" x14ac:dyDescent="0.2">
      <c r="I941" s="2"/>
      <c r="J941" s="4"/>
      <c r="K941" s="5"/>
      <c r="L941" s="4"/>
      <c r="M941" s="4"/>
      <c r="N941" s="4"/>
      <c r="O941" s="4"/>
      <c r="P941" s="2"/>
    </row>
    <row r="942" spans="9:16" x14ac:dyDescent="0.2">
      <c r="I942" s="2"/>
      <c r="J942" s="4"/>
      <c r="K942" s="5"/>
      <c r="L942" s="4"/>
      <c r="M942" s="4"/>
      <c r="N942" s="4"/>
      <c r="O942" s="4"/>
      <c r="P942" s="2"/>
    </row>
    <row r="943" spans="9:16" x14ac:dyDescent="0.2">
      <c r="I943" s="2"/>
      <c r="J943" s="4"/>
      <c r="K943" s="5"/>
      <c r="L943" s="4"/>
      <c r="M943" s="4"/>
      <c r="N943" s="4"/>
      <c r="O943" s="4"/>
      <c r="P943" s="2"/>
    </row>
    <row r="944" spans="9:16" x14ac:dyDescent="0.2">
      <c r="I944" s="2"/>
      <c r="J944" s="4"/>
      <c r="K944" s="5"/>
      <c r="L944" s="4"/>
      <c r="M944" s="4"/>
      <c r="N944" s="4"/>
      <c r="O944" s="4"/>
      <c r="P944" s="2"/>
    </row>
    <row r="945" spans="9:16" x14ac:dyDescent="0.2">
      <c r="I945" s="2"/>
      <c r="J945" s="4"/>
      <c r="K945" s="5"/>
      <c r="L945" s="4"/>
      <c r="M945" s="4"/>
      <c r="N945" s="4"/>
      <c r="O945" s="4"/>
      <c r="P945" s="2"/>
    </row>
    <row r="946" spans="9:16" x14ac:dyDescent="0.2">
      <c r="I946" s="2"/>
      <c r="J946" s="4"/>
      <c r="K946" s="5"/>
      <c r="L946" s="4"/>
      <c r="M946" s="4"/>
      <c r="N946" s="4"/>
      <c r="O946" s="4"/>
      <c r="P946" s="2"/>
    </row>
    <row r="947" spans="9:16" x14ac:dyDescent="0.2">
      <c r="I947" s="2"/>
      <c r="J947" s="4"/>
      <c r="K947" s="5"/>
      <c r="L947" s="4"/>
      <c r="M947" s="4"/>
      <c r="N947" s="4"/>
      <c r="O947" s="4"/>
      <c r="P947" s="2"/>
    </row>
    <row r="948" spans="9:16" x14ac:dyDescent="0.2">
      <c r="I948" s="2"/>
      <c r="J948" s="4"/>
      <c r="K948" s="5"/>
      <c r="L948" s="4"/>
      <c r="M948" s="4"/>
      <c r="N948" s="4"/>
      <c r="O948" s="4"/>
      <c r="P948" s="2"/>
    </row>
    <row r="949" spans="9:16" x14ac:dyDescent="0.2">
      <c r="I949" s="2"/>
      <c r="J949" s="4"/>
      <c r="K949" s="5"/>
      <c r="L949" s="4"/>
      <c r="M949" s="4"/>
      <c r="N949" s="4"/>
      <c r="O949" s="4"/>
      <c r="P949" s="2"/>
    </row>
    <row r="950" spans="9:16" x14ac:dyDescent="0.2">
      <c r="I950" s="2"/>
      <c r="J950" s="4"/>
      <c r="K950" s="5"/>
      <c r="L950" s="4"/>
      <c r="M950" s="4"/>
      <c r="N950" s="4"/>
      <c r="O950" s="4"/>
      <c r="P950" s="2"/>
    </row>
    <row r="951" spans="9:16" x14ac:dyDescent="0.2">
      <c r="I951" s="2"/>
      <c r="J951" s="4"/>
      <c r="K951" s="5"/>
      <c r="L951" s="4"/>
      <c r="M951" s="4"/>
      <c r="N951" s="4"/>
      <c r="O951" s="4"/>
      <c r="P951" s="2"/>
    </row>
    <row r="952" spans="9:16" x14ac:dyDescent="0.2">
      <c r="I952" s="2"/>
      <c r="J952" s="4"/>
      <c r="K952" s="5"/>
      <c r="L952" s="4"/>
      <c r="M952" s="4"/>
      <c r="N952" s="4"/>
      <c r="O952" s="4"/>
      <c r="P952" s="2"/>
    </row>
    <row r="953" spans="9:16" x14ac:dyDescent="0.2">
      <c r="I953" s="2"/>
      <c r="J953" s="4"/>
      <c r="K953" s="5"/>
      <c r="L953" s="4"/>
      <c r="M953" s="4"/>
      <c r="N953" s="4"/>
      <c r="O953" s="4"/>
      <c r="P953" s="2"/>
    </row>
    <row r="954" spans="9:16" x14ac:dyDescent="0.2">
      <c r="I954" s="2"/>
      <c r="J954" s="4"/>
      <c r="K954" s="5"/>
      <c r="L954" s="4"/>
      <c r="M954" s="4"/>
      <c r="N954" s="4"/>
      <c r="O954" s="4"/>
      <c r="P954" s="2"/>
    </row>
    <row r="955" spans="9:16" x14ac:dyDescent="0.2">
      <c r="I955" s="2"/>
      <c r="J955" s="4"/>
      <c r="K955" s="5"/>
      <c r="L955" s="4"/>
      <c r="M955" s="4"/>
      <c r="N955" s="4"/>
      <c r="O955" s="4"/>
      <c r="P955" s="2"/>
    </row>
    <row r="956" spans="9:16" x14ac:dyDescent="0.2">
      <c r="I956" s="2"/>
      <c r="J956" s="4"/>
      <c r="K956" s="5"/>
      <c r="L956" s="4"/>
      <c r="M956" s="4"/>
      <c r="N956" s="4"/>
      <c r="O956" s="4"/>
      <c r="P956" s="2"/>
    </row>
    <row r="957" spans="9:16" x14ac:dyDescent="0.2">
      <c r="I957" s="2"/>
      <c r="J957" s="4"/>
      <c r="K957" s="5"/>
      <c r="L957" s="4"/>
      <c r="M957" s="4"/>
      <c r="N957" s="4"/>
      <c r="O957" s="4"/>
      <c r="P957" s="2"/>
    </row>
    <row r="958" spans="9:16" x14ac:dyDescent="0.2">
      <c r="I958" s="2"/>
      <c r="J958" s="4"/>
      <c r="K958" s="5"/>
      <c r="L958" s="4"/>
      <c r="M958" s="4"/>
      <c r="N958" s="4"/>
      <c r="O958" s="4"/>
      <c r="P958" s="2"/>
    </row>
    <row r="959" spans="9:16" x14ac:dyDescent="0.2">
      <c r="I959" s="2"/>
      <c r="J959" s="4"/>
      <c r="K959" s="5"/>
      <c r="L959" s="4"/>
      <c r="M959" s="4"/>
      <c r="N959" s="4"/>
      <c r="O959" s="4"/>
      <c r="P959" s="2"/>
    </row>
    <row r="960" spans="9:16" x14ac:dyDescent="0.2">
      <c r="I960" s="2"/>
      <c r="J960" s="4"/>
      <c r="K960" s="5"/>
      <c r="L960" s="4"/>
      <c r="M960" s="4"/>
      <c r="N960" s="4"/>
      <c r="O960" s="4"/>
      <c r="P960" s="2"/>
    </row>
    <row r="961" spans="9:16" x14ac:dyDescent="0.2">
      <c r="I961" s="2"/>
      <c r="J961" s="4"/>
      <c r="K961" s="5"/>
      <c r="L961" s="4"/>
      <c r="M961" s="4"/>
      <c r="N961" s="4"/>
      <c r="O961" s="4"/>
      <c r="P961" s="2"/>
    </row>
    <row r="962" spans="9:16" x14ac:dyDescent="0.2">
      <c r="I962" s="2"/>
      <c r="J962" s="4"/>
      <c r="K962" s="5"/>
      <c r="L962" s="4"/>
      <c r="M962" s="4"/>
      <c r="N962" s="4"/>
      <c r="O962" s="4"/>
      <c r="P962" s="2"/>
    </row>
    <row r="963" spans="9:16" x14ac:dyDescent="0.2">
      <c r="I963" s="2"/>
      <c r="J963" s="4"/>
      <c r="K963" s="5"/>
      <c r="L963" s="4"/>
      <c r="M963" s="4"/>
      <c r="N963" s="4"/>
      <c r="O963" s="4"/>
      <c r="P963" s="2"/>
    </row>
    <row r="964" spans="9:16" x14ac:dyDescent="0.2">
      <c r="I964" s="2"/>
      <c r="J964" s="4"/>
      <c r="K964" s="5"/>
      <c r="L964" s="4"/>
      <c r="M964" s="4"/>
      <c r="N964" s="4"/>
      <c r="O964" s="4"/>
      <c r="P964" s="2"/>
    </row>
    <row r="965" spans="9:16" x14ac:dyDescent="0.2">
      <c r="I965" s="2"/>
      <c r="J965" s="4"/>
      <c r="K965" s="5"/>
      <c r="L965" s="4"/>
      <c r="M965" s="4"/>
      <c r="N965" s="4"/>
      <c r="O965" s="4"/>
      <c r="P965" s="2"/>
    </row>
    <row r="966" spans="9:16" x14ac:dyDescent="0.2">
      <c r="I966" s="2"/>
      <c r="J966" s="4"/>
      <c r="K966" s="5"/>
      <c r="L966" s="4"/>
      <c r="M966" s="4"/>
      <c r="N966" s="4"/>
      <c r="O966" s="4"/>
      <c r="P966" s="2"/>
    </row>
    <row r="967" spans="9:16" x14ac:dyDescent="0.2">
      <c r="I967" s="2"/>
      <c r="J967" s="4"/>
      <c r="K967" s="5"/>
      <c r="L967" s="4"/>
      <c r="M967" s="4"/>
      <c r="N967" s="4"/>
      <c r="O967" s="4"/>
      <c r="P967" s="2"/>
    </row>
    <row r="968" spans="9:16" x14ac:dyDescent="0.2">
      <c r="I968" s="2"/>
      <c r="J968" s="4"/>
      <c r="K968" s="5"/>
      <c r="L968" s="4"/>
      <c r="M968" s="4"/>
      <c r="N968" s="4"/>
      <c r="O968" s="4"/>
      <c r="P968" s="2"/>
    </row>
    <row r="969" spans="9:16" x14ac:dyDescent="0.2">
      <c r="I969" s="2"/>
      <c r="J969" s="4"/>
      <c r="K969" s="5"/>
      <c r="L969" s="4"/>
      <c r="M969" s="4"/>
      <c r="N969" s="4"/>
      <c r="O969" s="4"/>
      <c r="P969" s="2"/>
    </row>
    <row r="970" spans="9:16" x14ac:dyDescent="0.2">
      <c r="I970" s="2"/>
      <c r="J970" s="4"/>
      <c r="K970" s="5"/>
      <c r="L970" s="4"/>
      <c r="M970" s="4"/>
      <c r="N970" s="4"/>
      <c r="O970" s="4"/>
      <c r="P970" s="2"/>
    </row>
    <row r="971" spans="9:16" x14ac:dyDescent="0.2">
      <c r="I971" s="2"/>
      <c r="J971" s="4"/>
      <c r="K971" s="5"/>
      <c r="L971" s="4"/>
      <c r="M971" s="4"/>
      <c r="N971" s="4"/>
      <c r="O971" s="4"/>
      <c r="P971" s="2"/>
    </row>
    <row r="972" spans="9:16" x14ac:dyDescent="0.2">
      <c r="I972" s="2"/>
      <c r="J972" s="4"/>
      <c r="K972" s="5"/>
      <c r="L972" s="4"/>
      <c r="M972" s="4"/>
      <c r="N972" s="4"/>
      <c r="O972" s="4"/>
      <c r="P972" s="2"/>
    </row>
    <row r="973" spans="9:16" x14ac:dyDescent="0.2">
      <c r="I973" s="2"/>
      <c r="J973" s="4"/>
      <c r="K973" s="5"/>
      <c r="L973" s="4"/>
      <c r="M973" s="4"/>
      <c r="N973" s="4"/>
      <c r="O973" s="4"/>
      <c r="P973" s="2"/>
    </row>
    <row r="974" spans="9:16" x14ac:dyDescent="0.2">
      <c r="I974" s="2"/>
      <c r="J974" s="4"/>
      <c r="K974" s="5"/>
      <c r="L974" s="4"/>
      <c r="M974" s="4"/>
      <c r="N974" s="4"/>
      <c r="O974" s="4"/>
      <c r="P974" s="2"/>
    </row>
    <row r="975" spans="9:16" x14ac:dyDescent="0.2">
      <c r="I975" s="2"/>
      <c r="J975" s="4"/>
      <c r="K975" s="5"/>
      <c r="L975" s="4"/>
      <c r="M975" s="4"/>
      <c r="N975" s="4"/>
      <c r="O975" s="4"/>
      <c r="P975" s="2"/>
    </row>
    <row r="976" spans="9:16" x14ac:dyDescent="0.2">
      <c r="I976" s="2"/>
      <c r="J976" s="4"/>
      <c r="K976" s="5"/>
      <c r="L976" s="4"/>
      <c r="M976" s="4"/>
      <c r="N976" s="4"/>
      <c r="O976" s="4"/>
      <c r="P976" s="2"/>
    </row>
    <row r="977" spans="9:16" x14ac:dyDescent="0.2">
      <c r="I977" s="2"/>
      <c r="J977" s="4"/>
      <c r="K977" s="5"/>
      <c r="L977" s="4"/>
      <c r="M977" s="4"/>
      <c r="N977" s="4"/>
      <c r="O977" s="4"/>
      <c r="P977" s="2"/>
    </row>
    <row r="978" spans="9:16" x14ac:dyDescent="0.2">
      <c r="I978" s="2"/>
      <c r="J978" s="4"/>
      <c r="K978" s="5"/>
      <c r="L978" s="4"/>
      <c r="M978" s="4"/>
      <c r="N978" s="4"/>
      <c r="O978" s="4"/>
      <c r="P978" s="2"/>
    </row>
    <row r="979" spans="9:16" x14ac:dyDescent="0.2">
      <c r="I979" s="2"/>
      <c r="J979" s="4"/>
      <c r="K979" s="5"/>
      <c r="L979" s="4"/>
      <c r="M979" s="4"/>
      <c r="N979" s="4"/>
      <c r="O979" s="4"/>
      <c r="P979" s="2"/>
    </row>
    <row r="980" spans="9:16" x14ac:dyDescent="0.2">
      <c r="I980" s="2"/>
      <c r="J980" s="4"/>
      <c r="K980" s="5"/>
      <c r="L980" s="4"/>
      <c r="M980" s="4"/>
      <c r="N980" s="4"/>
      <c r="O980" s="4"/>
      <c r="P980" s="2"/>
    </row>
    <row r="981" spans="9:16" x14ac:dyDescent="0.2">
      <c r="I981" s="2"/>
      <c r="J981" s="4"/>
      <c r="K981" s="5"/>
      <c r="L981" s="4"/>
      <c r="M981" s="4"/>
      <c r="N981" s="4"/>
      <c r="O981" s="4"/>
      <c r="P981" s="2"/>
    </row>
    <row r="982" spans="9:16" x14ac:dyDescent="0.2">
      <c r="I982" s="2"/>
      <c r="J982" s="4"/>
      <c r="K982" s="5"/>
      <c r="L982" s="4"/>
      <c r="M982" s="4"/>
      <c r="N982" s="4"/>
      <c r="O982" s="4"/>
      <c r="P982" s="2"/>
    </row>
    <row r="983" spans="9:16" x14ac:dyDescent="0.2">
      <c r="I983" s="2"/>
      <c r="J983" s="4"/>
      <c r="K983" s="5"/>
      <c r="L983" s="4"/>
      <c r="M983" s="4"/>
      <c r="N983" s="4"/>
      <c r="O983" s="4"/>
      <c r="P983" s="2"/>
    </row>
    <row r="984" spans="9:16" x14ac:dyDescent="0.2">
      <c r="I984" s="2"/>
      <c r="J984" s="4"/>
      <c r="K984" s="5"/>
      <c r="L984" s="4"/>
      <c r="M984" s="4"/>
      <c r="N984" s="4"/>
      <c r="O984" s="4"/>
      <c r="P984" s="2"/>
    </row>
    <row r="985" spans="9:16" x14ac:dyDescent="0.2">
      <c r="I985" s="2"/>
      <c r="J985" s="4"/>
      <c r="K985" s="5"/>
      <c r="L985" s="4"/>
      <c r="M985" s="4"/>
      <c r="N985" s="4"/>
      <c r="O985" s="4"/>
      <c r="P985" s="2"/>
    </row>
    <row r="986" spans="9:16" x14ac:dyDescent="0.2">
      <c r="I986" s="2"/>
      <c r="J986" s="4"/>
      <c r="K986" s="5"/>
      <c r="L986" s="4"/>
      <c r="M986" s="4"/>
      <c r="N986" s="4"/>
      <c r="O986" s="4"/>
      <c r="P986" s="2"/>
    </row>
    <row r="987" spans="9:16" x14ac:dyDescent="0.2">
      <c r="I987" s="2"/>
      <c r="J987" s="4"/>
      <c r="K987" s="5"/>
      <c r="L987" s="4"/>
      <c r="M987" s="4"/>
      <c r="N987" s="4"/>
      <c r="O987" s="4"/>
      <c r="P987" s="2"/>
    </row>
    <row r="988" spans="9:16" x14ac:dyDescent="0.2">
      <c r="I988" s="2"/>
      <c r="J988" s="4"/>
      <c r="K988" s="5"/>
      <c r="L988" s="4"/>
      <c r="M988" s="4"/>
      <c r="N988" s="4"/>
      <c r="O988" s="4"/>
      <c r="P988" s="2"/>
    </row>
    <row r="989" spans="9:16" x14ac:dyDescent="0.2">
      <c r="I989" s="2"/>
      <c r="J989" s="4"/>
      <c r="K989" s="5"/>
      <c r="L989" s="4"/>
      <c r="M989" s="4"/>
      <c r="N989" s="4"/>
      <c r="O989" s="4"/>
      <c r="P989" s="2"/>
    </row>
    <row r="990" spans="9:16" x14ac:dyDescent="0.2">
      <c r="I990" s="2"/>
      <c r="J990" s="4"/>
      <c r="K990" s="5"/>
      <c r="L990" s="4"/>
      <c r="M990" s="4"/>
      <c r="N990" s="4"/>
      <c r="O990" s="4"/>
      <c r="P990" s="2"/>
    </row>
    <row r="991" spans="9:16" x14ac:dyDescent="0.2">
      <c r="I991" s="2"/>
      <c r="J991" s="4"/>
      <c r="K991" s="5"/>
      <c r="L991" s="4"/>
      <c r="M991" s="4"/>
      <c r="N991" s="4"/>
      <c r="O991" s="4"/>
      <c r="P991" s="2"/>
    </row>
    <row r="992" spans="9:16" x14ac:dyDescent="0.2">
      <c r="I992" s="2"/>
      <c r="J992" s="4"/>
      <c r="K992" s="5"/>
      <c r="L992" s="4"/>
      <c r="M992" s="4"/>
      <c r="N992" s="4"/>
      <c r="O992" s="4"/>
      <c r="P992" s="2"/>
    </row>
    <row r="993" spans="9:16" x14ac:dyDescent="0.2">
      <c r="I993" s="2"/>
      <c r="J993" s="4"/>
      <c r="K993" s="5"/>
      <c r="L993" s="4"/>
      <c r="M993" s="4"/>
      <c r="N993" s="4"/>
      <c r="O993" s="4"/>
      <c r="P993" s="2"/>
    </row>
    <row r="994" spans="9:16" x14ac:dyDescent="0.2">
      <c r="I994" s="2"/>
      <c r="J994" s="4"/>
      <c r="K994" s="5"/>
      <c r="L994" s="4"/>
      <c r="M994" s="4"/>
      <c r="N994" s="4"/>
      <c r="O994" s="4"/>
      <c r="P994" s="2"/>
    </row>
    <row r="995" spans="9:16" x14ac:dyDescent="0.2">
      <c r="I995" s="2"/>
      <c r="J995" s="4"/>
      <c r="K995" s="5"/>
      <c r="L995" s="4"/>
      <c r="M995" s="4"/>
      <c r="N995" s="4"/>
      <c r="O995" s="4"/>
      <c r="P995" s="2"/>
    </row>
    <row r="996" spans="9:16" x14ac:dyDescent="0.2">
      <c r="I996" s="2"/>
      <c r="J996" s="4"/>
      <c r="K996" s="5"/>
      <c r="L996" s="4"/>
      <c r="M996" s="4"/>
      <c r="N996" s="4"/>
      <c r="O996" s="4"/>
      <c r="P996" s="2"/>
    </row>
    <row r="997" spans="9:16" x14ac:dyDescent="0.2">
      <c r="I997" s="2"/>
      <c r="J997" s="4"/>
      <c r="K997" s="5"/>
      <c r="L997" s="4"/>
      <c r="M997" s="4"/>
      <c r="N997" s="4"/>
      <c r="O997" s="4"/>
      <c r="P997" s="2"/>
    </row>
    <row r="998" spans="9:16" x14ac:dyDescent="0.2">
      <c r="I998" s="2"/>
      <c r="J998" s="4"/>
      <c r="K998" s="5"/>
      <c r="L998" s="4"/>
      <c r="M998" s="4"/>
      <c r="N998" s="4"/>
      <c r="O998" s="4"/>
      <c r="P998" s="2"/>
    </row>
    <row r="999" spans="9:16" x14ac:dyDescent="0.2">
      <c r="I999" s="2"/>
      <c r="J999" s="4"/>
      <c r="K999" s="5"/>
      <c r="L999" s="4"/>
      <c r="M999" s="4"/>
      <c r="N999" s="4"/>
      <c r="O999" s="4"/>
      <c r="P999" s="2"/>
    </row>
    <row r="1000" spans="9:16" x14ac:dyDescent="0.2">
      <c r="I1000" s="2"/>
      <c r="J1000" s="4"/>
      <c r="K1000" s="5"/>
      <c r="L1000" s="4"/>
      <c r="M1000" s="4"/>
      <c r="N1000" s="4"/>
      <c r="O1000" s="4"/>
      <c r="P1000" s="2"/>
    </row>
    <row r="1001" spans="9:16" x14ac:dyDescent="0.2">
      <c r="I1001" s="2"/>
      <c r="J1001" s="4"/>
      <c r="K1001" s="5"/>
      <c r="L1001" s="4"/>
      <c r="M1001" s="4"/>
      <c r="N1001" s="4"/>
      <c r="O1001" s="4"/>
      <c r="P1001" s="2"/>
    </row>
    <row r="1002" spans="9:16" x14ac:dyDescent="0.2">
      <c r="I1002" s="2"/>
      <c r="J1002" s="4"/>
      <c r="K1002" s="5"/>
      <c r="L1002" s="4"/>
      <c r="M1002" s="4"/>
      <c r="N1002" s="4"/>
      <c r="O1002" s="4"/>
      <c r="P1002" s="2"/>
    </row>
    <row r="1003" spans="9:16" x14ac:dyDescent="0.2">
      <c r="I1003" s="2"/>
      <c r="J1003" s="4"/>
      <c r="K1003" s="5"/>
      <c r="L1003" s="4"/>
      <c r="M1003" s="4"/>
      <c r="N1003" s="4"/>
      <c r="O1003" s="4"/>
      <c r="P1003" s="2"/>
    </row>
    <row r="1004" spans="9:16" x14ac:dyDescent="0.2">
      <c r="I1004" s="2"/>
      <c r="J1004" s="4"/>
      <c r="K1004" s="5"/>
      <c r="L1004" s="4"/>
      <c r="M1004" s="4"/>
      <c r="N1004" s="4"/>
      <c r="O1004" s="4"/>
      <c r="P1004" s="2"/>
    </row>
    <row r="1005" spans="9:16" x14ac:dyDescent="0.2">
      <c r="I1005" s="2"/>
      <c r="J1005" s="4"/>
      <c r="K1005" s="5"/>
      <c r="L1005" s="4"/>
      <c r="M1005" s="4"/>
      <c r="N1005" s="4"/>
      <c r="O1005" s="4"/>
      <c r="P1005" s="2"/>
    </row>
    <row r="1006" spans="9:16" x14ac:dyDescent="0.2">
      <c r="I1006" s="2"/>
      <c r="J1006" s="4"/>
      <c r="K1006" s="5"/>
      <c r="L1006" s="4"/>
      <c r="M1006" s="4"/>
      <c r="N1006" s="4"/>
      <c r="O1006" s="4"/>
      <c r="P1006" s="2"/>
    </row>
    <row r="1007" spans="9:16" x14ac:dyDescent="0.2">
      <c r="I1007" s="2"/>
      <c r="J1007" s="4"/>
      <c r="K1007" s="5"/>
      <c r="L1007" s="4"/>
      <c r="M1007" s="4"/>
      <c r="N1007" s="4"/>
      <c r="O1007" s="4"/>
      <c r="P1007" s="2"/>
    </row>
    <row r="1008" spans="9:16" x14ac:dyDescent="0.2">
      <c r="I1008" s="2"/>
      <c r="J1008" s="4"/>
      <c r="K1008" s="5"/>
      <c r="L1008" s="4"/>
      <c r="M1008" s="4"/>
      <c r="N1008" s="4"/>
      <c r="O1008" s="4"/>
      <c r="P1008" s="2"/>
    </row>
    <row r="1009" spans="9:16" x14ac:dyDescent="0.2">
      <c r="I1009" s="2"/>
      <c r="J1009" s="4"/>
      <c r="K1009" s="5"/>
      <c r="L1009" s="4"/>
      <c r="M1009" s="4"/>
      <c r="N1009" s="4"/>
      <c r="O1009" s="4"/>
      <c r="P1009" s="2"/>
    </row>
    <row r="1010" spans="9:16" x14ac:dyDescent="0.2">
      <c r="I1010" s="2"/>
      <c r="J1010" s="4"/>
      <c r="K1010" s="5"/>
      <c r="L1010" s="4"/>
      <c r="M1010" s="4"/>
      <c r="N1010" s="4"/>
      <c r="O1010" s="4"/>
      <c r="P1010" s="2"/>
    </row>
    <row r="1011" spans="9:16" x14ac:dyDescent="0.2">
      <c r="I1011" s="2"/>
      <c r="J1011" s="4"/>
      <c r="K1011" s="5"/>
      <c r="L1011" s="4"/>
      <c r="M1011" s="4"/>
      <c r="N1011" s="4"/>
      <c r="O1011" s="4"/>
      <c r="P1011" s="2"/>
    </row>
    <row r="1012" spans="9:16" x14ac:dyDescent="0.2">
      <c r="I1012" s="2"/>
      <c r="J1012" s="4"/>
      <c r="K1012" s="5"/>
      <c r="L1012" s="4"/>
      <c r="M1012" s="4"/>
      <c r="N1012" s="4"/>
      <c r="O1012" s="4"/>
      <c r="P1012" s="2"/>
    </row>
    <row r="1013" spans="9:16" x14ac:dyDescent="0.2">
      <c r="I1013" s="2"/>
      <c r="J1013" s="4"/>
      <c r="K1013" s="5"/>
      <c r="L1013" s="4"/>
      <c r="M1013" s="4"/>
      <c r="N1013" s="4"/>
      <c r="O1013" s="4"/>
      <c r="P1013" s="2"/>
    </row>
    <row r="1014" spans="9:16" x14ac:dyDescent="0.2">
      <c r="I1014" s="2"/>
      <c r="J1014" s="4"/>
      <c r="K1014" s="5"/>
      <c r="L1014" s="4"/>
      <c r="M1014" s="4"/>
      <c r="N1014" s="4"/>
      <c r="O1014" s="4"/>
      <c r="P1014" s="2"/>
    </row>
    <row r="1015" spans="9:16" x14ac:dyDescent="0.2">
      <c r="I1015" s="2"/>
      <c r="J1015" s="4"/>
      <c r="K1015" s="5"/>
      <c r="L1015" s="4"/>
      <c r="M1015" s="4"/>
      <c r="N1015" s="4"/>
      <c r="O1015" s="4"/>
      <c r="P1015" s="2"/>
    </row>
    <row r="1016" spans="9:16" x14ac:dyDescent="0.2">
      <c r="I1016" s="2"/>
      <c r="J1016" s="4"/>
      <c r="K1016" s="5"/>
      <c r="L1016" s="4"/>
      <c r="M1016" s="4"/>
      <c r="N1016" s="4"/>
      <c r="O1016" s="4"/>
      <c r="P1016" s="2"/>
    </row>
    <row r="1017" spans="9:16" x14ac:dyDescent="0.2">
      <c r="I1017" s="2"/>
      <c r="J1017" s="4"/>
      <c r="K1017" s="5"/>
      <c r="L1017" s="4"/>
      <c r="M1017" s="4"/>
      <c r="N1017" s="4"/>
      <c r="O1017" s="4"/>
      <c r="P1017" s="2"/>
    </row>
    <row r="1018" spans="9:16" x14ac:dyDescent="0.2">
      <c r="I1018" s="2"/>
      <c r="J1018" s="4"/>
      <c r="K1018" s="5"/>
      <c r="L1018" s="4"/>
      <c r="M1018" s="4"/>
      <c r="N1018" s="4"/>
      <c r="O1018" s="4"/>
      <c r="P1018" s="2"/>
    </row>
    <row r="1019" spans="9:16" x14ac:dyDescent="0.2">
      <c r="I1019" s="2"/>
      <c r="J1019" s="4"/>
      <c r="K1019" s="5"/>
      <c r="L1019" s="4"/>
      <c r="M1019" s="4"/>
      <c r="N1019" s="4"/>
      <c r="O1019" s="4"/>
      <c r="P1019" s="2"/>
    </row>
    <row r="1020" spans="9:16" x14ac:dyDescent="0.2">
      <c r="I1020" s="2"/>
      <c r="J1020" s="4"/>
      <c r="K1020" s="5"/>
      <c r="L1020" s="4"/>
      <c r="M1020" s="4"/>
      <c r="N1020" s="4"/>
      <c r="O1020" s="4"/>
      <c r="P1020" s="2"/>
    </row>
    <row r="1021" spans="9:16" x14ac:dyDescent="0.2">
      <c r="I1021" s="2"/>
      <c r="J1021" s="4"/>
      <c r="K1021" s="5"/>
      <c r="L1021" s="4"/>
      <c r="M1021" s="4"/>
      <c r="N1021" s="4"/>
      <c r="O1021" s="4"/>
      <c r="P1021" s="2"/>
    </row>
    <row r="1022" spans="9:16" x14ac:dyDescent="0.2">
      <c r="I1022" s="2"/>
      <c r="J1022" s="4"/>
      <c r="K1022" s="5"/>
      <c r="L1022" s="4"/>
      <c r="M1022" s="4"/>
      <c r="N1022" s="4"/>
      <c r="O1022" s="4"/>
      <c r="P1022" s="2"/>
    </row>
    <row r="1023" spans="9:16" x14ac:dyDescent="0.2">
      <c r="I1023" s="2"/>
      <c r="J1023" s="4"/>
      <c r="K1023" s="5"/>
      <c r="L1023" s="4"/>
      <c r="M1023" s="4"/>
      <c r="N1023" s="4"/>
      <c r="O1023" s="4"/>
      <c r="P1023" s="2"/>
    </row>
    <row r="1024" spans="9:16" x14ac:dyDescent="0.2">
      <c r="I1024" s="2"/>
      <c r="J1024" s="4"/>
      <c r="K1024" s="5"/>
      <c r="L1024" s="4"/>
      <c r="M1024" s="4"/>
      <c r="N1024" s="4"/>
      <c r="O1024" s="4"/>
      <c r="P1024" s="2"/>
    </row>
    <row r="1025" spans="9:16" x14ac:dyDescent="0.2">
      <c r="I1025" s="2"/>
      <c r="J1025" s="4"/>
      <c r="K1025" s="5"/>
      <c r="L1025" s="4"/>
      <c r="M1025" s="4"/>
      <c r="N1025" s="4"/>
      <c r="O1025" s="4"/>
      <c r="P1025" s="2"/>
    </row>
    <row r="1026" spans="9:16" x14ac:dyDescent="0.2">
      <c r="I1026" s="2"/>
      <c r="J1026" s="4"/>
      <c r="K1026" s="5"/>
      <c r="L1026" s="4"/>
      <c r="M1026" s="4"/>
      <c r="N1026" s="4"/>
      <c r="O1026" s="4"/>
      <c r="P1026" s="2"/>
    </row>
    <row r="1027" spans="9:16" x14ac:dyDescent="0.2">
      <c r="I1027" s="2"/>
      <c r="J1027" s="4"/>
      <c r="K1027" s="5"/>
      <c r="L1027" s="4"/>
      <c r="M1027" s="4"/>
      <c r="N1027" s="4"/>
      <c r="O1027" s="4"/>
      <c r="P1027" s="2"/>
    </row>
    <row r="1028" spans="9:16" x14ac:dyDescent="0.2">
      <c r="I1028" s="2"/>
      <c r="J1028" s="4"/>
      <c r="K1028" s="5"/>
      <c r="L1028" s="4"/>
      <c r="M1028" s="4"/>
      <c r="N1028" s="4"/>
      <c r="O1028" s="4"/>
      <c r="P1028" s="2"/>
    </row>
    <row r="1029" spans="9:16" x14ac:dyDescent="0.2">
      <c r="I1029" s="2"/>
      <c r="J1029" s="4"/>
      <c r="K1029" s="5"/>
      <c r="L1029" s="4"/>
      <c r="M1029" s="4"/>
      <c r="N1029" s="4"/>
      <c r="O1029" s="4"/>
      <c r="P1029" s="2"/>
    </row>
    <row r="1030" spans="9:16" x14ac:dyDescent="0.2">
      <c r="I1030" s="2"/>
      <c r="J1030" s="4"/>
      <c r="K1030" s="5"/>
      <c r="L1030" s="4"/>
      <c r="M1030" s="4"/>
      <c r="N1030" s="4"/>
      <c r="O1030" s="4"/>
      <c r="P1030" s="2"/>
    </row>
    <row r="1031" spans="9:16" x14ac:dyDescent="0.2">
      <c r="I1031" s="2"/>
      <c r="J1031" s="4"/>
      <c r="K1031" s="5"/>
      <c r="L1031" s="4"/>
      <c r="M1031" s="4"/>
      <c r="N1031" s="4"/>
      <c r="O1031" s="4"/>
      <c r="P1031" s="2"/>
    </row>
    <row r="1032" spans="9:16" x14ac:dyDescent="0.2">
      <c r="I1032" s="2"/>
      <c r="J1032" s="4"/>
      <c r="K1032" s="5"/>
      <c r="L1032" s="4"/>
      <c r="M1032" s="4"/>
      <c r="N1032" s="4"/>
      <c r="O1032" s="4"/>
      <c r="P1032" s="2"/>
    </row>
    <row r="1033" spans="9:16" x14ac:dyDescent="0.2">
      <c r="I1033" s="2"/>
      <c r="J1033" s="4"/>
      <c r="K1033" s="5"/>
      <c r="L1033" s="4"/>
      <c r="M1033" s="4"/>
      <c r="N1033" s="4"/>
      <c r="O1033" s="4"/>
      <c r="P1033" s="2"/>
    </row>
    <row r="1034" spans="9:16" x14ac:dyDescent="0.2">
      <c r="I1034" s="2"/>
      <c r="J1034" s="4"/>
      <c r="K1034" s="5"/>
      <c r="L1034" s="4"/>
      <c r="M1034" s="4"/>
      <c r="N1034" s="4"/>
      <c r="O1034" s="4"/>
      <c r="P1034" s="2"/>
    </row>
    <row r="1035" spans="9:16" x14ac:dyDescent="0.2">
      <c r="I1035" s="2"/>
      <c r="J1035" s="4"/>
      <c r="K1035" s="5"/>
      <c r="L1035" s="4"/>
      <c r="M1035" s="4"/>
      <c r="N1035" s="4"/>
      <c r="O1035" s="4"/>
      <c r="P1035" s="2"/>
    </row>
    <row r="1036" spans="9:16" x14ac:dyDescent="0.2">
      <c r="I1036" s="2"/>
      <c r="J1036" s="4"/>
      <c r="K1036" s="5"/>
      <c r="L1036" s="4"/>
      <c r="M1036" s="4"/>
      <c r="N1036" s="4"/>
      <c r="O1036" s="4"/>
      <c r="P1036" s="2"/>
    </row>
    <row r="1037" spans="9:16" x14ac:dyDescent="0.2">
      <c r="I1037" s="2"/>
      <c r="J1037" s="4"/>
      <c r="K1037" s="5"/>
      <c r="L1037" s="4"/>
      <c r="M1037" s="4"/>
      <c r="N1037" s="4"/>
      <c r="O1037" s="4"/>
      <c r="P1037" s="2"/>
    </row>
    <row r="1038" spans="9:16" x14ac:dyDescent="0.2">
      <c r="I1038" s="2"/>
      <c r="J1038" s="4"/>
      <c r="K1038" s="5"/>
      <c r="L1038" s="4"/>
      <c r="M1038" s="4"/>
      <c r="N1038" s="4"/>
      <c r="O1038" s="4"/>
      <c r="P1038" s="2"/>
    </row>
    <row r="1039" spans="9:16" x14ac:dyDescent="0.2">
      <c r="I1039" s="2"/>
      <c r="J1039" s="4"/>
      <c r="K1039" s="5"/>
      <c r="L1039" s="4"/>
      <c r="M1039" s="4"/>
      <c r="N1039" s="4"/>
      <c r="O1039" s="4"/>
      <c r="P1039" s="2"/>
    </row>
    <row r="1040" spans="9:16" x14ac:dyDescent="0.2">
      <c r="I1040" s="2"/>
      <c r="J1040" s="4"/>
      <c r="K1040" s="5"/>
      <c r="L1040" s="4"/>
      <c r="M1040" s="4"/>
      <c r="N1040" s="4"/>
      <c r="O1040" s="4"/>
      <c r="P1040" s="2"/>
    </row>
    <row r="1041" spans="9:16" x14ac:dyDescent="0.2">
      <c r="I1041" s="2"/>
      <c r="J1041" s="4"/>
      <c r="K1041" s="5"/>
      <c r="L1041" s="4"/>
      <c r="M1041" s="4"/>
      <c r="N1041" s="4"/>
      <c r="O1041" s="4"/>
      <c r="P1041" s="2"/>
    </row>
    <row r="1042" spans="9:16" x14ac:dyDescent="0.2">
      <c r="I1042" s="2"/>
      <c r="J1042" s="4"/>
      <c r="K1042" s="5"/>
      <c r="L1042" s="4"/>
      <c r="M1042" s="4"/>
      <c r="N1042" s="4"/>
      <c r="O1042" s="4"/>
      <c r="P1042" s="2"/>
    </row>
    <row r="1043" spans="9:16" x14ac:dyDescent="0.2">
      <c r="I1043" s="2"/>
      <c r="J1043" s="4"/>
      <c r="K1043" s="5"/>
      <c r="L1043" s="4"/>
      <c r="M1043" s="4"/>
      <c r="N1043" s="4"/>
      <c r="O1043" s="4"/>
      <c r="P1043" s="2"/>
    </row>
    <row r="1044" spans="9:16" x14ac:dyDescent="0.2">
      <c r="I1044" s="2"/>
      <c r="J1044" s="4"/>
      <c r="K1044" s="5"/>
      <c r="L1044" s="4"/>
      <c r="M1044" s="4"/>
      <c r="N1044" s="4"/>
      <c r="O1044" s="4"/>
      <c r="P1044" s="2"/>
    </row>
    <row r="1045" spans="9:16" x14ac:dyDescent="0.2">
      <c r="I1045" s="2"/>
      <c r="J1045" s="4"/>
      <c r="K1045" s="5"/>
      <c r="L1045" s="4"/>
      <c r="M1045" s="4"/>
      <c r="N1045" s="4"/>
      <c r="O1045" s="4"/>
      <c r="P1045" s="2"/>
    </row>
    <row r="1046" spans="9:16" x14ac:dyDescent="0.2">
      <c r="I1046" s="2"/>
      <c r="J1046" s="4"/>
      <c r="K1046" s="5"/>
      <c r="L1046" s="4"/>
      <c r="M1046" s="4"/>
      <c r="N1046" s="4"/>
      <c r="O1046" s="4"/>
      <c r="P1046" s="2"/>
    </row>
    <row r="1047" spans="9:16" x14ac:dyDescent="0.2">
      <c r="I1047" s="2"/>
      <c r="J1047" s="4"/>
      <c r="K1047" s="5"/>
      <c r="L1047" s="4"/>
      <c r="M1047" s="4"/>
      <c r="N1047" s="4"/>
      <c r="O1047" s="4"/>
      <c r="P1047" s="2"/>
    </row>
    <row r="1048" spans="9:16" x14ac:dyDescent="0.2">
      <c r="I1048" s="2"/>
      <c r="J1048" s="4"/>
      <c r="K1048" s="5"/>
      <c r="L1048" s="4"/>
      <c r="M1048" s="4"/>
      <c r="N1048" s="4"/>
      <c r="O1048" s="4"/>
      <c r="P1048" s="2"/>
    </row>
    <row r="1049" spans="9:16" x14ac:dyDescent="0.2">
      <c r="I1049" s="2"/>
      <c r="J1049" s="4"/>
      <c r="K1049" s="5"/>
      <c r="L1049" s="4"/>
      <c r="M1049" s="4"/>
      <c r="N1049" s="4"/>
      <c r="O1049" s="4"/>
      <c r="P1049" s="2"/>
    </row>
    <row r="1050" spans="9:16" x14ac:dyDescent="0.2">
      <c r="I1050" s="2"/>
      <c r="J1050" s="4"/>
      <c r="K1050" s="5"/>
      <c r="L1050" s="4"/>
      <c r="M1050" s="4"/>
      <c r="N1050" s="4"/>
      <c r="O1050" s="4"/>
      <c r="P1050" s="2"/>
    </row>
    <row r="1051" spans="9:16" x14ac:dyDescent="0.2">
      <c r="I1051" s="2"/>
      <c r="J1051" s="4"/>
      <c r="K1051" s="5"/>
      <c r="L1051" s="4"/>
      <c r="M1051" s="4"/>
      <c r="N1051" s="4"/>
      <c r="O1051" s="4"/>
      <c r="P1051" s="2"/>
    </row>
    <row r="1052" spans="9:16" x14ac:dyDescent="0.2">
      <c r="I1052" s="2"/>
      <c r="J1052" s="4"/>
      <c r="K1052" s="5"/>
      <c r="L1052" s="4"/>
      <c r="M1052" s="4"/>
      <c r="N1052" s="4"/>
      <c r="O1052" s="4"/>
      <c r="P1052" s="2"/>
    </row>
    <row r="1053" spans="9:16" x14ac:dyDescent="0.2">
      <c r="I1053" s="2"/>
      <c r="J1053" s="4"/>
      <c r="K1053" s="5"/>
      <c r="L1053" s="4"/>
      <c r="M1053" s="4"/>
      <c r="N1053" s="4"/>
      <c r="O1053" s="4"/>
      <c r="P1053" s="2"/>
    </row>
    <row r="1054" spans="9:16" x14ac:dyDescent="0.2">
      <c r="I1054" s="2"/>
      <c r="J1054" s="4"/>
      <c r="K1054" s="5"/>
      <c r="L1054" s="4"/>
      <c r="M1054" s="4"/>
      <c r="N1054" s="4"/>
      <c r="O1054" s="4"/>
      <c r="P1054" s="2"/>
    </row>
    <row r="1055" spans="9:16" x14ac:dyDescent="0.2">
      <c r="I1055" s="2"/>
      <c r="J1055" s="4"/>
      <c r="K1055" s="5"/>
      <c r="L1055" s="4"/>
      <c r="M1055" s="4"/>
      <c r="N1055" s="4"/>
      <c r="O1055" s="4"/>
      <c r="P1055" s="2"/>
    </row>
    <row r="1056" spans="9:16" x14ac:dyDescent="0.2">
      <c r="I1056" s="2"/>
      <c r="J1056" s="4"/>
      <c r="K1056" s="5"/>
      <c r="L1056" s="4"/>
      <c r="M1056" s="4"/>
      <c r="N1056" s="4"/>
      <c r="O1056" s="4"/>
      <c r="P1056" s="2"/>
    </row>
    <row r="1057" spans="9:16" x14ac:dyDescent="0.2">
      <c r="I1057" s="2"/>
      <c r="J1057" s="4"/>
      <c r="K1057" s="5"/>
      <c r="L1057" s="4"/>
      <c r="M1057" s="4"/>
      <c r="N1057" s="4"/>
      <c r="O1057" s="4"/>
      <c r="P1057" s="2"/>
    </row>
    <row r="1058" spans="9:16" x14ac:dyDescent="0.2">
      <c r="I1058" s="2"/>
      <c r="J1058" s="4"/>
      <c r="K1058" s="5"/>
      <c r="L1058" s="4"/>
      <c r="M1058" s="4"/>
      <c r="N1058" s="4"/>
      <c r="O1058" s="4"/>
      <c r="P1058" s="2"/>
    </row>
    <row r="1059" spans="9:16" x14ac:dyDescent="0.2">
      <c r="I1059" s="2"/>
      <c r="J1059" s="4"/>
      <c r="K1059" s="5"/>
      <c r="L1059" s="4"/>
      <c r="M1059" s="4"/>
      <c r="N1059" s="4"/>
      <c r="O1059" s="4"/>
      <c r="P1059" s="2"/>
    </row>
    <row r="1060" spans="9:16" x14ac:dyDescent="0.2">
      <c r="I1060" s="2"/>
      <c r="J1060" s="4"/>
      <c r="K1060" s="5"/>
      <c r="L1060" s="4"/>
      <c r="M1060" s="4"/>
      <c r="N1060" s="4"/>
      <c r="O1060" s="4"/>
      <c r="P1060" s="2"/>
    </row>
    <row r="1061" spans="9:16" x14ac:dyDescent="0.2">
      <c r="I1061" s="2"/>
      <c r="J1061" s="4"/>
      <c r="K1061" s="5"/>
      <c r="L1061" s="4"/>
      <c r="M1061" s="4"/>
      <c r="N1061" s="4"/>
      <c r="O1061" s="4"/>
      <c r="P1061" s="2"/>
    </row>
    <row r="1062" spans="9:16" x14ac:dyDescent="0.2">
      <c r="I1062" s="2"/>
      <c r="J1062" s="4"/>
      <c r="K1062" s="5"/>
      <c r="L1062" s="4"/>
      <c r="M1062" s="4"/>
      <c r="N1062" s="4"/>
      <c r="O1062" s="4"/>
      <c r="P1062" s="2"/>
    </row>
    <row r="1063" spans="9:16" x14ac:dyDescent="0.2">
      <c r="I1063" s="2"/>
      <c r="J1063" s="4"/>
      <c r="K1063" s="5"/>
      <c r="L1063" s="4"/>
      <c r="M1063" s="4"/>
      <c r="N1063" s="4"/>
      <c r="O1063" s="4"/>
      <c r="P1063" s="2"/>
    </row>
    <row r="1064" spans="9:16" x14ac:dyDescent="0.2">
      <c r="I1064" s="2"/>
      <c r="J1064" s="4"/>
      <c r="K1064" s="5"/>
      <c r="L1064" s="4"/>
      <c r="M1064" s="4"/>
      <c r="N1064" s="4"/>
      <c r="O1064" s="4"/>
      <c r="P1064" s="2"/>
    </row>
    <row r="1065" spans="9:16" x14ac:dyDescent="0.2">
      <c r="I1065" s="2"/>
      <c r="J1065" s="4"/>
      <c r="K1065" s="5"/>
      <c r="L1065" s="4"/>
      <c r="M1065" s="4"/>
      <c r="N1065" s="4"/>
      <c r="O1065" s="4"/>
      <c r="P1065" s="2"/>
    </row>
    <row r="1066" spans="9:16" x14ac:dyDescent="0.2">
      <c r="I1066" s="2"/>
      <c r="J1066" s="4"/>
      <c r="K1066" s="5"/>
      <c r="L1066" s="4"/>
      <c r="M1066" s="4"/>
      <c r="N1066" s="4"/>
      <c r="O1066" s="4"/>
      <c r="P1066" s="2"/>
    </row>
    <row r="1067" spans="9:16" x14ac:dyDescent="0.2">
      <c r="I1067" s="2"/>
      <c r="J1067" s="4"/>
      <c r="K1067" s="5"/>
      <c r="L1067" s="4"/>
      <c r="M1067" s="4"/>
      <c r="N1067" s="4"/>
      <c r="O1067" s="4"/>
      <c r="P1067" s="2"/>
    </row>
    <row r="1068" spans="9:16" x14ac:dyDescent="0.2">
      <c r="I1068" s="2"/>
      <c r="J1068" s="4"/>
      <c r="K1068" s="5"/>
      <c r="L1068" s="4"/>
      <c r="M1068" s="4"/>
      <c r="N1068" s="4"/>
      <c r="O1068" s="4"/>
      <c r="P1068" s="2"/>
    </row>
    <row r="1069" spans="9:16" x14ac:dyDescent="0.2">
      <c r="I1069" s="2"/>
      <c r="J1069" s="4"/>
      <c r="K1069" s="5"/>
      <c r="L1069" s="4"/>
      <c r="M1069" s="4"/>
      <c r="N1069" s="4"/>
      <c r="O1069" s="4"/>
      <c r="P1069" s="2"/>
    </row>
    <row r="1070" spans="9:16" x14ac:dyDescent="0.2">
      <c r="I1070" s="2"/>
      <c r="J1070" s="4"/>
      <c r="K1070" s="5"/>
      <c r="L1070" s="4"/>
      <c r="M1070" s="4"/>
      <c r="N1070" s="4"/>
      <c r="O1070" s="4"/>
      <c r="P1070" s="2"/>
    </row>
    <row r="1071" spans="9:16" x14ac:dyDescent="0.2">
      <c r="I1071" s="2"/>
      <c r="J1071" s="4"/>
      <c r="K1071" s="5"/>
      <c r="L1071" s="4"/>
      <c r="M1071" s="4"/>
      <c r="N1071" s="4"/>
      <c r="O1071" s="4"/>
      <c r="P1071" s="2"/>
    </row>
    <row r="1072" spans="9:16" x14ac:dyDescent="0.2">
      <c r="I1072" s="2"/>
      <c r="J1072" s="4"/>
      <c r="K1072" s="5"/>
      <c r="L1072" s="4"/>
      <c r="M1072" s="4"/>
      <c r="N1072" s="4"/>
      <c r="O1072" s="4"/>
      <c r="P1072" s="2"/>
    </row>
    <row r="1073" spans="9:16" x14ac:dyDescent="0.2">
      <c r="I1073" s="2"/>
      <c r="J1073" s="4"/>
      <c r="K1073" s="5"/>
      <c r="L1073" s="4"/>
      <c r="M1073" s="4"/>
      <c r="N1073" s="4"/>
      <c r="O1073" s="4"/>
      <c r="P1073" s="2"/>
    </row>
    <row r="1074" spans="9:16" x14ac:dyDescent="0.2">
      <c r="I1074" s="2"/>
      <c r="J1074" s="4"/>
      <c r="K1074" s="5"/>
      <c r="L1074" s="4"/>
      <c r="M1074" s="4"/>
      <c r="N1074" s="4"/>
      <c r="O1074" s="4"/>
      <c r="P1074" s="2"/>
    </row>
    <row r="1075" spans="9:16" x14ac:dyDescent="0.2">
      <c r="I1075" s="2"/>
      <c r="J1075" s="4"/>
      <c r="K1075" s="5"/>
      <c r="L1075" s="4"/>
      <c r="M1075" s="4"/>
      <c r="N1075" s="4"/>
      <c r="O1075" s="4"/>
      <c r="P1075" s="2"/>
    </row>
    <row r="1076" spans="9:16" x14ac:dyDescent="0.2">
      <c r="I1076" s="2"/>
      <c r="J1076" s="4"/>
      <c r="K1076" s="5"/>
      <c r="L1076" s="4"/>
      <c r="M1076" s="4"/>
      <c r="N1076" s="4"/>
      <c r="O1076" s="4"/>
      <c r="P1076" s="2"/>
    </row>
    <row r="1077" spans="9:16" x14ac:dyDescent="0.2">
      <c r="I1077" s="2"/>
      <c r="J1077" s="4"/>
      <c r="K1077" s="5"/>
      <c r="L1077" s="4"/>
      <c r="M1077" s="4"/>
      <c r="N1077" s="4"/>
      <c r="O1077" s="4"/>
      <c r="P1077" s="2"/>
    </row>
    <row r="1078" spans="9:16" x14ac:dyDescent="0.2">
      <c r="I1078" s="2"/>
      <c r="J1078" s="4"/>
      <c r="K1078" s="5"/>
      <c r="L1078" s="4"/>
      <c r="M1078" s="4"/>
      <c r="N1078" s="4"/>
      <c r="O1078" s="4"/>
      <c r="P1078" s="2"/>
    </row>
    <row r="1079" spans="9:16" x14ac:dyDescent="0.2">
      <c r="I1079" s="2"/>
      <c r="J1079" s="4"/>
      <c r="K1079" s="5"/>
      <c r="L1079" s="4"/>
      <c r="M1079" s="4"/>
      <c r="N1079" s="4"/>
      <c r="O1079" s="4"/>
      <c r="P1079" s="2"/>
    </row>
    <row r="1080" spans="9:16" x14ac:dyDescent="0.2">
      <c r="I1080" s="2"/>
      <c r="J1080" s="4"/>
      <c r="K1080" s="5"/>
      <c r="L1080" s="4"/>
      <c r="M1080" s="4"/>
      <c r="N1080" s="4"/>
      <c r="O1080" s="4"/>
      <c r="P1080" s="2"/>
    </row>
    <row r="1081" spans="9:16" x14ac:dyDescent="0.2">
      <c r="I1081" s="2"/>
      <c r="J1081" s="4"/>
      <c r="K1081" s="5"/>
      <c r="L1081" s="4"/>
      <c r="M1081" s="4"/>
      <c r="N1081" s="4"/>
      <c r="O1081" s="4"/>
      <c r="P1081" s="2"/>
    </row>
    <row r="1082" spans="9:16" x14ac:dyDescent="0.2">
      <c r="I1082" s="2"/>
      <c r="J1082" s="4"/>
      <c r="K1082" s="5"/>
      <c r="L1082" s="4"/>
      <c r="M1082" s="4"/>
      <c r="N1082" s="4"/>
      <c r="O1082" s="4"/>
      <c r="P1082" s="2"/>
    </row>
    <row r="1083" spans="9:16" x14ac:dyDescent="0.2">
      <c r="I1083" s="2"/>
      <c r="J1083" s="4"/>
      <c r="K1083" s="5"/>
      <c r="L1083" s="4"/>
      <c r="M1083" s="4"/>
      <c r="N1083" s="4"/>
      <c r="O1083" s="4"/>
      <c r="P1083" s="2"/>
    </row>
    <row r="1084" spans="9:16" x14ac:dyDescent="0.2">
      <c r="I1084" s="2"/>
      <c r="J1084" s="4"/>
      <c r="K1084" s="5"/>
      <c r="L1084" s="4"/>
      <c r="M1084" s="4"/>
      <c r="N1084" s="4"/>
      <c r="O1084" s="4"/>
      <c r="P1084" s="2"/>
    </row>
    <row r="1085" spans="9:16" x14ac:dyDescent="0.2">
      <c r="I1085" s="2"/>
      <c r="J1085" s="4"/>
      <c r="K1085" s="5"/>
      <c r="L1085" s="4"/>
      <c r="M1085" s="4"/>
      <c r="N1085" s="4"/>
      <c r="O1085" s="4"/>
      <c r="P1085" s="2"/>
    </row>
    <row r="1086" spans="9:16" x14ac:dyDescent="0.2">
      <c r="I1086" s="2"/>
      <c r="J1086" s="4"/>
      <c r="K1086" s="5"/>
      <c r="L1086" s="4"/>
      <c r="M1086" s="4"/>
      <c r="N1086" s="4"/>
      <c r="O1086" s="4"/>
      <c r="P1086" s="2"/>
    </row>
    <row r="1087" spans="9:16" x14ac:dyDescent="0.2">
      <c r="I1087" s="2"/>
      <c r="J1087" s="4"/>
      <c r="K1087" s="5"/>
      <c r="L1087" s="4"/>
      <c r="M1087" s="4"/>
      <c r="N1087" s="4"/>
      <c r="O1087" s="4"/>
      <c r="P1087" s="2"/>
    </row>
    <row r="1088" spans="9:16" x14ac:dyDescent="0.2">
      <c r="I1088" s="2"/>
      <c r="J1088" s="4"/>
      <c r="K1088" s="5"/>
      <c r="L1088" s="4"/>
      <c r="M1088" s="4"/>
      <c r="N1088" s="4"/>
      <c r="O1088" s="4"/>
      <c r="P1088" s="2"/>
    </row>
    <row r="1089" spans="9:16" x14ac:dyDescent="0.2">
      <c r="I1089" s="2"/>
      <c r="J1089" s="4"/>
      <c r="K1089" s="5"/>
      <c r="L1089" s="4"/>
      <c r="M1089" s="4"/>
      <c r="N1089" s="4"/>
      <c r="O1089" s="4"/>
      <c r="P1089" s="2"/>
    </row>
    <row r="1090" spans="9:16" x14ac:dyDescent="0.2">
      <c r="I1090" s="2"/>
      <c r="J1090" s="4"/>
      <c r="K1090" s="5"/>
      <c r="L1090" s="4"/>
      <c r="M1090" s="4"/>
      <c r="N1090" s="4"/>
      <c r="O1090" s="4"/>
      <c r="P1090" s="2"/>
    </row>
    <row r="1091" spans="9:16" x14ac:dyDescent="0.2">
      <c r="I1091" s="2"/>
      <c r="J1091" s="4"/>
      <c r="K1091" s="5"/>
      <c r="L1091" s="4"/>
      <c r="M1091" s="4"/>
      <c r="N1091" s="4"/>
      <c r="O1091" s="4"/>
      <c r="P1091" s="2"/>
    </row>
    <row r="1092" spans="9:16" x14ac:dyDescent="0.2">
      <c r="I1092" s="2"/>
      <c r="J1092" s="4"/>
      <c r="K1092" s="5"/>
      <c r="L1092" s="4"/>
      <c r="M1092" s="4"/>
      <c r="N1092" s="4"/>
      <c r="O1092" s="4"/>
      <c r="P1092" s="2"/>
    </row>
    <row r="1093" spans="9:16" x14ac:dyDescent="0.2">
      <c r="I1093" s="2"/>
      <c r="J1093" s="4"/>
      <c r="K1093" s="5"/>
      <c r="L1093" s="4"/>
      <c r="M1093" s="4"/>
      <c r="N1093" s="4"/>
      <c r="O1093" s="4"/>
      <c r="P1093" s="2"/>
    </row>
    <row r="1094" spans="9:16" x14ac:dyDescent="0.2">
      <c r="I1094" s="2"/>
      <c r="J1094" s="4"/>
      <c r="K1094" s="5"/>
      <c r="L1094" s="4"/>
      <c r="M1094" s="4"/>
      <c r="N1094" s="4"/>
      <c r="O1094" s="4"/>
      <c r="P1094" s="2"/>
    </row>
    <row r="1095" spans="9:16" x14ac:dyDescent="0.2">
      <c r="I1095" s="2"/>
      <c r="J1095" s="4"/>
      <c r="K1095" s="5"/>
      <c r="L1095" s="4"/>
      <c r="M1095" s="4"/>
      <c r="N1095" s="4"/>
      <c r="O1095" s="4"/>
      <c r="P1095" s="2"/>
    </row>
    <row r="1096" spans="9:16" x14ac:dyDescent="0.2">
      <c r="I1096" s="2"/>
      <c r="J1096" s="4"/>
      <c r="K1096" s="5"/>
      <c r="L1096" s="4"/>
      <c r="M1096" s="4"/>
      <c r="N1096" s="4"/>
      <c r="O1096" s="4"/>
      <c r="P1096" s="2"/>
    </row>
    <row r="1097" spans="9:16" x14ac:dyDescent="0.2">
      <c r="I1097" s="2"/>
      <c r="J1097" s="4"/>
      <c r="K1097" s="5"/>
      <c r="L1097" s="4"/>
      <c r="M1097" s="4"/>
      <c r="N1097" s="4"/>
      <c r="O1097" s="4"/>
      <c r="P1097" s="2"/>
    </row>
    <row r="1098" spans="9:16" x14ac:dyDescent="0.2">
      <c r="I1098" s="2"/>
      <c r="J1098" s="4"/>
      <c r="K1098" s="5"/>
      <c r="L1098" s="4"/>
      <c r="M1098" s="4"/>
      <c r="N1098" s="4"/>
      <c r="O1098" s="4"/>
      <c r="P1098" s="2"/>
    </row>
    <row r="1099" spans="9:16" x14ac:dyDescent="0.2">
      <c r="I1099" s="2"/>
      <c r="J1099" s="4"/>
      <c r="K1099" s="5"/>
      <c r="L1099" s="4"/>
      <c r="M1099" s="4"/>
      <c r="N1099" s="4"/>
      <c r="O1099" s="4"/>
      <c r="P1099" s="2"/>
    </row>
    <row r="1100" spans="9:16" x14ac:dyDescent="0.2">
      <c r="I1100" s="2"/>
      <c r="J1100" s="4"/>
      <c r="K1100" s="5"/>
      <c r="L1100" s="4"/>
      <c r="M1100" s="4"/>
      <c r="N1100" s="4"/>
      <c r="O1100" s="4"/>
      <c r="P1100" s="2"/>
    </row>
    <row r="1101" spans="9:16" x14ac:dyDescent="0.2">
      <c r="I1101" s="2"/>
      <c r="J1101" s="4"/>
      <c r="K1101" s="5"/>
      <c r="L1101" s="4"/>
      <c r="M1101" s="4"/>
      <c r="N1101" s="4"/>
      <c r="O1101" s="4"/>
      <c r="P1101" s="2"/>
    </row>
    <row r="1102" spans="9:16" x14ac:dyDescent="0.2">
      <c r="I1102" s="2"/>
      <c r="J1102" s="4"/>
      <c r="K1102" s="5"/>
      <c r="L1102" s="4"/>
      <c r="M1102" s="4"/>
      <c r="N1102" s="4"/>
      <c r="O1102" s="4"/>
      <c r="P1102" s="2"/>
    </row>
    <row r="1103" spans="9:16" x14ac:dyDescent="0.2">
      <c r="I1103" s="2"/>
      <c r="J1103" s="4"/>
      <c r="K1103" s="5"/>
      <c r="L1103" s="4"/>
      <c r="M1103" s="4"/>
      <c r="N1103" s="4"/>
      <c r="O1103" s="4"/>
      <c r="P1103" s="2"/>
    </row>
    <row r="1104" spans="9:16" x14ac:dyDescent="0.2">
      <c r="I1104" s="2"/>
      <c r="J1104" s="4"/>
      <c r="K1104" s="5"/>
      <c r="L1104" s="4"/>
      <c r="M1104" s="4"/>
      <c r="N1104" s="4"/>
      <c r="O1104" s="4"/>
      <c r="P1104" s="2"/>
    </row>
    <row r="1105" spans="9:16" x14ac:dyDescent="0.2">
      <c r="I1105" s="2"/>
      <c r="J1105" s="4"/>
      <c r="K1105" s="5"/>
      <c r="L1105" s="4"/>
      <c r="M1105" s="4"/>
      <c r="N1105" s="4"/>
      <c r="O1105" s="4"/>
      <c r="P1105" s="2"/>
    </row>
    <row r="1106" spans="9:16" x14ac:dyDescent="0.2">
      <c r="I1106" s="2"/>
      <c r="J1106" s="4"/>
      <c r="K1106" s="5"/>
      <c r="L1106" s="4"/>
      <c r="M1106" s="4"/>
      <c r="N1106" s="4"/>
      <c r="O1106" s="4"/>
      <c r="P1106" s="2"/>
    </row>
    <row r="1107" spans="9:16" x14ac:dyDescent="0.2">
      <c r="I1107" s="2"/>
      <c r="J1107" s="4"/>
      <c r="K1107" s="5"/>
      <c r="L1107" s="4"/>
      <c r="M1107" s="4"/>
      <c r="N1107" s="4"/>
      <c r="O1107" s="4"/>
      <c r="P1107" s="2"/>
    </row>
    <row r="1108" spans="9:16" x14ac:dyDescent="0.2">
      <c r="I1108" s="2"/>
      <c r="J1108" s="4"/>
      <c r="K1108" s="5"/>
      <c r="L1108" s="4"/>
      <c r="M1108" s="4"/>
      <c r="N1108" s="4"/>
      <c r="O1108" s="4"/>
      <c r="P1108" s="2"/>
    </row>
    <row r="1109" spans="9:16" x14ac:dyDescent="0.2">
      <c r="I1109" s="2"/>
      <c r="J1109" s="4"/>
      <c r="K1109" s="5"/>
      <c r="L1109" s="4"/>
      <c r="M1109" s="4"/>
      <c r="N1109" s="4"/>
      <c r="O1109" s="4"/>
      <c r="P1109" s="2"/>
    </row>
    <row r="1110" spans="9:16" x14ac:dyDescent="0.2">
      <c r="I1110" s="2"/>
      <c r="J1110" s="4"/>
      <c r="K1110" s="5"/>
      <c r="L1110" s="4"/>
      <c r="M1110" s="4"/>
      <c r="N1110" s="4"/>
      <c r="O1110" s="4"/>
      <c r="P1110" s="2"/>
    </row>
    <row r="1111" spans="9:16" x14ac:dyDescent="0.2">
      <c r="I1111" s="2"/>
      <c r="J1111" s="4"/>
      <c r="K1111" s="5"/>
      <c r="L1111" s="4"/>
      <c r="M1111" s="4"/>
      <c r="N1111" s="4"/>
      <c r="O1111" s="4"/>
      <c r="P1111" s="2"/>
    </row>
    <row r="1112" spans="9:16" x14ac:dyDescent="0.2">
      <c r="I1112" s="2"/>
      <c r="J1112" s="4"/>
      <c r="K1112" s="5"/>
      <c r="L1112" s="4"/>
      <c r="M1112" s="4"/>
      <c r="N1112" s="4"/>
      <c r="O1112" s="4"/>
      <c r="P1112" s="2"/>
    </row>
    <row r="1113" spans="9:16" x14ac:dyDescent="0.2">
      <c r="I1113" s="2"/>
      <c r="J1113" s="4"/>
      <c r="K1113" s="5"/>
      <c r="L1113" s="4"/>
      <c r="M1113" s="4"/>
      <c r="N1113" s="4"/>
      <c r="O1113" s="4"/>
      <c r="P1113" s="2"/>
    </row>
    <row r="1114" spans="9:16" x14ac:dyDescent="0.2">
      <c r="I1114" s="2"/>
      <c r="J1114" s="4"/>
      <c r="K1114" s="5"/>
      <c r="L1114" s="4"/>
      <c r="M1114" s="4"/>
      <c r="N1114" s="4"/>
      <c r="O1114" s="4"/>
      <c r="P1114" s="2"/>
    </row>
    <row r="1115" spans="9:16" x14ac:dyDescent="0.2">
      <c r="I1115" s="2"/>
      <c r="J1115" s="4"/>
      <c r="K1115" s="5"/>
      <c r="L1115" s="4"/>
      <c r="M1115" s="4"/>
      <c r="N1115" s="4"/>
      <c r="O1115" s="4"/>
      <c r="P1115" s="2"/>
    </row>
    <row r="1116" spans="9:16" x14ac:dyDescent="0.2">
      <c r="I1116" s="2"/>
      <c r="J1116" s="4"/>
      <c r="K1116" s="5"/>
      <c r="L1116" s="4"/>
      <c r="M1116" s="4"/>
      <c r="N1116" s="4"/>
      <c r="O1116" s="4"/>
      <c r="P1116" s="2"/>
    </row>
    <row r="1117" spans="9:16" x14ac:dyDescent="0.2">
      <c r="I1117" s="2"/>
      <c r="J1117" s="4"/>
      <c r="K1117" s="5"/>
      <c r="L1117" s="4"/>
      <c r="M1117" s="4"/>
      <c r="N1117" s="4"/>
      <c r="O1117" s="4"/>
      <c r="P1117" s="2"/>
    </row>
    <row r="1118" spans="9:16" x14ac:dyDescent="0.2">
      <c r="I1118" s="2"/>
      <c r="J1118" s="4"/>
      <c r="K1118" s="5"/>
      <c r="L1118" s="4"/>
      <c r="M1118" s="4"/>
      <c r="N1118" s="4"/>
      <c r="O1118" s="4"/>
      <c r="P1118" s="2"/>
    </row>
    <row r="1119" spans="9:16" x14ac:dyDescent="0.2">
      <c r="I1119" s="2"/>
      <c r="J1119" s="4"/>
      <c r="K1119" s="5"/>
      <c r="L1119" s="4"/>
      <c r="M1119" s="4"/>
      <c r="N1119" s="4"/>
      <c r="O1119" s="4"/>
      <c r="P1119" s="2"/>
    </row>
    <row r="1120" spans="9:16" x14ac:dyDescent="0.2">
      <c r="I1120" s="2"/>
      <c r="J1120" s="4"/>
      <c r="K1120" s="5"/>
      <c r="L1120" s="4"/>
      <c r="M1120" s="4"/>
      <c r="N1120" s="4"/>
      <c r="O1120" s="4"/>
      <c r="P1120" s="2"/>
    </row>
    <row r="1121" spans="9:16" x14ac:dyDescent="0.2">
      <c r="I1121" s="2"/>
      <c r="J1121" s="4"/>
      <c r="K1121" s="5"/>
      <c r="L1121" s="4"/>
      <c r="M1121" s="4"/>
      <c r="N1121" s="4"/>
      <c r="O1121" s="4"/>
      <c r="P1121" s="2"/>
    </row>
    <row r="1122" spans="9:16" x14ac:dyDescent="0.2">
      <c r="I1122" s="2"/>
      <c r="J1122" s="4"/>
      <c r="K1122" s="5"/>
      <c r="L1122" s="4"/>
      <c r="M1122" s="4"/>
      <c r="N1122" s="4"/>
      <c r="O1122" s="4"/>
      <c r="P1122" s="2"/>
    </row>
    <row r="1123" spans="9:16" x14ac:dyDescent="0.2">
      <c r="I1123" s="2"/>
      <c r="J1123" s="4"/>
      <c r="K1123" s="5"/>
      <c r="L1123" s="4"/>
      <c r="M1123" s="4"/>
      <c r="N1123" s="4"/>
      <c r="O1123" s="4"/>
      <c r="P1123" s="2"/>
    </row>
    <row r="1124" spans="9:16" x14ac:dyDescent="0.2">
      <c r="I1124" s="2"/>
      <c r="J1124" s="4"/>
      <c r="K1124" s="5"/>
      <c r="L1124" s="4"/>
      <c r="M1124" s="4"/>
      <c r="N1124" s="4"/>
      <c r="O1124" s="4"/>
      <c r="P1124" s="2"/>
    </row>
    <row r="1125" spans="9:16" x14ac:dyDescent="0.2">
      <c r="I1125" s="2"/>
      <c r="J1125" s="4"/>
      <c r="K1125" s="5"/>
      <c r="L1125" s="4"/>
      <c r="M1125" s="4"/>
      <c r="N1125" s="4"/>
      <c r="O1125" s="4"/>
      <c r="P1125" s="2"/>
    </row>
    <row r="1126" spans="9:16" x14ac:dyDescent="0.2">
      <c r="I1126" s="2"/>
      <c r="J1126" s="4"/>
      <c r="K1126" s="5"/>
      <c r="L1126" s="4"/>
      <c r="M1126" s="4"/>
      <c r="N1126" s="4"/>
      <c r="O1126" s="4"/>
      <c r="P1126" s="2"/>
    </row>
    <row r="1127" spans="9:16" x14ac:dyDescent="0.2">
      <c r="I1127" s="2"/>
      <c r="J1127" s="4"/>
      <c r="K1127" s="5"/>
      <c r="L1127" s="4"/>
      <c r="M1127" s="4"/>
      <c r="N1127" s="4"/>
      <c r="O1127" s="4"/>
      <c r="P1127" s="2"/>
    </row>
    <row r="1128" spans="9:16" x14ac:dyDescent="0.2">
      <c r="I1128" s="2"/>
      <c r="J1128" s="4"/>
      <c r="K1128" s="5"/>
      <c r="L1128" s="4"/>
      <c r="M1128" s="4"/>
      <c r="N1128" s="4"/>
      <c r="O1128" s="4"/>
      <c r="P1128" s="2"/>
    </row>
    <row r="1129" spans="9:16" x14ac:dyDescent="0.2">
      <c r="I1129" s="2"/>
      <c r="J1129" s="4"/>
      <c r="K1129" s="5"/>
      <c r="L1129" s="4"/>
      <c r="M1129" s="4"/>
      <c r="N1129" s="4"/>
      <c r="O1129" s="4"/>
      <c r="P1129" s="2"/>
    </row>
    <row r="1130" spans="9:16" x14ac:dyDescent="0.2">
      <c r="I1130" s="2"/>
      <c r="J1130" s="4"/>
      <c r="K1130" s="5"/>
      <c r="L1130" s="4"/>
      <c r="M1130" s="4"/>
      <c r="N1130" s="4"/>
      <c r="O1130" s="4"/>
      <c r="P1130" s="2"/>
    </row>
    <row r="1131" spans="9:16" x14ac:dyDescent="0.2">
      <c r="I1131" s="2"/>
      <c r="J1131" s="4"/>
      <c r="K1131" s="5"/>
      <c r="L1131" s="4"/>
      <c r="M1131" s="4"/>
      <c r="N1131" s="4"/>
      <c r="O1131" s="4"/>
      <c r="P1131" s="2"/>
    </row>
    <row r="1132" spans="9:16" x14ac:dyDescent="0.2">
      <c r="I1132" s="2"/>
      <c r="J1132" s="4"/>
      <c r="K1132" s="5"/>
      <c r="L1132" s="4"/>
      <c r="M1132" s="4"/>
      <c r="N1132" s="4"/>
      <c r="O1132" s="4"/>
      <c r="P1132" s="2"/>
    </row>
    <row r="1133" spans="9:16" x14ac:dyDescent="0.2">
      <c r="I1133" s="2"/>
      <c r="J1133" s="4"/>
      <c r="K1133" s="5"/>
      <c r="L1133" s="4"/>
      <c r="M1133" s="4"/>
      <c r="N1133" s="4"/>
      <c r="O1133" s="4"/>
      <c r="P1133" s="2"/>
    </row>
    <row r="1134" spans="9:16" x14ac:dyDescent="0.2">
      <c r="I1134" s="2"/>
      <c r="J1134" s="4"/>
      <c r="K1134" s="5"/>
      <c r="L1134" s="4"/>
      <c r="M1134" s="4"/>
      <c r="N1134" s="4"/>
      <c r="O1134" s="4"/>
      <c r="P1134" s="2"/>
    </row>
    <row r="1135" spans="9:16" x14ac:dyDescent="0.2">
      <c r="I1135" s="2"/>
      <c r="J1135" s="4"/>
      <c r="K1135" s="5"/>
      <c r="L1135" s="4"/>
      <c r="M1135" s="4"/>
      <c r="N1135" s="4"/>
      <c r="O1135" s="4"/>
      <c r="P1135" s="2"/>
    </row>
    <row r="1136" spans="9:16" x14ac:dyDescent="0.2">
      <c r="I1136" s="2"/>
      <c r="J1136" s="4"/>
      <c r="K1136" s="5"/>
      <c r="L1136" s="4"/>
      <c r="M1136" s="4"/>
      <c r="N1136" s="4"/>
      <c r="O1136" s="4"/>
      <c r="P1136" s="2"/>
    </row>
    <row r="1137" spans="9:16" x14ac:dyDescent="0.2">
      <c r="I1137" s="2"/>
      <c r="J1137" s="4"/>
      <c r="K1137" s="5"/>
      <c r="L1137" s="4"/>
      <c r="M1137" s="4"/>
      <c r="N1137" s="4"/>
      <c r="O1137" s="4"/>
      <c r="P1137" s="2"/>
    </row>
    <row r="1138" spans="9:16" x14ac:dyDescent="0.2">
      <c r="I1138" s="2"/>
      <c r="J1138" s="4"/>
      <c r="K1138" s="5"/>
      <c r="L1138" s="4"/>
      <c r="M1138" s="4"/>
      <c r="N1138" s="4"/>
      <c r="O1138" s="4"/>
      <c r="P1138" s="2"/>
    </row>
    <row r="1139" spans="9:16" x14ac:dyDescent="0.2">
      <c r="I1139" s="2"/>
      <c r="J1139" s="4"/>
      <c r="K1139" s="5"/>
      <c r="L1139" s="4"/>
      <c r="M1139" s="4"/>
      <c r="N1139" s="4"/>
      <c r="O1139" s="4"/>
      <c r="P1139" s="2"/>
    </row>
    <row r="1140" spans="9:16" x14ac:dyDescent="0.2">
      <c r="I1140" s="2"/>
      <c r="J1140" s="4"/>
      <c r="K1140" s="5"/>
      <c r="L1140" s="4"/>
      <c r="M1140" s="4"/>
      <c r="N1140" s="4"/>
      <c r="O1140" s="4"/>
      <c r="P1140" s="2"/>
    </row>
    <row r="1141" spans="9:16" x14ac:dyDescent="0.2">
      <c r="I1141" s="2"/>
      <c r="J1141" s="4"/>
      <c r="K1141" s="5"/>
      <c r="L1141" s="4"/>
      <c r="M1141" s="4"/>
      <c r="N1141" s="4"/>
      <c r="O1141" s="4"/>
      <c r="P1141" s="2"/>
    </row>
    <row r="1142" spans="9:16" x14ac:dyDescent="0.2">
      <c r="I1142" s="2"/>
      <c r="J1142" s="4"/>
      <c r="K1142" s="5"/>
      <c r="L1142" s="4"/>
      <c r="M1142" s="4"/>
      <c r="N1142" s="4"/>
      <c r="O1142" s="4"/>
      <c r="P1142" s="2"/>
    </row>
    <row r="1143" spans="9:16" x14ac:dyDescent="0.2">
      <c r="I1143" s="2"/>
      <c r="J1143" s="4"/>
      <c r="K1143" s="5"/>
      <c r="L1143" s="4"/>
      <c r="M1143" s="4"/>
      <c r="N1143" s="4"/>
      <c r="O1143" s="4"/>
      <c r="P1143" s="2"/>
    </row>
    <row r="1144" spans="9:16" x14ac:dyDescent="0.2">
      <c r="I1144" s="2"/>
      <c r="J1144" s="4"/>
      <c r="K1144" s="5"/>
      <c r="L1144" s="4"/>
      <c r="M1144" s="4"/>
      <c r="N1144" s="4"/>
      <c r="O1144" s="4"/>
      <c r="P1144" s="2"/>
    </row>
    <row r="1145" spans="9:16" x14ac:dyDescent="0.2">
      <c r="I1145" s="2"/>
      <c r="J1145" s="4"/>
      <c r="K1145" s="5"/>
      <c r="L1145" s="4"/>
      <c r="M1145" s="4"/>
      <c r="N1145" s="4"/>
      <c r="O1145" s="4"/>
      <c r="P1145" s="2"/>
    </row>
    <row r="1146" spans="9:16" x14ac:dyDescent="0.2">
      <c r="I1146" s="2"/>
      <c r="J1146" s="4"/>
      <c r="K1146" s="5"/>
      <c r="L1146" s="4"/>
      <c r="M1146" s="4"/>
      <c r="N1146" s="4"/>
      <c r="O1146" s="4"/>
      <c r="P1146" s="2"/>
    </row>
    <row r="1147" spans="9:16" x14ac:dyDescent="0.2">
      <c r="I1147" s="2"/>
      <c r="J1147" s="4"/>
      <c r="K1147" s="5"/>
      <c r="L1147" s="4"/>
      <c r="M1147" s="4"/>
      <c r="N1147" s="4"/>
      <c r="O1147" s="4"/>
      <c r="P1147" s="2"/>
    </row>
    <row r="1148" spans="9:16" x14ac:dyDescent="0.2">
      <c r="I1148" s="2"/>
      <c r="J1148" s="4"/>
      <c r="K1148" s="5"/>
      <c r="L1148" s="4"/>
      <c r="M1148" s="4"/>
      <c r="N1148" s="4"/>
      <c r="O1148" s="4"/>
      <c r="P1148" s="2"/>
    </row>
    <row r="1149" spans="9:16" x14ac:dyDescent="0.2">
      <c r="I1149" s="2"/>
      <c r="J1149" s="4"/>
      <c r="K1149" s="5"/>
      <c r="L1149" s="4"/>
      <c r="M1149" s="4"/>
      <c r="N1149" s="4"/>
      <c r="O1149" s="4"/>
      <c r="P1149" s="2"/>
    </row>
    <row r="1150" spans="9:16" x14ac:dyDescent="0.2">
      <c r="I1150" s="2"/>
      <c r="J1150" s="4"/>
      <c r="K1150" s="5"/>
      <c r="L1150" s="4"/>
      <c r="M1150" s="4"/>
      <c r="N1150" s="4"/>
      <c r="O1150" s="4"/>
      <c r="P1150" s="2"/>
    </row>
    <row r="1151" spans="9:16" x14ac:dyDescent="0.2">
      <c r="I1151" s="2"/>
      <c r="J1151" s="4"/>
      <c r="K1151" s="5"/>
      <c r="L1151" s="4"/>
      <c r="M1151" s="4"/>
      <c r="N1151" s="4"/>
      <c r="O1151" s="4"/>
      <c r="P1151" s="2"/>
    </row>
    <row r="1152" spans="9:16" x14ac:dyDescent="0.2">
      <c r="I1152" s="2"/>
      <c r="J1152" s="4"/>
      <c r="K1152" s="5"/>
      <c r="L1152" s="4"/>
      <c r="M1152" s="4"/>
      <c r="N1152" s="4"/>
      <c r="O1152" s="4"/>
      <c r="P1152" s="2"/>
    </row>
    <row r="1153" spans="9:16" x14ac:dyDescent="0.2">
      <c r="I1153" s="2"/>
      <c r="J1153" s="4"/>
      <c r="K1153" s="5"/>
      <c r="L1153" s="4"/>
      <c r="M1153" s="4"/>
      <c r="N1153" s="4"/>
      <c r="O1153" s="4"/>
      <c r="P1153" s="2"/>
    </row>
    <row r="1154" spans="9:16" x14ac:dyDescent="0.2">
      <c r="I1154" s="2"/>
      <c r="J1154" s="4"/>
      <c r="K1154" s="5"/>
      <c r="L1154" s="4"/>
      <c r="M1154" s="4"/>
      <c r="N1154" s="4"/>
      <c r="O1154" s="4"/>
      <c r="P1154" s="2"/>
    </row>
    <row r="1155" spans="9:16" x14ac:dyDescent="0.2">
      <c r="I1155" s="2"/>
      <c r="J1155" s="4"/>
      <c r="K1155" s="5"/>
      <c r="L1155" s="4"/>
      <c r="M1155" s="4"/>
      <c r="N1155" s="4"/>
      <c r="O1155" s="4"/>
      <c r="P1155" s="2"/>
    </row>
    <row r="1156" spans="9:16" x14ac:dyDescent="0.2">
      <c r="I1156" s="2"/>
      <c r="J1156" s="4"/>
      <c r="K1156" s="5"/>
      <c r="L1156" s="4"/>
      <c r="M1156" s="4"/>
      <c r="N1156" s="4"/>
      <c r="O1156" s="4"/>
      <c r="P1156" s="2"/>
    </row>
    <row r="1157" spans="9:16" x14ac:dyDescent="0.2">
      <c r="I1157" s="2"/>
      <c r="J1157" s="4"/>
      <c r="K1157" s="5"/>
      <c r="L1157" s="4"/>
      <c r="M1157" s="4"/>
      <c r="N1157" s="4"/>
      <c r="O1157" s="4"/>
      <c r="P1157" s="2"/>
    </row>
    <row r="1158" spans="9:16" x14ac:dyDescent="0.2">
      <c r="I1158" s="2"/>
      <c r="J1158" s="4"/>
      <c r="K1158" s="5"/>
      <c r="L1158" s="4"/>
      <c r="M1158" s="4"/>
      <c r="N1158" s="4"/>
      <c r="O1158" s="4"/>
      <c r="P1158" s="2"/>
    </row>
    <row r="1159" spans="9:16" x14ac:dyDescent="0.2">
      <c r="I1159" s="2"/>
      <c r="J1159" s="4"/>
      <c r="K1159" s="5"/>
      <c r="L1159" s="4"/>
      <c r="M1159" s="4"/>
      <c r="N1159" s="4"/>
      <c r="O1159" s="4"/>
      <c r="P1159" s="2"/>
    </row>
    <row r="1160" spans="9:16" x14ac:dyDescent="0.2">
      <c r="I1160" s="2"/>
      <c r="J1160" s="4"/>
      <c r="K1160" s="5"/>
      <c r="L1160" s="4"/>
      <c r="M1160" s="4"/>
      <c r="N1160" s="4"/>
      <c r="O1160" s="4"/>
      <c r="P1160" s="2"/>
    </row>
    <row r="1161" spans="9:16" x14ac:dyDescent="0.2">
      <c r="I1161" s="2"/>
      <c r="J1161" s="4"/>
      <c r="K1161" s="5"/>
      <c r="L1161" s="4"/>
      <c r="M1161" s="4"/>
      <c r="N1161" s="4"/>
      <c r="O1161" s="4"/>
      <c r="P1161" s="2"/>
    </row>
    <row r="1162" spans="9:16" x14ac:dyDescent="0.2">
      <c r="I1162" s="2"/>
      <c r="J1162" s="4"/>
      <c r="K1162" s="5"/>
      <c r="L1162" s="4"/>
      <c r="M1162" s="4"/>
      <c r="N1162" s="4"/>
      <c r="O1162" s="4"/>
      <c r="P1162" s="2"/>
    </row>
    <row r="1163" spans="9:16" x14ac:dyDescent="0.2">
      <c r="I1163" s="2"/>
      <c r="J1163" s="4"/>
      <c r="K1163" s="5"/>
      <c r="L1163" s="4"/>
      <c r="M1163" s="4"/>
      <c r="N1163" s="4"/>
      <c r="O1163" s="4"/>
      <c r="P1163" s="2"/>
    </row>
    <row r="1164" spans="9:16" x14ac:dyDescent="0.2">
      <c r="I1164" s="2"/>
      <c r="J1164" s="4"/>
      <c r="K1164" s="5"/>
      <c r="L1164" s="4"/>
      <c r="M1164" s="4"/>
      <c r="N1164" s="4"/>
      <c r="O1164" s="4"/>
      <c r="P1164" s="2"/>
    </row>
    <row r="1165" spans="9:16" x14ac:dyDescent="0.2">
      <c r="I1165" s="2"/>
      <c r="J1165" s="4"/>
      <c r="K1165" s="5"/>
      <c r="L1165" s="4"/>
      <c r="M1165" s="4"/>
      <c r="N1165" s="4"/>
      <c r="O1165" s="4"/>
      <c r="P1165" s="2"/>
    </row>
    <row r="1166" spans="9:16" x14ac:dyDescent="0.2">
      <c r="I1166" s="2"/>
      <c r="J1166" s="4"/>
      <c r="K1166" s="5"/>
      <c r="L1166" s="4"/>
      <c r="M1166" s="4"/>
      <c r="N1166" s="4"/>
      <c r="O1166" s="4"/>
      <c r="P1166" s="2"/>
    </row>
    <row r="1167" spans="9:16" x14ac:dyDescent="0.2">
      <c r="I1167" s="2"/>
      <c r="J1167" s="4"/>
      <c r="K1167" s="5"/>
      <c r="L1167" s="4"/>
      <c r="M1167" s="4"/>
      <c r="N1167" s="4"/>
      <c r="O1167" s="4"/>
      <c r="P1167" s="2"/>
    </row>
    <row r="1168" spans="9:16" x14ac:dyDescent="0.2">
      <c r="I1168" s="2"/>
      <c r="J1168" s="4"/>
      <c r="K1168" s="5"/>
      <c r="L1168" s="4"/>
      <c r="M1168" s="4"/>
      <c r="N1168" s="4"/>
      <c r="O1168" s="4"/>
      <c r="P1168" s="2"/>
    </row>
    <row r="1169" spans="9:16" x14ac:dyDescent="0.2">
      <c r="I1169" s="2"/>
      <c r="J1169" s="4"/>
      <c r="K1169" s="5"/>
      <c r="L1169" s="4"/>
      <c r="M1169" s="4"/>
      <c r="N1169" s="4"/>
      <c r="O1169" s="4"/>
      <c r="P1169" s="2"/>
    </row>
    <row r="1170" spans="9:16" x14ac:dyDescent="0.2">
      <c r="I1170" s="2"/>
      <c r="J1170" s="4"/>
      <c r="K1170" s="5"/>
      <c r="L1170" s="4"/>
      <c r="M1170" s="4"/>
      <c r="N1170" s="4"/>
      <c r="O1170" s="4"/>
      <c r="P1170" s="2"/>
    </row>
    <row r="1171" spans="9:16" x14ac:dyDescent="0.2">
      <c r="I1171" s="2"/>
      <c r="J1171" s="4"/>
      <c r="K1171" s="5"/>
      <c r="L1171" s="4"/>
      <c r="M1171" s="4"/>
      <c r="N1171" s="4"/>
      <c r="O1171" s="4"/>
      <c r="P1171" s="2"/>
    </row>
    <row r="1172" spans="9:16" x14ac:dyDescent="0.2">
      <c r="I1172" s="2"/>
      <c r="J1172" s="4"/>
      <c r="K1172" s="5"/>
      <c r="L1172" s="4"/>
      <c r="M1172" s="4"/>
      <c r="N1172" s="4"/>
      <c r="O1172" s="4"/>
      <c r="P1172" s="2"/>
    </row>
    <row r="1173" spans="9:16" x14ac:dyDescent="0.2">
      <c r="I1173" s="2"/>
      <c r="J1173" s="4"/>
      <c r="K1173" s="5"/>
      <c r="L1173" s="4"/>
      <c r="M1173" s="4"/>
      <c r="N1173" s="4"/>
      <c r="O1173" s="4"/>
      <c r="P1173" s="2"/>
    </row>
    <row r="1174" spans="9:16" x14ac:dyDescent="0.2">
      <c r="I1174" s="2"/>
      <c r="J1174" s="4"/>
      <c r="K1174" s="5"/>
      <c r="L1174" s="4"/>
      <c r="M1174" s="4"/>
      <c r="N1174" s="4"/>
      <c r="O1174" s="4"/>
      <c r="P1174" s="2"/>
    </row>
    <row r="1175" spans="9:16" x14ac:dyDescent="0.2">
      <c r="I1175" s="2"/>
      <c r="J1175" s="4"/>
      <c r="K1175" s="5"/>
      <c r="L1175" s="4"/>
      <c r="M1175" s="4"/>
      <c r="N1175" s="4"/>
      <c r="O1175" s="4"/>
      <c r="P1175" s="2"/>
    </row>
    <row r="1176" spans="9:16" x14ac:dyDescent="0.2">
      <c r="I1176" s="2"/>
      <c r="J1176" s="4"/>
      <c r="K1176" s="5"/>
      <c r="L1176" s="4"/>
      <c r="M1176" s="4"/>
      <c r="N1176" s="4"/>
      <c r="O1176" s="4"/>
      <c r="P1176" s="2"/>
    </row>
    <row r="1177" spans="9:16" x14ac:dyDescent="0.2">
      <c r="I1177" s="2"/>
      <c r="J1177" s="4"/>
      <c r="K1177" s="5"/>
      <c r="L1177" s="4"/>
      <c r="M1177" s="4"/>
      <c r="N1177" s="4"/>
      <c r="O1177" s="4"/>
      <c r="P1177" s="2"/>
    </row>
    <row r="1178" spans="9:16" x14ac:dyDescent="0.2">
      <c r="I1178" s="2"/>
      <c r="J1178" s="4"/>
      <c r="K1178" s="5"/>
      <c r="L1178" s="4"/>
      <c r="M1178" s="4"/>
      <c r="N1178" s="4"/>
      <c r="O1178" s="4"/>
      <c r="P1178" s="2"/>
    </row>
    <row r="1179" spans="9:16" x14ac:dyDescent="0.2">
      <c r="I1179" s="2"/>
      <c r="J1179" s="4"/>
      <c r="K1179" s="5"/>
      <c r="L1179" s="4"/>
      <c r="M1179" s="4"/>
      <c r="N1179" s="4"/>
      <c r="O1179" s="4"/>
      <c r="P1179" s="2"/>
    </row>
    <row r="1180" spans="9:16" x14ac:dyDescent="0.2">
      <c r="I1180" s="2"/>
      <c r="J1180" s="4"/>
      <c r="K1180" s="5"/>
      <c r="L1180" s="4"/>
      <c r="M1180" s="4"/>
      <c r="N1180" s="4"/>
      <c r="O1180" s="4"/>
      <c r="P1180" s="2"/>
    </row>
    <row r="1181" spans="9:16" x14ac:dyDescent="0.2">
      <c r="I1181" s="2"/>
      <c r="J1181" s="4"/>
      <c r="K1181" s="5"/>
      <c r="L1181" s="4"/>
      <c r="M1181" s="4"/>
      <c r="N1181" s="4"/>
      <c r="O1181" s="4"/>
      <c r="P1181" s="2"/>
    </row>
    <row r="1182" spans="9:16" x14ac:dyDescent="0.2">
      <c r="I1182" s="2"/>
      <c r="J1182" s="4"/>
      <c r="K1182" s="5"/>
      <c r="L1182" s="4"/>
      <c r="M1182" s="4"/>
      <c r="N1182" s="4"/>
      <c r="O1182" s="4"/>
      <c r="P1182" s="2"/>
    </row>
    <row r="1183" spans="9:16" x14ac:dyDescent="0.2">
      <c r="I1183" s="2"/>
      <c r="J1183" s="4"/>
      <c r="K1183" s="5"/>
      <c r="L1183" s="4"/>
      <c r="M1183" s="4"/>
      <c r="N1183" s="4"/>
      <c r="O1183" s="4"/>
      <c r="P1183" s="2"/>
    </row>
    <row r="1184" spans="9:16" x14ac:dyDescent="0.2">
      <c r="I1184" s="2"/>
      <c r="J1184" s="4"/>
      <c r="K1184" s="5"/>
      <c r="L1184" s="4"/>
      <c r="M1184" s="4"/>
      <c r="N1184" s="4"/>
      <c r="O1184" s="4"/>
      <c r="P1184" s="2"/>
    </row>
    <row r="1185" spans="9:16" x14ac:dyDescent="0.2">
      <c r="I1185" s="2"/>
      <c r="J1185" s="4"/>
      <c r="K1185" s="5"/>
      <c r="L1185" s="4"/>
      <c r="M1185" s="4"/>
      <c r="N1185" s="4"/>
      <c r="O1185" s="4"/>
      <c r="P1185" s="2"/>
    </row>
    <row r="1186" spans="9:16" x14ac:dyDescent="0.2">
      <c r="I1186" s="2"/>
      <c r="J1186" s="4"/>
      <c r="K1186" s="5"/>
      <c r="L1186" s="4"/>
      <c r="M1186" s="4"/>
      <c r="N1186" s="4"/>
      <c r="O1186" s="4"/>
      <c r="P1186" s="2"/>
    </row>
    <row r="1187" spans="9:16" x14ac:dyDescent="0.2">
      <c r="I1187" s="2"/>
      <c r="J1187" s="4"/>
      <c r="K1187" s="5"/>
      <c r="L1187" s="4"/>
      <c r="M1187" s="4"/>
      <c r="N1187" s="4"/>
      <c r="O1187" s="4"/>
      <c r="P1187" s="2"/>
    </row>
    <row r="1188" spans="9:16" x14ac:dyDescent="0.2">
      <c r="I1188" s="2"/>
      <c r="J1188" s="4"/>
      <c r="K1188" s="5"/>
      <c r="L1188" s="4"/>
      <c r="M1188" s="4"/>
      <c r="N1188" s="4"/>
      <c r="O1188" s="4"/>
      <c r="P1188" s="2"/>
    </row>
    <row r="1189" spans="9:16" x14ac:dyDescent="0.2">
      <c r="I1189" s="2"/>
      <c r="J1189" s="4"/>
      <c r="K1189" s="5"/>
      <c r="L1189" s="4"/>
      <c r="M1189" s="4"/>
      <c r="N1189" s="4"/>
      <c r="O1189" s="4"/>
      <c r="P1189" s="2"/>
    </row>
    <row r="1190" spans="9:16" x14ac:dyDescent="0.2">
      <c r="I1190" s="2"/>
      <c r="J1190" s="4"/>
      <c r="K1190" s="5"/>
      <c r="L1190" s="4"/>
      <c r="M1190" s="4"/>
      <c r="N1190" s="4"/>
      <c r="O1190" s="4"/>
      <c r="P1190" s="2"/>
    </row>
    <row r="1191" spans="9:16" x14ac:dyDescent="0.2">
      <c r="I1191" s="2"/>
      <c r="J1191" s="4"/>
      <c r="K1191" s="5"/>
      <c r="L1191" s="4"/>
      <c r="M1191" s="4"/>
      <c r="N1191" s="4"/>
      <c r="O1191" s="4"/>
      <c r="P1191" s="2"/>
    </row>
    <row r="1192" spans="9:16" x14ac:dyDescent="0.2">
      <c r="I1192" s="2"/>
      <c r="J1192" s="4"/>
      <c r="K1192" s="5"/>
      <c r="L1192" s="4"/>
      <c r="M1192" s="4"/>
      <c r="N1192" s="4"/>
      <c r="O1192" s="4"/>
      <c r="P1192" s="2"/>
    </row>
    <row r="1193" spans="9:16" x14ac:dyDescent="0.2">
      <c r="I1193" s="2"/>
      <c r="J1193" s="4"/>
      <c r="K1193" s="5"/>
      <c r="L1193" s="4"/>
      <c r="M1193" s="4"/>
      <c r="N1193" s="4"/>
      <c r="O1193" s="4"/>
      <c r="P1193" s="2"/>
    </row>
    <row r="1194" spans="9:16" x14ac:dyDescent="0.2">
      <c r="I1194" s="2"/>
      <c r="J1194" s="4"/>
      <c r="K1194" s="5"/>
      <c r="L1194" s="4"/>
      <c r="M1194" s="4"/>
      <c r="N1194" s="4"/>
      <c r="O1194" s="4"/>
      <c r="P1194" s="2"/>
    </row>
    <row r="1195" spans="9:16" x14ac:dyDescent="0.2">
      <c r="I1195" s="2"/>
      <c r="J1195" s="4"/>
      <c r="K1195" s="5"/>
      <c r="L1195" s="4"/>
      <c r="M1195" s="4"/>
      <c r="N1195" s="4"/>
      <c r="O1195" s="4"/>
      <c r="P1195" s="2"/>
    </row>
    <row r="1196" spans="9:16" x14ac:dyDescent="0.2">
      <c r="I1196" s="2"/>
      <c r="J1196" s="4"/>
      <c r="K1196" s="5"/>
      <c r="L1196" s="4"/>
      <c r="M1196" s="4"/>
      <c r="N1196" s="4"/>
      <c r="O1196" s="4"/>
      <c r="P1196" s="2"/>
    </row>
    <row r="1197" spans="9:16" x14ac:dyDescent="0.2">
      <c r="I1197" s="2"/>
      <c r="J1197" s="4"/>
      <c r="K1197" s="5"/>
      <c r="L1197" s="4"/>
      <c r="M1197" s="4"/>
      <c r="N1197" s="4"/>
      <c r="O1197" s="4"/>
      <c r="P1197" s="2"/>
    </row>
    <row r="1198" spans="9:16" x14ac:dyDescent="0.2">
      <c r="I1198" s="2"/>
      <c r="J1198" s="4"/>
      <c r="K1198" s="5"/>
      <c r="L1198" s="4"/>
      <c r="M1198" s="4"/>
      <c r="N1198" s="4"/>
      <c r="O1198" s="4"/>
      <c r="P1198" s="2"/>
    </row>
    <row r="1199" spans="9:16" x14ac:dyDescent="0.2">
      <c r="I1199" s="2"/>
      <c r="J1199" s="4"/>
      <c r="K1199" s="5"/>
      <c r="L1199" s="4"/>
      <c r="M1199" s="4"/>
      <c r="N1199" s="4"/>
      <c r="O1199" s="4"/>
      <c r="P1199" s="2"/>
    </row>
    <row r="1200" spans="9:16" x14ac:dyDescent="0.2">
      <c r="I1200" s="2"/>
      <c r="J1200" s="4"/>
      <c r="K1200" s="5"/>
      <c r="L1200" s="4"/>
      <c r="M1200" s="4"/>
      <c r="N1200" s="4"/>
      <c r="O1200" s="4"/>
      <c r="P1200" s="2"/>
    </row>
    <row r="1201" spans="9:16" x14ac:dyDescent="0.2">
      <c r="I1201" s="2"/>
      <c r="J1201" s="4"/>
      <c r="K1201" s="5"/>
      <c r="L1201" s="4"/>
      <c r="M1201" s="4"/>
      <c r="N1201" s="4"/>
      <c r="O1201" s="4"/>
      <c r="P1201" s="2"/>
    </row>
    <row r="1202" spans="9:16" x14ac:dyDescent="0.2">
      <c r="I1202" s="2"/>
      <c r="J1202" s="4"/>
      <c r="K1202" s="5"/>
      <c r="L1202" s="4"/>
      <c r="M1202" s="4"/>
      <c r="N1202" s="4"/>
      <c r="O1202" s="4"/>
      <c r="P1202" s="2"/>
    </row>
    <row r="1203" spans="9:16" x14ac:dyDescent="0.2">
      <c r="I1203" s="2"/>
      <c r="J1203" s="4"/>
      <c r="K1203" s="5"/>
      <c r="L1203" s="4"/>
      <c r="M1203" s="4"/>
      <c r="N1203" s="4"/>
      <c r="O1203" s="4"/>
      <c r="P1203" s="2"/>
    </row>
    <row r="1204" spans="9:16" x14ac:dyDescent="0.2">
      <c r="I1204" s="2"/>
      <c r="J1204" s="4"/>
      <c r="K1204" s="5"/>
      <c r="L1204" s="4"/>
      <c r="M1204" s="4"/>
      <c r="N1204" s="4"/>
      <c r="O1204" s="4"/>
      <c r="P1204" s="2"/>
    </row>
    <row r="1205" spans="9:16" x14ac:dyDescent="0.2">
      <c r="I1205" s="2"/>
      <c r="J1205" s="4"/>
      <c r="K1205" s="5"/>
      <c r="L1205" s="4"/>
      <c r="M1205" s="4"/>
      <c r="N1205" s="4"/>
      <c r="O1205" s="4"/>
      <c r="P1205" s="2"/>
    </row>
    <row r="1206" spans="9:16" x14ac:dyDescent="0.2">
      <c r="I1206" s="2"/>
      <c r="J1206" s="4"/>
      <c r="K1206" s="5"/>
      <c r="L1206" s="4"/>
      <c r="M1206" s="4"/>
      <c r="N1206" s="4"/>
      <c r="O1206" s="4"/>
      <c r="P1206" s="2"/>
    </row>
    <row r="1207" spans="9:16" x14ac:dyDescent="0.2">
      <c r="I1207" s="2"/>
      <c r="J1207" s="4"/>
      <c r="K1207" s="5"/>
      <c r="L1207" s="4"/>
      <c r="M1207" s="4"/>
      <c r="N1207" s="4"/>
      <c r="O1207" s="4"/>
      <c r="P1207" s="2"/>
    </row>
    <row r="1208" spans="9:16" x14ac:dyDescent="0.2">
      <c r="I1208" s="2"/>
      <c r="J1208" s="4"/>
      <c r="K1208" s="5"/>
      <c r="L1208" s="4"/>
      <c r="M1208" s="4"/>
      <c r="N1208" s="4"/>
      <c r="O1208" s="4"/>
      <c r="P1208" s="2"/>
    </row>
    <row r="1209" spans="9:16" x14ac:dyDescent="0.2">
      <c r="I1209" s="2"/>
      <c r="J1209" s="4"/>
      <c r="K1209" s="5"/>
      <c r="L1209" s="4"/>
      <c r="M1209" s="4"/>
      <c r="N1209" s="4"/>
      <c r="O1209" s="4"/>
      <c r="P1209" s="2"/>
    </row>
    <row r="1210" spans="9:16" x14ac:dyDescent="0.2">
      <c r="I1210" s="2"/>
      <c r="J1210" s="4"/>
      <c r="K1210" s="5"/>
      <c r="L1210" s="4"/>
      <c r="M1210" s="4"/>
      <c r="N1210" s="4"/>
      <c r="O1210" s="4"/>
      <c r="P1210" s="2"/>
    </row>
    <row r="1211" spans="9:16" x14ac:dyDescent="0.2">
      <c r="I1211" s="2"/>
      <c r="J1211" s="4"/>
      <c r="K1211" s="5"/>
      <c r="L1211" s="4"/>
      <c r="M1211" s="4"/>
      <c r="N1211" s="4"/>
      <c r="O1211" s="4"/>
      <c r="P1211" s="2"/>
    </row>
    <row r="1212" spans="9:16" x14ac:dyDescent="0.2">
      <c r="I1212" s="2"/>
      <c r="J1212" s="4"/>
      <c r="K1212" s="5"/>
      <c r="L1212" s="4"/>
      <c r="M1212" s="4"/>
      <c r="N1212" s="4"/>
      <c r="O1212" s="4"/>
      <c r="P1212" s="2"/>
    </row>
    <row r="1213" spans="9:16" x14ac:dyDescent="0.2">
      <c r="I1213" s="2"/>
      <c r="J1213" s="4"/>
      <c r="K1213" s="5"/>
      <c r="L1213" s="4"/>
      <c r="M1213" s="4"/>
      <c r="N1213" s="4"/>
      <c r="O1213" s="4"/>
      <c r="P1213" s="2"/>
    </row>
    <row r="1214" spans="9:16" x14ac:dyDescent="0.2">
      <c r="I1214" s="2"/>
      <c r="J1214" s="4"/>
      <c r="K1214" s="5"/>
      <c r="L1214" s="4"/>
      <c r="M1214" s="4"/>
      <c r="N1214" s="4"/>
      <c r="O1214" s="4"/>
      <c r="P1214" s="2"/>
    </row>
    <row r="1215" spans="9:16" x14ac:dyDescent="0.2">
      <c r="I1215" s="2"/>
      <c r="J1215" s="4"/>
      <c r="K1215" s="5"/>
      <c r="L1215" s="4"/>
      <c r="M1215" s="4"/>
      <c r="N1215" s="4"/>
      <c r="O1215" s="4"/>
      <c r="P1215" s="2"/>
    </row>
    <row r="1216" spans="9:16" x14ac:dyDescent="0.2">
      <c r="I1216" s="2"/>
      <c r="J1216" s="4"/>
      <c r="K1216" s="5"/>
      <c r="L1216" s="4"/>
      <c r="M1216" s="4"/>
      <c r="N1216" s="4"/>
      <c r="O1216" s="4"/>
      <c r="P1216" s="2"/>
    </row>
    <row r="1217" spans="9:16" x14ac:dyDescent="0.2">
      <c r="I1217" s="2"/>
      <c r="J1217" s="4"/>
      <c r="K1217" s="5"/>
      <c r="L1217" s="4"/>
      <c r="M1217" s="4"/>
      <c r="N1217" s="4"/>
      <c r="O1217" s="4"/>
      <c r="P1217" s="2"/>
    </row>
    <row r="1218" spans="9:16" x14ac:dyDescent="0.2">
      <c r="I1218" s="2"/>
      <c r="J1218" s="4"/>
      <c r="K1218" s="5"/>
      <c r="L1218" s="4"/>
      <c r="M1218" s="4"/>
      <c r="N1218" s="4"/>
      <c r="O1218" s="4"/>
      <c r="P1218" s="2"/>
    </row>
    <row r="1219" spans="9:16" x14ac:dyDescent="0.2">
      <c r="I1219" s="2"/>
      <c r="J1219" s="4"/>
      <c r="K1219" s="5"/>
      <c r="L1219" s="4"/>
      <c r="M1219" s="4"/>
      <c r="N1219" s="4"/>
      <c r="O1219" s="4"/>
      <c r="P1219" s="2"/>
    </row>
    <row r="1220" spans="9:16" x14ac:dyDescent="0.2">
      <c r="I1220" s="2"/>
      <c r="J1220" s="4"/>
      <c r="K1220" s="5"/>
      <c r="L1220" s="4"/>
      <c r="M1220" s="4"/>
      <c r="N1220" s="4"/>
      <c r="O1220" s="4"/>
      <c r="P1220" s="2"/>
    </row>
    <row r="1221" spans="9:16" x14ac:dyDescent="0.2">
      <c r="I1221" s="2"/>
      <c r="J1221" s="4"/>
      <c r="K1221" s="5"/>
      <c r="L1221" s="4"/>
      <c r="M1221" s="4"/>
      <c r="N1221" s="4"/>
      <c r="O1221" s="4"/>
      <c r="P1221" s="2"/>
    </row>
    <row r="1222" spans="9:16" x14ac:dyDescent="0.2">
      <c r="I1222" s="2"/>
      <c r="J1222" s="4"/>
      <c r="K1222" s="5"/>
      <c r="L1222" s="4"/>
      <c r="M1222" s="4"/>
      <c r="N1222" s="4"/>
      <c r="O1222" s="4"/>
      <c r="P1222" s="2"/>
    </row>
    <row r="1223" spans="9:16" x14ac:dyDescent="0.2">
      <c r="I1223" s="2"/>
      <c r="J1223" s="4"/>
      <c r="K1223" s="5"/>
      <c r="L1223" s="4"/>
      <c r="M1223" s="4"/>
      <c r="N1223" s="4"/>
      <c r="O1223" s="4"/>
      <c r="P1223" s="2"/>
    </row>
    <row r="1224" spans="9:16" x14ac:dyDescent="0.2">
      <c r="I1224" s="2"/>
      <c r="J1224" s="4"/>
      <c r="K1224" s="5"/>
      <c r="L1224" s="4"/>
      <c r="M1224" s="4"/>
      <c r="N1224" s="4"/>
      <c r="O1224" s="4"/>
      <c r="P1224" s="2"/>
    </row>
    <row r="1225" spans="9:16" x14ac:dyDescent="0.2">
      <c r="I1225" s="2"/>
      <c r="J1225" s="4"/>
      <c r="K1225" s="5"/>
      <c r="L1225" s="4"/>
      <c r="M1225" s="4"/>
      <c r="N1225" s="4"/>
      <c r="O1225" s="4"/>
      <c r="P1225" s="2"/>
    </row>
    <row r="1226" spans="9:16" x14ac:dyDescent="0.2">
      <c r="I1226" s="2"/>
      <c r="J1226" s="4"/>
      <c r="K1226" s="5"/>
      <c r="L1226" s="4"/>
      <c r="M1226" s="4"/>
      <c r="N1226" s="4"/>
      <c r="O1226" s="4"/>
      <c r="P1226" s="2"/>
    </row>
    <row r="1227" spans="9:16" x14ac:dyDescent="0.2">
      <c r="I1227" s="2"/>
      <c r="J1227" s="4"/>
      <c r="K1227" s="5"/>
      <c r="L1227" s="4"/>
      <c r="M1227" s="4"/>
      <c r="N1227" s="4"/>
      <c r="O1227" s="4"/>
      <c r="P1227" s="2"/>
    </row>
    <row r="1228" spans="9:16" x14ac:dyDescent="0.2">
      <c r="I1228" s="2"/>
      <c r="J1228" s="4"/>
      <c r="K1228" s="5"/>
      <c r="L1228" s="4"/>
      <c r="M1228" s="4"/>
      <c r="N1228" s="4"/>
      <c r="O1228" s="4"/>
      <c r="P1228" s="2"/>
    </row>
    <row r="1229" spans="9:16" x14ac:dyDescent="0.2">
      <c r="I1229" s="2"/>
      <c r="J1229" s="4"/>
      <c r="K1229" s="5"/>
      <c r="L1229" s="4"/>
      <c r="M1229" s="4"/>
      <c r="N1229" s="4"/>
      <c r="O1229" s="4"/>
      <c r="P1229" s="2"/>
    </row>
    <row r="1230" spans="9:16" x14ac:dyDescent="0.2">
      <c r="I1230" s="2"/>
      <c r="J1230" s="4"/>
      <c r="K1230" s="5"/>
      <c r="L1230" s="4"/>
      <c r="M1230" s="4"/>
      <c r="N1230" s="4"/>
      <c r="O1230" s="4"/>
      <c r="P1230" s="2"/>
    </row>
    <row r="1231" spans="9:16" x14ac:dyDescent="0.2">
      <c r="I1231" s="2"/>
      <c r="J1231" s="4"/>
      <c r="K1231" s="5"/>
      <c r="L1231" s="4"/>
      <c r="M1231" s="4"/>
      <c r="N1231" s="4"/>
      <c r="O1231" s="4"/>
      <c r="P1231" s="2"/>
    </row>
    <row r="1232" spans="9:16" x14ac:dyDescent="0.2">
      <c r="I1232" s="2"/>
      <c r="J1232" s="4"/>
      <c r="K1232" s="5"/>
      <c r="L1232" s="4"/>
      <c r="M1232" s="4"/>
      <c r="N1232" s="4"/>
      <c r="O1232" s="4"/>
      <c r="P1232" s="2"/>
    </row>
    <row r="1233" spans="9:16" x14ac:dyDescent="0.2">
      <c r="I1233" s="2"/>
      <c r="J1233" s="4"/>
      <c r="K1233" s="5"/>
      <c r="L1233" s="4"/>
      <c r="M1233" s="4"/>
      <c r="N1233" s="4"/>
      <c r="O1233" s="4"/>
      <c r="P1233" s="2"/>
    </row>
    <row r="1234" spans="9:16" x14ac:dyDescent="0.2">
      <c r="I1234" s="2"/>
      <c r="J1234" s="4"/>
      <c r="K1234" s="5"/>
      <c r="L1234" s="4"/>
      <c r="M1234" s="4"/>
      <c r="N1234" s="4"/>
      <c r="O1234" s="4"/>
      <c r="P1234" s="2"/>
    </row>
    <row r="1235" spans="9:16" x14ac:dyDescent="0.2">
      <c r="I1235" s="2"/>
      <c r="J1235" s="4"/>
      <c r="K1235" s="5"/>
      <c r="L1235" s="4"/>
      <c r="M1235" s="4"/>
      <c r="N1235" s="4"/>
      <c r="O1235" s="4"/>
      <c r="P1235" s="2"/>
    </row>
    <row r="1236" spans="9:16" x14ac:dyDescent="0.2">
      <c r="I1236" s="2"/>
      <c r="J1236" s="4"/>
      <c r="K1236" s="5"/>
      <c r="L1236" s="4"/>
      <c r="M1236" s="4"/>
      <c r="N1236" s="4"/>
      <c r="O1236" s="4"/>
      <c r="P1236" s="2"/>
    </row>
    <row r="1237" spans="9:16" x14ac:dyDescent="0.2">
      <c r="I1237" s="2"/>
      <c r="J1237" s="4"/>
      <c r="K1237" s="5"/>
      <c r="L1237" s="4"/>
      <c r="M1237" s="4"/>
      <c r="N1237" s="4"/>
      <c r="O1237" s="4"/>
      <c r="P1237" s="2"/>
    </row>
    <row r="1238" spans="9:16" x14ac:dyDescent="0.2">
      <c r="I1238" s="2"/>
      <c r="J1238" s="4"/>
      <c r="K1238" s="5"/>
      <c r="L1238" s="4"/>
      <c r="M1238" s="4"/>
      <c r="N1238" s="4"/>
      <c r="O1238" s="4"/>
      <c r="P1238" s="2"/>
    </row>
    <row r="1239" spans="9:16" x14ac:dyDescent="0.2">
      <c r="I1239" s="2"/>
      <c r="J1239" s="4"/>
      <c r="K1239" s="5"/>
      <c r="L1239" s="4"/>
      <c r="M1239" s="4"/>
      <c r="N1239" s="4"/>
      <c r="O1239" s="4"/>
      <c r="P1239" s="2"/>
    </row>
    <row r="1240" spans="9:16" x14ac:dyDescent="0.2">
      <c r="I1240" s="2"/>
      <c r="J1240" s="4"/>
      <c r="K1240" s="5"/>
      <c r="L1240" s="4"/>
      <c r="M1240" s="4"/>
      <c r="N1240" s="4"/>
      <c r="O1240" s="4"/>
      <c r="P1240" s="2"/>
    </row>
    <row r="1241" spans="9:16" x14ac:dyDescent="0.2">
      <c r="I1241" s="2"/>
      <c r="J1241" s="4"/>
      <c r="K1241" s="5"/>
      <c r="L1241" s="4"/>
      <c r="M1241" s="4"/>
      <c r="N1241" s="4"/>
      <c r="O1241" s="4"/>
      <c r="P1241" s="2"/>
    </row>
    <row r="1242" spans="9:16" x14ac:dyDescent="0.2">
      <c r="I1242" s="2"/>
      <c r="J1242" s="4"/>
      <c r="K1242" s="5"/>
      <c r="L1242" s="4"/>
      <c r="M1242" s="4"/>
      <c r="N1242" s="4"/>
      <c r="O1242" s="4"/>
      <c r="P1242" s="2"/>
    </row>
    <row r="1243" spans="9:16" x14ac:dyDescent="0.2">
      <c r="I1243" s="2"/>
      <c r="J1243" s="4"/>
      <c r="K1243" s="5"/>
      <c r="L1243" s="4"/>
      <c r="M1243" s="4"/>
      <c r="N1243" s="4"/>
      <c r="O1243" s="4"/>
      <c r="P1243" s="2"/>
    </row>
    <row r="1244" spans="9:16" x14ac:dyDescent="0.2">
      <c r="I1244" s="2"/>
      <c r="J1244" s="4"/>
      <c r="K1244" s="5"/>
      <c r="L1244" s="4"/>
      <c r="M1244" s="4"/>
      <c r="N1244" s="4"/>
      <c r="O1244" s="4"/>
      <c r="P1244" s="2"/>
    </row>
    <row r="1245" spans="9:16" x14ac:dyDescent="0.2">
      <c r="I1245" s="2"/>
      <c r="J1245" s="4"/>
      <c r="K1245" s="5"/>
      <c r="L1245" s="4"/>
      <c r="M1245" s="4"/>
      <c r="N1245" s="4"/>
      <c r="O1245" s="4"/>
      <c r="P1245" s="2"/>
    </row>
    <row r="1246" spans="9:16" x14ac:dyDescent="0.2">
      <c r="I1246" s="2"/>
      <c r="J1246" s="4"/>
      <c r="K1246" s="5"/>
      <c r="L1246" s="4"/>
      <c r="M1246" s="4"/>
      <c r="N1246" s="4"/>
      <c r="O1246" s="4"/>
      <c r="P1246" s="2"/>
    </row>
    <row r="1247" spans="9:16" x14ac:dyDescent="0.2">
      <c r="I1247" s="2"/>
      <c r="J1247" s="4"/>
      <c r="K1247" s="5"/>
      <c r="L1247" s="4"/>
      <c r="M1247" s="4"/>
      <c r="N1247" s="4"/>
      <c r="O1247" s="4"/>
      <c r="P1247" s="2"/>
    </row>
    <row r="1248" spans="9:16" x14ac:dyDescent="0.2">
      <c r="I1248" s="2"/>
      <c r="J1248" s="4"/>
      <c r="K1248" s="5"/>
      <c r="L1248" s="4"/>
      <c r="M1248" s="4"/>
      <c r="N1248" s="4"/>
      <c r="O1248" s="4"/>
      <c r="P1248" s="2"/>
    </row>
    <row r="1249" spans="9:16" x14ac:dyDescent="0.2">
      <c r="I1249" s="2"/>
      <c r="J1249" s="4"/>
      <c r="K1249" s="5"/>
      <c r="L1249" s="4"/>
      <c r="M1249" s="4"/>
      <c r="N1249" s="4"/>
      <c r="O1249" s="4"/>
      <c r="P1249" s="2"/>
    </row>
    <row r="1250" spans="9:16" x14ac:dyDescent="0.2">
      <c r="I1250" s="2"/>
      <c r="J1250" s="4"/>
      <c r="K1250" s="5"/>
      <c r="L1250" s="4"/>
      <c r="M1250" s="4"/>
      <c r="N1250" s="4"/>
      <c r="O1250" s="4"/>
      <c r="P1250" s="2"/>
    </row>
    <row r="1251" spans="9:16" x14ac:dyDescent="0.2">
      <c r="I1251" s="2"/>
      <c r="J1251" s="4"/>
      <c r="K1251" s="5"/>
      <c r="L1251" s="4"/>
      <c r="M1251" s="4"/>
      <c r="N1251" s="4"/>
      <c r="O1251" s="4"/>
      <c r="P1251" s="2"/>
    </row>
    <row r="1252" spans="9:16" x14ac:dyDescent="0.2">
      <c r="I1252" s="2"/>
      <c r="J1252" s="4"/>
      <c r="K1252" s="5"/>
      <c r="L1252" s="4"/>
      <c r="M1252" s="4"/>
      <c r="N1252" s="4"/>
      <c r="O1252" s="4"/>
      <c r="P1252" s="2"/>
    </row>
    <row r="1253" spans="9:16" x14ac:dyDescent="0.2">
      <c r="I1253" s="2"/>
      <c r="J1253" s="4"/>
      <c r="K1253" s="5"/>
      <c r="L1253" s="4"/>
      <c r="M1253" s="4"/>
      <c r="N1253" s="4"/>
      <c r="O1253" s="4"/>
      <c r="P1253" s="2"/>
    </row>
    <row r="1254" spans="9:16" x14ac:dyDescent="0.2">
      <c r="I1254" s="2"/>
      <c r="J1254" s="4"/>
      <c r="K1254" s="5"/>
      <c r="L1254" s="4"/>
      <c r="M1254" s="4"/>
      <c r="N1254" s="4"/>
      <c r="O1254" s="4"/>
      <c r="P1254" s="2"/>
    </row>
    <row r="1255" spans="9:16" x14ac:dyDescent="0.2">
      <c r="I1255" s="2"/>
      <c r="J1255" s="4"/>
      <c r="K1255" s="5"/>
      <c r="L1255" s="4"/>
      <c r="M1255" s="4"/>
      <c r="N1255" s="4"/>
      <c r="O1255" s="4"/>
      <c r="P1255" s="2"/>
    </row>
    <row r="1256" spans="9:16" x14ac:dyDescent="0.2">
      <c r="I1256" s="2"/>
      <c r="J1256" s="4"/>
      <c r="K1256" s="5"/>
      <c r="L1256" s="4"/>
      <c r="M1256" s="4"/>
      <c r="N1256" s="4"/>
      <c r="O1256" s="4"/>
      <c r="P1256" s="2"/>
    </row>
    <row r="1257" spans="9:16" x14ac:dyDescent="0.2">
      <c r="I1257" s="2"/>
      <c r="J1257" s="4"/>
      <c r="K1257" s="5"/>
      <c r="L1257" s="4"/>
      <c r="M1257" s="4"/>
      <c r="N1257" s="4"/>
      <c r="O1257" s="4"/>
      <c r="P1257" s="2"/>
    </row>
    <row r="1258" spans="9:16" x14ac:dyDescent="0.2">
      <c r="I1258" s="2"/>
      <c r="J1258" s="4"/>
      <c r="K1258" s="5"/>
      <c r="L1258" s="4"/>
      <c r="M1258" s="4"/>
      <c r="N1258" s="4"/>
      <c r="O1258" s="4"/>
      <c r="P1258" s="2"/>
    </row>
    <row r="1259" spans="9:16" x14ac:dyDescent="0.2">
      <c r="I1259" s="2"/>
      <c r="J1259" s="4"/>
      <c r="K1259" s="5"/>
      <c r="L1259" s="4"/>
      <c r="M1259" s="4"/>
      <c r="N1259" s="4"/>
      <c r="O1259" s="4"/>
      <c r="P1259" s="2"/>
    </row>
    <row r="1260" spans="9:16" x14ac:dyDescent="0.2">
      <c r="I1260" s="2"/>
      <c r="J1260" s="4"/>
      <c r="K1260" s="5"/>
      <c r="L1260" s="4"/>
      <c r="M1260" s="4"/>
      <c r="N1260" s="4"/>
      <c r="O1260" s="4"/>
      <c r="P1260" s="2"/>
    </row>
    <row r="1261" spans="9:16" x14ac:dyDescent="0.2">
      <c r="I1261" s="2"/>
      <c r="J1261" s="4"/>
      <c r="K1261" s="5"/>
      <c r="L1261" s="4"/>
      <c r="M1261" s="4"/>
      <c r="N1261" s="4"/>
      <c r="O1261" s="4"/>
      <c r="P1261" s="2"/>
    </row>
    <row r="1262" spans="9:16" x14ac:dyDescent="0.2">
      <c r="I1262" s="2"/>
      <c r="J1262" s="4"/>
      <c r="K1262" s="5"/>
      <c r="L1262" s="4"/>
      <c r="M1262" s="4"/>
      <c r="N1262" s="4"/>
      <c r="O1262" s="4"/>
      <c r="P1262" s="2"/>
    </row>
    <row r="1263" spans="9:16" x14ac:dyDescent="0.2">
      <c r="I1263" s="2"/>
      <c r="J1263" s="4"/>
      <c r="K1263" s="5"/>
      <c r="L1263" s="4"/>
      <c r="M1263" s="4"/>
      <c r="N1263" s="4"/>
      <c r="O1263" s="4"/>
      <c r="P1263" s="2"/>
    </row>
    <row r="1264" spans="9:16" x14ac:dyDescent="0.2">
      <c r="I1264" s="2"/>
      <c r="J1264" s="4"/>
      <c r="K1264" s="5"/>
      <c r="L1264" s="4"/>
      <c r="M1264" s="4"/>
      <c r="N1264" s="4"/>
      <c r="O1264" s="4"/>
      <c r="P1264" s="2"/>
    </row>
    <row r="1265" spans="9:16" x14ac:dyDescent="0.2">
      <c r="I1265" s="2"/>
      <c r="J1265" s="4"/>
      <c r="K1265" s="5"/>
      <c r="L1265" s="4"/>
      <c r="M1265" s="4"/>
      <c r="N1265" s="4"/>
      <c r="O1265" s="4"/>
      <c r="P1265" s="2"/>
    </row>
    <row r="1266" spans="9:16" x14ac:dyDescent="0.2">
      <c r="I1266" s="2"/>
      <c r="J1266" s="4"/>
      <c r="K1266" s="5"/>
      <c r="L1266" s="4"/>
      <c r="M1266" s="4"/>
      <c r="N1266" s="4"/>
      <c r="O1266" s="4"/>
      <c r="P1266" s="2"/>
    </row>
    <row r="1267" spans="9:16" x14ac:dyDescent="0.2">
      <c r="I1267" s="2"/>
      <c r="J1267" s="4"/>
      <c r="K1267" s="5"/>
      <c r="L1267" s="4"/>
      <c r="M1267" s="4"/>
      <c r="N1267" s="4"/>
      <c r="O1267" s="4"/>
      <c r="P1267" s="2"/>
    </row>
    <row r="1268" spans="9:16" x14ac:dyDescent="0.2">
      <c r="I1268" s="2"/>
      <c r="J1268" s="4"/>
      <c r="K1268" s="5"/>
      <c r="L1268" s="4"/>
      <c r="M1268" s="4"/>
      <c r="N1268" s="4"/>
      <c r="O1268" s="4"/>
      <c r="P1268" s="2"/>
    </row>
    <row r="1269" spans="9:16" x14ac:dyDescent="0.2">
      <c r="I1269" s="2"/>
      <c r="J1269" s="4"/>
      <c r="K1269" s="5"/>
      <c r="L1269" s="4"/>
      <c r="M1269" s="4"/>
      <c r="N1269" s="4"/>
      <c r="O1269" s="4"/>
      <c r="P1269" s="2"/>
    </row>
    <row r="1270" spans="9:16" x14ac:dyDescent="0.2">
      <c r="I1270" s="2"/>
      <c r="J1270" s="4"/>
      <c r="K1270" s="5"/>
      <c r="L1270" s="4"/>
      <c r="M1270" s="4"/>
      <c r="N1270" s="4"/>
      <c r="O1270" s="4"/>
      <c r="P1270" s="2"/>
    </row>
    <row r="1271" spans="9:16" x14ac:dyDescent="0.2">
      <c r="I1271" s="2"/>
      <c r="J1271" s="4"/>
      <c r="K1271" s="5"/>
      <c r="L1271" s="4"/>
      <c r="M1271" s="4"/>
      <c r="N1271" s="4"/>
      <c r="O1271" s="4"/>
      <c r="P1271" s="2"/>
    </row>
    <row r="1272" spans="9:16" x14ac:dyDescent="0.2">
      <c r="I1272" s="2"/>
      <c r="J1272" s="4"/>
      <c r="K1272" s="5"/>
      <c r="L1272" s="4"/>
      <c r="M1272" s="4"/>
      <c r="N1272" s="4"/>
      <c r="O1272" s="4"/>
      <c r="P1272" s="2"/>
    </row>
    <row r="1273" spans="9:16" x14ac:dyDescent="0.2">
      <c r="I1273" s="2"/>
      <c r="J1273" s="4"/>
      <c r="K1273" s="5"/>
      <c r="L1273" s="4"/>
      <c r="M1273" s="4"/>
      <c r="N1273" s="4"/>
      <c r="O1273" s="4"/>
      <c r="P1273" s="2"/>
    </row>
    <row r="1274" spans="9:16" x14ac:dyDescent="0.2">
      <c r="I1274" s="2"/>
      <c r="J1274" s="4"/>
      <c r="K1274" s="5"/>
      <c r="L1274" s="4"/>
      <c r="M1274" s="4"/>
      <c r="N1274" s="4"/>
      <c r="O1274" s="4"/>
      <c r="P1274" s="2"/>
    </row>
    <row r="1275" spans="9:16" x14ac:dyDescent="0.2">
      <c r="I1275" s="2"/>
      <c r="J1275" s="4"/>
      <c r="K1275" s="5"/>
      <c r="L1275" s="4"/>
      <c r="M1275" s="4"/>
      <c r="N1275" s="4"/>
      <c r="O1275" s="4"/>
      <c r="P1275" s="2"/>
    </row>
    <row r="1276" spans="9:16" x14ac:dyDescent="0.2">
      <c r="I1276" s="2"/>
      <c r="J1276" s="4"/>
      <c r="K1276" s="5"/>
      <c r="L1276" s="4"/>
      <c r="M1276" s="4"/>
      <c r="N1276" s="4"/>
      <c r="O1276" s="4"/>
      <c r="P1276" s="2"/>
    </row>
    <row r="1277" spans="9:16" x14ac:dyDescent="0.2">
      <c r="I1277" s="2"/>
      <c r="J1277" s="4"/>
      <c r="K1277" s="5"/>
      <c r="L1277" s="4"/>
      <c r="M1277" s="4"/>
      <c r="N1277" s="4"/>
      <c r="O1277" s="4"/>
      <c r="P1277" s="2"/>
    </row>
    <row r="1278" spans="9:16" x14ac:dyDescent="0.2">
      <c r="I1278" s="2"/>
      <c r="J1278" s="4"/>
      <c r="K1278" s="5"/>
      <c r="L1278" s="4"/>
      <c r="M1278" s="4"/>
      <c r="N1278" s="4"/>
      <c r="O1278" s="4"/>
      <c r="P1278" s="2"/>
    </row>
    <row r="1279" spans="9:16" x14ac:dyDescent="0.2">
      <c r="I1279" s="2"/>
      <c r="J1279" s="4"/>
      <c r="K1279" s="5"/>
      <c r="L1279" s="4"/>
      <c r="M1279" s="4"/>
      <c r="N1279" s="4"/>
      <c r="O1279" s="4"/>
      <c r="P1279" s="2"/>
    </row>
    <row r="1280" spans="9:16" x14ac:dyDescent="0.2">
      <c r="I1280" s="2"/>
      <c r="J1280" s="4"/>
      <c r="K1280" s="5"/>
      <c r="L1280" s="4"/>
      <c r="M1280" s="4"/>
      <c r="N1280" s="4"/>
      <c r="O1280" s="4"/>
      <c r="P1280" s="2"/>
    </row>
    <row r="1281" spans="9:16" x14ac:dyDescent="0.2">
      <c r="I1281" s="2"/>
      <c r="J1281" s="4"/>
      <c r="K1281" s="5"/>
      <c r="L1281" s="4"/>
      <c r="M1281" s="4"/>
      <c r="N1281" s="4"/>
      <c r="O1281" s="4"/>
      <c r="P1281" s="2"/>
    </row>
    <row r="1282" spans="9:16" x14ac:dyDescent="0.2">
      <c r="I1282" s="2"/>
      <c r="J1282" s="4"/>
      <c r="K1282" s="5"/>
      <c r="L1282" s="4"/>
      <c r="M1282" s="4"/>
      <c r="N1282" s="4"/>
      <c r="O1282" s="4"/>
      <c r="P1282" s="2"/>
    </row>
    <row r="1283" spans="9:16" x14ac:dyDescent="0.2">
      <c r="I1283" s="2"/>
      <c r="J1283" s="4"/>
      <c r="K1283" s="5"/>
      <c r="L1283" s="4"/>
      <c r="M1283" s="4"/>
      <c r="N1283" s="4"/>
      <c r="O1283" s="4"/>
      <c r="P1283" s="2"/>
    </row>
    <row r="1284" spans="9:16" x14ac:dyDescent="0.2">
      <c r="I1284" s="2"/>
      <c r="J1284" s="4"/>
      <c r="K1284" s="5"/>
      <c r="L1284" s="4"/>
      <c r="M1284" s="4"/>
      <c r="N1284" s="4"/>
      <c r="O1284" s="4"/>
      <c r="P1284" s="2"/>
    </row>
    <row r="1285" spans="9:16" x14ac:dyDescent="0.2">
      <c r="I1285" s="2"/>
      <c r="J1285" s="4"/>
      <c r="K1285" s="5"/>
      <c r="L1285" s="4"/>
      <c r="M1285" s="4"/>
      <c r="N1285" s="4"/>
      <c r="O1285" s="4"/>
      <c r="P1285" s="2"/>
    </row>
    <row r="1286" spans="9:16" x14ac:dyDescent="0.2">
      <c r="I1286" s="2"/>
      <c r="J1286" s="4"/>
      <c r="K1286" s="5"/>
      <c r="L1286" s="4"/>
      <c r="M1286" s="4"/>
      <c r="N1286" s="4"/>
      <c r="O1286" s="4"/>
      <c r="P1286" s="2"/>
    </row>
    <row r="1287" spans="9:16" x14ac:dyDescent="0.2">
      <c r="I1287" s="2"/>
      <c r="J1287" s="4"/>
      <c r="K1287" s="5"/>
      <c r="L1287" s="4"/>
      <c r="M1287" s="4"/>
      <c r="N1287" s="4"/>
      <c r="O1287" s="4"/>
      <c r="P1287" s="2"/>
    </row>
    <row r="1288" spans="9:16" x14ac:dyDescent="0.2">
      <c r="I1288" s="2"/>
      <c r="J1288" s="4"/>
      <c r="K1288" s="5"/>
      <c r="L1288" s="4"/>
      <c r="M1288" s="4"/>
      <c r="N1288" s="4"/>
      <c r="O1288" s="4"/>
      <c r="P1288" s="2"/>
    </row>
    <row r="1289" spans="9:16" x14ac:dyDescent="0.2">
      <c r="I1289" s="2"/>
      <c r="J1289" s="4"/>
      <c r="K1289" s="5"/>
      <c r="L1289" s="4"/>
      <c r="M1289" s="4"/>
      <c r="N1289" s="4"/>
      <c r="O1289" s="4"/>
      <c r="P1289" s="2"/>
    </row>
    <row r="1290" spans="9:16" x14ac:dyDescent="0.2">
      <c r="I1290" s="2"/>
      <c r="J1290" s="4"/>
      <c r="K1290" s="5"/>
      <c r="L1290" s="4"/>
      <c r="M1290" s="4"/>
      <c r="N1290" s="4"/>
      <c r="O1290" s="4"/>
      <c r="P1290" s="2"/>
    </row>
    <row r="1291" spans="9:16" x14ac:dyDescent="0.2">
      <c r="I1291" s="2"/>
      <c r="J1291" s="4"/>
      <c r="K1291" s="5"/>
      <c r="L1291" s="4"/>
      <c r="M1291" s="4"/>
      <c r="N1291" s="4"/>
      <c r="O1291" s="4"/>
      <c r="P1291" s="2"/>
    </row>
    <row r="1292" spans="9:16" x14ac:dyDescent="0.2">
      <c r="I1292" s="2"/>
      <c r="J1292" s="4"/>
      <c r="K1292" s="5"/>
      <c r="L1292" s="4"/>
      <c r="M1292" s="4"/>
      <c r="N1292" s="4"/>
      <c r="O1292" s="4"/>
      <c r="P1292" s="2"/>
    </row>
    <row r="1293" spans="9:16" x14ac:dyDescent="0.2">
      <c r="I1293" s="2"/>
      <c r="J1293" s="4"/>
      <c r="K1293" s="5"/>
      <c r="L1293" s="4"/>
      <c r="M1293" s="4"/>
      <c r="N1293" s="4"/>
      <c r="O1293" s="4"/>
      <c r="P1293" s="2"/>
    </row>
    <row r="1294" spans="9:16" x14ac:dyDescent="0.2">
      <c r="I1294" s="2"/>
      <c r="J1294" s="4"/>
      <c r="K1294" s="5"/>
      <c r="L1294" s="4"/>
      <c r="M1294" s="4"/>
      <c r="N1294" s="4"/>
      <c r="O1294" s="4"/>
      <c r="P1294" s="2"/>
    </row>
    <row r="1295" spans="9:16" x14ac:dyDescent="0.2">
      <c r="I1295" s="2"/>
      <c r="J1295" s="4"/>
      <c r="K1295" s="5"/>
      <c r="L1295" s="4"/>
      <c r="M1295" s="4"/>
      <c r="N1295" s="4"/>
      <c r="O1295" s="4"/>
      <c r="P1295" s="2"/>
    </row>
    <row r="1296" spans="9:16" x14ac:dyDescent="0.2">
      <c r="I1296" s="2"/>
      <c r="J1296" s="4"/>
      <c r="K1296" s="5"/>
      <c r="L1296" s="4"/>
      <c r="M1296" s="4"/>
      <c r="N1296" s="4"/>
      <c r="O1296" s="4"/>
      <c r="P1296" s="2"/>
    </row>
    <row r="1297" spans="9:16" x14ac:dyDescent="0.2">
      <c r="I1297" s="2"/>
      <c r="J1297" s="4"/>
      <c r="K1297" s="5"/>
      <c r="L1297" s="4"/>
      <c r="M1297" s="4"/>
      <c r="N1297" s="4"/>
      <c r="O1297" s="4"/>
      <c r="P1297" s="2"/>
    </row>
    <row r="1298" spans="9:16" x14ac:dyDescent="0.2">
      <c r="I1298" s="2"/>
      <c r="J1298" s="4"/>
      <c r="K1298" s="5"/>
      <c r="L1298" s="4"/>
      <c r="M1298" s="4"/>
      <c r="N1298" s="4"/>
      <c r="O1298" s="4"/>
      <c r="P1298" s="2"/>
    </row>
    <row r="1299" spans="9:16" x14ac:dyDescent="0.2">
      <c r="I1299" s="2"/>
      <c r="J1299" s="4"/>
      <c r="K1299" s="5"/>
      <c r="L1299" s="4"/>
      <c r="M1299" s="4"/>
      <c r="N1299" s="4"/>
      <c r="O1299" s="4"/>
      <c r="P1299" s="2"/>
    </row>
    <row r="1300" spans="9:16" x14ac:dyDescent="0.2">
      <c r="I1300" s="2"/>
      <c r="J1300" s="4"/>
      <c r="K1300" s="5"/>
      <c r="L1300" s="4"/>
      <c r="M1300" s="4"/>
      <c r="N1300" s="4"/>
      <c r="O1300" s="4"/>
      <c r="P1300" s="2"/>
    </row>
    <row r="1301" spans="9:16" x14ac:dyDescent="0.2">
      <c r="I1301" s="2"/>
      <c r="J1301" s="4"/>
      <c r="K1301" s="5"/>
      <c r="L1301" s="4"/>
      <c r="M1301" s="4"/>
      <c r="N1301" s="4"/>
      <c r="O1301" s="4"/>
      <c r="P1301" s="2"/>
    </row>
    <row r="1302" spans="9:16" x14ac:dyDescent="0.2">
      <c r="I1302" s="2"/>
      <c r="J1302" s="4"/>
      <c r="K1302" s="5"/>
      <c r="L1302" s="4"/>
      <c r="M1302" s="4"/>
      <c r="N1302" s="4"/>
      <c r="O1302" s="4"/>
      <c r="P1302" s="2"/>
    </row>
    <row r="1303" spans="9:16" x14ac:dyDescent="0.2">
      <c r="I1303" s="2"/>
      <c r="J1303" s="4"/>
      <c r="K1303" s="5"/>
      <c r="L1303" s="4"/>
      <c r="M1303" s="4"/>
      <c r="N1303" s="4"/>
      <c r="O1303" s="4"/>
      <c r="P1303" s="2"/>
    </row>
    <row r="1304" spans="9:16" x14ac:dyDescent="0.2">
      <c r="I1304" s="2"/>
      <c r="J1304" s="4"/>
      <c r="K1304" s="5"/>
      <c r="L1304" s="4"/>
      <c r="M1304" s="4"/>
      <c r="N1304" s="4"/>
      <c r="O1304" s="4"/>
      <c r="P1304" s="2"/>
    </row>
    <row r="1305" spans="9:16" x14ac:dyDescent="0.2">
      <c r="I1305" s="2"/>
      <c r="J1305" s="4"/>
      <c r="K1305" s="5"/>
      <c r="L1305" s="4"/>
      <c r="M1305" s="4"/>
      <c r="N1305" s="4"/>
      <c r="O1305" s="4"/>
      <c r="P1305" s="2"/>
    </row>
    <row r="1306" spans="9:16" x14ac:dyDescent="0.2">
      <c r="I1306" s="2"/>
      <c r="J1306" s="4"/>
      <c r="K1306" s="5"/>
      <c r="L1306" s="4"/>
      <c r="M1306" s="4"/>
      <c r="N1306" s="4"/>
      <c r="O1306" s="4"/>
      <c r="P1306" s="2"/>
    </row>
    <row r="1307" spans="9:16" x14ac:dyDescent="0.2">
      <c r="I1307" s="2"/>
      <c r="J1307" s="4"/>
      <c r="K1307" s="5"/>
      <c r="L1307" s="4"/>
      <c r="M1307" s="4"/>
      <c r="N1307" s="4"/>
      <c r="O1307" s="4"/>
      <c r="P1307" s="2"/>
    </row>
    <row r="1308" spans="9:16" x14ac:dyDescent="0.2">
      <c r="I1308" s="2"/>
      <c r="J1308" s="4"/>
      <c r="K1308" s="5"/>
      <c r="L1308" s="4"/>
      <c r="M1308" s="4"/>
      <c r="N1308" s="4"/>
      <c r="O1308" s="4"/>
      <c r="P1308" s="2"/>
    </row>
    <row r="1309" spans="9:16" x14ac:dyDescent="0.2">
      <c r="I1309" s="2"/>
      <c r="J1309" s="4"/>
      <c r="K1309" s="5"/>
      <c r="L1309" s="4"/>
      <c r="M1309" s="4"/>
      <c r="N1309" s="4"/>
      <c r="O1309" s="4"/>
      <c r="P1309" s="2"/>
    </row>
    <row r="1310" spans="9:16" x14ac:dyDescent="0.2">
      <c r="I1310" s="2"/>
      <c r="J1310" s="4"/>
      <c r="K1310" s="5"/>
      <c r="L1310" s="4"/>
      <c r="M1310" s="4"/>
      <c r="N1310" s="4"/>
      <c r="O1310" s="4"/>
      <c r="P1310" s="2"/>
    </row>
    <row r="1311" spans="9:16" x14ac:dyDescent="0.2">
      <c r="I1311" s="2"/>
      <c r="J1311" s="4"/>
      <c r="K1311" s="5"/>
      <c r="L1311" s="4"/>
      <c r="M1311" s="4"/>
      <c r="N1311" s="4"/>
      <c r="O1311" s="4"/>
      <c r="P1311" s="2"/>
    </row>
    <row r="1312" spans="9:16" x14ac:dyDescent="0.2">
      <c r="I1312" s="2"/>
      <c r="J1312" s="4"/>
      <c r="K1312" s="5"/>
      <c r="L1312" s="4"/>
      <c r="M1312" s="4"/>
      <c r="N1312" s="4"/>
      <c r="O1312" s="4"/>
      <c r="P1312" s="2"/>
    </row>
    <row r="1313" spans="9:16" x14ac:dyDescent="0.2">
      <c r="I1313" s="2"/>
      <c r="J1313" s="4"/>
      <c r="K1313" s="5"/>
      <c r="L1313" s="4"/>
      <c r="M1313" s="4"/>
      <c r="N1313" s="4"/>
      <c r="O1313" s="4"/>
      <c r="P1313" s="2"/>
    </row>
    <row r="1314" spans="9:16" x14ac:dyDescent="0.2">
      <c r="I1314" s="2"/>
      <c r="J1314" s="4"/>
      <c r="K1314" s="5"/>
      <c r="L1314" s="4"/>
      <c r="M1314" s="4"/>
      <c r="N1314" s="4"/>
      <c r="O1314" s="4"/>
      <c r="P1314" s="2"/>
    </row>
    <row r="1315" spans="9:16" x14ac:dyDescent="0.2">
      <c r="I1315" s="2"/>
      <c r="J1315" s="4"/>
      <c r="K1315" s="5"/>
      <c r="L1315" s="4"/>
      <c r="M1315" s="4"/>
      <c r="N1315" s="4"/>
      <c r="O1315" s="4"/>
      <c r="P1315" s="2"/>
    </row>
    <row r="1316" spans="9:16" x14ac:dyDescent="0.2">
      <c r="I1316" s="2"/>
      <c r="J1316" s="4"/>
      <c r="K1316" s="5"/>
      <c r="L1316" s="4"/>
      <c r="M1316" s="4"/>
      <c r="N1316" s="4"/>
      <c r="O1316" s="4"/>
      <c r="P1316" s="2"/>
    </row>
    <row r="1317" spans="9:16" x14ac:dyDescent="0.2">
      <c r="I1317" s="2"/>
      <c r="J1317" s="4"/>
      <c r="K1317" s="5"/>
      <c r="L1317" s="4"/>
      <c r="M1317" s="4"/>
      <c r="N1317" s="4"/>
      <c r="O1317" s="4"/>
      <c r="P1317" s="2"/>
    </row>
    <row r="1318" spans="9:16" x14ac:dyDescent="0.2">
      <c r="I1318" s="2"/>
      <c r="J1318" s="4"/>
      <c r="K1318" s="5"/>
      <c r="L1318" s="4"/>
      <c r="M1318" s="4"/>
      <c r="N1318" s="4"/>
      <c r="O1318" s="4"/>
      <c r="P1318" s="2"/>
    </row>
    <row r="1319" spans="9:16" x14ac:dyDescent="0.2">
      <c r="I1319" s="2"/>
      <c r="J1319" s="4"/>
      <c r="K1319" s="5"/>
      <c r="L1319" s="4"/>
      <c r="M1319" s="4"/>
      <c r="N1319" s="4"/>
      <c r="O1319" s="4"/>
      <c r="P1319" s="2"/>
    </row>
    <row r="1320" spans="9:16" x14ac:dyDescent="0.2">
      <c r="I1320" s="2"/>
      <c r="J1320" s="4"/>
      <c r="K1320" s="5"/>
      <c r="L1320" s="4"/>
      <c r="M1320" s="4"/>
      <c r="N1320" s="4"/>
      <c r="O1320" s="4"/>
      <c r="P1320" s="2"/>
    </row>
    <row r="1321" spans="9:16" x14ac:dyDescent="0.2">
      <c r="I1321" s="2"/>
      <c r="J1321" s="4"/>
      <c r="K1321" s="5"/>
      <c r="L1321" s="4"/>
      <c r="M1321" s="4"/>
      <c r="N1321" s="4"/>
      <c r="O1321" s="4"/>
      <c r="P1321" s="2"/>
    </row>
    <row r="1322" spans="9:16" x14ac:dyDescent="0.2">
      <c r="I1322" s="2"/>
      <c r="J1322" s="4"/>
      <c r="K1322" s="5"/>
      <c r="L1322" s="4"/>
      <c r="M1322" s="4"/>
      <c r="N1322" s="4"/>
      <c r="O1322" s="4"/>
      <c r="P1322" s="2"/>
    </row>
    <row r="1323" spans="9:16" x14ac:dyDescent="0.2">
      <c r="I1323" s="2"/>
      <c r="J1323" s="4"/>
      <c r="K1323" s="5"/>
      <c r="L1323" s="4"/>
      <c r="M1323" s="4"/>
      <c r="N1323" s="4"/>
      <c r="O1323" s="4"/>
      <c r="P1323" s="2"/>
    </row>
    <row r="1324" spans="9:16" x14ac:dyDescent="0.2">
      <c r="I1324" s="2"/>
      <c r="J1324" s="4"/>
      <c r="K1324" s="5"/>
      <c r="L1324" s="4"/>
      <c r="M1324" s="4"/>
      <c r="N1324" s="4"/>
      <c r="O1324" s="4"/>
      <c r="P1324" s="2"/>
    </row>
    <row r="1325" spans="9:16" x14ac:dyDescent="0.2">
      <c r="I1325" s="2"/>
      <c r="J1325" s="4"/>
      <c r="K1325" s="5"/>
      <c r="L1325" s="4"/>
      <c r="M1325" s="4"/>
      <c r="N1325" s="4"/>
      <c r="O1325" s="4"/>
      <c r="P1325" s="2"/>
    </row>
    <row r="1326" spans="9:16" x14ac:dyDescent="0.2">
      <c r="I1326" s="2"/>
      <c r="J1326" s="4"/>
      <c r="K1326" s="5"/>
      <c r="L1326" s="4"/>
      <c r="M1326" s="4"/>
      <c r="N1326" s="4"/>
      <c r="O1326" s="4"/>
      <c r="P1326" s="2"/>
    </row>
    <row r="1327" spans="9:16" x14ac:dyDescent="0.2">
      <c r="I1327" s="2"/>
      <c r="J1327" s="4"/>
      <c r="K1327" s="5"/>
      <c r="L1327" s="4"/>
      <c r="M1327" s="4"/>
      <c r="N1327" s="4"/>
      <c r="O1327" s="4"/>
      <c r="P1327" s="2"/>
    </row>
    <row r="1328" spans="9:16" x14ac:dyDescent="0.2">
      <c r="I1328" s="2"/>
      <c r="J1328" s="4"/>
      <c r="K1328" s="5"/>
      <c r="L1328" s="4"/>
      <c r="M1328" s="4"/>
      <c r="N1328" s="4"/>
      <c r="O1328" s="4"/>
      <c r="P1328" s="2"/>
    </row>
    <row r="1329" spans="9:16" x14ac:dyDescent="0.2">
      <c r="I1329" s="2"/>
      <c r="J1329" s="4"/>
      <c r="K1329" s="5"/>
      <c r="L1329" s="4"/>
      <c r="M1329" s="4"/>
      <c r="N1329" s="4"/>
      <c r="O1329" s="4"/>
      <c r="P1329" s="2"/>
    </row>
    <row r="1330" spans="9:16" x14ac:dyDescent="0.2">
      <c r="I1330" s="2"/>
      <c r="J1330" s="4"/>
      <c r="K1330" s="5"/>
      <c r="L1330" s="4"/>
      <c r="M1330" s="4"/>
      <c r="N1330" s="4"/>
      <c r="O1330" s="4"/>
      <c r="P1330" s="2"/>
    </row>
    <row r="1331" spans="9:16" x14ac:dyDescent="0.2">
      <c r="I1331" s="2"/>
      <c r="J1331" s="4"/>
      <c r="K1331" s="5"/>
      <c r="L1331" s="4"/>
      <c r="M1331" s="4"/>
      <c r="N1331" s="4"/>
      <c r="O1331" s="4"/>
      <c r="P1331" s="2"/>
    </row>
    <row r="1332" spans="9:16" x14ac:dyDescent="0.2">
      <c r="I1332" s="2"/>
      <c r="J1332" s="4"/>
      <c r="K1332" s="5"/>
      <c r="L1332" s="4"/>
      <c r="M1332" s="4"/>
      <c r="N1332" s="4"/>
      <c r="O1332" s="4"/>
      <c r="P1332" s="2"/>
    </row>
    <row r="1333" spans="9:16" x14ac:dyDescent="0.2">
      <c r="I1333" s="2"/>
      <c r="J1333" s="4"/>
      <c r="K1333" s="5"/>
      <c r="L1333" s="4"/>
      <c r="M1333" s="4"/>
      <c r="N1333" s="4"/>
      <c r="O1333" s="4"/>
      <c r="P1333" s="2"/>
    </row>
    <row r="1334" spans="9:16" x14ac:dyDescent="0.2">
      <c r="I1334" s="2"/>
      <c r="J1334" s="4"/>
      <c r="K1334" s="5"/>
      <c r="L1334" s="4"/>
      <c r="M1334" s="4"/>
      <c r="N1334" s="4"/>
      <c r="O1334" s="4"/>
      <c r="P1334" s="2"/>
    </row>
    <row r="1335" spans="9:16" x14ac:dyDescent="0.2">
      <c r="I1335" s="2"/>
      <c r="J1335" s="4"/>
      <c r="K1335" s="5"/>
      <c r="L1335" s="4"/>
      <c r="M1335" s="4"/>
      <c r="N1335" s="4"/>
      <c r="O1335" s="4"/>
      <c r="P1335" s="2"/>
    </row>
    <row r="1336" spans="9:16" x14ac:dyDescent="0.2">
      <c r="I1336" s="2"/>
      <c r="J1336" s="4"/>
      <c r="K1336" s="5"/>
      <c r="L1336" s="4"/>
      <c r="M1336" s="4"/>
      <c r="N1336" s="4"/>
      <c r="O1336" s="4"/>
      <c r="P1336" s="2"/>
    </row>
    <row r="1337" spans="9:16" x14ac:dyDescent="0.2">
      <c r="I1337" s="2"/>
      <c r="J1337" s="4"/>
      <c r="K1337" s="5"/>
      <c r="L1337" s="4"/>
      <c r="M1337" s="4"/>
      <c r="N1337" s="4"/>
      <c r="O1337" s="4"/>
      <c r="P1337" s="2"/>
    </row>
    <row r="1338" spans="9:16" x14ac:dyDescent="0.2">
      <c r="I1338" s="2"/>
      <c r="J1338" s="4"/>
      <c r="K1338" s="5"/>
      <c r="L1338" s="4"/>
      <c r="M1338" s="4"/>
      <c r="N1338" s="4"/>
      <c r="O1338" s="4"/>
      <c r="P1338" s="2"/>
    </row>
    <row r="1339" spans="9:16" x14ac:dyDescent="0.2">
      <c r="I1339" s="2"/>
      <c r="J1339" s="4"/>
      <c r="K1339" s="5"/>
      <c r="L1339" s="4"/>
      <c r="M1339" s="4"/>
      <c r="N1339" s="4"/>
      <c r="O1339" s="4"/>
      <c r="P1339" s="2"/>
    </row>
    <row r="1340" spans="9:16" x14ac:dyDescent="0.2">
      <c r="I1340" s="2"/>
      <c r="J1340" s="4"/>
      <c r="K1340" s="5"/>
      <c r="L1340" s="4"/>
      <c r="M1340" s="4"/>
      <c r="N1340" s="4"/>
      <c r="O1340" s="4"/>
      <c r="P1340" s="2"/>
    </row>
    <row r="1341" spans="9:16" x14ac:dyDescent="0.2">
      <c r="I1341" s="2"/>
      <c r="J1341" s="4"/>
      <c r="K1341" s="5"/>
      <c r="L1341" s="4"/>
      <c r="M1341" s="4"/>
      <c r="N1341" s="4"/>
      <c r="O1341" s="4"/>
      <c r="P1341" s="2"/>
    </row>
    <row r="1342" spans="9:16" x14ac:dyDescent="0.2">
      <c r="I1342" s="2"/>
      <c r="J1342" s="4"/>
      <c r="K1342" s="5"/>
      <c r="L1342" s="4"/>
      <c r="M1342" s="4"/>
      <c r="N1342" s="4"/>
      <c r="O1342" s="4"/>
      <c r="P1342" s="2"/>
    </row>
    <row r="1343" spans="9:16" x14ac:dyDescent="0.2">
      <c r="I1343" s="2"/>
      <c r="J1343" s="4"/>
      <c r="K1343" s="5"/>
      <c r="L1343" s="4"/>
      <c r="M1343" s="4"/>
      <c r="N1343" s="4"/>
      <c r="O1343" s="4"/>
      <c r="P1343" s="2"/>
    </row>
    <row r="1344" spans="9:16" x14ac:dyDescent="0.2">
      <c r="I1344" s="2"/>
      <c r="J1344" s="4"/>
      <c r="K1344" s="5"/>
      <c r="L1344" s="4"/>
      <c r="M1344" s="4"/>
      <c r="N1344" s="4"/>
      <c r="O1344" s="4"/>
      <c r="P1344" s="2"/>
    </row>
    <row r="1345" spans="9:16" x14ac:dyDescent="0.2">
      <c r="I1345" s="2"/>
      <c r="J1345" s="4"/>
      <c r="K1345" s="5"/>
      <c r="L1345" s="4"/>
      <c r="M1345" s="4"/>
      <c r="N1345" s="4"/>
      <c r="O1345" s="4"/>
      <c r="P1345" s="2"/>
    </row>
    <row r="1346" spans="9:16" x14ac:dyDescent="0.2">
      <c r="I1346" s="2"/>
      <c r="J1346" s="4"/>
      <c r="K1346" s="5"/>
      <c r="L1346" s="4"/>
      <c r="M1346" s="4"/>
      <c r="N1346" s="4"/>
      <c r="O1346" s="4"/>
      <c r="P1346" s="2"/>
    </row>
    <row r="1347" spans="9:16" x14ac:dyDescent="0.2">
      <c r="I1347" s="2"/>
      <c r="J1347" s="4"/>
      <c r="K1347" s="5"/>
      <c r="L1347" s="4"/>
      <c r="M1347" s="4"/>
      <c r="N1347" s="4"/>
      <c r="O1347" s="4"/>
      <c r="P1347" s="2"/>
    </row>
    <row r="1348" spans="9:16" x14ac:dyDescent="0.2">
      <c r="I1348" s="2"/>
      <c r="J1348" s="4"/>
      <c r="K1348" s="5"/>
      <c r="L1348" s="4"/>
      <c r="M1348" s="4"/>
      <c r="N1348" s="4"/>
      <c r="O1348" s="4"/>
      <c r="P1348" s="2"/>
    </row>
    <row r="1349" spans="9:16" x14ac:dyDescent="0.2">
      <c r="I1349" s="2"/>
      <c r="J1349" s="4"/>
      <c r="K1349" s="5"/>
      <c r="L1349" s="4"/>
      <c r="M1349" s="4"/>
      <c r="N1349" s="4"/>
      <c r="O1349" s="4"/>
      <c r="P1349" s="2"/>
    </row>
    <row r="1350" spans="9:16" x14ac:dyDescent="0.2">
      <c r="I1350" s="2"/>
      <c r="J1350" s="4"/>
      <c r="K1350" s="5"/>
      <c r="L1350" s="4"/>
      <c r="M1350" s="4"/>
      <c r="N1350" s="4"/>
      <c r="O1350" s="4"/>
      <c r="P1350" s="2"/>
    </row>
    <row r="1351" spans="9:16" x14ac:dyDescent="0.2">
      <c r="I1351" s="2"/>
      <c r="J1351" s="4"/>
      <c r="K1351" s="5"/>
      <c r="L1351" s="4"/>
      <c r="M1351" s="4"/>
      <c r="N1351" s="4"/>
      <c r="O1351" s="4"/>
      <c r="P1351" s="2"/>
    </row>
    <row r="1352" spans="9:16" x14ac:dyDescent="0.2">
      <c r="I1352" s="2"/>
      <c r="J1352" s="4"/>
      <c r="K1352" s="5"/>
      <c r="L1352" s="4"/>
      <c r="M1352" s="4"/>
      <c r="N1352" s="4"/>
      <c r="O1352" s="4"/>
      <c r="P1352" s="2"/>
    </row>
    <row r="1353" spans="9:16" x14ac:dyDescent="0.2">
      <c r="I1353" s="2"/>
      <c r="J1353" s="4"/>
      <c r="K1353" s="5"/>
      <c r="L1353" s="4"/>
      <c r="M1353" s="4"/>
      <c r="N1353" s="4"/>
      <c r="O1353" s="4"/>
      <c r="P1353" s="2"/>
    </row>
    <row r="1354" spans="9:16" x14ac:dyDescent="0.2">
      <c r="I1354" s="2"/>
      <c r="J1354" s="4"/>
      <c r="K1354" s="5"/>
      <c r="L1354" s="4"/>
      <c r="M1354" s="4"/>
      <c r="N1354" s="4"/>
      <c r="O1354" s="4"/>
      <c r="P1354" s="2"/>
    </row>
    <row r="1355" spans="9:16" x14ac:dyDescent="0.2">
      <c r="I1355" s="2"/>
      <c r="J1355" s="4"/>
      <c r="K1355" s="5"/>
      <c r="L1355" s="4"/>
      <c r="M1355" s="4"/>
      <c r="N1355" s="4"/>
      <c r="O1355" s="4"/>
      <c r="P1355" s="2"/>
    </row>
    <row r="1356" spans="9:16" x14ac:dyDescent="0.2">
      <c r="I1356" s="2"/>
      <c r="J1356" s="4"/>
      <c r="K1356" s="5"/>
      <c r="L1356" s="4"/>
      <c r="M1356" s="4"/>
      <c r="N1356" s="4"/>
      <c r="O1356" s="4"/>
      <c r="P1356" s="2"/>
    </row>
    <row r="1357" spans="9:16" x14ac:dyDescent="0.2">
      <c r="I1357" s="2"/>
      <c r="J1357" s="4"/>
      <c r="K1357" s="5"/>
      <c r="L1357" s="4"/>
      <c r="M1357" s="4"/>
      <c r="N1357" s="4"/>
      <c r="O1357" s="4"/>
      <c r="P1357" s="2"/>
    </row>
    <row r="1358" spans="9:16" x14ac:dyDescent="0.2">
      <c r="I1358" s="2"/>
      <c r="J1358" s="4"/>
      <c r="K1358" s="5"/>
      <c r="L1358" s="4"/>
      <c r="M1358" s="4"/>
      <c r="N1358" s="4"/>
      <c r="O1358" s="4"/>
      <c r="P1358" s="2"/>
    </row>
    <row r="1359" spans="9:16" x14ac:dyDescent="0.2">
      <c r="I1359" s="2"/>
      <c r="J1359" s="4"/>
      <c r="K1359" s="5"/>
      <c r="L1359" s="4"/>
      <c r="M1359" s="4"/>
      <c r="N1359" s="4"/>
      <c r="O1359" s="4"/>
      <c r="P1359" s="2"/>
    </row>
    <row r="1360" spans="9:16" x14ac:dyDescent="0.2">
      <c r="I1360" s="2"/>
      <c r="J1360" s="4"/>
      <c r="K1360" s="5"/>
      <c r="L1360" s="4"/>
      <c r="M1360" s="4"/>
      <c r="N1360" s="4"/>
      <c r="O1360" s="4"/>
      <c r="P1360" s="2"/>
    </row>
    <row r="1361" spans="9:16" x14ac:dyDescent="0.2">
      <c r="I1361" s="2"/>
      <c r="J1361" s="4"/>
      <c r="K1361" s="5"/>
      <c r="L1361" s="4"/>
      <c r="M1361" s="4"/>
      <c r="N1361" s="4"/>
      <c r="O1361" s="4"/>
      <c r="P1361" s="2"/>
    </row>
    <row r="1362" spans="9:16" x14ac:dyDescent="0.2">
      <c r="I1362" s="2"/>
      <c r="J1362" s="4"/>
      <c r="K1362" s="5"/>
      <c r="L1362" s="4"/>
      <c r="M1362" s="4"/>
      <c r="N1362" s="4"/>
      <c r="O1362" s="4"/>
      <c r="P1362" s="2"/>
    </row>
    <row r="1363" spans="9:16" x14ac:dyDescent="0.2">
      <c r="I1363" s="2"/>
      <c r="J1363" s="4"/>
      <c r="K1363" s="5"/>
      <c r="L1363" s="4"/>
      <c r="M1363" s="4"/>
      <c r="N1363" s="4"/>
      <c r="O1363" s="4"/>
      <c r="P1363" s="2"/>
    </row>
    <row r="1364" spans="9:16" x14ac:dyDescent="0.2">
      <c r="I1364" s="2"/>
      <c r="J1364" s="4"/>
      <c r="K1364" s="5"/>
      <c r="L1364" s="4"/>
      <c r="M1364" s="4"/>
      <c r="N1364" s="4"/>
      <c r="O1364" s="4"/>
      <c r="P1364" s="2"/>
    </row>
    <row r="1365" spans="9:16" x14ac:dyDescent="0.2">
      <c r="I1365" s="2"/>
      <c r="J1365" s="4"/>
      <c r="K1365" s="5"/>
      <c r="L1365" s="4"/>
      <c r="M1365" s="4"/>
      <c r="N1365" s="4"/>
      <c r="O1365" s="4"/>
      <c r="P1365" s="2"/>
    </row>
    <row r="1366" spans="9:16" x14ac:dyDescent="0.2">
      <c r="I1366" s="2"/>
      <c r="J1366" s="4"/>
      <c r="K1366" s="5"/>
      <c r="L1366" s="4"/>
      <c r="M1366" s="4"/>
      <c r="N1366" s="4"/>
      <c r="O1366" s="4"/>
      <c r="P1366" s="2"/>
    </row>
    <row r="1367" spans="9:16" x14ac:dyDescent="0.2">
      <c r="I1367" s="2"/>
      <c r="J1367" s="4"/>
      <c r="K1367" s="5"/>
      <c r="L1367" s="4"/>
      <c r="M1367" s="4"/>
      <c r="N1367" s="4"/>
      <c r="O1367" s="4"/>
      <c r="P1367" s="2"/>
    </row>
    <row r="1368" spans="9:16" x14ac:dyDescent="0.2">
      <c r="I1368" s="2"/>
      <c r="J1368" s="4"/>
      <c r="K1368" s="5"/>
      <c r="L1368" s="4"/>
      <c r="M1368" s="4"/>
      <c r="N1368" s="4"/>
      <c r="O1368" s="4"/>
      <c r="P1368" s="2"/>
    </row>
    <row r="1369" spans="9:16" x14ac:dyDescent="0.2">
      <c r="I1369" s="2"/>
      <c r="J1369" s="4"/>
      <c r="K1369" s="5"/>
      <c r="L1369" s="4"/>
      <c r="M1369" s="4"/>
      <c r="N1369" s="4"/>
      <c r="O1369" s="4"/>
      <c r="P1369" s="2"/>
    </row>
    <row r="1370" spans="9:16" x14ac:dyDescent="0.2">
      <c r="I1370" s="2"/>
      <c r="J1370" s="4"/>
      <c r="K1370" s="5"/>
      <c r="L1370" s="4"/>
      <c r="M1370" s="4"/>
      <c r="N1370" s="4"/>
      <c r="O1370" s="4"/>
      <c r="P1370" s="2"/>
    </row>
    <row r="1371" spans="9:16" x14ac:dyDescent="0.2">
      <c r="I1371" s="2"/>
      <c r="J1371" s="4"/>
      <c r="K1371" s="5"/>
      <c r="L1371" s="4"/>
      <c r="M1371" s="4"/>
      <c r="N1371" s="4"/>
      <c r="O1371" s="4"/>
      <c r="P1371" s="2"/>
    </row>
    <row r="1372" spans="9:16" x14ac:dyDescent="0.2">
      <c r="I1372" s="2"/>
      <c r="J1372" s="4"/>
      <c r="K1372" s="5"/>
      <c r="L1372" s="4"/>
      <c r="M1372" s="4"/>
      <c r="N1372" s="4"/>
      <c r="O1372" s="4"/>
      <c r="P1372" s="2"/>
    </row>
    <row r="1373" spans="9:16" x14ac:dyDescent="0.2">
      <c r="I1373" s="2"/>
      <c r="J1373" s="4"/>
      <c r="K1373" s="5"/>
      <c r="L1373" s="4"/>
      <c r="M1373" s="4"/>
      <c r="N1373" s="4"/>
      <c r="O1373" s="4"/>
      <c r="P1373" s="2"/>
    </row>
    <row r="1374" spans="9:16" x14ac:dyDescent="0.2">
      <c r="I1374" s="2"/>
      <c r="J1374" s="4"/>
      <c r="K1374" s="5"/>
      <c r="L1374" s="4"/>
      <c r="M1374" s="4"/>
      <c r="N1374" s="4"/>
      <c r="O1374" s="4"/>
      <c r="P1374" s="2"/>
    </row>
    <row r="1375" spans="9:16" x14ac:dyDescent="0.2">
      <c r="I1375" s="2"/>
      <c r="J1375" s="4"/>
      <c r="K1375" s="5"/>
      <c r="L1375" s="4"/>
      <c r="M1375" s="4"/>
      <c r="N1375" s="4"/>
      <c r="O1375" s="4"/>
      <c r="P1375" s="2"/>
    </row>
    <row r="1376" spans="9:16" x14ac:dyDescent="0.2">
      <c r="I1376" s="2"/>
      <c r="J1376" s="4"/>
      <c r="K1376" s="5"/>
      <c r="L1376" s="4"/>
      <c r="M1376" s="4"/>
      <c r="N1376" s="4"/>
      <c r="O1376" s="4"/>
      <c r="P1376" s="2"/>
    </row>
    <row r="1377" spans="9:16" x14ac:dyDescent="0.2">
      <c r="I1377" s="2"/>
      <c r="J1377" s="4"/>
      <c r="K1377" s="5"/>
      <c r="L1377" s="4"/>
      <c r="M1377" s="4"/>
      <c r="N1377" s="4"/>
      <c r="O1377" s="4"/>
      <c r="P1377" s="2"/>
    </row>
    <row r="1378" spans="9:16" x14ac:dyDescent="0.2">
      <c r="I1378" s="2"/>
      <c r="J1378" s="4"/>
      <c r="K1378" s="5"/>
      <c r="L1378" s="4"/>
      <c r="M1378" s="4"/>
      <c r="N1378" s="4"/>
      <c r="O1378" s="4"/>
      <c r="P1378" s="2"/>
    </row>
    <row r="1379" spans="9:16" x14ac:dyDescent="0.2">
      <c r="I1379" s="2"/>
      <c r="J1379" s="4"/>
      <c r="K1379" s="5"/>
      <c r="L1379" s="4"/>
      <c r="M1379" s="4"/>
      <c r="N1379" s="4"/>
      <c r="O1379" s="4"/>
      <c r="P1379" s="2"/>
    </row>
    <row r="1380" spans="9:16" x14ac:dyDescent="0.2">
      <c r="I1380" s="2"/>
      <c r="J1380" s="4"/>
      <c r="K1380" s="5"/>
      <c r="L1380" s="4"/>
      <c r="M1380" s="4"/>
      <c r="N1380" s="4"/>
      <c r="O1380" s="4"/>
      <c r="P1380" s="2"/>
    </row>
    <row r="1381" spans="9:16" x14ac:dyDescent="0.2">
      <c r="I1381" s="2"/>
      <c r="J1381" s="4"/>
      <c r="K1381" s="5"/>
      <c r="L1381" s="4"/>
      <c r="M1381" s="4"/>
      <c r="N1381" s="4"/>
      <c r="O1381" s="4"/>
      <c r="P1381" s="2"/>
    </row>
    <row r="1382" spans="9:16" x14ac:dyDescent="0.2">
      <c r="I1382" s="2"/>
      <c r="J1382" s="4"/>
      <c r="K1382" s="5"/>
      <c r="L1382" s="4"/>
      <c r="M1382" s="4"/>
      <c r="N1382" s="4"/>
      <c r="O1382" s="4"/>
      <c r="P1382" s="2"/>
    </row>
    <row r="1383" spans="9:16" x14ac:dyDescent="0.2">
      <c r="I1383" s="2"/>
      <c r="J1383" s="4"/>
      <c r="K1383" s="5"/>
      <c r="L1383" s="4"/>
      <c r="M1383" s="4"/>
      <c r="N1383" s="4"/>
      <c r="O1383" s="4"/>
      <c r="P1383" s="2"/>
    </row>
    <row r="1384" spans="9:16" x14ac:dyDescent="0.2">
      <c r="I1384" s="2"/>
      <c r="J1384" s="4"/>
      <c r="K1384" s="5"/>
      <c r="L1384" s="4"/>
      <c r="M1384" s="4"/>
      <c r="N1384" s="4"/>
      <c r="O1384" s="4"/>
      <c r="P1384" s="2"/>
    </row>
    <row r="1385" spans="9:16" x14ac:dyDescent="0.2">
      <c r="I1385" s="2"/>
      <c r="J1385" s="4"/>
      <c r="K1385" s="5"/>
      <c r="L1385" s="4"/>
      <c r="M1385" s="4"/>
      <c r="N1385" s="4"/>
      <c r="O1385" s="4"/>
      <c r="P1385" s="2"/>
    </row>
    <row r="1386" spans="9:16" x14ac:dyDescent="0.2">
      <c r="I1386" s="2"/>
      <c r="J1386" s="4"/>
      <c r="K1386" s="5"/>
      <c r="L1386" s="4"/>
      <c r="M1386" s="4"/>
      <c r="N1386" s="4"/>
      <c r="O1386" s="4"/>
      <c r="P1386" s="2"/>
    </row>
    <row r="1387" spans="9:16" x14ac:dyDescent="0.2">
      <c r="I1387" s="2"/>
      <c r="J1387" s="4"/>
      <c r="K1387" s="5"/>
      <c r="L1387" s="4"/>
      <c r="M1387" s="4"/>
      <c r="N1387" s="4"/>
      <c r="O1387" s="4"/>
      <c r="P1387" s="2"/>
    </row>
    <row r="1388" spans="9:16" x14ac:dyDescent="0.2">
      <c r="I1388" s="2"/>
      <c r="J1388" s="4"/>
      <c r="K1388" s="5"/>
      <c r="L1388" s="4"/>
      <c r="M1388" s="4"/>
      <c r="N1388" s="4"/>
      <c r="O1388" s="4"/>
      <c r="P1388" s="2"/>
    </row>
    <row r="1389" spans="9:16" x14ac:dyDescent="0.2">
      <c r="I1389" s="2"/>
      <c r="J1389" s="4"/>
      <c r="K1389" s="5"/>
      <c r="L1389" s="4"/>
      <c r="M1389" s="4"/>
      <c r="N1389" s="4"/>
      <c r="O1389" s="4"/>
      <c r="P1389" s="2"/>
    </row>
    <row r="1390" spans="9:16" x14ac:dyDescent="0.2">
      <c r="I1390" s="2"/>
      <c r="J1390" s="4"/>
      <c r="K1390" s="5"/>
      <c r="L1390" s="4"/>
      <c r="M1390" s="4"/>
      <c r="N1390" s="4"/>
      <c r="O1390" s="4"/>
      <c r="P1390" s="2"/>
    </row>
    <row r="1391" spans="9:16" x14ac:dyDescent="0.2">
      <c r="I1391" s="2"/>
      <c r="J1391" s="4"/>
      <c r="K1391" s="5"/>
      <c r="L1391" s="4"/>
      <c r="M1391" s="4"/>
      <c r="N1391" s="4"/>
      <c r="O1391" s="4"/>
      <c r="P1391" s="2"/>
    </row>
    <row r="1392" spans="9:16" x14ac:dyDescent="0.2">
      <c r="I1392" s="2"/>
      <c r="J1392" s="4"/>
      <c r="K1392" s="5"/>
      <c r="L1392" s="4"/>
      <c r="M1392" s="4"/>
      <c r="N1392" s="4"/>
      <c r="O1392" s="4"/>
      <c r="P1392" s="2"/>
    </row>
    <row r="1393" spans="9:16" x14ac:dyDescent="0.2">
      <c r="I1393" s="2"/>
      <c r="J1393" s="4"/>
      <c r="K1393" s="5"/>
      <c r="L1393" s="4"/>
      <c r="M1393" s="4"/>
      <c r="N1393" s="4"/>
      <c r="O1393" s="4"/>
      <c r="P1393" s="2"/>
    </row>
    <row r="1394" spans="9:16" x14ac:dyDescent="0.2">
      <c r="I1394" s="2"/>
      <c r="J1394" s="4"/>
      <c r="K1394" s="5"/>
      <c r="L1394" s="4"/>
      <c r="M1394" s="4"/>
      <c r="N1394" s="4"/>
      <c r="O1394" s="4"/>
      <c r="P1394" s="2"/>
    </row>
    <row r="1395" spans="9:16" x14ac:dyDescent="0.2">
      <c r="I1395" s="2"/>
      <c r="J1395" s="4"/>
      <c r="K1395" s="5"/>
      <c r="L1395" s="4"/>
      <c r="M1395" s="4"/>
      <c r="N1395" s="4"/>
      <c r="O1395" s="4"/>
      <c r="P1395" s="2"/>
    </row>
    <row r="1396" spans="9:16" x14ac:dyDescent="0.2">
      <c r="I1396" s="2"/>
      <c r="J1396" s="4"/>
      <c r="K1396" s="5"/>
      <c r="L1396" s="4"/>
      <c r="M1396" s="4"/>
      <c r="N1396" s="4"/>
      <c r="O1396" s="4"/>
      <c r="P1396" s="2"/>
    </row>
    <row r="1397" spans="9:16" x14ac:dyDescent="0.2">
      <c r="I1397" s="2"/>
      <c r="J1397" s="4"/>
      <c r="K1397" s="5"/>
      <c r="L1397" s="4"/>
      <c r="M1397" s="4"/>
      <c r="N1397" s="4"/>
      <c r="O1397" s="4"/>
      <c r="P1397" s="2"/>
    </row>
    <row r="1398" spans="9:16" x14ac:dyDescent="0.2">
      <c r="I1398" s="2"/>
      <c r="J1398" s="4"/>
      <c r="K1398" s="5"/>
      <c r="L1398" s="4"/>
      <c r="M1398" s="4"/>
      <c r="N1398" s="4"/>
      <c r="O1398" s="4"/>
      <c r="P1398" s="2"/>
    </row>
    <row r="1399" spans="9:16" x14ac:dyDescent="0.2">
      <c r="I1399" s="2"/>
      <c r="J1399" s="4"/>
      <c r="K1399" s="5"/>
      <c r="L1399" s="4"/>
      <c r="M1399" s="4"/>
      <c r="N1399" s="4"/>
      <c r="O1399" s="4"/>
      <c r="P1399" s="2"/>
    </row>
    <row r="1400" spans="9:16" x14ac:dyDescent="0.2">
      <c r="I1400" s="2"/>
      <c r="J1400" s="4"/>
      <c r="K1400" s="5"/>
      <c r="L1400" s="4"/>
      <c r="M1400" s="4"/>
      <c r="N1400" s="4"/>
      <c r="O1400" s="4"/>
      <c r="P1400" s="2"/>
    </row>
    <row r="1401" spans="9:16" x14ac:dyDescent="0.2">
      <c r="I1401" s="2"/>
      <c r="J1401" s="4"/>
      <c r="K1401" s="5"/>
      <c r="L1401" s="4"/>
      <c r="M1401" s="4"/>
      <c r="N1401" s="4"/>
      <c r="O1401" s="4"/>
      <c r="P1401" s="2"/>
    </row>
    <row r="1402" spans="9:16" x14ac:dyDescent="0.2">
      <c r="I1402" s="2"/>
      <c r="J1402" s="4"/>
      <c r="K1402" s="5"/>
      <c r="L1402" s="4"/>
      <c r="M1402" s="4"/>
      <c r="N1402" s="4"/>
      <c r="O1402" s="4"/>
      <c r="P1402" s="2"/>
    </row>
    <row r="1403" spans="9:16" x14ac:dyDescent="0.2">
      <c r="I1403" s="2"/>
      <c r="J1403" s="4"/>
      <c r="K1403" s="5"/>
      <c r="L1403" s="4"/>
      <c r="M1403" s="4"/>
      <c r="N1403" s="4"/>
      <c r="O1403" s="4"/>
      <c r="P1403" s="2"/>
    </row>
    <row r="1404" spans="9:16" x14ac:dyDescent="0.2">
      <c r="I1404" s="2"/>
      <c r="J1404" s="4"/>
      <c r="K1404" s="5"/>
      <c r="L1404" s="4"/>
      <c r="M1404" s="4"/>
      <c r="N1404" s="4"/>
      <c r="O1404" s="4"/>
      <c r="P1404" s="2"/>
    </row>
    <row r="1405" spans="9:16" x14ac:dyDescent="0.2">
      <c r="I1405" s="2"/>
      <c r="J1405" s="4"/>
      <c r="K1405" s="5"/>
      <c r="L1405" s="4"/>
      <c r="M1405" s="4"/>
      <c r="N1405" s="4"/>
      <c r="O1405" s="4"/>
      <c r="P1405" s="2"/>
    </row>
    <row r="1406" spans="9:16" x14ac:dyDescent="0.2">
      <c r="I1406" s="2"/>
      <c r="J1406" s="4"/>
      <c r="K1406" s="5"/>
      <c r="L1406" s="4"/>
      <c r="M1406" s="4"/>
      <c r="N1406" s="4"/>
      <c r="O1406" s="4"/>
      <c r="P1406" s="2"/>
    </row>
    <row r="1407" spans="9:16" x14ac:dyDescent="0.2">
      <c r="I1407" s="2"/>
      <c r="J1407" s="4"/>
      <c r="K1407" s="5"/>
      <c r="L1407" s="4"/>
      <c r="M1407" s="4"/>
      <c r="N1407" s="4"/>
      <c r="O1407" s="4"/>
      <c r="P1407" s="2"/>
    </row>
    <row r="1408" spans="9:16" x14ac:dyDescent="0.2">
      <c r="I1408" s="2"/>
      <c r="J1408" s="4"/>
      <c r="K1408" s="5"/>
      <c r="L1408" s="4"/>
      <c r="M1408" s="4"/>
      <c r="N1408" s="4"/>
      <c r="O1408" s="4"/>
      <c r="P1408" s="2"/>
    </row>
    <row r="1409" spans="9:16" x14ac:dyDescent="0.2">
      <c r="I1409" s="2"/>
      <c r="J1409" s="4"/>
      <c r="K1409" s="5"/>
      <c r="L1409" s="4"/>
      <c r="M1409" s="4"/>
      <c r="N1409" s="4"/>
      <c r="O1409" s="4"/>
      <c r="P1409" s="2"/>
    </row>
    <row r="1410" spans="9:16" x14ac:dyDescent="0.2">
      <c r="I1410" s="2"/>
      <c r="J1410" s="4"/>
      <c r="K1410" s="5"/>
      <c r="L1410" s="4"/>
      <c r="M1410" s="4"/>
      <c r="N1410" s="4"/>
      <c r="O1410" s="4"/>
      <c r="P1410" s="2"/>
    </row>
    <row r="1411" spans="9:16" x14ac:dyDescent="0.2">
      <c r="I1411" s="2"/>
      <c r="J1411" s="4"/>
      <c r="K1411" s="5"/>
      <c r="L1411" s="4"/>
      <c r="M1411" s="4"/>
      <c r="N1411" s="4"/>
      <c r="O1411" s="4"/>
      <c r="P1411" s="2"/>
    </row>
    <row r="1412" spans="9:16" x14ac:dyDescent="0.2">
      <c r="I1412" s="2"/>
      <c r="J1412" s="4"/>
      <c r="K1412" s="5"/>
      <c r="L1412" s="4"/>
      <c r="M1412" s="4"/>
      <c r="N1412" s="4"/>
      <c r="O1412" s="4"/>
      <c r="P1412" s="2"/>
    </row>
    <row r="1413" spans="9:16" x14ac:dyDescent="0.2">
      <c r="I1413" s="2"/>
      <c r="J1413" s="4"/>
      <c r="K1413" s="5"/>
      <c r="L1413" s="4"/>
      <c r="M1413" s="4"/>
      <c r="N1413" s="4"/>
      <c r="O1413" s="4"/>
      <c r="P1413" s="2"/>
    </row>
    <row r="1414" spans="9:16" x14ac:dyDescent="0.2">
      <c r="I1414" s="2"/>
      <c r="J1414" s="4"/>
      <c r="K1414" s="5"/>
      <c r="L1414" s="4"/>
      <c r="M1414" s="4"/>
      <c r="N1414" s="4"/>
      <c r="O1414" s="4"/>
      <c r="P1414" s="2"/>
    </row>
    <row r="1415" spans="9:16" x14ac:dyDescent="0.2">
      <c r="I1415" s="2"/>
      <c r="J1415" s="4"/>
      <c r="K1415" s="5"/>
      <c r="L1415" s="4"/>
      <c r="M1415" s="4"/>
      <c r="N1415" s="4"/>
      <c r="O1415" s="4"/>
      <c r="P1415" s="2"/>
    </row>
    <row r="1416" spans="9:16" x14ac:dyDescent="0.2">
      <c r="I1416" s="2"/>
      <c r="J1416" s="4"/>
      <c r="K1416" s="5"/>
      <c r="L1416" s="4"/>
      <c r="M1416" s="4"/>
      <c r="N1416" s="4"/>
      <c r="O1416" s="4"/>
      <c r="P1416" s="2"/>
    </row>
    <row r="1417" spans="9:16" x14ac:dyDescent="0.2">
      <c r="I1417" s="2"/>
      <c r="J1417" s="4"/>
      <c r="K1417" s="5"/>
      <c r="L1417" s="4"/>
      <c r="M1417" s="4"/>
      <c r="N1417" s="4"/>
      <c r="O1417" s="4"/>
      <c r="P1417" s="2"/>
    </row>
    <row r="1418" spans="9:16" x14ac:dyDescent="0.2">
      <c r="I1418" s="2"/>
      <c r="J1418" s="4"/>
      <c r="K1418" s="5"/>
      <c r="L1418" s="4"/>
      <c r="M1418" s="4"/>
      <c r="N1418" s="4"/>
      <c r="O1418" s="4"/>
      <c r="P1418" s="2"/>
    </row>
    <row r="1419" spans="9:16" x14ac:dyDescent="0.2">
      <c r="I1419" s="2"/>
      <c r="J1419" s="4"/>
      <c r="K1419" s="5"/>
      <c r="L1419" s="4"/>
      <c r="M1419" s="4"/>
      <c r="N1419" s="4"/>
      <c r="O1419" s="4"/>
      <c r="P1419" s="2"/>
    </row>
    <row r="1420" spans="9:16" x14ac:dyDescent="0.2">
      <c r="I1420" s="2"/>
      <c r="J1420" s="4"/>
      <c r="K1420" s="5"/>
      <c r="L1420" s="4"/>
      <c r="M1420" s="4"/>
      <c r="N1420" s="4"/>
      <c r="O1420" s="4"/>
      <c r="P1420" s="2"/>
    </row>
    <row r="1421" spans="9:16" x14ac:dyDescent="0.2">
      <c r="I1421" s="2"/>
      <c r="J1421" s="4"/>
      <c r="K1421" s="5"/>
      <c r="L1421" s="4"/>
      <c r="M1421" s="4"/>
      <c r="N1421" s="4"/>
      <c r="O1421" s="4"/>
      <c r="P1421" s="2"/>
    </row>
    <row r="1422" spans="9:16" x14ac:dyDescent="0.2">
      <c r="I1422" s="2"/>
      <c r="J1422" s="4"/>
      <c r="K1422" s="5"/>
      <c r="L1422" s="4"/>
      <c r="M1422" s="4"/>
      <c r="N1422" s="4"/>
      <c r="O1422" s="4"/>
      <c r="P1422" s="2"/>
    </row>
    <row r="1423" spans="9:16" x14ac:dyDescent="0.2">
      <c r="I1423" s="2"/>
      <c r="J1423" s="4"/>
      <c r="K1423" s="5"/>
      <c r="L1423" s="4"/>
      <c r="M1423" s="4"/>
      <c r="N1423" s="4"/>
      <c r="O1423" s="4"/>
      <c r="P1423" s="2"/>
    </row>
    <row r="1424" spans="9:16" x14ac:dyDescent="0.2">
      <c r="I1424" s="2"/>
      <c r="J1424" s="4"/>
      <c r="K1424" s="5"/>
      <c r="L1424" s="4"/>
      <c r="M1424" s="4"/>
      <c r="N1424" s="4"/>
      <c r="O1424" s="4"/>
      <c r="P1424" s="2"/>
    </row>
    <row r="1425" spans="9:16" x14ac:dyDescent="0.2">
      <c r="I1425" s="2"/>
      <c r="J1425" s="4"/>
      <c r="K1425" s="5"/>
      <c r="L1425" s="4"/>
      <c r="M1425" s="4"/>
      <c r="N1425" s="4"/>
      <c r="O1425" s="4"/>
      <c r="P1425" s="2"/>
    </row>
    <row r="1426" spans="9:16" x14ac:dyDescent="0.2">
      <c r="I1426" s="2"/>
      <c r="J1426" s="4"/>
      <c r="K1426" s="5"/>
      <c r="L1426" s="4"/>
      <c r="M1426" s="4"/>
      <c r="N1426" s="4"/>
      <c r="O1426" s="4"/>
      <c r="P1426" s="2"/>
    </row>
    <row r="1427" spans="9:16" x14ac:dyDescent="0.2">
      <c r="I1427" s="2"/>
      <c r="J1427" s="4"/>
      <c r="K1427" s="5"/>
      <c r="L1427" s="4"/>
      <c r="M1427" s="4"/>
      <c r="N1427" s="4"/>
      <c r="O1427" s="4"/>
      <c r="P1427" s="2"/>
    </row>
    <row r="1428" spans="9:16" x14ac:dyDescent="0.2">
      <c r="I1428" s="2"/>
      <c r="J1428" s="4"/>
      <c r="K1428" s="5"/>
      <c r="L1428" s="4"/>
      <c r="M1428" s="4"/>
      <c r="N1428" s="4"/>
      <c r="O1428" s="4"/>
      <c r="P1428" s="2"/>
    </row>
    <row r="1429" spans="9:16" x14ac:dyDescent="0.2">
      <c r="I1429" s="2"/>
      <c r="J1429" s="4"/>
      <c r="K1429" s="5"/>
      <c r="L1429" s="4"/>
      <c r="M1429" s="4"/>
      <c r="N1429" s="4"/>
      <c r="O1429" s="4"/>
      <c r="P1429" s="2"/>
    </row>
    <row r="1430" spans="9:16" x14ac:dyDescent="0.2">
      <c r="I1430" s="2"/>
      <c r="J1430" s="4"/>
      <c r="K1430" s="5"/>
      <c r="L1430" s="4"/>
      <c r="M1430" s="4"/>
      <c r="N1430" s="4"/>
      <c r="O1430" s="4"/>
      <c r="P1430" s="2"/>
    </row>
    <row r="1431" spans="9:16" x14ac:dyDescent="0.2">
      <c r="I1431" s="2"/>
      <c r="J1431" s="4"/>
      <c r="K1431" s="5"/>
      <c r="L1431" s="4"/>
      <c r="M1431" s="4"/>
      <c r="N1431" s="4"/>
      <c r="O1431" s="4"/>
      <c r="P1431" s="2"/>
    </row>
    <row r="1432" spans="9:16" x14ac:dyDescent="0.2">
      <c r="I1432" s="2"/>
      <c r="J1432" s="4"/>
      <c r="K1432" s="5"/>
      <c r="L1432" s="4"/>
      <c r="M1432" s="4"/>
      <c r="N1432" s="4"/>
      <c r="O1432" s="4"/>
      <c r="P1432" s="2"/>
    </row>
    <row r="1433" spans="9:16" x14ac:dyDescent="0.2">
      <c r="I1433" s="2"/>
      <c r="J1433" s="4"/>
      <c r="K1433" s="5"/>
      <c r="L1433" s="4"/>
      <c r="M1433" s="4"/>
      <c r="N1433" s="4"/>
      <c r="O1433" s="4"/>
      <c r="P1433" s="2"/>
    </row>
    <row r="1434" spans="9:16" x14ac:dyDescent="0.2">
      <c r="I1434" s="2"/>
      <c r="J1434" s="4"/>
      <c r="K1434" s="5"/>
      <c r="L1434" s="4"/>
      <c r="M1434" s="4"/>
      <c r="N1434" s="4"/>
      <c r="O1434" s="4"/>
      <c r="P1434" s="2"/>
    </row>
    <row r="1435" spans="9:16" x14ac:dyDescent="0.2">
      <c r="I1435" s="2"/>
      <c r="J1435" s="4"/>
      <c r="K1435" s="5"/>
      <c r="L1435" s="4"/>
      <c r="M1435" s="4"/>
      <c r="N1435" s="4"/>
      <c r="O1435" s="4"/>
      <c r="P1435" s="2"/>
    </row>
    <row r="1436" spans="9:16" x14ac:dyDescent="0.2">
      <c r="I1436" s="2"/>
      <c r="J1436" s="4"/>
      <c r="K1436" s="5"/>
      <c r="L1436" s="4"/>
      <c r="M1436" s="4"/>
      <c r="N1436" s="4"/>
      <c r="O1436" s="4"/>
      <c r="P1436" s="2"/>
    </row>
    <row r="1437" spans="9:16" x14ac:dyDescent="0.2">
      <c r="I1437" s="2"/>
      <c r="J1437" s="4"/>
      <c r="K1437" s="5"/>
      <c r="L1437" s="4"/>
      <c r="M1437" s="4"/>
      <c r="N1437" s="4"/>
      <c r="O1437" s="4"/>
      <c r="P1437" s="2"/>
    </row>
    <row r="1438" spans="9:16" x14ac:dyDescent="0.2">
      <c r="I1438" s="2"/>
      <c r="J1438" s="4"/>
      <c r="K1438" s="5"/>
      <c r="L1438" s="4"/>
      <c r="M1438" s="4"/>
      <c r="N1438" s="4"/>
      <c r="O1438" s="4"/>
      <c r="P1438" s="2"/>
    </row>
    <row r="1439" spans="9:16" x14ac:dyDescent="0.2">
      <c r="I1439" s="2"/>
      <c r="J1439" s="4"/>
      <c r="K1439" s="5"/>
      <c r="L1439" s="4"/>
      <c r="M1439" s="4"/>
      <c r="N1439" s="4"/>
      <c r="O1439" s="4"/>
      <c r="P1439" s="2"/>
    </row>
    <row r="1440" spans="9:16" x14ac:dyDescent="0.2">
      <c r="I1440" s="2"/>
      <c r="J1440" s="4"/>
      <c r="K1440" s="5"/>
      <c r="L1440" s="4"/>
      <c r="M1440" s="4"/>
      <c r="N1440" s="4"/>
      <c r="O1440" s="4"/>
      <c r="P1440" s="2"/>
    </row>
    <row r="1441" spans="9:16" x14ac:dyDescent="0.2">
      <c r="I1441" s="2"/>
      <c r="J1441" s="4"/>
      <c r="K1441" s="5"/>
      <c r="L1441" s="4"/>
      <c r="M1441" s="4"/>
      <c r="N1441" s="4"/>
      <c r="O1441" s="4"/>
      <c r="P1441" s="2"/>
    </row>
    <row r="1442" spans="9:16" x14ac:dyDescent="0.2">
      <c r="I1442" s="2"/>
      <c r="J1442" s="4"/>
      <c r="K1442" s="5"/>
      <c r="L1442" s="4"/>
      <c r="M1442" s="4"/>
      <c r="N1442" s="4"/>
      <c r="O1442" s="4"/>
      <c r="P1442" s="2"/>
    </row>
    <row r="1443" spans="9:16" x14ac:dyDescent="0.2">
      <c r="I1443" s="2"/>
      <c r="J1443" s="4"/>
      <c r="K1443" s="5"/>
      <c r="L1443" s="4"/>
      <c r="M1443" s="4"/>
      <c r="N1443" s="4"/>
      <c r="O1443" s="4"/>
      <c r="P1443" s="2"/>
    </row>
    <row r="1444" spans="9:16" x14ac:dyDescent="0.2">
      <c r="I1444" s="2"/>
      <c r="J1444" s="4"/>
      <c r="K1444" s="5"/>
      <c r="L1444" s="4"/>
      <c r="M1444" s="4"/>
      <c r="N1444" s="4"/>
      <c r="O1444" s="4"/>
      <c r="P1444" s="2"/>
    </row>
    <row r="1445" spans="9:16" x14ac:dyDescent="0.2">
      <c r="I1445" s="2"/>
      <c r="J1445" s="4"/>
      <c r="K1445" s="5"/>
      <c r="L1445" s="4"/>
      <c r="M1445" s="4"/>
      <c r="N1445" s="4"/>
      <c r="O1445" s="4"/>
      <c r="P1445" s="2"/>
    </row>
    <row r="1446" spans="9:16" x14ac:dyDescent="0.2">
      <c r="I1446" s="2"/>
      <c r="J1446" s="4"/>
      <c r="K1446" s="5"/>
      <c r="L1446" s="4"/>
      <c r="M1446" s="4"/>
      <c r="N1446" s="4"/>
      <c r="O1446" s="4"/>
      <c r="P1446" s="2"/>
    </row>
    <row r="1447" spans="9:16" x14ac:dyDescent="0.2">
      <c r="I1447" s="2"/>
      <c r="J1447" s="4"/>
      <c r="K1447" s="5"/>
      <c r="L1447" s="4"/>
      <c r="M1447" s="4"/>
      <c r="N1447" s="4"/>
      <c r="O1447" s="4"/>
      <c r="P1447" s="2"/>
    </row>
    <row r="1448" spans="9:16" x14ac:dyDescent="0.2">
      <c r="I1448" s="2"/>
      <c r="J1448" s="4"/>
      <c r="K1448" s="5"/>
      <c r="L1448" s="4"/>
      <c r="M1448" s="4"/>
      <c r="N1448" s="4"/>
      <c r="O1448" s="4"/>
      <c r="P1448" s="2"/>
    </row>
    <row r="1449" spans="9:16" x14ac:dyDescent="0.2">
      <c r="I1449" s="2"/>
      <c r="J1449" s="4"/>
      <c r="K1449" s="5"/>
      <c r="L1449" s="4"/>
      <c r="M1449" s="4"/>
      <c r="N1449" s="4"/>
      <c r="O1449" s="4"/>
      <c r="P1449" s="2"/>
    </row>
    <row r="1450" spans="9:16" x14ac:dyDescent="0.2">
      <c r="I1450" s="2"/>
      <c r="J1450" s="4"/>
      <c r="K1450" s="5"/>
      <c r="L1450" s="4"/>
      <c r="M1450" s="4"/>
      <c r="N1450" s="4"/>
      <c r="O1450" s="4"/>
      <c r="P1450" s="2"/>
    </row>
    <row r="1451" spans="9:16" x14ac:dyDescent="0.2">
      <c r="I1451" s="2"/>
      <c r="J1451" s="4"/>
      <c r="K1451" s="5"/>
      <c r="L1451" s="4"/>
      <c r="M1451" s="4"/>
      <c r="N1451" s="4"/>
      <c r="O1451" s="4"/>
      <c r="P1451" s="2"/>
    </row>
    <row r="1452" spans="9:16" x14ac:dyDescent="0.2">
      <c r="I1452" s="2"/>
      <c r="J1452" s="4"/>
      <c r="K1452" s="5"/>
      <c r="L1452" s="4"/>
      <c r="M1452" s="4"/>
      <c r="N1452" s="4"/>
      <c r="O1452" s="4"/>
      <c r="P1452" s="2"/>
    </row>
    <row r="1453" spans="9:16" x14ac:dyDescent="0.2">
      <c r="I1453" s="2"/>
      <c r="J1453" s="4"/>
      <c r="K1453" s="5"/>
      <c r="L1453" s="4"/>
      <c r="M1453" s="4"/>
      <c r="N1453" s="4"/>
      <c r="O1453" s="4"/>
      <c r="P1453" s="2"/>
    </row>
    <row r="1454" spans="9:16" x14ac:dyDescent="0.2">
      <c r="I1454" s="2"/>
      <c r="J1454" s="4"/>
      <c r="K1454" s="5"/>
      <c r="L1454" s="4"/>
      <c r="M1454" s="4"/>
      <c r="N1454" s="4"/>
      <c r="O1454" s="4"/>
      <c r="P1454" s="2"/>
    </row>
    <row r="1455" spans="9:16" x14ac:dyDescent="0.2">
      <c r="I1455" s="2"/>
      <c r="J1455" s="4"/>
      <c r="K1455" s="5"/>
      <c r="L1455" s="4"/>
      <c r="M1455" s="4"/>
      <c r="N1455" s="4"/>
      <c r="O1455" s="4"/>
      <c r="P1455" s="2"/>
    </row>
    <row r="1456" spans="9:16" x14ac:dyDescent="0.2">
      <c r="I1456" s="2"/>
      <c r="J1456" s="4"/>
      <c r="K1456" s="5"/>
      <c r="L1456" s="4"/>
      <c r="M1456" s="4"/>
      <c r="N1456" s="4"/>
      <c r="O1456" s="4"/>
      <c r="P1456" s="2"/>
    </row>
    <row r="1457" spans="9:16" x14ac:dyDescent="0.2">
      <c r="I1457" s="2"/>
      <c r="J1457" s="4"/>
      <c r="K1457" s="5"/>
      <c r="L1457" s="4"/>
      <c r="M1457" s="4"/>
      <c r="N1457" s="4"/>
      <c r="O1457" s="4"/>
      <c r="P1457" s="2"/>
    </row>
    <row r="1458" spans="9:16" x14ac:dyDescent="0.2">
      <c r="I1458" s="2"/>
      <c r="J1458" s="4"/>
      <c r="K1458" s="5"/>
      <c r="L1458" s="4"/>
      <c r="M1458" s="4"/>
      <c r="N1458" s="4"/>
      <c r="O1458" s="4"/>
      <c r="P1458" s="2"/>
    </row>
    <row r="1459" spans="9:16" x14ac:dyDescent="0.2">
      <c r="I1459" s="2"/>
      <c r="J1459" s="4"/>
      <c r="K1459" s="5"/>
      <c r="L1459" s="4"/>
      <c r="M1459" s="4"/>
      <c r="N1459" s="4"/>
      <c r="O1459" s="4"/>
      <c r="P1459" s="2"/>
    </row>
    <row r="1460" spans="9:16" x14ac:dyDescent="0.2">
      <c r="I1460" s="2"/>
      <c r="J1460" s="4"/>
      <c r="K1460" s="5"/>
      <c r="L1460" s="4"/>
      <c r="M1460" s="4"/>
      <c r="N1460" s="4"/>
      <c r="O1460" s="4"/>
      <c r="P1460" s="2"/>
    </row>
    <row r="1461" spans="9:16" x14ac:dyDescent="0.2">
      <c r="I1461" s="2"/>
      <c r="J1461" s="4"/>
      <c r="K1461" s="5"/>
      <c r="L1461" s="4"/>
      <c r="M1461" s="4"/>
      <c r="N1461" s="4"/>
      <c r="O1461" s="4"/>
      <c r="P1461" s="2"/>
    </row>
    <row r="1462" spans="9:16" x14ac:dyDescent="0.2">
      <c r="I1462" s="2"/>
      <c r="J1462" s="4"/>
      <c r="K1462" s="5"/>
      <c r="L1462" s="4"/>
      <c r="M1462" s="4"/>
      <c r="N1462" s="4"/>
      <c r="O1462" s="4"/>
      <c r="P1462" s="2"/>
    </row>
    <row r="1463" spans="9:16" x14ac:dyDescent="0.2">
      <c r="I1463" s="2"/>
      <c r="J1463" s="4"/>
      <c r="K1463" s="5"/>
      <c r="L1463" s="4"/>
      <c r="M1463" s="4"/>
      <c r="N1463" s="4"/>
      <c r="O1463" s="4"/>
      <c r="P1463" s="2"/>
    </row>
    <row r="1464" spans="9:16" x14ac:dyDescent="0.2">
      <c r="I1464" s="2"/>
      <c r="J1464" s="4"/>
      <c r="K1464" s="5"/>
      <c r="L1464" s="4"/>
      <c r="M1464" s="4"/>
      <c r="N1464" s="4"/>
      <c r="O1464" s="4"/>
      <c r="P1464" s="2"/>
    </row>
    <row r="1465" spans="9:16" x14ac:dyDescent="0.2">
      <c r="I1465" s="2"/>
      <c r="J1465" s="4"/>
      <c r="K1465" s="5"/>
      <c r="L1465" s="4"/>
      <c r="M1465" s="4"/>
      <c r="N1465" s="4"/>
      <c r="O1465" s="4"/>
      <c r="P1465" s="2"/>
    </row>
    <row r="1466" spans="9:16" x14ac:dyDescent="0.2">
      <c r="I1466" s="2"/>
      <c r="J1466" s="4"/>
      <c r="K1466" s="5"/>
      <c r="L1466" s="4"/>
      <c r="M1466" s="4"/>
      <c r="N1466" s="4"/>
      <c r="O1466" s="4"/>
      <c r="P1466" s="2"/>
    </row>
    <row r="1467" spans="9:16" x14ac:dyDescent="0.2">
      <c r="I1467" s="2"/>
      <c r="J1467" s="4"/>
      <c r="K1467" s="5"/>
      <c r="L1467" s="4"/>
      <c r="M1467" s="4"/>
      <c r="N1467" s="4"/>
      <c r="O1467" s="4"/>
      <c r="P1467" s="2"/>
    </row>
    <row r="1468" spans="9:16" x14ac:dyDescent="0.2">
      <c r="I1468" s="2"/>
      <c r="J1468" s="4"/>
      <c r="K1468" s="5"/>
      <c r="L1468" s="4"/>
      <c r="M1468" s="4"/>
      <c r="N1468" s="4"/>
      <c r="O1468" s="4"/>
      <c r="P1468" s="2"/>
    </row>
    <row r="1469" spans="9:16" x14ac:dyDescent="0.2">
      <c r="I1469" s="2"/>
      <c r="J1469" s="4"/>
      <c r="K1469" s="5"/>
      <c r="L1469" s="4"/>
      <c r="M1469" s="4"/>
      <c r="N1469" s="4"/>
      <c r="O1469" s="4"/>
      <c r="P1469" s="2"/>
    </row>
    <row r="1470" spans="9:16" x14ac:dyDescent="0.2">
      <c r="I1470" s="2"/>
      <c r="J1470" s="4"/>
      <c r="K1470" s="5"/>
      <c r="L1470" s="4"/>
      <c r="M1470" s="4"/>
      <c r="N1470" s="4"/>
      <c r="O1470" s="4"/>
      <c r="P1470" s="2"/>
    </row>
    <row r="1471" spans="9:16" x14ac:dyDescent="0.2">
      <c r="I1471" s="2"/>
      <c r="J1471" s="4"/>
      <c r="K1471" s="5"/>
      <c r="L1471" s="4"/>
      <c r="M1471" s="4"/>
      <c r="N1471" s="4"/>
      <c r="O1471" s="4"/>
      <c r="P1471" s="2"/>
    </row>
    <row r="1472" spans="9:16" x14ac:dyDescent="0.2">
      <c r="I1472" s="2"/>
      <c r="J1472" s="4"/>
      <c r="K1472" s="5"/>
      <c r="L1472" s="4"/>
      <c r="M1472" s="4"/>
      <c r="N1472" s="4"/>
      <c r="O1472" s="4"/>
      <c r="P1472" s="2"/>
    </row>
    <row r="1473" spans="9:16" x14ac:dyDescent="0.2">
      <c r="I1473" s="2"/>
      <c r="J1473" s="4"/>
      <c r="K1473" s="5"/>
      <c r="L1473" s="4"/>
      <c r="M1473" s="4"/>
      <c r="N1473" s="4"/>
      <c r="O1473" s="4"/>
      <c r="P1473" s="2"/>
    </row>
    <row r="1474" spans="9:16" x14ac:dyDescent="0.2">
      <c r="I1474" s="2"/>
      <c r="J1474" s="4"/>
      <c r="K1474" s="5"/>
      <c r="L1474" s="4"/>
      <c r="M1474" s="4"/>
      <c r="N1474" s="4"/>
      <c r="O1474" s="4"/>
      <c r="P1474" s="2"/>
    </row>
    <row r="1475" spans="9:16" x14ac:dyDescent="0.2">
      <c r="I1475" s="2"/>
      <c r="J1475" s="4"/>
      <c r="K1475" s="5"/>
      <c r="L1475" s="4"/>
      <c r="M1475" s="4"/>
      <c r="N1475" s="4"/>
      <c r="O1475" s="4"/>
      <c r="P1475" s="2"/>
    </row>
    <row r="1476" spans="9:16" x14ac:dyDescent="0.2">
      <c r="I1476" s="2"/>
      <c r="J1476" s="4"/>
      <c r="K1476" s="5"/>
      <c r="L1476" s="4"/>
      <c r="M1476" s="4"/>
      <c r="N1476" s="4"/>
      <c r="O1476" s="4"/>
      <c r="P1476" s="2"/>
    </row>
    <row r="1477" spans="9:16" x14ac:dyDescent="0.2">
      <c r="I1477" s="2"/>
      <c r="J1477" s="4"/>
      <c r="K1477" s="5"/>
      <c r="L1477" s="4"/>
      <c r="M1477" s="4"/>
      <c r="N1477" s="4"/>
      <c r="O1477" s="4"/>
      <c r="P1477" s="2"/>
    </row>
    <row r="1478" spans="9:16" x14ac:dyDescent="0.2">
      <c r="I1478" s="2"/>
      <c r="J1478" s="4"/>
      <c r="K1478" s="5"/>
      <c r="L1478" s="4"/>
      <c r="M1478" s="4"/>
      <c r="N1478" s="4"/>
      <c r="O1478" s="4"/>
      <c r="P1478" s="2"/>
    </row>
    <row r="1479" spans="9:16" x14ac:dyDescent="0.2">
      <c r="I1479" s="2"/>
      <c r="J1479" s="4"/>
      <c r="K1479" s="5"/>
      <c r="L1479" s="4"/>
      <c r="M1479" s="4"/>
      <c r="N1479" s="4"/>
      <c r="O1479" s="4"/>
      <c r="P1479" s="2"/>
    </row>
    <row r="1480" spans="9:16" x14ac:dyDescent="0.2">
      <c r="I1480" s="2"/>
      <c r="J1480" s="4"/>
      <c r="K1480" s="5"/>
      <c r="L1480" s="4"/>
      <c r="M1480" s="4"/>
      <c r="N1480" s="4"/>
      <c r="O1480" s="4"/>
      <c r="P1480" s="2"/>
    </row>
    <row r="1481" spans="9:16" x14ac:dyDescent="0.2">
      <c r="I1481" s="2"/>
      <c r="J1481" s="4"/>
      <c r="K1481" s="5"/>
      <c r="L1481" s="4"/>
      <c r="M1481" s="4"/>
      <c r="N1481" s="4"/>
      <c r="O1481" s="4"/>
      <c r="P1481" s="2"/>
    </row>
    <row r="1482" spans="9:16" x14ac:dyDescent="0.2">
      <c r="I1482" s="2"/>
      <c r="J1482" s="4"/>
      <c r="K1482" s="5"/>
      <c r="L1482" s="4"/>
      <c r="M1482" s="4"/>
      <c r="N1482" s="4"/>
      <c r="O1482" s="4"/>
      <c r="P1482" s="2"/>
    </row>
    <row r="1483" spans="9:16" x14ac:dyDescent="0.2">
      <c r="I1483" s="2"/>
      <c r="J1483" s="4"/>
      <c r="K1483" s="5"/>
      <c r="L1483" s="4"/>
      <c r="M1483" s="4"/>
      <c r="N1483" s="4"/>
      <c r="O1483" s="4"/>
      <c r="P1483" s="2"/>
    </row>
    <row r="1484" spans="9:16" x14ac:dyDescent="0.2">
      <c r="I1484" s="2"/>
      <c r="J1484" s="4"/>
      <c r="K1484" s="5"/>
      <c r="L1484" s="4"/>
      <c r="M1484" s="4"/>
      <c r="N1484" s="4"/>
      <c r="O1484" s="4"/>
      <c r="P1484" s="2"/>
    </row>
    <row r="1485" spans="9:16" x14ac:dyDescent="0.2">
      <c r="I1485" s="2"/>
      <c r="J1485" s="4"/>
      <c r="K1485" s="5"/>
      <c r="L1485" s="4"/>
      <c r="M1485" s="4"/>
      <c r="N1485" s="4"/>
      <c r="O1485" s="4"/>
      <c r="P1485" s="2"/>
    </row>
    <row r="1486" spans="9:16" x14ac:dyDescent="0.2">
      <c r="I1486" s="2"/>
      <c r="J1486" s="4"/>
      <c r="K1486" s="5"/>
      <c r="L1486" s="4"/>
      <c r="M1486" s="4"/>
      <c r="N1486" s="4"/>
      <c r="O1486" s="4"/>
      <c r="P1486" s="2"/>
    </row>
    <row r="1487" spans="9:16" x14ac:dyDescent="0.2">
      <c r="I1487" s="2"/>
      <c r="J1487" s="4"/>
      <c r="K1487" s="5"/>
      <c r="L1487" s="4"/>
      <c r="M1487" s="4"/>
      <c r="N1487" s="4"/>
      <c r="O1487" s="4"/>
      <c r="P1487" s="2"/>
    </row>
    <row r="1488" spans="9:16" x14ac:dyDescent="0.2">
      <c r="I1488" s="2"/>
      <c r="J1488" s="4"/>
      <c r="K1488" s="5"/>
      <c r="L1488" s="4"/>
      <c r="M1488" s="4"/>
      <c r="N1488" s="4"/>
      <c r="O1488" s="4"/>
      <c r="P1488" s="2"/>
    </row>
    <row r="1489" spans="9:16" x14ac:dyDescent="0.2">
      <c r="I1489" s="2"/>
      <c r="J1489" s="4"/>
      <c r="K1489" s="5"/>
      <c r="L1489" s="4"/>
      <c r="M1489" s="4"/>
      <c r="N1489" s="4"/>
      <c r="O1489" s="4"/>
      <c r="P1489" s="2"/>
    </row>
    <row r="1490" spans="9:16" x14ac:dyDescent="0.2">
      <c r="I1490" s="2"/>
      <c r="J1490" s="4"/>
      <c r="K1490" s="5"/>
      <c r="L1490" s="4"/>
      <c r="M1490" s="4"/>
      <c r="N1490" s="4"/>
      <c r="O1490" s="4"/>
      <c r="P1490" s="2"/>
    </row>
    <row r="1491" spans="9:16" x14ac:dyDescent="0.2">
      <c r="I1491" s="2"/>
      <c r="J1491" s="4"/>
      <c r="K1491" s="5"/>
      <c r="L1491" s="4"/>
      <c r="M1491" s="4"/>
      <c r="N1491" s="4"/>
      <c r="O1491" s="4"/>
      <c r="P1491" s="2"/>
    </row>
    <row r="1492" spans="9:16" x14ac:dyDescent="0.2">
      <c r="I1492" s="2"/>
      <c r="J1492" s="4"/>
      <c r="K1492" s="5"/>
      <c r="L1492" s="4"/>
      <c r="M1492" s="4"/>
      <c r="N1492" s="4"/>
      <c r="O1492" s="4"/>
      <c r="P1492" s="2"/>
    </row>
    <row r="1493" spans="9:16" x14ac:dyDescent="0.2">
      <c r="I1493" s="2"/>
      <c r="J1493" s="4"/>
      <c r="K1493" s="5"/>
      <c r="L1493" s="4"/>
      <c r="M1493" s="4"/>
      <c r="N1493" s="4"/>
      <c r="O1493" s="4"/>
      <c r="P1493" s="2"/>
    </row>
    <row r="1494" spans="9:16" x14ac:dyDescent="0.2">
      <c r="I1494" s="2"/>
      <c r="J1494" s="4"/>
      <c r="K1494" s="5"/>
      <c r="L1494" s="4"/>
      <c r="M1494" s="4"/>
      <c r="N1494" s="4"/>
      <c r="O1494" s="4"/>
      <c r="P1494" s="2"/>
    </row>
    <row r="1495" spans="9:16" x14ac:dyDescent="0.2">
      <c r="I1495" s="2"/>
      <c r="J1495" s="4"/>
      <c r="K1495" s="5"/>
      <c r="L1495" s="4"/>
      <c r="M1495" s="4"/>
      <c r="N1495" s="4"/>
      <c r="O1495" s="4"/>
      <c r="P1495" s="2"/>
    </row>
    <row r="1496" spans="9:16" x14ac:dyDescent="0.2">
      <c r="I1496" s="2"/>
      <c r="J1496" s="4"/>
      <c r="K1496" s="5"/>
      <c r="L1496" s="4"/>
      <c r="M1496" s="4"/>
      <c r="N1496" s="4"/>
      <c r="O1496" s="4"/>
      <c r="P1496" s="2"/>
    </row>
    <row r="1497" spans="9:16" x14ac:dyDescent="0.2">
      <c r="I1497" s="2"/>
      <c r="J1497" s="4"/>
      <c r="K1497" s="5"/>
      <c r="L1497" s="4"/>
      <c r="M1497" s="4"/>
      <c r="N1497" s="4"/>
      <c r="O1497" s="4"/>
      <c r="P1497" s="2"/>
    </row>
    <row r="1498" spans="9:16" x14ac:dyDescent="0.2">
      <c r="I1498" s="2"/>
      <c r="J1498" s="4"/>
      <c r="K1498" s="5"/>
      <c r="L1498" s="4"/>
      <c r="M1498" s="4"/>
      <c r="N1498" s="4"/>
      <c r="O1498" s="4"/>
      <c r="P1498" s="2"/>
    </row>
    <row r="1499" spans="9:16" x14ac:dyDescent="0.2">
      <c r="I1499" s="2"/>
      <c r="J1499" s="4"/>
      <c r="K1499" s="5"/>
      <c r="L1499" s="4"/>
      <c r="M1499" s="4"/>
      <c r="N1499" s="4"/>
      <c r="O1499" s="4"/>
      <c r="P1499" s="2"/>
    </row>
    <row r="1500" spans="9:16" x14ac:dyDescent="0.2">
      <c r="I1500" s="2"/>
      <c r="J1500" s="4"/>
      <c r="K1500" s="5"/>
      <c r="L1500" s="4"/>
      <c r="M1500" s="4"/>
      <c r="N1500" s="4"/>
      <c r="O1500" s="4"/>
      <c r="P1500" s="2"/>
    </row>
    <row r="1501" spans="9:16" x14ac:dyDescent="0.2">
      <c r="I1501" s="2"/>
      <c r="J1501" s="4"/>
      <c r="K1501" s="5"/>
      <c r="L1501" s="4"/>
      <c r="M1501" s="4"/>
      <c r="N1501" s="4"/>
      <c r="O1501" s="4"/>
      <c r="P1501" s="2"/>
    </row>
    <row r="1502" spans="9:16" x14ac:dyDescent="0.2">
      <c r="I1502" s="2"/>
      <c r="J1502" s="4"/>
      <c r="K1502" s="5"/>
      <c r="L1502" s="4"/>
      <c r="M1502" s="4"/>
      <c r="N1502" s="4"/>
      <c r="O1502" s="4"/>
      <c r="P1502" s="2"/>
    </row>
    <row r="1503" spans="9:16" x14ac:dyDescent="0.2">
      <c r="I1503" s="2"/>
      <c r="J1503" s="4"/>
      <c r="K1503" s="5"/>
      <c r="L1503" s="4"/>
      <c r="M1503" s="4"/>
      <c r="N1503" s="4"/>
      <c r="O1503" s="4"/>
      <c r="P1503" s="2"/>
    </row>
    <row r="1504" spans="9:16" x14ac:dyDescent="0.2">
      <c r="I1504" s="2"/>
      <c r="J1504" s="4"/>
      <c r="K1504" s="5"/>
      <c r="L1504" s="4"/>
      <c r="M1504" s="4"/>
      <c r="N1504" s="4"/>
      <c r="O1504" s="4"/>
      <c r="P1504" s="2"/>
    </row>
    <row r="1505" spans="9:16" x14ac:dyDescent="0.2">
      <c r="I1505" s="2"/>
      <c r="J1505" s="4"/>
      <c r="K1505" s="5"/>
      <c r="L1505" s="4"/>
      <c r="M1505" s="4"/>
      <c r="N1505" s="4"/>
      <c r="O1505" s="4"/>
      <c r="P1505" s="2"/>
    </row>
    <row r="1506" spans="9:16" x14ac:dyDescent="0.2">
      <c r="I1506" s="2"/>
      <c r="J1506" s="4"/>
      <c r="K1506" s="5"/>
      <c r="L1506" s="4"/>
      <c r="M1506" s="4"/>
      <c r="N1506" s="4"/>
      <c r="O1506" s="4"/>
      <c r="P1506" s="2"/>
    </row>
    <row r="1507" spans="9:16" x14ac:dyDescent="0.2">
      <c r="I1507" s="2"/>
      <c r="J1507" s="4"/>
      <c r="K1507" s="5"/>
      <c r="L1507" s="4"/>
      <c r="M1507" s="4"/>
      <c r="N1507" s="4"/>
      <c r="O1507" s="4"/>
      <c r="P1507" s="2"/>
    </row>
    <row r="1508" spans="9:16" x14ac:dyDescent="0.2">
      <c r="I1508" s="2"/>
      <c r="J1508" s="4"/>
      <c r="K1508" s="5"/>
      <c r="L1508" s="4"/>
      <c r="M1508" s="4"/>
      <c r="N1508" s="4"/>
      <c r="O1508" s="4"/>
      <c r="P1508" s="2"/>
    </row>
    <row r="1509" spans="9:16" x14ac:dyDescent="0.2">
      <c r="I1509" s="2"/>
      <c r="J1509" s="4"/>
      <c r="K1509" s="5"/>
      <c r="L1509" s="4"/>
      <c r="M1509" s="4"/>
      <c r="N1509" s="4"/>
      <c r="O1509" s="4"/>
      <c r="P1509" s="2"/>
    </row>
    <row r="1510" spans="9:16" x14ac:dyDescent="0.2">
      <c r="I1510" s="2"/>
      <c r="J1510" s="4"/>
      <c r="K1510" s="5"/>
      <c r="L1510" s="4"/>
      <c r="M1510" s="4"/>
      <c r="N1510" s="4"/>
      <c r="O1510" s="4"/>
      <c r="P1510" s="2"/>
    </row>
    <row r="1511" spans="9:16" x14ac:dyDescent="0.2">
      <c r="I1511" s="2"/>
      <c r="J1511" s="4"/>
      <c r="K1511" s="5"/>
      <c r="L1511" s="4"/>
      <c r="M1511" s="4"/>
      <c r="N1511" s="4"/>
      <c r="O1511" s="4"/>
      <c r="P1511" s="2"/>
    </row>
    <row r="1512" spans="9:16" x14ac:dyDescent="0.2">
      <c r="I1512" s="2"/>
      <c r="J1512" s="4"/>
      <c r="K1512" s="5"/>
      <c r="L1512" s="4"/>
      <c r="M1512" s="4"/>
      <c r="N1512" s="4"/>
      <c r="O1512" s="4"/>
      <c r="P1512" s="2"/>
    </row>
    <row r="1513" spans="9:16" x14ac:dyDescent="0.2">
      <c r="I1513" s="2"/>
      <c r="J1513" s="4"/>
      <c r="K1513" s="5"/>
      <c r="L1513" s="4"/>
      <c r="M1513" s="4"/>
      <c r="N1513" s="4"/>
      <c r="O1513" s="4"/>
      <c r="P1513" s="2"/>
    </row>
    <row r="1514" spans="9:16" x14ac:dyDescent="0.2">
      <c r="I1514" s="2"/>
      <c r="J1514" s="4"/>
      <c r="K1514" s="5"/>
      <c r="L1514" s="4"/>
      <c r="M1514" s="4"/>
      <c r="N1514" s="4"/>
      <c r="O1514" s="4"/>
      <c r="P1514" s="2"/>
    </row>
  </sheetData>
  <mergeCells count="1">
    <mergeCell ref="B2:B3"/>
  </mergeCells>
  <phoneticPr fontId="13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0DD1C-A517-4B01-9CE4-1CDAF999F5DD}">
  <dimension ref="B1:K1502"/>
  <sheetViews>
    <sheetView zoomScale="85" zoomScaleNormal="85" workbookViewId="0">
      <pane ySplit="1" topLeftCell="A2" activePane="bottomLeft" state="frozen"/>
      <selection pane="bottomLeft" activeCell="J612" sqref="J612"/>
    </sheetView>
  </sheetViews>
  <sheetFormatPr baseColWidth="10" defaultColWidth="8.6640625" defaultRowHeight="16" x14ac:dyDescent="0.2"/>
  <cols>
    <col min="1" max="1" width="8.6640625" style="8"/>
    <col min="2" max="2" width="13" style="8" customWidth="1"/>
    <col min="3" max="3" width="11.33203125" style="8" customWidth="1"/>
    <col min="4" max="4" width="27.5" style="8" customWidth="1"/>
    <col min="5" max="5" width="17.5" style="8" customWidth="1"/>
    <col min="6" max="6" width="14.83203125" style="8" customWidth="1"/>
    <col min="7" max="7" width="16.1640625" style="8" customWidth="1"/>
    <col min="8" max="8" width="26.1640625" style="8" customWidth="1"/>
    <col min="9" max="9" width="19.1640625" style="8" customWidth="1"/>
    <col min="10" max="10" width="24.6640625" style="8" customWidth="1"/>
    <col min="11" max="16384" width="8.6640625" style="8"/>
  </cols>
  <sheetData>
    <row r="1" spans="2:11" ht="35" customHeight="1" x14ac:dyDescent="0.2">
      <c r="B1" s="11" t="s">
        <v>47</v>
      </c>
      <c r="C1" s="11" t="s">
        <v>37</v>
      </c>
      <c r="D1" s="12" t="s">
        <v>55</v>
      </c>
      <c r="E1" s="12" t="s">
        <v>54</v>
      </c>
      <c r="F1" s="11" t="s">
        <v>48</v>
      </c>
      <c r="G1" s="11" t="s">
        <v>49</v>
      </c>
      <c r="H1" s="11" t="s">
        <v>53</v>
      </c>
      <c r="I1" s="11" t="s">
        <v>50</v>
      </c>
      <c r="J1" s="11" t="s">
        <v>51</v>
      </c>
      <c r="K1" s="7"/>
    </row>
    <row r="2" spans="2:11" x14ac:dyDescent="0.2">
      <c r="B2" s="8">
        <v>0</v>
      </c>
      <c r="C2" s="8">
        <f>B2*Menu!$D$26</f>
        <v>0</v>
      </c>
      <c r="D2" s="8">
        <f>Menu!$D$30</f>
        <v>11</v>
      </c>
      <c r="E2" s="8">
        <f>IF(D2&gt;0,(D2-1)*100000*Menu!$D$9,0)</f>
        <v>7853.9816339744839</v>
      </c>
      <c r="F2" s="8">
        <f>E2/Menu!$D$8-Menu!$D$17</f>
        <v>413.49279824719696</v>
      </c>
      <c r="G2" s="8">
        <f>(J2/Menu!$D$8)*1000</f>
        <v>2.521245786875872</v>
      </c>
      <c r="H2" s="8">
        <f>F2/Menu!$D$24</f>
        <v>2.6676954725625612</v>
      </c>
      <c r="I2" s="8">
        <f>Menu!$D$13+H2*Menu!$D$26</f>
        <v>4.3322325102811812</v>
      </c>
      <c r="J2" s="8">
        <f>(Menu!$D$41)+(Menu!$D$13*Menu!$D$26)+(0.5*Menu!$D$26^2*H2)</f>
        <v>4.3188940329183682E-2</v>
      </c>
    </row>
    <row r="3" spans="2:11" x14ac:dyDescent="0.2">
      <c r="B3" s="8">
        <v>1</v>
      </c>
      <c r="C3" s="8">
        <f>B3*Menu!$D$26</f>
        <v>0.01</v>
      </c>
      <c r="D3" s="8">
        <f>IF(G2&lt;=Menu!$D$33,Menu!$D$30,IF(G2&lt;=Menu!$D$4,Menu!$D$30*(Menu!$D$33/'Dopředný pohyb pístu'!G2)^Menu!$D$19,0))</f>
        <v>11</v>
      </c>
      <c r="E3" s="8">
        <f>IF(D3&gt;0,(D3-1)*100000*Menu!$D$9,0)</f>
        <v>7853.9816339744839</v>
      </c>
      <c r="F3" s="8">
        <f>E3/Menu!$D$8-Menu!$D$17</f>
        <v>413.49279824719696</v>
      </c>
      <c r="G3" s="8">
        <f>(J3/Menu!$D$8)*1000</f>
        <v>5.058064810602664</v>
      </c>
      <c r="H3" s="8">
        <f>F3/Menu!$D$24</f>
        <v>2.6676954725625612</v>
      </c>
      <c r="I3" s="8">
        <f>I2+H2*Menu!$D$26</f>
        <v>4.358909465006807</v>
      </c>
      <c r="J3" s="8">
        <f>(J2)+(I2*Menu!$D$26)+(0.5*Menu!$D$26^2*H2)</f>
        <v>8.6644650205623633E-2</v>
      </c>
    </row>
    <row r="4" spans="2:11" x14ac:dyDescent="0.2">
      <c r="B4" s="8">
        <v>2</v>
      </c>
      <c r="C4" s="8">
        <f>B4*Menu!$D$26</f>
        <v>0.02</v>
      </c>
      <c r="D4" s="8">
        <f>IF(G3&lt;=Menu!$D$33,Menu!$D$30,IF(G3&lt;=Menu!$D$4,Menu!$D$30*(Menu!$D$33/'Dopředný pohyb pístu'!G3)^Menu!$D$19,0))</f>
        <v>11</v>
      </c>
      <c r="E4" s="8">
        <f>IF(D4&gt;0,(D4-1)*100000*Menu!$D$9,0)</f>
        <v>7853.9816339744839</v>
      </c>
      <c r="F4" s="8">
        <f>E4/Menu!$D$8-Menu!$D$17</f>
        <v>413.49279824719696</v>
      </c>
      <c r="G4" s="8">
        <f>(J4/Menu!$D$8)*1000</f>
        <v>7.6104570711803747</v>
      </c>
      <c r="H4" s="8">
        <f>F4/Menu!$D$24</f>
        <v>2.6676954725625612</v>
      </c>
      <c r="I4" s="8">
        <f>I3+H3*Menu!$D$26</f>
        <v>4.3855864197324328</v>
      </c>
      <c r="J4" s="8">
        <f>(J3)+(I3*Menu!$D$26)+(0.5*Menu!$D$26^2*H3)</f>
        <v>0.13036712962931982</v>
      </c>
    </row>
    <row r="5" spans="2:11" x14ac:dyDescent="0.2">
      <c r="B5" s="8">
        <v>3</v>
      </c>
      <c r="C5" s="8">
        <f>B5*Menu!$D$26</f>
        <v>0.03</v>
      </c>
      <c r="D5" s="8">
        <f>IF(G4&lt;=Menu!$D$33,Menu!$D$30,IF(G4&lt;=Menu!$D$4,Menu!$D$30*(Menu!$D$33/'Dopředný pohyb pístu'!G4)^Menu!$D$19,0))</f>
        <v>11</v>
      </c>
      <c r="E5" s="8">
        <f>IF(D5&gt;0,(D5-1)*100000*Menu!$D$9,0)</f>
        <v>7853.9816339744839</v>
      </c>
      <c r="F5" s="8">
        <f>E5/Menu!$D$8-Menu!$D$17</f>
        <v>413.49279824719696</v>
      </c>
      <c r="G5" s="8">
        <f>(J5/Menu!$D$8)*1000</f>
        <v>10.178422568609005</v>
      </c>
      <c r="H5" s="8">
        <f>F5/Menu!$D$24</f>
        <v>2.6676954725625612</v>
      </c>
      <c r="I5" s="8">
        <f>I4+H4*Menu!$D$26</f>
        <v>4.4122633744580586</v>
      </c>
      <c r="J5" s="8">
        <f>(J4)+(I4*Menu!$D$26)+(0.5*Menu!$D$26^2*H4)</f>
        <v>0.17435637860027225</v>
      </c>
    </row>
    <row r="6" spans="2:11" x14ac:dyDescent="0.2">
      <c r="B6" s="8">
        <v>4</v>
      </c>
      <c r="C6" s="8">
        <f>B6*Menu!$D$26</f>
        <v>0.04</v>
      </c>
      <c r="D6" s="8">
        <f>IF(G5&lt;=Menu!$D$33,Menu!$D$30,IF(G5&lt;=Menu!$D$4,Menu!$D$30*(Menu!$D$33/'Dopředný pohyb pístu'!G5)^Menu!$D$19,0))</f>
        <v>11</v>
      </c>
      <c r="E6" s="8">
        <f>IF(D6&gt;0,(D6-1)*100000*Menu!$D$9,0)</f>
        <v>7853.9816339744839</v>
      </c>
      <c r="F6" s="8">
        <f>E6/Menu!$D$8-Menu!$D$17</f>
        <v>413.49279824719696</v>
      </c>
      <c r="G6" s="8">
        <f>(J6/Menu!$D$8)*1000</f>
        <v>12.761961302888556</v>
      </c>
      <c r="H6" s="8">
        <f>F6/Menu!$D$24</f>
        <v>2.6676954725625612</v>
      </c>
      <c r="I6" s="8">
        <f>I5+H5*Menu!$D$26</f>
        <v>4.4389403291836844</v>
      </c>
      <c r="J6" s="8">
        <f>(J5)+(I5*Menu!$D$26)+(0.5*Menu!$D$26^2*H5)</f>
        <v>0.21861239711848096</v>
      </c>
    </row>
    <row r="7" spans="2:11" x14ac:dyDescent="0.2">
      <c r="B7" s="8">
        <v>5</v>
      </c>
      <c r="C7" s="8">
        <f>B7*Menu!$D$26</f>
        <v>0.05</v>
      </c>
      <c r="D7" s="8">
        <f>IF(G6&lt;=Menu!$D$33,Menu!$D$30,IF(G6&lt;=Menu!$D$4,Menu!$D$30*(Menu!$D$33/'Dopředný pohyb pístu'!G6)^Menu!$D$19,0))</f>
        <v>11</v>
      </c>
      <c r="E7" s="8">
        <f>IF(D7&gt;0,(D7-1)*100000*Menu!$D$9,0)</f>
        <v>7853.9816339744839</v>
      </c>
      <c r="F7" s="8">
        <f>E7/Menu!$D$8-Menu!$D$17</f>
        <v>413.49279824719696</v>
      </c>
      <c r="G7" s="8">
        <f>(J7/Menu!$D$8)*1000</f>
        <v>15.361073274019025</v>
      </c>
      <c r="H7" s="8">
        <f>F7/Menu!$D$24</f>
        <v>2.6676954725625612</v>
      </c>
      <c r="I7" s="8">
        <f>I6+H6*Menu!$D$26</f>
        <v>4.4656172839093102</v>
      </c>
      <c r="J7" s="8">
        <f>(J6)+(I6*Menu!$D$26)+(0.5*Menu!$D$26^2*H6)</f>
        <v>0.26313518518394591</v>
      </c>
    </row>
    <row r="8" spans="2:11" x14ac:dyDescent="0.2">
      <c r="B8" s="8">
        <v>6</v>
      </c>
      <c r="C8" s="8">
        <f>B8*Menu!$D$26</f>
        <v>0.06</v>
      </c>
      <c r="D8" s="8">
        <f>IF(G7&lt;=Menu!$D$33,Menu!$D$30,IF(G7&lt;=Menu!$D$4,Menu!$D$30*(Menu!$D$33/'Dopředný pohyb pístu'!G7)^Menu!$D$19,0))</f>
        <v>11</v>
      </c>
      <c r="E8" s="8">
        <f>IF(D8&gt;0,(D8-1)*100000*Menu!$D$9,0)</f>
        <v>7853.9816339744839</v>
      </c>
      <c r="F8" s="8">
        <f>E8/Menu!$D$8-Menu!$D$17</f>
        <v>413.49279824719696</v>
      </c>
      <c r="G8" s="8">
        <f>(J8/Menu!$D$8)*1000</f>
        <v>17.975758482000419</v>
      </c>
      <c r="H8" s="8">
        <f>F8/Menu!$D$24</f>
        <v>2.6676954725625612</v>
      </c>
      <c r="I8" s="8">
        <f>I7+H7*Menu!$D$26</f>
        <v>4.492294238634936</v>
      </c>
      <c r="J8" s="8">
        <f>(J7)+(I7*Menu!$D$26)+(0.5*Menu!$D$26^2*H7)</f>
        <v>0.30792474279666715</v>
      </c>
    </row>
    <row r="9" spans="2:11" x14ac:dyDescent="0.2">
      <c r="B9" s="8">
        <v>7</v>
      </c>
      <c r="C9" s="8">
        <f>B9*Menu!$D$26</f>
        <v>7.0000000000000007E-2</v>
      </c>
      <c r="D9" s="8">
        <f>IF(G8&lt;=Menu!$D$33,Menu!$D$30,IF(G8&lt;=Menu!$D$4,Menu!$D$30*(Menu!$D$33/'Dopředný pohyb pístu'!G8)^Menu!$D$19,0))</f>
        <v>11</v>
      </c>
      <c r="E9" s="8">
        <f>IF(D9&gt;0,(D9-1)*100000*Menu!$D$9,0)</f>
        <v>7853.9816339744839</v>
      </c>
      <c r="F9" s="8">
        <f>E9/Menu!$D$8-Menu!$D$17</f>
        <v>413.49279824719696</v>
      </c>
      <c r="G9" s="8">
        <f>(J9/Menu!$D$8)*1000</f>
        <v>20.60601692683273</v>
      </c>
      <c r="H9" s="8">
        <f>F9/Menu!$D$24</f>
        <v>2.6676954725625612</v>
      </c>
      <c r="I9" s="8">
        <f>I8+H8*Menu!$D$26</f>
        <v>4.5189711933605619</v>
      </c>
      <c r="J9" s="8">
        <f>(J8)+(I8*Menu!$D$26)+(0.5*Menu!$D$26^2*H8)</f>
        <v>0.35298106995664463</v>
      </c>
    </row>
    <row r="10" spans="2:11" x14ac:dyDescent="0.2">
      <c r="B10" s="8">
        <v>8</v>
      </c>
      <c r="C10" s="8">
        <f>B10*Menu!$D$26</f>
        <v>0.08</v>
      </c>
      <c r="D10" s="8">
        <f>IF(G9&lt;=Menu!$D$33,Menu!$D$30,IF(G9&lt;=Menu!$D$4,Menu!$D$30*(Menu!$D$33/'Dopředný pohyb pístu'!G9)^Menu!$D$19,0))</f>
        <v>11</v>
      </c>
      <c r="E10" s="8">
        <f>IF(D10&gt;0,(D10-1)*100000*Menu!$D$9,0)</f>
        <v>7853.9816339744839</v>
      </c>
      <c r="F10" s="8">
        <f>E10/Menu!$D$8-Menu!$D$17</f>
        <v>413.49279824719696</v>
      </c>
      <c r="G10" s="8">
        <f>(J10/Menu!$D$8)*1000</f>
        <v>23.25184860851596</v>
      </c>
      <c r="H10" s="8">
        <f>F10/Menu!$D$24</f>
        <v>2.6676954725625612</v>
      </c>
      <c r="I10" s="8">
        <f>I9+H9*Menu!$D$26</f>
        <v>4.5456481480861877</v>
      </c>
      <c r="J10" s="8">
        <f>(J9)+(I9*Menu!$D$26)+(0.5*Menu!$D$26^2*H9)</f>
        <v>0.39830416666387836</v>
      </c>
    </row>
    <row r="11" spans="2:11" x14ac:dyDescent="0.2">
      <c r="B11" s="8">
        <v>9</v>
      </c>
      <c r="C11" s="8">
        <f>B11*Menu!$D$26</f>
        <v>0.09</v>
      </c>
      <c r="D11" s="8">
        <f>IF(G10&lt;=Menu!$D$33,Menu!$D$30,IF(G10&lt;=Menu!$D$4,Menu!$D$30*(Menu!$D$33/'Dopředný pohyb pístu'!G10)^Menu!$D$19,0))</f>
        <v>11</v>
      </c>
      <c r="E11" s="8">
        <f>IF(D11&gt;0,(D11-1)*100000*Menu!$D$9,0)</f>
        <v>7853.9816339744839</v>
      </c>
      <c r="F11" s="8">
        <f>E11/Menu!$D$8-Menu!$D$17</f>
        <v>413.49279824719696</v>
      </c>
      <c r="G11" s="8">
        <f>(J11/Menu!$D$8)*1000</f>
        <v>25.913253527050113</v>
      </c>
      <c r="H11" s="8">
        <f>F11/Menu!$D$24</f>
        <v>2.6676954725625612</v>
      </c>
      <c r="I11" s="8">
        <f>I10+H10*Menu!$D$26</f>
        <v>4.5723251028118135</v>
      </c>
      <c r="J11" s="8">
        <f>(J10)+(I10*Menu!$D$26)+(0.5*Menu!$D$26^2*H10)</f>
        <v>0.44389403291836838</v>
      </c>
    </row>
    <row r="12" spans="2:11" x14ac:dyDescent="0.2">
      <c r="B12" s="8">
        <v>10</v>
      </c>
      <c r="C12" s="8">
        <f>B12*Menu!$D$26</f>
        <v>0.1</v>
      </c>
      <c r="D12" s="8">
        <f>IF(G11&lt;=Menu!$D$33,Menu!$D$30,IF(G11&lt;=Menu!$D$4,Menu!$D$30*(Menu!$D$33/'Dopředný pohyb pístu'!G11)^Menu!$D$19,0))</f>
        <v>11</v>
      </c>
      <c r="E12" s="8">
        <f>IF(D12&gt;0,(D12-1)*100000*Menu!$D$9,0)</f>
        <v>7853.9816339744839</v>
      </c>
      <c r="F12" s="8">
        <f>E12/Menu!$D$8-Menu!$D$17</f>
        <v>413.49279824719696</v>
      </c>
      <c r="G12" s="8">
        <f>(J12/Menu!$D$8)*1000</f>
        <v>28.590231682435181</v>
      </c>
      <c r="H12" s="8">
        <f>F12/Menu!$D$24</f>
        <v>2.6676954725625612</v>
      </c>
      <c r="I12" s="8">
        <f>I11+H11*Menu!$D$26</f>
        <v>4.5990020575374393</v>
      </c>
      <c r="J12" s="8">
        <f>(J11)+(I11*Menu!$D$26)+(0.5*Menu!$D$26^2*H11)</f>
        <v>0.48975066872011463</v>
      </c>
    </row>
    <row r="13" spans="2:11" x14ac:dyDescent="0.2">
      <c r="B13" s="8">
        <v>11</v>
      </c>
      <c r="C13" s="8">
        <f>B13*Menu!$D$26</f>
        <v>0.11</v>
      </c>
      <c r="D13" s="8">
        <f>IF(G12&lt;=Menu!$D$33,Menu!$D$30,IF(G12&lt;=Menu!$D$4,Menu!$D$30*(Menu!$D$33/'Dopředný pohyb pístu'!G12)^Menu!$D$19,0))</f>
        <v>11</v>
      </c>
      <c r="E13" s="8">
        <f>IF(D13&gt;0,(D13-1)*100000*Menu!$D$9,0)</f>
        <v>7853.9816339744839</v>
      </c>
      <c r="F13" s="8">
        <f>E13/Menu!$D$8-Menu!$D$17</f>
        <v>413.49279824719696</v>
      </c>
      <c r="G13" s="8">
        <f>(J13/Menu!$D$8)*1000</f>
        <v>31.282783074671173</v>
      </c>
      <c r="H13" s="8">
        <f>F13/Menu!$D$24</f>
        <v>2.6676954725625612</v>
      </c>
      <c r="I13" s="8">
        <f>I12+H12*Menu!$D$26</f>
        <v>4.6256790122630651</v>
      </c>
      <c r="J13" s="8">
        <f>(J12)+(I12*Menu!$D$26)+(0.5*Menu!$D$26^2*H12)</f>
        <v>0.53587407406911713</v>
      </c>
    </row>
    <row r="14" spans="2:11" x14ac:dyDescent="0.2">
      <c r="B14" s="8">
        <v>12</v>
      </c>
      <c r="C14" s="8">
        <f>B14*Menu!$D$26</f>
        <v>0.12</v>
      </c>
      <c r="D14" s="8">
        <f>IF(G13&lt;=Menu!$D$33,Menu!$D$30,IF(G13&lt;=Menu!$D$4,Menu!$D$30*(Menu!$D$33/'Dopředný pohyb pístu'!G13)^Menu!$D$19,0))</f>
        <v>11</v>
      </c>
      <c r="E14" s="8">
        <f>IF(D14&gt;0,(D14-1)*100000*Menu!$D$9,0)</f>
        <v>7853.9816339744839</v>
      </c>
      <c r="F14" s="8">
        <f>E14/Menu!$D$8-Menu!$D$17</f>
        <v>413.49279824719696</v>
      </c>
      <c r="G14" s="8">
        <f>(J14/Menu!$D$8)*1000</f>
        <v>33.990907703758083</v>
      </c>
      <c r="H14" s="8">
        <f>F14/Menu!$D$24</f>
        <v>2.6676954725625612</v>
      </c>
      <c r="I14" s="8">
        <f>I13+H13*Menu!$D$26</f>
        <v>4.6523559669886909</v>
      </c>
      <c r="J14" s="8">
        <f>(J13)+(I13*Menu!$D$26)+(0.5*Menu!$D$26^2*H13)</f>
        <v>0.58226424896537587</v>
      </c>
    </row>
    <row r="15" spans="2:11" x14ac:dyDescent="0.2">
      <c r="B15" s="8">
        <v>13</v>
      </c>
      <c r="C15" s="8">
        <f>B15*Menu!$D$26</f>
        <v>0.13</v>
      </c>
      <c r="D15" s="8">
        <f>IF(G14&lt;=Menu!$D$33,Menu!$D$30,IF(G14&lt;=Menu!$D$4,Menu!$D$30*(Menu!$D$33/'Dopředný pohyb pístu'!G14)^Menu!$D$19,0))</f>
        <v>11</v>
      </c>
      <c r="E15" s="8">
        <f>IF(D15&gt;0,(D15-1)*100000*Menu!$D$9,0)</f>
        <v>7853.9816339744839</v>
      </c>
      <c r="F15" s="8">
        <f>E15/Menu!$D$8-Menu!$D$17</f>
        <v>413.49279824719696</v>
      </c>
      <c r="G15" s="8">
        <f>(J15/Menu!$D$8)*1000</f>
        <v>36.714605569695905</v>
      </c>
      <c r="H15" s="8">
        <f>F15/Menu!$D$24</f>
        <v>2.6676954725625612</v>
      </c>
      <c r="I15" s="8">
        <f>I14+H14*Menu!$D$26</f>
        <v>4.6790329217143167</v>
      </c>
      <c r="J15" s="8">
        <f>(J14)+(I14*Menu!$D$26)+(0.5*Menu!$D$26^2*H14)</f>
        <v>0.62892119340889086</v>
      </c>
    </row>
    <row r="16" spans="2:11" x14ac:dyDescent="0.2">
      <c r="B16" s="8">
        <v>14</v>
      </c>
      <c r="C16" s="8">
        <f>B16*Menu!$D$26</f>
        <v>0.14000000000000001</v>
      </c>
      <c r="D16" s="8">
        <f>IF(G15&lt;=Menu!$D$33,Menu!$D$30,IF(G15&lt;=Menu!$D$4,Menu!$D$30*(Menu!$D$33/'Dopředný pohyb pístu'!G15)^Menu!$D$19,0))</f>
        <v>11</v>
      </c>
      <c r="E16" s="8">
        <f>IF(D16&gt;0,(D16-1)*100000*Menu!$D$9,0)</f>
        <v>7853.9816339744839</v>
      </c>
      <c r="F16" s="8">
        <f>E16/Menu!$D$8-Menu!$D$17</f>
        <v>413.49279824719696</v>
      </c>
      <c r="G16" s="8">
        <f>(J16/Menu!$D$8)*1000</f>
        <v>39.453876672484654</v>
      </c>
      <c r="H16" s="8">
        <f>F16/Menu!$D$24</f>
        <v>2.6676954725625612</v>
      </c>
      <c r="I16" s="8">
        <f>I15+H15*Menu!$D$26</f>
        <v>4.7057098764399425</v>
      </c>
      <c r="J16" s="8">
        <f>(J15)+(I15*Menu!$D$26)+(0.5*Menu!$D$26^2*H15)</f>
        <v>0.67584490739966219</v>
      </c>
    </row>
    <row r="17" spans="2:10" x14ac:dyDescent="0.2">
      <c r="B17" s="8">
        <v>15</v>
      </c>
      <c r="C17" s="8">
        <f>B17*Menu!$D$26</f>
        <v>0.15</v>
      </c>
      <c r="D17" s="8">
        <f>IF(G16&lt;=Menu!$D$33,Menu!$D$30,IF(G16&lt;=Menu!$D$4,Menu!$D$30*(Menu!$D$33/'Dopředný pohyb pístu'!G16)^Menu!$D$19,0))</f>
        <v>11</v>
      </c>
      <c r="E17" s="8">
        <f>IF(D17&gt;0,(D17-1)*100000*Menu!$D$9,0)</f>
        <v>7853.9816339744839</v>
      </c>
      <c r="F17" s="8">
        <f>E17/Menu!$D$8-Menu!$D$17</f>
        <v>413.49279824719696</v>
      </c>
      <c r="G17" s="8">
        <f>(J17/Menu!$D$8)*1000</f>
        <v>42.208721012124336</v>
      </c>
      <c r="H17" s="8">
        <f>F17/Menu!$D$24</f>
        <v>2.6676954725625612</v>
      </c>
      <c r="I17" s="8">
        <f>I16+H16*Menu!$D$26</f>
        <v>4.7323868311655684</v>
      </c>
      <c r="J17" s="8">
        <f>(J16)+(I16*Menu!$D$26)+(0.5*Menu!$D$26^2*H16)</f>
        <v>0.72303539093768976</v>
      </c>
    </row>
    <row r="18" spans="2:10" x14ac:dyDescent="0.2">
      <c r="B18" s="8">
        <v>16</v>
      </c>
      <c r="C18" s="8">
        <f>B18*Menu!$D$26</f>
        <v>0.16</v>
      </c>
      <c r="D18" s="8">
        <f>IF(G17&lt;=Menu!$D$33,Menu!$D$30,IF(G17&lt;=Menu!$D$4,Menu!$D$30*(Menu!$D$33/'Dopředný pohyb pístu'!G17)^Menu!$D$19,0))</f>
        <v>11</v>
      </c>
      <c r="E18" s="8">
        <f>IF(D18&gt;0,(D18-1)*100000*Menu!$D$9,0)</f>
        <v>7853.9816339744839</v>
      </c>
      <c r="F18" s="8">
        <f>E18/Menu!$D$8-Menu!$D$17</f>
        <v>413.49279824719696</v>
      </c>
      <c r="G18" s="8">
        <f>(J18/Menu!$D$8)*1000</f>
        <v>44.979138588614923</v>
      </c>
      <c r="H18" s="8">
        <f>F18/Menu!$D$24</f>
        <v>2.6676954725625612</v>
      </c>
      <c r="I18" s="8">
        <f>I17+H17*Menu!$D$26</f>
        <v>4.7590637858911942</v>
      </c>
      <c r="J18" s="8">
        <f>(J17)+(I17*Menu!$D$26)+(0.5*Menu!$D$26^2*H17)</f>
        <v>0.77049264402297357</v>
      </c>
    </row>
    <row r="19" spans="2:10" x14ac:dyDescent="0.2">
      <c r="B19" s="8">
        <v>17</v>
      </c>
      <c r="C19" s="8">
        <f>B19*Menu!$D$26</f>
        <v>0.17</v>
      </c>
      <c r="D19" s="8">
        <f>IF(G18&lt;=Menu!$D$33,Menu!$D$30,IF(G18&lt;=Menu!$D$4,Menu!$D$30*(Menu!$D$33/'Dopředný pohyb pístu'!G18)^Menu!$D$19,0))</f>
        <v>11</v>
      </c>
      <c r="E19" s="8">
        <f>IF(D19&gt;0,(D19-1)*100000*Menu!$D$9,0)</f>
        <v>7853.9816339744839</v>
      </c>
      <c r="F19" s="8">
        <f>E19/Menu!$D$8-Menu!$D$17</f>
        <v>413.49279824719696</v>
      </c>
      <c r="G19" s="8">
        <f>(J19/Menu!$D$8)*1000</f>
        <v>47.765129401956429</v>
      </c>
      <c r="H19" s="8">
        <f>F19/Menu!$D$24</f>
        <v>2.6676954725625612</v>
      </c>
      <c r="I19" s="8">
        <f>I18+H18*Menu!$D$26</f>
        <v>4.78574074061682</v>
      </c>
      <c r="J19" s="8">
        <f>(J18)+(I18*Menu!$D$26)+(0.5*Menu!$D$26^2*H18)</f>
        <v>0.81821666665551362</v>
      </c>
    </row>
    <row r="20" spans="2:10" x14ac:dyDescent="0.2">
      <c r="B20" s="8">
        <v>18</v>
      </c>
      <c r="C20" s="8">
        <f>B20*Menu!$D$26</f>
        <v>0.18</v>
      </c>
      <c r="D20" s="8">
        <f>IF(G19&lt;=Menu!$D$33,Menu!$D$30,IF(G19&lt;=Menu!$D$4,Menu!$D$30*(Menu!$D$33/'Dopředný pohyb pístu'!G19)^Menu!$D$19,0))</f>
        <v>11</v>
      </c>
      <c r="E20" s="8">
        <f>IF(D20&gt;0,(D20-1)*100000*Menu!$D$9,0)</f>
        <v>7853.9816339744839</v>
      </c>
      <c r="F20" s="8">
        <f>E20/Menu!$D$8-Menu!$D$17</f>
        <v>413.49279824719696</v>
      </c>
      <c r="G20" s="8">
        <f>(J20/Menu!$D$8)*1000</f>
        <v>50.566693452148861</v>
      </c>
      <c r="H20" s="8">
        <f>F20/Menu!$D$24</f>
        <v>2.6676954725625612</v>
      </c>
      <c r="I20" s="8">
        <f>I19+H19*Menu!$D$26</f>
        <v>4.8124176953424458</v>
      </c>
      <c r="J20" s="8">
        <f>(J19)+(I19*Menu!$D$26)+(0.5*Menu!$D$26^2*H19)</f>
        <v>0.86620745883530992</v>
      </c>
    </row>
    <row r="21" spans="2:10" x14ac:dyDescent="0.2">
      <c r="B21" s="8">
        <v>19</v>
      </c>
      <c r="C21" s="8">
        <f>B21*Menu!$D$26</f>
        <v>0.19</v>
      </c>
      <c r="D21" s="8">
        <f>IF(G20&lt;=Menu!$D$33,Menu!$D$30,IF(G20&lt;=Menu!$D$4,Menu!$D$30*(Menu!$D$33/'Dopředný pohyb pístu'!G20)^Menu!$D$19,0))</f>
        <v>11</v>
      </c>
      <c r="E21" s="8">
        <f>IF(D21&gt;0,(D21-1)*100000*Menu!$D$9,0)</f>
        <v>7853.9816339744839</v>
      </c>
      <c r="F21" s="8">
        <f>E21/Menu!$D$8-Menu!$D$17</f>
        <v>413.49279824719696</v>
      </c>
      <c r="G21" s="8">
        <f>(J21/Menu!$D$8)*1000</f>
        <v>53.383830739192206</v>
      </c>
      <c r="H21" s="8">
        <f>F21/Menu!$D$24</f>
        <v>2.6676954725625612</v>
      </c>
      <c r="I21" s="8">
        <f>I20+H20*Menu!$D$26</f>
        <v>4.8390946500680716</v>
      </c>
      <c r="J21" s="8">
        <f>(J20)+(I20*Menu!$D$26)+(0.5*Menu!$D$26^2*H20)</f>
        <v>0.91446502056236245</v>
      </c>
    </row>
    <row r="22" spans="2:10" x14ac:dyDescent="0.2">
      <c r="B22" s="8">
        <v>20</v>
      </c>
      <c r="C22" s="8">
        <f>B22*Menu!$D$26</f>
        <v>0.2</v>
      </c>
      <c r="D22" s="8">
        <f>IF(G21&lt;=Menu!$D$33,Menu!$D$30,IF(G21&lt;=Menu!$D$4,Menu!$D$30*(Menu!$D$33/'Dopředný pohyb pístu'!G21)^Menu!$D$19,0))</f>
        <v>11</v>
      </c>
      <c r="E22" s="8">
        <f>IF(D22&gt;0,(D22-1)*100000*Menu!$D$9,0)</f>
        <v>7853.9816339744839</v>
      </c>
      <c r="F22" s="8">
        <f>E22/Menu!$D$8-Menu!$D$17</f>
        <v>413.49279824719696</v>
      </c>
      <c r="G22" s="8">
        <f>(J22/Menu!$D$8)*1000</f>
        <v>56.216541263086476</v>
      </c>
      <c r="H22" s="8">
        <f>F22/Menu!$D$24</f>
        <v>2.6676954725625612</v>
      </c>
      <c r="I22" s="8">
        <f>I21+H21*Menu!$D$26</f>
        <v>4.8657716047936974</v>
      </c>
      <c r="J22" s="8">
        <f>(J21)+(I21*Menu!$D$26)+(0.5*Menu!$D$26^2*H21)</f>
        <v>0.96298935183667134</v>
      </c>
    </row>
    <row r="23" spans="2:10" x14ac:dyDescent="0.2">
      <c r="B23" s="8">
        <v>21</v>
      </c>
      <c r="C23" s="8">
        <f>B23*Menu!$D$26</f>
        <v>0.21</v>
      </c>
      <c r="D23" s="8">
        <f>IF(G22&lt;=Menu!$D$33,Menu!$D$30,IF(G22&lt;=Menu!$D$4,Menu!$D$30*(Menu!$D$33/'Dopředný pohyb pístu'!G22)^Menu!$D$19,0))</f>
        <v>11</v>
      </c>
      <c r="E23" s="8">
        <f>IF(D23&gt;0,(D23-1)*100000*Menu!$D$9,0)</f>
        <v>7853.9816339744839</v>
      </c>
      <c r="F23" s="8">
        <f>E23/Menu!$D$8-Menu!$D$17</f>
        <v>413.49279824719696</v>
      </c>
      <c r="G23" s="8">
        <f>(J23/Menu!$D$8)*1000</f>
        <v>59.064825023831673</v>
      </c>
      <c r="H23" s="8">
        <f>F23/Menu!$D$24</f>
        <v>2.6676954725625612</v>
      </c>
      <c r="I23" s="8">
        <f>I22+H22*Menu!$D$26</f>
        <v>4.8924485595193232</v>
      </c>
      <c r="J23" s="8">
        <f>(J22)+(I22*Menu!$D$26)+(0.5*Menu!$D$26^2*H22)</f>
        <v>1.0117804526582366</v>
      </c>
    </row>
    <row r="24" spans="2:10" x14ac:dyDescent="0.2">
      <c r="B24" s="8">
        <v>22</v>
      </c>
      <c r="C24" s="8">
        <f>B24*Menu!$D$26</f>
        <v>0.22</v>
      </c>
      <c r="D24" s="8">
        <f>IF(G23&lt;=Menu!$D$33,Menu!$D$30,IF(G23&lt;=Menu!$D$4,Menu!$D$30*(Menu!$D$33/'Dopředný pohyb pístu'!G23)^Menu!$D$19,0))</f>
        <v>11</v>
      </c>
      <c r="E24" s="8">
        <f>IF(D24&gt;0,(D24-1)*100000*Menu!$D$9,0)</f>
        <v>7853.9816339744839</v>
      </c>
      <c r="F24" s="8">
        <f>E24/Menu!$D$8-Menu!$D$17</f>
        <v>413.49279824719696</v>
      </c>
      <c r="G24" s="8">
        <f>(J24/Menu!$D$8)*1000</f>
        <v>61.92868202142779</v>
      </c>
      <c r="H24" s="8">
        <f>F24/Menu!$D$24</f>
        <v>2.6676954725625612</v>
      </c>
      <c r="I24" s="8">
        <f>I23+H23*Menu!$D$26</f>
        <v>4.919125514244949</v>
      </c>
      <c r="J24" s="8">
        <f>(J23)+(I23*Menu!$D$26)+(0.5*Menu!$D$26^2*H23)</f>
        <v>1.0608383230270579</v>
      </c>
    </row>
    <row r="25" spans="2:10" x14ac:dyDescent="0.2">
      <c r="B25" s="8">
        <v>23</v>
      </c>
      <c r="C25" s="8">
        <f>B25*Menu!$D$26</f>
        <v>0.23</v>
      </c>
      <c r="D25" s="8">
        <f>IF(G24&lt;=Menu!$D$33,Menu!$D$30,IF(G24&lt;=Menu!$D$4,Menu!$D$30*(Menu!$D$33/'Dopředný pohyb pístu'!G24)^Menu!$D$19,0))</f>
        <v>11</v>
      </c>
      <c r="E25" s="8">
        <f>IF(D25&gt;0,(D25-1)*100000*Menu!$D$9,0)</f>
        <v>7853.9816339744839</v>
      </c>
      <c r="F25" s="8">
        <f>E25/Menu!$D$8-Menu!$D$17</f>
        <v>413.49279824719696</v>
      </c>
      <c r="G25" s="8">
        <f>(J25/Menu!$D$8)*1000</f>
        <v>64.808112255874832</v>
      </c>
      <c r="H25" s="8">
        <f>F25/Menu!$D$24</f>
        <v>2.6676954725625612</v>
      </c>
      <c r="I25" s="8">
        <f>I24+H24*Menu!$D$26</f>
        <v>4.9458024689705749</v>
      </c>
      <c r="J25" s="8">
        <f>(J24)+(I24*Menu!$D$26)+(0.5*Menu!$D$26^2*H24)</f>
        <v>1.1101629629431358</v>
      </c>
    </row>
    <row r="26" spans="2:10" x14ac:dyDescent="0.2">
      <c r="B26" s="8">
        <v>24</v>
      </c>
      <c r="C26" s="8">
        <f>B26*Menu!$D$26</f>
        <v>0.24</v>
      </c>
      <c r="D26" s="8">
        <f>IF(G25&lt;=Menu!$D$33,Menu!$D$30,IF(G25&lt;=Menu!$D$4,Menu!$D$30*(Menu!$D$33/'Dopředný pohyb pístu'!G25)^Menu!$D$19,0))</f>
        <v>11</v>
      </c>
      <c r="E26" s="8">
        <f>IF(D26&gt;0,(D26-1)*100000*Menu!$D$9,0)</f>
        <v>7853.9816339744839</v>
      </c>
      <c r="F26" s="8">
        <f>E26/Menu!$D$8-Menu!$D$17</f>
        <v>413.49279824719696</v>
      </c>
      <c r="G26" s="8">
        <f>(J26/Menu!$D$8)*1000</f>
        <v>67.703115727172786</v>
      </c>
      <c r="H26" s="8">
        <f>F26/Menu!$D$24</f>
        <v>2.6676954725625612</v>
      </c>
      <c r="I26" s="8">
        <f>I25+H25*Menu!$D$26</f>
        <v>4.9724794236962007</v>
      </c>
      <c r="J26" s="8">
        <f>(J25)+(I25*Menu!$D$26)+(0.5*Menu!$D$26^2*H25)</f>
        <v>1.1597543724064698</v>
      </c>
    </row>
    <row r="27" spans="2:10" x14ac:dyDescent="0.2">
      <c r="B27" s="8">
        <v>25</v>
      </c>
      <c r="C27" s="8">
        <f>B27*Menu!$D$26</f>
        <v>0.25</v>
      </c>
      <c r="D27" s="8">
        <f>IF(G26&lt;=Menu!$D$33,Menu!$D$30,IF(G26&lt;=Menu!$D$4,Menu!$D$30*(Menu!$D$33/'Dopředný pohyb pístu'!G26)^Menu!$D$19,0))</f>
        <v>11</v>
      </c>
      <c r="E27" s="8">
        <f>IF(D27&gt;0,(D27-1)*100000*Menu!$D$9,0)</f>
        <v>7853.9816339744839</v>
      </c>
      <c r="F27" s="8">
        <f>E27/Menu!$D$8-Menu!$D$17</f>
        <v>413.49279824719696</v>
      </c>
      <c r="G27" s="8">
        <f>(J27/Menu!$D$8)*1000</f>
        <v>70.613692435321667</v>
      </c>
      <c r="H27" s="8">
        <f>F27/Menu!$D$24</f>
        <v>2.6676954725625612</v>
      </c>
      <c r="I27" s="8">
        <f>I26+H26*Menu!$D$26</f>
        <v>4.9991563784218265</v>
      </c>
      <c r="J27" s="8">
        <f>(J26)+(I26*Menu!$D$26)+(0.5*Menu!$D$26^2*H26)</f>
        <v>1.2096125514170601</v>
      </c>
    </row>
    <row r="28" spans="2:10" x14ac:dyDescent="0.2">
      <c r="B28" s="8">
        <v>26</v>
      </c>
      <c r="C28" s="8">
        <f>B28*Menu!$D$26</f>
        <v>0.26</v>
      </c>
      <c r="D28" s="8">
        <f>IF(G27&lt;=Menu!$D$33,Menu!$D$30,IF(G27&lt;=Menu!$D$4,Menu!$D$30*(Menu!$D$33/'Dopředný pohyb pístu'!G27)^Menu!$D$19,0))</f>
        <v>11</v>
      </c>
      <c r="E28" s="8">
        <f>IF(D28&gt;0,(D28-1)*100000*Menu!$D$9,0)</f>
        <v>7853.9816339744839</v>
      </c>
      <c r="F28" s="8">
        <f>E28/Menu!$D$8-Menu!$D$17</f>
        <v>413.49279824719696</v>
      </c>
      <c r="G28" s="8">
        <f>(J28/Menu!$D$8)*1000</f>
        <v>73.53984238032146</v>
      </c>
      <c r="H28" s="8">
        <f>F28/Menu!$D$24</f>
        <v>2.6676954725625612</v>
      </c>
      <c r="I28" s="8">
        <f>I27+H27*Menu!$D$26</f>
        <v>5.0258333331474523</v>
      </c>
      <c r="J28" s="8">
        <f>(J27)+(I27*Menu!$D$26)+(0.5*Menu!$D$26^2*H27)</f>
        <v>1.2597374999749067</v>
      </c>
    </row>
    <row r="29" spans="2:10" x14ac:dyDescent="0.2">
      <c r="B29" s="8">
        <v>27</v>
      </c>
      <c r="C29" s="8">
        <f>B29*Menu!$D$26</f>
        <v>0.27</v>
      </c>
      <c r="D29" s="8">
        <f>IF(G28&lt;=Menu!$D$33,Menu!$D$30,IF(G28&lt;=Menu!$D$4,Menu!$D$30*(Menu!$D$33/'Dopředný pohyb pístu'!G28)^Menu!$D$19,0))</f>
        <v>11</v>
      </c>
      <c r="E29" s="8">
        <f>IF(D29&gt;0,(D29-1)*100000*Menu!$D$9,0)</f>
        <v>7853.9816339744839</v>
      </c>
      <c r="F29" s="8">
        <f>E29/Menu!$D$8-Menu!$D$17</f>
        <v>413.49279824719696</v>
      </c>
      <c r="G29" s="8">
        <f>(J29/Menu!$D$8)*1000</f>
        <v>76.481565562172179</v>
      </c>
      <c r="H29" s="8">
        <f>F29/Menu!$D$24</f>
        <v>2.6676954725625612</v>
      </c>
      <c r="I29" s="8">
        <f>I28+H28*Menu!$D$26</f>
        <v>5.0525102878730781</v>
      </c>
      <c r="J29" s="8">
        <f>(J28)+(I28*Menu!$D$26)+(0.5*Menu!$D$26^2*H28)</f>
        <v>1.3101292180800095</v>
      </c>
    </row>
    <row r="30" spans="2:10" x14ac:dyDescent="0.2">
      <c r="B30" s="8">
        <v>28</v>
      </c>
      <c r="C30" s="8">
        <f>B30*Menu!$D$26</f>
        <v>0.28000000000000003</v>
      </c>
      <c r="D30" s="8">
        <f>IF(G29&lt;=Menu!$D$33,Menu!$D$30,IF(G29&lt;=Menu!$D$4,Menu!$D$30*(Menu!$D$33/'Dopředný pohyb pístu'!G29)^Menu!$D$19,0))</f>
        <v>11</v>
      </c>
      <c r="E30" s="8">
        <f>IF(D30&gt;0,(D30-1)*100000*Menu!$D$9,0)</f>
        <v>7853.9816339744839</v>
      </c>
      <c r="F30" s="8">
        <f>E30/Menu!$D$8-Menu!$D$17</f>
        <v>413.49279824719696</v>
      </c>
      <c r="G30" s="8">
        <f>(J30/Menu!$D$8)*1000</f>
        <v>79.438861980873824</v>
      </c>
      <c r="H30" s="8">
        <f>F30/Menu!$D$24</f>
        <v>2.6676954725625612</v>
      </c>
      <c r="I30" s="8">
        <f>I29+H29*Menu!$D$26</f>
        <v>5.0791872425987039</v>
      </c>
      <c r="J30" s="8">
        <f>(J29)+(I29*Menu!$D$26)+(0.5*Menu!$D$26^2*H29)</f>
        <v>1.3607877057323685</v>
      </c>
    </row>
    <row r="31" spans="2:10" x14ac:dyDescent="0.2">
      <c r="B31" s="8">
        <v>29</v>
      </c>
      <c r="C31" s="8">
        <f>B31*Menu!$D$26</f>
        <v>0.28999999999999998</v>
      </c>
      <c r="D31" s="8">
        <f>IF(G30&lt;=Menu!$D$33,Menu!$D$30,IF(G30&lt;=Menu!$D$4,Menu!$D$30*(Menu!$D$33/'Dopředný pohyb pístu'!G30)^Menu!$D$19,0))</f>
        <v>11</v>
      </c>
      <c r="E31" s="8">
        <f>IF(D31&gt;0,(D31-1)*100000*Menu!$D$9,0)</f>
        <v>7853.9816339744839</v>
      </c>
      <c r="F31" s="8">
        <f>E31/Menu!$D$8-Menu!$D$17</f>
        <v>413.49279824719696</v>
      </c>
      <c r="G31" s="8">
        <f>(J31/Menu!$D$8)*1000</f>
        <v>82.411731636426367</v>
      </c>
      <c r="H31" s="8">
        <f>F31/Menu!$D$24</f>
        <v>2.6676954725625612</v>
      </c>
      <c r="I31" s="8">
        <f>I30+H30*Menu!$D$26</f>
        <v>5.1058641973243297</v>
      </c>
      <c r="J31" s="8">
        <f>(J30)+(I30*Menu!$D$26)+(0.5*Menu!$D$26^2*H30)</f>
        <v>1.4117129629319838</v>
      </c>
    </row>
    <row r="32" spans="2:10" x14ac:dyDescent="0.2">
      <c r="B32" s="8">
        <v>30</v>
      </c>
      <c r="C32" s="8">
        <f>B32*Menu!$D$26</f>
        <v>0.3</v>
      </c>
      <c r="D32" s="8">
        <f>IF(G31&lt;=Menu!$D$33,Menu!$D$30,IF(G31&lt;=Menu!$D$4,Menu!$D$30*(Menu!$D$33/'Dopředný pohyb pístu'!G31)^Menu!$D$19,0))</f>
        <v>11</v>
      </c>
      <c r="E32" s="8">
        <f>IF(D32&gt;0,(D32-1)*100000*Menu!$D$9,0)</f>
        <v>7853.9816339744839</v>
      </c>
      <c r="F32" s="8">
        <f>E32/Menu!$D$8-Menu!$D$17</f>
        <v>413.49279824719696</v>
      </c>
      <c r="G32" s="8">
        <f>(J32/Menu!$D$8)*1000</f>
        <v>85.400174528829851</v>
      </c>
      <c r="H32" s="8">
        <f>F32/Menu!$D$24</f>
        <v>2.6676954725625612</v>
      </c>
      <c r="I32" s="8">
        <f>I31+H31*Menu!$D$26</f>
        <v>5.1325411520499555</v>
      </c>
      <c r="J32" s="8">
        <f>(J31)+(I31*Menu!$D$26)+(0.5*Menu!$D$26^2*H31)</f>
        <v>1.4629049896788553</v>
      </c>
    </row>
    <row r="33" spans="2:10" x14ac:dyDescent="0.2">
      <c r="B33" s="8">
        <v>31</v>
      </c>
      <c r="C33" s="8">
        <f>B33*Menu!$D$26</f>
        <v>0.31</v>
      </c>
      <c r="D33" s="8">
        <f>IF(G32&lt;=Menu!$D$33,Menu!$D$30,IF(G32&lt;=Menu!$D$4,Menu!$D$30*(Menu!$D$33/'Dopředný pohyb pístu'!G32)^Menu!$D$19,0))</f>
        <v>11</v>
      </c>
      <c r="E33" s="8">
        <f>IF(D33&gt;0,(D33-1)*100000*Menu!$D$9,0)</f>
        <v>7853.9816339744839</v>
      </c>
      <c r="F33" s="8">
        <f>E33/Menu!$D$8-Menu!$D$17</f>
        <v>413.49279824719696</v>
      </c>
      <c r="G33" s="8">
        <f>(J33/Menu!$D$8)*1000</f>
        <v>88.404190658084246</v>
      </c>
      <c r="H33" s="8">
        <f>F33/Menu!$D$24</f>
        <v>2.6676954725625612</v>
      </c>
      <c r="I33" s="8">
        <f>I32+H32*Menu!$D$26</f>
        <v>5.1592181067755813</v>
      </c>
      <c r="J33" s="8">
        <f>(J32)+(I32*Menu!$D$26)+(0.5*Menu!$D$26^2*H32)</f>
        <v>1.514363785972983</v>
      </c>
    </row>
    <row r="34" spans="2:10" x14ac:dyDescent="0.2">
      <c r="B34" s="8">
        <v>32</v>
      </c>
      <c r="C34" s="8">
        <f>B34*Menu!$D$26</f>
        <v>0.32</v>
      </c>
      <c r="D34" s="8">
        <f>IF(G33&lt;=Menu!$D$33,Menu!$D$30,IF(G33&lt;=Menu!$D$4,Menu!$D$30*(Menu!$D$33/'Dopředný pohyb pístu'!G33)^Menu!$D$19,0))</f>
        <v>11</v>
      </c>
      <c r="E34" s="8">
        <f>IF(D34&gt;0,(D34-1)*100000*Menu!$D$9,0)</f>
        <v>7853.9816339744839</v>
      </c>
      <c r="F34" s="8">
        <f>E34/Menu!$D$8-Menu!$D$17</f>
        <v>413.49279824719696</v>
      </c>
      <c r="G34" s="8">
        <f>(J34/Menu!$D$8)*1000</f>
        <v>91.423780024189568</v>
      </c>
      <c r="H34" s="8">
        <f>F34/Menu!$D$24</f>
        <v>2.6676954725625612</v>
      </c>
      <c r="I34" s="8">
        <f>I33+H33*Menu!$D$26</f>
        <v>5.1858950615012072</v>
      </c>
      <c r="J34" s="8">
        <f>(J33)+(I33*Menu!$D$26)+(0.5*Menu!$D$26^2*H33)</f>
        <v>1.566089351814367</v>
      </c>
    </row>
    <row r="35" spans="2:10" x14ac:dyDescent="0.2">
      <c r="B35" s="8">
        <v>33</v>
      </c>
      <c r="C35" s="8">
        <f>B35*Menu!$D$26</f>
        <v>0.33</v>
      </c>
      <c r="D35" s="8">
        <f>IF(G34&lt;=Menu!$D$33,Menu!$D$30,IF(G34&lt;=Menu!$D$4,Menu!$D$30*(Menu!$D$33/'Dopředný pohyb pístu'!G34)^Menu!$D$19,0))</f>
        <v>10.976257101286938</v>
      </c>
      <c r="E35" s="8">
        <f>IF(D35&gt;0,(D35-1)*100000*Menu!$D$9,0)</f>
        <v>7835.3340049315129</v>
      </c>
      <c r="F35" s="8">
        <f>E35/Menu!$D$8-Menu!$D$17</f>
        <v>412.40420344025182</v>
      </c>
      <c r="G35" s="8">
        <f>(J35/Menu!$D$8)*1000</f>
        <v>94.458942627145788</v>
      </c>
      <c r="H35" s="8">
        <f>F35/Menu!$D$24</f>
        <v>2.6606722802596892</v>
      </c>
      <c r="I35" s="8">
        <f>I34+H34*Menu!$D$26</f>
        <v>5.212572016226833</v>
      </c>
      <c r="J35" s="8">
        <f>(J34)+(I34*Menu!$D$26)+(0.5*Menu!$D$26^2*H34)</f>
        <v>1.6180816872030073</v>
      </c>
    </row>
    <row r="36" spans="2:10" x14ac:dyDescent="0.2">
      <c r="B36" s="8">
        <v>34</v>
      </c>
      <c r="C36" s="8">
        <f>B36*Menu!$D$26</f>
        <v>0.34</v>
      </c>
      <c r="D36" s="8">
        <f>IF(G35&lt;=Menu!$D$33,Menu!$D$30,IF(G35&lt;=Menu!$D$4,Menu!$D$30*(Menu!$D$33/'Dopředný pohyb pístu'!G35)^Menu!$D$19,0))</f>
        <v>10.482260868139992</v>
      </c>
      <c r="E36" s="8">
        <f>IF(D36&gt;0,(D36-1)*100000*Menu!$D$9,0)</f>
        <v>7447.3502706926438</v>
      </c>
      <c r="F36" s="8">
        <f>E36/Menu!$D$8-Menu!$D$17</f>
        <v>389.75483191434</v>
      </c>
      <c r="G36" s="8">
        <f>(J36/Menu!$D$8)*1000</f>
        <v>97.509657967267287</v>
      </c>
      <c r="H36" s="8">
        <f>F36/Menu!$D$24</f>
        <v>2.5145473026731615</v>
      </c>
      <c r="I36" s="8">
        <f>I35+H35*Menu!$D$26</f>
        <v>5.2391787390294295</v>
      </c>
      <c r="J36" s="8">
        <f>(J35)+(I35*Menu!$D$26)+(0.5*Menu!$D$26^2*H35)</f>
        <v>1.6703404409792886</v>
      </c>
    </row>
    <row r="37" spans="2:10" x14ac:dyDescent="0.2">
      <c r="B37" s="8">
        <v>35</v>
      </c>
      <c r="C37" s="8">
        <f>B37*Menu!$D$26</f>
        <v>0.35000000000000003</v>
      </c>
      <c r="D37" s="8">
        <f>IF(G36&lt;=Menu!$D$33,Menu!$D$30,IF(G36&lt;=Menu!$D$4,Menu!$D$30*(Menu!$D$33/'Dopředný pohyb pístu'!G36)^Menu!$D$19,0))</f>
        <v>10.022834136750998</v>
      </c>
      <c r="E37" s="8">
        <f>IF(D37&gt;0,(D37-1)*100000*Menu!$D$9,0)</f>
        <v>7086.5173596440345</v>
      </c>
      <c r="F37" s="8">
        <f>E37/Menu!$D$8-Menu!$D$17</f>
        <v>368.69044714792966</v>
      </c>
      <c r="G37" s="8">
        <f>(J37/Menu!$D$8)*1000</f>
        <v>100.57547902712882</v>
      </c>
      <c r="H37" s="8">
        <f>F37/Menu!$D$24</f>
        <v>2.3786480461156754</v>
      </c>
      <c r="I37" s="8">
        <f>I36+H36*Menu!$D$26</f>
        <v>5.2643242120561613</v>
      </c>
      <c r="J37" s="8">
        <f>(J36)+(I36*Menu!$D$26)+(0.5*Menu!$D$26^2*H36)</f>
        <v>1.7228579557347166</v>
      </c>
    </row>
    <row r="38" spans="2:10" x14ac:dyDescent="0.2">
      <c r="B38" s="8">
        <v>36</v>
      </c>
      <c r="C38" s="8">
        <f>B38*Menu!$D$26</f>
        <v>0.36</v>
      </c>
      <c r="D38" s="8">
        <f>IF(G37&lt;=Menu!$D$33,Menu!$D$30,IF(G37&lt;=Menu!$D$4,Menu!$D$30*(Menu!$D$33/'Dopředný pohyb pístu'!G37)^Menu!$D$19,0))</f>
        <v>9.5947537140534713</v>
      </c>
      <c r="E38" s="8">
        <f>IF(D38&gt;0,(D38-1)*100000*Menu!$D$9,0)</f>
        <v>6750.3037818709945</v>
      </c>
      <c r="F38" s="8">
        <f>E38/Menu!$D$8-Menu!$D$17</f>
        <v>349.06326806018649</v>
      </c>
      <c r="G38" s="8">
        <f>(J38/Menu!$D$8)*1000</f>
        <v>103.6555826186564</v>
      </c>
      <c r="H38" s="8">
        <f>F38/Menu!$D$24</f>
        <v>2.2520210842592676</v>
      </c>
      <c r="I38" s="8">
        <f>I37+H37*Menu!$D$26</f>
        <v>5.2881106925173178</v>
      </c>
      <c r="J38" s="8">
        <f>(J37)+(I37*Menu!$D$26)+(0.5*Menu!$D$26^2*H37)</f>
        <v>1.775620130257584</v>
      </c>
    </row>
    <row r="39" spans="2:10" x14ac:dyDescent="0.2">
      <c r="B39" s="8">
        <v>37</v>
      </c>
      <c r="C39" s="8">
        <f>B39*Menu!$D$26</f>
        <v>0.37</v>
      </c>
      <c r="D39" s="8">
        <f>IF(G38&lt;=Menu!$D$33,Menu!$D$30,IF(G38&lt;=Menu!$D$4,Menu!$D$30*(Menu!$D$33/'Dopředný pohyb pístu'!G38)^Menu!$D$19,0))</f>
        <v>9.1952174361596466</v>
      </c>
      <c r="E39" s="8">
        <f>IF(D39&gt;0,(D39-1)*100000*Menu!$D$9,0)</f>
        <v>6436.508723002532</v>
      </c>
      <c r="F39" s="8">
        <f>E39/Menu!$D$8-Menu!$D$17</f>
        <v>330.74481745490556</v>
      </c>
      <c r="G39" s="8">
        <f>(J39/Menu!$D$8)*1000</f>
        <v>106.74920246567251</v>
      </c>
      <c r="H39" s="8">
        <f>F39/Menu!$D$24</f>
        <v>2.1338375319671328</v>
      </c>
      <c r="I39" s="8">
        <f>I38+H38*Menu!$D$26</f>
        <v>5.3106309033599102</v>
      </c>
      <c r="J39" s="8">
        <f>(J38)+(I38*Menu!$D$26)+(0.5*Menu!$D$26^2*H38)</f>
        <v>1.8286138382369701</v>
      </c>
    </row>
    <row r="40" spans="2:10" x14ac:dyDescent="0.2">
      <c r="B40" s="8">
        <v>38</v>
      </c>
      <c r="C40" s="8">
        <f>B40*Menu!$D$26</f>
        <v>0.38</v>
      </c>
      <c r="D40" s="8">
        <f>IF(G39&lt;=Menu!$D$33,Menu!$D$30,IF(G39&lt;=Menu!$D$4,Menu!$D$30*(Menu!$D$33/'Dopředný pohyb pístu'!G39)^Menu!$D$19,0))</f>
        <v>8.8217260091288985</v>
      </c>
      <c r="E40" s="8">
        <f>IF(D40&gt;0,(D40-1)*100000*Menu!$D$9,0)</f>
        <v>6143.1692421678899</v>
      </c>
      <c r="F40" s="8">
        <f>E40/Menu!$D$8-Menu!$D$17</f>
        <v>313.62050450483889</v>
      </c>
      <c r="G40" s="8">
        <f>(J40/Menu!$D$8)*1000</f>
        <v>109.85562400158597</v>
      </c>
      <c r="H40" s="8">
        <f>F40/Menu!$D$24</f>
        <v>2.0233580935796058</v>
      </c>
      <c r="I40" s="8">
        <f>I39+H39*Menu!$D$26</f>
        <v>5.3319692786795816</v>
      </c>
      <c r="J40" s="8">
        <f>(J39)+(I39*Menu!$D$26)+(0.5*Menu!$D$26^2*H39)</f>
        <v>1.8818268391471675</v>
      </c>
    </row>
    <row r="41" spans="2:10" x14ac:dyDescent="0.2">
      <c r="B41" s="8">
        <v>39</v>
      </c>
      <c r="C41" s="8">
        <f>B41*Menu!$D$26</f>
        <v>0.39</v>
      </c>
      <c r="D41" s="8">
        <f>IF(G40&lt;=Menu!$D$33,Menu!$D$30,IF(G40&lt;=Menu!$D$4,Menu!$D$30*(Menu!$D$33/'Dopředný pohyb pístu'!G40)^Menu!$D$19,0))</f>
        <v>8.4720453088847734</v>
      </c>
      <c r="E41" s="8">
        <f>IF(D41&gt;0,(D41-1)*100000*Menu!$D$9,0)</f>
        <v>5868.5306624206205</v>
      </c>
      <c r="F41" s="8">
        <f>E41/Menu!$D$8-Menu!$D$17</f>
        <v>297.58789623004208</v>
      </c>
      <c r="G41" s="8">
        <f>(J41/Menu!$D$8)*1000</f>
        <v>112.97417979209821</v>
      </c>
      <c r="H41" s="8">
        <f>F41/Menu!$D$24</f>
        <v>1.9199219111615617</v>
      </c>
      <c r="I41" s="8">
        <f>I40+H40*Menu!$D$26</f>
        <v>5.3522028596153772</v>
      </c>
      <c r="J41" s="8">
        <f>(J40)+(I40*Menu!$D$26)+(0.5*Menu!$D$26^2*H40)</f>
        <v>1.9352476998386423</v>
      </c>
    </row>
    <row r="42" spans="2:10" x14ac:dyDescent="0.2">
      <c r="B42" s="8">
        <v>40</v>
      </c>
      <c r="C42" s="8">
        <f>B42*Menu!$D$26</f>
        <v>0.4</v>
      </c>
      <c r="D42" s="8">
        <f>IF(G41&lt;=Menu!$D$33,Menu!$D$30,IF(G41&lt;=Menu!$D$4,Menu!$D$30*(Menu!$D$33/'Dopředný pohyb pístu'!G41)^Menu!$D$19,0))</f>
        <v>8.1441738986718981</v>
      </c>
      <c r="E42" s="8">
        <f>IF(D42&gt;0,(D42-1)*100000*Menu!$D$9,0)</f>
        <v>5611.0210590088973</v>
      </c>
      <c r="F42" s="8">
        <f>E42/Menu!$D$8-Menu!$D$17</f>
        <v>282.55522819666652</v>
      </c>
      <c r="G42" s="8">
        <f>(J42/Menu!$D$8)*1000</f>
        <v>116.10424544835693</v>
      </c>
      <c r="H42" s="8">
        <f>F42/Menu!$D$24</f>
        <v>1.8229369561075259</v>
      </c>
      <c r="I42" s="8">
        <f>I41+H41*Menu!$D$26</f>
        <v>5.3714020787269927</v>
      </c>
      <c r="J42" s="8">
        <f>(J41)+(I41*Menu!$D$26)+(0.5*Menu!$D$26^2*H41)</f>
        <v>1.988865724530354</v>
      </c>
    </row>
    <row r="43" spans="2:10" x14ac:dyDescent="0.2">
      <c r="B43" s="8">
        <v>41</v>
      </c>
      <c r="C43" s="8">
        <f>B43*Menu!$D$26</f>
        <v>0.41000000000000003</v>
      </c>
      <c r="D43" s="8">
        <f>IF(G42&lt;=Menu!$D$33,Menu!$D$30,IF(G42&lt;=Menu!$D$4,Menu!$D$30*(Menu!$D$33/'Dopředný pohyb pístu'!G42)^Menu!$D$19,0))</f>
        <v>7.8363149888827497</v>
      </c>
      <c r="E43" s="8">
        <f>IF(D43&gt;0,(D43-1)*100000*Menu!$D$9,0)</f>
        <v>5369.2292366749598</v>
      </c>
      <c r="F43" s="8">
        <f>E43/Menu!$D$8-Menu!$D$17</f>
        <v>268.44011889521073</v>
      </c>
      <c r="G43" s="8">
        <f>(J43/Menu!$D$8)*1000</f>
        <v>119.24523596996086</v>
      </c>
      <c r="H43" s="8">
        <f>F43/Menu!$D$24</f>
        <v>1.7318717348078112</v>
      </c>
      <c r="I43" s="8">
        <f>I42+H42*Menu!$D$26</f>
        <v>5.3896314482880676</v>
      </c>
      <c r="J43" s="8">
        <f>(J42)+(I42*Menu!$D$26)+(0.5*Menu!$D$26^2*H42)</f>
        <v>2.0426708921654293</v>
      </c>
    </row>
    <row r="44" spans="2:10" x14ac:dyDescent="0.2">
      <c r="B44" s="8">
        <v>42</v>
      </c>
      <c r="C44" s="8">
        <f>B44*Menu!$D$26</f>
        <v>0.42</v>
      </c>
      <c r="D44" s="8">
        <f>IF(G43&lt;=Menu!$D$33,Menu!$D$30,IF(G43&lt;=Menu!$D$4,Menu!$D$30*(Menu!$D$33/'Dopředný pohyb pístu'!G43)^Menu!$D$19,0))</f>
        <v>7.5468521786306493</v>
      </c>
      <c r="E44" s="8">
        <f>IF(D44&gt;0,(D44-1)*100000*Menu!$D$9,0)</f>
        <v>5141.8856771310957</v>
      </c>
      <c r="F44" s="8">
        <f>E44/Menu!$D$8-Menu!$D$17</f>
        <v>255.16845750911244</v>
      </c>
      <c r="G44" s="8">
        <f>(J44/Menu!$D$8)*1000</f>
        <v>122.39660246556043</v>
      </c>
      <c r="H44" s="8">
        <f>F44/Menu!$D$24</f>
        <v>1.6462481129620157</v>
      </c>
      <c r="I44" s="8">
        <f>I43+H43*Menu!$D$26</f>
        <v>5.4069501656361458</v>
      </c>
      <c r="J44" s="8">
        <f>(J43)+(I43*Menu!$D$26)+(0.5*Menu!$D$26^2*H43)</f>
        <v>2.0966538002350501</v>
      </c>
    </row>
    <row r="45" spans="2:10" x14ac:dyDescent="0.2">
      <c r="B45" s="8">
        <v>43</v>
      </c>
      <c r="C45" s="8">
        <f>B45*Menu!$D$26</f>
        <v>0.43</v>
      </c>
      <c r="D45" s="8">
        <f>IF(G44&lt;=Menu!$D$33,Menu!$D$30,IF(G44&lt;=Menu!$D$4,Menu!$D$30*(Menu!$D$33/'Dopředný pohyb pístu'!G44)^Menu!$D$19,0))</f>
        <v>7.2743284227513119</v>
      </c>
      <c r="E45" s="8">
        <f>IF(D45&gt;0,(D45-1)*100000*Menu!$D$9,0)</f>
        <v>4927.8460197812892</v>
      </c>
      <c r="F45" s="8">
        <f>E45/Menu!$D$8-Menu!$D$17</f>
        <v>242.67343956691707</v>
      </c>
      <c r="G45" s="8">
        <f>(J45/Menu!$D$8)*1000</f>
        <v>125.55782920589955</v>
      </c>
      <c r="H45" s="8">
        <f>F45/Menu!$D$24</f>
        <v>1.56563509398011</v>
      </c>
      <c r="I45" s="8">
        <f>I44+H44*Menu!$D$26</f>
        <v>5.4234126467657662</v>
      </c>
      <c r="J45" s="8">
        <f>(J44)+(I44*Menu!$D$26)+(0.5*Menu!$D$26^2*H44)</f>
        <v>2.1508056142970595</v>
      </c>
    </row>
    <row r="46" spans="2:10" x14ac:dyDescent="0.2">
      <c r="B46" s="8">
        <v>44</v>
      </c>
      <c r="C46" s="8">
        <f>B46*Menu!$D$26</f>
        <v>0.44</v>
      </c>
      <c r="D46" s="8">
        <f>IF(G45&lt;=Menu!$D$33,Menu!$D$30,IF(G45&lt;=Menu!$D$4,Menu!$D$30*(Menu!$D$33/'Dopředný pohyb pístu'!G45)^Menu!$D$19,0))</f>
        <v>7.0174277551817896</v>
      </c>
      <c r="E46" s="8">
        <f>IF(D46&gt;0,(D46-1)*100000*Menu!$D$9,0)</f>
        <v>4726.0767072966082</v>
      </c>
      <c r="F46" s="8">
        <f>E46/Menu!$D$8-Menu!$D$17</f>
        <v>230.89472897236476</v>
      </c>
      <c r="G46" s="8">
        <f>(J46/Menu!$D$8)*1000</f>
        <v>128.72843097019359</v>
      </c>
      <c r="H46" s="8">
        <f>F46/Menu!$D$24</f>
        <v>1.4896434127249338</v>
      </c>
      <c r="I46" s="8">
        <f>I45+H45*Menu!$D$26</f>
        <v>5.4390689977055668</v>
      </c>
      <c r="J46" s="8">
        <f>(J45)+(I45*Menu!$D$26)+(0.5*Menu!$D$26^2*H45)</f>
        <v>2.2051180225194162</v>
      </c>
    </row>
    <row r="47" spans="2:10" x14ac:dyDescent="0.2">
      <c r="B47" s="8">
        <v>45</v>
      </c>
      <c r="C47" s="8">
        <f>B47*Menu!$D$26</f>
        <v>0.45</v>
      </c>
      <c r="D47" s="8">
        <f>IF(G46&lt;=Menu!$D$33,Menu!$D$30,IF(G46&lt;=Menu!$D$4,Menu!$D$30*(Menu!$D$33/'Dopředný pohyb pístu'!G46)^Menu!$D$19,0))</f>
        <v>6.7749593726717556</v>
      </c>
      <c r="E47" s="8">
        <f>IF(D47&gt;0,(D47-1)*100000*Menu!$D$9,0)</f>
        <v>4535.6424849912773</v>
      </c>
      <c r="F47" s="8">
        <f>E47/Menu!$D$8-Menu!$D$17</f>
        <v>219.77772825401502</v>
      </c>
      <c r="G47" s="8">
        <f>(J47/Menu!$D$8)*1000</f>
        <v>131.90795065190358</v>
      </c>
      <c r="H47" s="8">
        <f>F47/Menu!$D$24</f>
        <v>1.4179208274452582</v>
      </c>
      <c r="I47" s="8">
        <f>I46+H46*Menu!$D$26</f>
        <v>5.4539654318328159</v>
      </c>
      <c r="J47" s="8">
        <f>(J46)+(I46*Menu!$D$26)+(0.5*Menu!$D$26^2*H46)</f>
        <v>2.2595831946671083</v>
      </c>
    </row>
    <row r="48" spans="2:10" x14ac:dyDescent="0.2">
      <c r="B48" s="8">
        <v>46</v>
      </c>
      <c r="C48" s="8">
        <f>B48*Menu!$D$26</f>
        <v>0.46</v>
      </c>
      <c r="D48" s="8">
        <f>IF(G47&lt;=Menu!$D$33,Menu!$D$30,IF(G47&lt;=Menu!$D$4,Menu!$D$30*(Menu!$D$33/'Dopředný pohyb pístu'!G47)^Menu!$D$19,0))</f>
        <v>6.5458437438841592</v>
      </c>
      <c r="E48" s="8">
        <f>IF(D48&gt;0,(D48-1)*100000*Menu!$D$9,0)</f>
        <v>4355.6954909358474</v>
      </c>
      <c r="F48" s="8">
        <f>E48/Menu!$D$8-Menu!$D$17</f>
        <v>209.27294167751592</v>
      </c>
      <c r="G48" s="8">
        <f>(J48/Menu!$D$8)*1000</f>
        <v>135.09595709438463</v>
      </c>
      <c r="H48" s="8">
        <f>F48/Menu!$D$24</f>
        <v>1.3501480108226833</v>
      </c>
      <c r="I48" s="8">
        <f>I47+H47*Menu!$D$26</f>
        <v>5.4681446401072682</v>
      </c>
      <c r="J48" s="8">
        <f>(J47)+(I47*Menu!$D$26)+(0.5*Menu!$D$26^2*H47)</f>
        <v>2.3141937450268086</v>
      </c>
    </row>
    <row r="49" spans="2:10" x14ac:dyDescent="0.2">
      <c r="B49" s="8">
        <v>47</v>
      </c>
      <c r="C49" s="8">
        <f>B49*Menu!$D$26</f>
        <v>0.47000000000000003</v>
      </c>
      <c r="D49" s="8">
        <f>IF(G48&lt;=Menu!$D$33,Menu!$D$30,IF(G48&lt;=Menu!$D$4,Menu!$D$30*(Menu!$D$33/'Dopředný pohyb pístu'!G48)^Menu!$D$19,0))</f>
        <v>6.3291004601219107</v>
      </c>
      <c r="E49" s="8">
        <f>IF(D49&gt;0,(D49-1)*100000*Menu!$D$9,0)</f>
        <v>4185.4657139402461</v>
      </c>
      <c r="F49" s="8">
        <f>E49/Menu!$D$8-Menu!$D$17</f>
        <v>199.33541821017201</v>
      </c>
      <c r="G49" s="8">
        <f>(J49/Menu!$D$8)*1000</f>
        <v>138.29204313067265</v>
      </c>
      <c r="H49" s="8">
        <f>F49/Menu!$D$24</f>
        <v>1.286034956194658</v>
      </c>
      <c r="I49" s="8">
        <f>I48+H48*Menu!$D$26</f>
        <v>5.4816461202154949</v>
      </c>
      <c r="J49" s="8">
        <f>(J48)+(I48*Menu!$D$26)+(0.5*Menu!$D$26^2*H48)</f>
        <v>2.3689426988284223</v>
      </c>
    </row>
    <row r="50" spans="2:10" x14ac:dyDescent="0.2">
      <c r="B50" s="8">
        <v>48</v>
      </c>
      <c r="C50" s="8">
        <f>B50*Menu!$D$26</f>
        <v>0.48</v>
      </c>
      <c r="D50" s="8">
        <f>IF(G49&lt;=Menu!$D$33,Menu!$D$30,IF(G49&lt;=Menu!$D$4,Menu!$D$30*(Menu!$D$33/'Dopředný pohyb pístu'!G49)^Menu!$D$19,0))</f>
        <v>6.1238375868328676</v>
      </c>
      <c r="E50" s="8">
        <f>IF(D50&gt;0,(D50-1)*100000*Menu!$D$9,0)</f>
        <v>4024.252630245348</v>
      </c>
      <c r="F50" s="8">
        <f>E50/Menu!$D$8-Menu!$D$17</f>
        <v>189.92426329511665</v>
      </c>
      <c r="G50" s="8">
        <f>(J50/Menu!$D$8)*1000</f>
        <v>141.49582380492629</v>
      </c>
      <c r="H50" s="8">
        <f>F50/Menu!$D$24</f>
        <v>1.22531782771043</v>
      </c>
      <c r="I50" s="8">
        <f>I49+H49*Menu!$D$26</f>
        <v>5.4945064697774413</v>
      </c>
      <c r="J50" s="8">
        <f>(J49)+(I49*Menu!$D$26)+(0.5*Menu!$D$26^2*H49)</f>
        <v>2.4238234617783871</v>
      </c>
    </row>
    <row r="51" spans="2:10" x14ac:dyDescent="0.2">
      <c r="B51" s="8">
        <v>49</v>
      </c>
      <c r="C51" s="8">
        <f>B51*Menu!$D$26</f>
        <v>0.49</v>
      </c>
      <c r="D51" s="8">
        <f>IF(G50&lt;=Menu!$D$33,Menu!$D$30,IF(G50&lt;=Menu!$D$4,Menu!$D$30*(Menu!$D$33/'Dopředný pohyb pístu'!G50)^Menu!$D$19,0))</f>
        <v>5.9292423110786814</v>
      </c>
      <c r="E51" s="8">
        <f>IF(D51&gt;0,(D51-1)*100000*Menu!$D$9,0)</f>
        <v>3871.4178580621901</v>
      </c>
      <c r="F51" s="8">
        <f>E51/Menu!$D$8-Menu!$D$17</f>
        <v>181.00221004449446</v>
      </c>
      <c r="G51" s="8">
        <f>(J51/Menu!$D$8)*1000</f>
        <v>144.70693475584045</v>
      </c>
      <c r="H51" s="8">
        <f>F51/Menu!$D$24</f>
        <v>1.1677561938354482</v>
      </c>
      <c r="I51" s="8">
        <f>I50+H50*Menu!$D$26</f>
        <v>5.5067596480545458</v>
      </c>
      <c r="J51" s="8">
        <f>(J50)+(I50*Menu!$D$26)+(0.5*Menu!$D$26^2*H50)</f>
        <v>2.4788297923675469</v>
      </c>
    </row>
    <row r="52" spans="2:10" x14ac:dyDescent="0.2">
      <c r="B52" s="8">
        <v>50</v>
      </c>
      <c r="C52" s="8">
        <f>B52*Menu!$D$26</f>
        <v>0.5</v>
      </c>
      <c r="D52" s="8">
        <f>IF(G51&lt;=Menu!$D$33,Menu!$D$30,IF(G51&lt;=Menu!$D$4,Menu!$D$30*(Menu!$D$33/'Dopředný pohyb pístu'!G51)^Menu!$D$19,0))</f>
        <v>5.7445727104529851</v>
      </c>
      <c r="E52" s="8">
        <f>IF(D52&gt;0,(D52-1)*100000*Menu!$D$9,0)</f>
        <v>3726.3786928954278</v>
      </c>
      <c r="F52" s="8">
        <f>E52/Menu!$D$8-Menu!$D$17</f>
        <v>172.53524185028769</v>
      </c>
      <c r="G52" s="8">
        <f>(J52/Menu!$D$8)*1000</f>
        <v>147.92503074476267</v>
      </c>
      <c r="H52" s="8">
        <f>F52/Menu!$D$24</f>
        <v>1.1131305925825012</v>
      </c>
      <c r="I52" s="8">
        <f>I51+H51*Menu!$D$26</f>
        <v>5.5184372099929</v>
      </c>
      <c r="J52" s="8">
        <f>(J51)+(I51*Menu!$D$26)+(0.5*Menu!$D$26^2*H51)</f>
        <v>2.533955776657784</v>
      </c>
    </row>
    <row r="53" spans="2:10" x14ac:dyDescent="0.2">
      <c r="B53" s="8">
        <v>51</v>
      </c>
      <c r="C53" s="8">
        <f>B53*Menu!$D$26</f>
        <v>0.51</v>
      </c>
      <c r="D53" s="8">
        <f>IF(G52&lt;=Menu!$D$33,Menu!$D$30,IF(G52&lt;=Menu!$D$4,Menu!$D$30*(Menu!$D$33/'Dopředný pohyb pístu'!G52)^Menu!$D$19,0))</f>
        <v>5.5691504944547932</v>
      </c>
      <c r="E53" s="8">
        <f>IF(D53&gt;0,(D53-1)*100000*Menu!$D$9,0)</f>
        <v>3588.6024066313375</v>
      </c>
      <c r="F53" s="8">
        <f>E53/Menu!$D$8-Menu!$D$17</f>
        <v>164.49225958151416</v>
      </c>
      <c r="G53" s="8">
        <f>(J53/Menu!$D$8)*1000</f>
        <v>151.14978431332997</v>
      </c>
      <c r="H53" s="8">
        <f>F53/Menu!$D$24</f>
        <v>1.0612403843968656</v>
      </c>
      <c r="I53" s="8">
        <f>I52+H52*Menu!$D$26</f>
        <v>5.5295685159187249</v>
      </c>
      <c r="J53" s="8">
        <f>(J52)+(I52*Menu!$D$26)+(0.5*Menu!$D$26^2*H52)</f>
        <v>2.5891958052873423</v>
      </c>
    </row>
    <row r="54" spans="2:10" x14ac:dyDescent="0.2">
      <c r="B54" s="8">
        <v>52</v>
      </c>
      <c r="C54" s="8">
        <f>B54*Menu!$D$26</f>
        <v>0.52</v>
      </c>
      <c r="D54" s="8">
        <f>IF(G53&lt;=Menu!$D$33,Menu!$D$30,IF(G53&lt;=Menu!$D$4,Menu!$D$30*(Menu!$D$33/'Dopředný pohyb pístu'!G53)^Menu!$D$19,0))</f>
        <v>5.4023545908549835</v>
      </c>
      <c r="E54" s="8">
        <f>IF(D54&gt;0,(D54-1)*100000*Menu!$D$9,0)</f>
        <v>3457.601210281829</v>
      </c>
      <c r="F54" s="8">
        <f>E54/Menu!$D$8-Menu!$D$17</f>
        <v>156.84478752374952</v>
      </c>
      <c r="G54" s="8">
        <f>(J54/Menu!$D$8)*1000</f>
        <v>154.38088455725332</v>
      </c>
      <c r="H54" s="8">
        <f>F54/Menu!$D$24</f>
        <v>1.0119018549919323</v>
      </c>
      <c r="I54" s="8">
        <f>I53+H53*Menu!$D$26</f>
        <v>5.5401809197626939</v>
      </c>
      <c r="J54" s="8">
        <f>(J53)+(I53*Menu!$D$26)+(0.5*Menu!$D$26^2*H53)</f>
        <v>2.6445445524657494</v>
      </c>
    </row>
    <row r="55" spans="2:10" x14ac:dyDescent="0.2">
      <c r="B55" s="8">
        <v>53</v>
      </c>
      <c r="C55" s="8">
        <f>B55*Menu!$D$26</f>
        <v>0.53</v>
      </c>
      <c r="D55" s="8">
        <f>IF(G54&lt;=Menu!$D$33,Menu!$D$30,IF(G54&lt;=Menu!$D$4,Menu!$D$30*(Menu!$D$33/'Dopředný pohyb pístu'!G54)^Menu!$D$19,0))</f>
        <v>5.2436154677932567</v>
      </c>
      <c r="E55" s="8">
        <f>IF(D55&gt;0,(D55-1)*100000*Menu!$D$9,0)</f>
        <v>3332.9277945698277</v>
      </c>
      <c r="F55" s="8">
        <f>E55/Menu!$D$8-Menu!$D$17</f>
        <v>149.5667130513618</v>
      </c>
      <c r="G55" s="8">
        <f>(J55/Menu!$D$8)*1000</f>
        <v>157.61803600444401</v>
      </c>
      <c r="H55" s="8">
        <f>F55/Menu!$D$24</f>
        <v>0.96494653581523748</v>
      </c>
      <c r="I55" s="8">
        <f>I54+H54*Menu!$D$26</f>
        <v>5.5502999383126133</v>
      </c>
      <c r="J55" s="8">
        <f>(J54)+(I54*Menu!$D$26)+(0.5*Menu!$D$26^2*H54)</f>
        <v>2.6999969567561259</v>
      </c>
    </row>
    <row r="56" spans="2:10" x14ac:dyDescent="0.2">
      <c r="B56" s="8">
        <v>54</v>
      </c>
      <c r="C56" s="8">
        <f>B56*Menu!$D$26</f>
        <v>0.54</v>
      </c>
      <c r="D56" s="8">
        <f>IF(G55&lt;=Menu!$D$33,Menu!$D$30,IF(G55&lt;=Menu!$D$4,Menu!$D$30*(Menu!$D$33/'Dopředný pohyb pístu'!G55)^Menu!$D$19,0))</f>
        <v>5.092410097754918</v>
      </c>
      <c r="E56" s="8">
        <f>IF(D56&gt;0,(D56-1)*100000*Menu!$D$9,0)</f>
        <v>3214.1713746458845</v>
      </c>
      <c r="F56" s="8">
        <f>E56/Menu!$D$8-Menu!$D$17</f>
        <v>142.63405572947372</v>
      </c>
      <c r="G56" s="8">
        <f>(J56/Menu!$D$8)*1000</f>
        <v>160.86095758704278</v>
      </c>
      <c r="H56" s="8">
        <f>F56/Menu!$D$24</f>
        <v>0.92021971438370143</v>
      </c>
      <c r="I56" s="8">
        <f>I55+H55*Menu!$D$26</f>
        <v>5.5599494036707657</v>
      </c>
      <c r="J56" s="8">
        <f>(J55)+(I55*Menu!$D$26)+(0.5*Menu!$D$26^2*H55)</f>
        <v>2.7555482034660428</v>
      </c>
    </row>
    <row r="57" spans="2:10" x14ac:dyDescent="0.2">
      <c r="B57" s="8">
        <v>55</v>
      </c>
      <c r="C57" s="8">
        <f>B57*Menu!$D$26</f>
        <v>0.55000000000000004</v>
      </c>
      <c r="D57" s="8">
        <f>IF(G56&lt;=Menu!$D$33,Menu!$D$30,IF(G56&lt;=Menu!$D$4,Menu!$D$30*(Menu!$D$33/'Dopředný pohyb pístu'!G56)^Menu!$D$19,0))</f>
        <v>4.9482574826523633</v>
      </c>
      <c r="E57" s="8">
        <f>IF(D57&gt;0,(D57-1)*100000*Menu!$D$9,0)</f>
        <v>3100.9541754953989</v>
      </c>
      <c r="F57" s="8">
        <f>E57/Menu!$D$8-Menu!$D$17</f>
        <v>136.02476214217157</v>
      </c>
      <c r="G57" s="8">
        <f>(J57/Menu!$D$8)*1000</f>
        <v>164.10938169810098</v>
      </c>
      <c r="H57" s="8">
        <f>F57/Menu!$D$24</f>
        <v>0.87757911059465532</v>
      </c>
      <c r="I57" s="8">
        <f>I56+H56*Menu!$D$26</f>
        <v>5.5691516008146031</v>
      </c>
      <c r="J57" s="8">
        <f>(J56)+(I56*Menu!$D$26)+(0.5*Menu!$D$26^2*H56)</f>
        <v>2.8111937084884695</v>
      </c>
    </row>
    <row r="58" spans="2:10" x14ac:dyDescent="0.2">
      <c r="B58" s="8">
        <v>56</v>
      </c>
      <c r="C58" s="8">
        <f>B58*Menu!$D$26</f>
        <v>0.56000000000000005</v>
      </c>
      <c r="D58" s="8">
        <f>IF(G57&lt;=Menu!$D$33,Menu!$D$30,IF(G57&lt;=Menu!$D$4,Menu!$D$30*(Menu!$D$33/'Dopředný pohyb pístu'!G57)^Menu!$D$19,0))</f>
        <v>4.8107146703513548</v>
      </c>
      <c r="E58" s="8">
        <f>IF(D58&gt;0,(D58-1)*100000*Menu!$D$9,0)</f>
        <v>2992.928303325667</v>
      </c>
      <c r="F58" s="8">
        <f>E58/Menu!$D$8-Menu!$D$17</f>
        <v>129.71852325310374</v>
      </c>
      <c r="G58" s="8">
        <f>(J58/Menu!$D$8)*1000</f>
        <v>167.36305332470204</v>
      </c>
      <c r="H58" s="8">
        <f>F58/Menu!$D$24</f>
        <v>0.83689369840712091</v>
      </c>
      <c r="I58" s="8">
        <f>I57+H57*Menu!$D$26</f>
        <v>5.5779273919205501</v>
      </c>
      <c r="J58" s="8">
        <f>(J57)+(I57*Menu!$D$26)+(0.5*Menu!$D$26^2*H57)</f>
        <v>2.8669291034521454</v>
      </c>
    </row>
    <row r="59" spans="2:10" x14ac:dyDescent="0.2">
      <c r="B59" s="8">
        <v>57</v>
      </c>
      <c r="C59" s="8">
        <f>B59*Menu!$D$26</f>
        <v>0.57000000000000006</v>
      </c>
      <c r="D59" s="8">
        <f>IF(G58&lt;=Menu!$D$33,Menu!$D$30,IF(G58&lt;=Menu!$D$4,Menu!$D$30*(Menu!$D$33/'Dopředný pohyb pístu'!G58)^Menu!$D$19,0))</f>
        <v>4.6793732024489572</v>
      </c>
      <c r="E59" s="8">
        <f>IF(D59&gt;0,(D59-1)*100000*Menu!$D$9,0)</f>
        <v>2889.772955657199</v>
      </c>
      <c r="F59" s="8">
        <f>E59/Menu!$D$8-Menu!$D$17</f>
        <v>123.69661153865727</v>
      </c>
      <c r="G59" s="8">
        <f>(J59/Menu!$D$8)*1000</f>
        <v>170.62172925022014</v>
      </c>
      <c r="H59" s="8">
        <f>F59/Menu!$D$24</f>
        <v>0.79804265508811134</v>
      </c>
      <c r="I59" s="8">
        <f>I58+H58*Menu!$D$26</f>
        <v>5.5862963289046217</v>
      </c>
      <c r="J59" s="8">
        <f>(J58)+(I58*Menu!$D$26)+(0.5*Menu!$D$26^2*H58)</f>
        <v>2.9227502220562709</v>
      </c>
    </row>
    <row r="60" spans="2:10" x14ac:dyDescent="0.2">
      <c r="B60" s="8">
        <v>58</v>
      </c>
      <c r="C60" s="8">
        <f>B60*Menu!$D$26</f>
        <v>0.57999999999999996</v>
      </c>
      <c r="D60" s="8">
        <f>IF(G59&lt;=Menu!$D$33,Menu!$D$30,IF(G59&lt;=Menu!$D$4,Menu!$D$30*(Menu!$D$33/'Dopředný pohyb pístu'!G59)^Menu!$D$19,0))</f>
        <v>4.5538559411886066</v>
      </c>
      <c r="E60" s="8">
        <f>IF(D60&gt;0,(D60-1)*100000*Menu!$D$9,0)</f>
        <v>2791.191929188642</v>
      </c>
      <c r="F60" s="8">
        <f>E60/Menu!$D$8-Menu!$D$17</f>
        <v>117.941735504299</v>
      </c>
      <c r="G60" s="8">
        <f>(J60/Menu!$D$8)*1000</f>
        <v>173.88517731921024</v>
      </c>
      <c r="H60" s="8">
        <f>F60/Menu!$D$24</f>
        <v>0.76091442260838071</v>
      </c>
      <c r="I60" s="8">
        <f>I59+H59*Menu!$D$26</f>
        <v>5.5942767554555024</v>
      </c>
      <c r="J60" s="8">
        <f>(J59)+(I59*Menu!$D$26)+(0.5*Menu!$D$26^2*H59)</f>
        <v>2.9786530874780714</v>
      </c>
    </row>
    <row r="61" spans="2:10" x14ac:dyDescent="0.2">
      <c r="B61" s="8">
        <v>59</v>
      </c>
      <c r="C61" s="8">
        <f>B61*Menu!$D$26</f>
        <v>0.59</v>
      </c>
      <c r="D61" s="8">
        <f>IF(G60&lt;=Menu!$D$33,Menu!$D$30,IF(G60&lt;=Menu!$D$4,Menu!$D$30*(Menu!$D$33/'Dopředný pohyb pístu'!G60)^Menu!$D$19,0))</f>
        <v>4.4338142303051429</v>
      </c>
      <c r="E61" s="8">
        <f>IF(D61&gt;0,(D61-1)*100000*Menu!$D$9,0)</f>
        <v>2696.9113899296817</v>
      </c>
      <c r="F61" s="8">
        <f>E61/Menu!$D$8-Menu!$D$17</f>
        <v>112.43790951136498</v>
      </c>
      <c r="G61" s="8">
        <f>(J61/Menu!$D$8)*1000</f>
        <v>177.15317575912184</v>
      </c>
      <c r="H61" s="8">
        <f>F61/Menu!$D$24</f>
        <v>0.72540586781525795</v>
      </c>
      <c r="I61" s="8">
        <f>I60+H60*Menu!$D$26</f>
        <v>5.6018858996815863</v>
      </c>
      <c r="J61" s="8">
        <f>(J60)+(I60*Menu!$D$26)+(0.5*Menu!$D$26^2*H60)</f>
        <v>3.0346339007537568</v>
      </c>
    </row>
    <row r="62" spans="2:10" x14ac:dyDescent="0.2">
      <c r="B62" s="8">
        <v>60</v>
      </c>
      <c r="C62" s="8">
        <f>B62*Menu!$D$26</f>
        <v>0.6</v>
      </c>
      <c r="D62" s="8">
        <f>IF(G61&lt;=Menu!$D$33,Menu!$D$30,IF(G61&lt;=Menu!$D$4,Menu!$D$30*(Menu!$D$33/'Dopředný pohyb pístu'!G61)^Menu!$D$19,0))</f>
        <v>4.3189253505099758</v>
      </c>
      <c r="E62" s="8">
        <f>IF(D62&gt;0,(D62-1)*100000*Menu!$D$9,0)</f>
        <v>2606.6778747437675</v>
      </c>
      <c r="F62" s="8">
        <f>E62/Menu!$D$8-Menu!$D$17</f>
        <v>107.17033711288778</v>
      </c>
      <c r="G62" s="8">
        <f>(J62/Menu!$D$8)*1000</f>
        <v>180.42551255364646</v>
      </c>
      <c r="H62" s="8">
        <f>F62/Menu!$D$24</f>
        <v>0.69142152976056637</v>
      </c>
      <c r="I62" s="8">
        <f>I61+H61*Menu!$D$26</f>
        <v>5.609139958359739</v>
      </c>
      <c r="J62" s="8">
        <f>(J61)+(I61*Menu!$D$26)+(0.5*Menu!$D$26^2*H61)</f>
        <v>3.0906890300439636</v>
      </c>
    </row>
    <row r="63" spans="2:10" x14ac:dyDescent="0.2">
      <c r="B63" s="8">
        <v>61</v>
      </c>
      <c r="C63" s="8">
        <f>B63*Menu!$D$26</f>
        <v>0.61</v>
      </c>
      <c r="D63" s="8">
        <f>IF(G62&lt;=Menu!$D$33,Menu!$D$30,IF(G62&lt;=Menu!$D$4,Menu!$D$30*(Menu!$D$33/'Dopředný pohyb pístu'!G62)^Menu!$D$19,0))</f>
        <v>4.2088902354054314</v>
      </c>
      <c r="E63" s="8">
        <f>IF(D63&gt;0,(D63-1)*100000*Menu!$D$9,0)</f>
        <v>2520.2564974314319</v>
      </c>
      <c r="F63" s="8">
        <f>E63/Menu!$D$8-Menu!$D$17</f>
        <v>102.12530632991431</v>
      </c>
      <c r="G63" s="8">
        <f>(J63/Menu!$D$8)*1000</f>
        <v>183.70198486305014</v>
      </c>
      <c r="H63" s="8">
        <f>F63/Menu!$D$24</f>
        <v>0.65887294406396324</v>
      </c>
      <c r="I63" s="8">
        <f>I62+H62*Menu!$D$26</f>
        <v>5.6160541736573446</v>
      </c>
      <c r="J63" s="8">
        <f>(J62)+(I62*Menu!$D$26)+(0.5*Menu!$D$26^2*H62)</f>
        <v>3.146815000704049</v>
      </c>
    </row>
    <row r="64" spans="2:10" x14ac:dyDescent="0.2">
      <c r="B64" s="8">
        <v>62</v>
      </c>
      <c r="C64" s="8">
        <f>B64*Menu!$D$26</f>
        <v>0.62</v>
      </c>
      <c r="D64" s="8">
        <f>IF(G63&lt;=Menu!$D$33,Menu!$D$30,IF(G63&lt;=Menu!$D$4,Menu!$D$30*(Menu!$D$33/'Dopředný pohyb pístu'!G63)^Menu!$D$19,0))</f>
        <v>4.1034314179849414</v>
      </c>
      <c r="E64" s="8">
        <f>IF(D64&gt;0,(D64-1)*100000*Menu!$D$9,0)</f>
        <v>2437.4293359153121</v>
      </c>
      <c r="F64" s="8">
        <f>E64/Menu!$D$8-Menu!$D$17</f>
        <v>97.290095500018225</v>
      </c>
      <c r="G64" s="8">
        <f>(J64/Menu!$D$8)*1000</f>
        <v>186.982398487322</v>
      </c>
      <c r="H64" s="8">
        <f>F64/Menu!$D$24</f>
        <v>0.62767803548398859</v>
      </c>
      <c r="I64" s="8">
        <f>I63+H63*Menu!$D$26</f>
        <v>5.6226429030979839</v>
      </c>
      <c r="J64" s="8">
        <f>(J63)+(I63*Menu!$D$26)+(0.5*Menu!$D$26^2*H63)</f>
        <v>3.2030084860878256</v>
      </c>
    </row>
    <row r="65" spans="2:10" x14ac:dyDescent="0.2">
      <c r="B65" s="8">
        <v>63</v>
      </c>
      <c r="C65" s="8">
        <f>B65*Menu!$D$26</f>
        <v>0.63</v>
      </c>
      <c r="D65" s="8">
        <f>IF(G64&lt;=Menu!$D$33,Menu!$D$30,IF(G64&lt;=Menu!$D$4,Menu!$D$30*(Menu!$D$33/'Dopředný pohyb pístu'!G64)^Menu!$D$19,0))</f>
        <v>4.0022911816386459</v>
      </c>
      <c r="E65" s="8">
        <f>IF(D65&gt;0,(D65-1)*100000*Menu!$D$9,0)</f>
        <v>2357.9939800433476</v>
      </c>
      <c r="F65" s="8">
        <f>E65/Menu!$D$8-Menu!$D$17</f>
        <v>92.652888502238625</v>
      </c>
      <c r="G65" s="8">
        <f>(J65/Menu!$D$8)*1000</f>
        <v>190.26656736839345</v>
      </c>
      <c r="H65" s="8">
        <f>F65/Menu!$D$24</f>
        <v>0.59776057098218471</v>
      </c>
      <c r="I65" s="8">
        <f>I64+H64*Menu!$D$26</f>
        <v>5.6289196834528239</v>
      </c>
      <c r="J65" s="8">
        <f>(J64)+(I64*Menu!$D$26)+(0.5*Menu!$D$26^2*H64)</f>
        <v>3.2592662990205796</v>
      </c>
    </row>
    <row r="66" spans="2:10" x14ac:dyDescent="0.2">
      <c r="B66" s="8">
        <v>64</v>
      </c>
      <c r="C66" s="8">
        <f>B66*Menu!$D$26</f>
        <v>0.64</v>
      </c>
      <c r="D66" s="8">
        <f>IF(G65&lt;=Menu!$D$33,Menu!$D$30,IF(G65&lt;=Menu!$D$4,Menu!$D$30*(Menu!$D$33/'Dopředný pohyb pístu'!G65)^Menu!$D$19,0))</f>
        <v>3.905229892832069</v>
      </c>
      <c r="E66" s="8">
        <f>IF(D66&gt;0,(D66-1)*100000*Menu!$D$9,0)</f>
        <v>2281.7622220776725</v>
      </c>
      <c r="F66" s="8">
        <f>E66/Menu!$D$8-Menu!$D$17</f>
        <v>88.202698311597942</v>
      </c>
      <c r="G66" s="8">
        <f>(J66/Menu!$D$8)*1000</f>
        <v>193.55431312805936</v>
      </c>
      <c r="H66" s="8">
        <f>F66/Menu!$D$24</f>
        <v>0.56904966652643829</v>
      </c>
      <c r="I66" s="8">
        <f>I65+H65*Menu!$D$26</f>
        <v>5.6348972891626454</v>
      </c>
      <c r="J66" s="8">
        <f>(J65)+(I65*Menu!$D$26)+(0.5*Menu!$D$26^2*H65)</f>
        <v>3.3155853838836569</v>
      </c>
    </row>
    <row r="67" spans="2:10" x14ac:dyDescent="0.2">
      <c r="B67" s="8">
        <v>65</v>
      </c>
      <c r="C67" s="8">
        <f>B67*Menu!$D$26</f>
        <v>0.65</v>
      </c>
      <c r="D67" s="8">
        <f>IF(G66&lt;=Menu!$D$33,Menu!$D$30,IF(G66&lt;=Menu!$D$4,Menu!$D$30*(Menu!$D$33/'Dopředný pohyb pístu'!G66)^Menu!$D$19,0))</f>
        <v>3.8120244954341396</v>
      </c>
      <c r="E67" s="8">
        <f>IF(D67&gt;0,(D67-1)*100000*Menu!$D$9,0)</f>
        <v>2208.5588741426095</v>
      </c>
      <c r="F67" s="8">
        <f>E67/Menu!$D$8-Menu!$D$17</f>
        <v>83.929297965126068</v>
      </c>
      <c r="G67" s="8">
        <f>(J67/Menu!$D$8)*1000</f>
        <v>196.84546463856449</v>
      </c>
      <c r="H67" s="8">
        <f>F67/Menu!$D$24</f>
        <v>0.54147934171049072</v>
      </c>
      <c r="I67" s="8">
        <f>I66+H66*Menu!$D$26</f>
        <v>5.6405877858279094</v>
      </c>
      <c r="J67" s="8">
        <f>(J66)+(I66*Menu!$D$26)+(0.5*Menu!$D$26^2*H66)</f>
        <v>3.3719628092586098</v>
      </c>
    </row>
    <row r="68" spans="2:10" x14ac:dyDescent="0.2">
      <c r="B68" s="8">
        <v>66</v>
      </c>
      <c r="C68" s="8">
        <f>B68*Menu!$D$26</f>
        <v>0.66</v>
      </c>
      <c r="D68" s="8">
        <f>IF(G67&lt;=Menu!$D$33,Menu!$D$30,IF(G67&lt;=Menu!$D$4,Menu!$D$30*(Menu!$D$33/'Dopředný pohyb pístu'!G67)^Menu!$D$19,0))</f>
        <v>3.722467149104125</v>
      </c>
      <c r="E68" s="8">
        <f>IF(D68&gt;0,(D68-1)*100000*Menu!$D$9,0)</f>
        <v>2138.220698816267</v>
      </c>
      <c r="F68" s="8">
        <f>E68/Menu!$D$8-Menu!$D$17</f>
        <v>79.823158132881915</v>
      </c>
      <c r="G68" s="8">
        <f>(J68/Menu!$D$8)*1000</f>
        <v>200.13985762311586</v>
      </c>
      <c r="H68" s="8">
        <f>F68/Menu!$D$24</f>
        <v>0.51498811698633495</v>
      </c>
      <c r="I68" s="8">
        <f>I67+H67*Menu!$D$26</f>
        <v>5.6460025792450139</v>
      </c>
      <c r="J68" s="8">
        <f>(J67)+(I67*Menu!$D$26)+(0.5*Menu!$D$26^2*H67)</f>
        <v>3.4283957610839746</v>
      </c>
    </row>
    <row r="69" spans="2:10" x14ac:dyDescent="0.2">
      <c r="B69" s="8">
        <v>67</v>
      </c>
      <c r="C69" s="8">
        <f>B69*Menu!$D$26</f>
        <v>0.67</v>
      </c>
      <c r="D69" s="8">
        <f>IF(G68&lt;=Menu!$D$33,Menu!$D$30,IF(G68&lt;=Menu!$D$4,Menu!$D$30*(Menu!$D$33/'Dopředný pohyb pístu'!G68)^Menu!$D$19,0))</f>
        <v>3.6363639962586327</v>
      </c>
      <c r="E69" s="8">
        <f>IF(D69&gt;0,(D69-1)*100000*Menu!$D$9,0)</f>
        <v>2070.5954407086879</v>
      </c>
      <c r="F69" s="8">
        <f>E69/Menu!$D$8-Menu!$D$17</f>
        <v>75.875390584278335</v>
      </c>
      <c r="G69" s="8">
        <f>(J69/Menu!$D$8)*1000</f>
        <v>203.43733428384556</v>
      </c>
      <c r="H69" s="8">
        <f>F69/Menu!$D$24</f>
        <v>0.48951864893082797</v>
      </c>
      <c r="I69" s="8">
        <f>I68+H68*Menu!$D$26</f>
        <v>5.6511524604148775</v>
      </c>
      <c r="J69" s="8">
        <f>(J68)+(I68*Menu!$D$26)+(0.5*Menu!$D$26^2*H68)</f>
        <v>3.4848815362822743</v>
      </c>
    </row>
    <row r="70" spans="2:10" x14ac:dyDescent="0.2">
      <c r="B70" s="8">
        <v>68</v>
      </c>
      <c r="C70" s="8">
        <f>B70*Menu!$D$26</f>
        <v>0.68</v>
      </c>
      <c r="D70" s="8">
        <f>IF(G69&lt;=Menu!$D$33,Menu!$D$30,IF(G69&lt;=Menu!$D$4,Menu!$D$30*(Menu!$D$33/'Dopředný pohyb pístu'!G69)^Menu!$D$19,0))</f>
        <v>3.5535340439756053</v>
      </c>
      <c r="E70" s="8">
        <f>IF(D70&gt;0,(D70-1)*100000*Menu!$D$9,0)</f>
        <v>2005.5409483112996</v>
      </c>
      <c r="F70" s="8">
        <f>E70/Menu!$D$8-Menu!$D$17</f>
        <v>72.077696924185631</v>
      </c>
      <c r="G70" s="8">
        <f>(J70/Menu!$D$8)*1000</f>
        <v>206.73774295498364</v>
      </c>
      <c r="H70" s="8">
        <f>F70/Menu!$D$24</f>
        <v>0.46501739951087506</v>
      </c>
      <c r="I70" s="8">
        <f>I69+H69*Menu!$D$26</f>
        <v>5.6560476469041854</v>
      </c>
      <c r="J70" s="8">
        <f>(J69)+(I69*Menu!$D$26)+(0.5*Menu!$D$26^2*H69)</f>
        <v>3.5414175368188698</v>
      </c>
    </row>
    <row r="71" spans="2:10" x14ac:dyDescent="0.2">
      <c r="B71" s="8">
        <v>69</v>
      </c>
      <c r="C71" s="8">
        <f>B71*Menu!$D$26</f>
        <v>0.69000000000000006</v>
      </c>
      <c r="D71" s="8">
        <f>IF(G70&lt;=Menu!$D$33,Menu!$D$30,IF(G70&lt;=Menu!$D$4,Menu!$D$30*(Menu!$D$33/'Dopředný pohyb pístu'!G70)^Menu!$D$19,0))</f>
        <v>3.4738081487910004</v>
      </c>
      <c r="E71" s="8">
        <f>IF(D71&gt;0,(D71-1)*100000*Menu!$D$9,0)</f>
        <v>1942.9243766580933</v>
      </c>
      <c r="F71" s="8">
        <f>E71/Menu!$D$8-Menu!$D$17</f>
        <v>68.422322046590395</v>
      </c>
      <c r="G71" s="8">
        <f>(J71/Menu!$D$8)*1000</f>
        <v>210.04093777921119</v>
      </c>
      <c r="H71" s="8">
        <f>F71/Menu!$D$24</f>
        <v>0.44143433578445418</v>
      </c>
      <c r="I71" s="8">
        <f>I70+H70*Menu!$D$26</f>
        <v>5.6606978208992942</v>
      </c>
      <c r="J71" s="8">
        <f>(J70)+(I70*Menu!$D$26)+(0.5*Menu!$D$26^2*H70)</f>
        <v>3.5980012641578871</v>
      </c>
    </row>
    <row r="72" spans="2:10" x14ac:dyDescent="0.2">
      <c r="B72" s="8">
        <v>70</v>
      </c>
      <c r="C72" s="8">
        <f>B72*Menu!$D$26</f>
        <v>0.70000000000000007</v>
      </c>
      <c r="D72" s="8">
        <f>IF(G71&lt;=Menu!$D$33,Menu!$D$30,IF(G71&lt;=Menu!$D$4,Menu!$D$30*(Menu!$D$33/'Dopředný pohyb pístu'!G71)^Menu!$D$19,0))</f>
        <v>3.3970280937383555</v>
      </c>
      <c r="E72" s="8">
        <f>IF(D72&gt;0,(D72-1)*100000*Menu!$D$9,0)</f>
        <v>1882.621462434191</v>
      </c>
      <c r="F72" s="8">
        <f>E72/Menu!$D$8-Menu!$D$17</f>
        <v>64.902011817524297</v>
      </c>
      <c r="G72" s="8">
        <f>(J72/Menu!$D$8)*1000</f>
        <v>213.34677840535142</v>
      </c>
      <c r="H72" s="8">
        <f>F72/Menu!$D$24</f>
        <v>0.41872265688725352</v>
      </c>
      <c r="I72" s="8">
        <f>I71+H71*Menu!$D$26</f>
        <v>5.6651121642571391</v>
      </c>
      <c r="J72" s="8">
        <f>(J71)+(I71*Menu!$D$26)+(0.5*Menu!$D$26^2*H71)</f>
        <v>3.6546303140836693</v>
      </c>
    </row>
    <row r="73" spans="2:10" x14ac:dyDescent="0.2">
      <c r="B73" s="8">
        <v>71</v>
      </c>
      <c r="C73" s="8">
        <f>B73*Menu!$D$26</f>
        <v>0.71</v>
      </c>
      <c r="D73" s="8">
        <f>IF(G72&lt;=Menu!$D$33,Menu!$D$30,IF(G72&lt;=Menu!$D$4,Menu!$D$30*(Menu!$D$33/'Dopředný pohyb pístu'!G72)^Menu!$D$19,0))</f>
        <v>3.323045748200113</v>
      </c>
      <c r="E73" s="8">
        <f>IF(D73&gt;0,(D73-1)*100000*Menu!$D$9,0)</f>
        <v>1824.5158641246201</v>
      </c>
      <c r="F73" s="8">
        <f>E73/Menu!$D$8-Menu!$D$17</f>
        <v>61.50997455485232</v>
      </c>
      <c r="G73" s="8">
        <f>(J73/Menu!$D$8)*1000</f>
        <v>216.65512970572595</v>
      </c>
      <c r="H73" s="8">
        <f>F73/Menu!$D$24</f>
        <v>0.39683854551517628</v>
      </c>
      <c r="I73" s="8">
        <f>I72+H72*Menu!$D$26</f>
        <v>5.6692993908260121</v>
      </c>
      <c r="J73" s="8">
        <f>(J72)+(I72*Menu!$D$26)+(0.5*Menu!$D$26^2*H72)</f>
        <v>3.7113023718590852</v>
      </c>
    </row>
    <row r="74" spans="2:10" x14ac:dyDescent="0.2">
      <c r="B74" s="8">
        <v>72</v>
      </c>
      <c r="C74" s="8">
        <f>B74*Menu!$D$26</f>
        <v>0.72</v>
      </c>
      <c r="D74" s="8">
        <f>IF(G73&lt;=Menu!$D$33,Menu!$D$30,IF(G73&lt;=Menu!$D$4,Menu!$D$30*(Menu!$D$33/'Dopředný pohyb pístu'!G73)^Menu!$D$19,0))</f>
        <v>3.2517223022059984</v>
      </c>
      <c r="E74" s="8">
        <f>IF(D74&gt;0,(D74-1)*100000*Menu!$D$9,0)</f>
        <v>1768.4985606336654</v>
      </c>
      <c r="F74" s="8">
        <f>E74/Menu!$D$8-Menu!$D$17</f>
        <v>58.239845921404878</v>
      </c>
      <c r="G74" s="8">
        <f>(J74/Menu!$D$8)*1000</f>
        <v>219.96586151165332</v>
      </c>
      <c r="H74" s="8">
        <f>F74/Menu!$D$24</f>
        <v>0.37574094142841857</v>
      </c>
      <c r="I74" s="8">
        <f>I73+H73*Menu!$D$26</f>
        <v>5.6732677762811639</v>
      </c>
      <c r="J74" s="8">
        <f>(J73)+(I73*Menu!$D$26)+(0.5*Menu!$D$26^2*H73)</f>
        <v>3.7680152076946212</v>
      </c>
    </row>
    <row r="75" spans="2:10" x14ac:dyDescent="0.2">
      <c r="B75" s="8">
        <v>73</v>
      </c>
      <c r="C75" s="8">
        <f>B75*Menu!$D$26</f>
        <v>0.73</v>
      </c>
      <c r="D75" s="8">
        <f>IF(G74&lt;=Menu!$D$33,Menu!$D$30,IF(G74&lt;=Menu!$D$4,Menu!$D$30*(Menu!$D$33/'Dopředný pohyb pístu'!G74)^Menu!$D$19,0))</f>
        <v>3.1829275677486875</v>
      </c>
      <c r="E75" s="8">
        <f>IF(D75&gt;0,(D75-1)*100000*Menu!$D$9,0)</f>
        <v>1714.4673025394782</v>
      </c>
      <c r="F75" s="8">
        <f>E75/Menu!$D$8-Menu!$D$17</f>
        <v>55.08565689080433</v>
      </c>
      <c r="G75" s="8">
        <f>(J75/Menu!$D$8)*1000</f>
        <v>223.27884836570368</v>
      </c>
      <c r="H75" s="8">
        <f>F75/Menu!$D$24</f>
        <v>0.35539133477938278</v>
      </c>
      <c r="I75" s="8">
        <f>I74+H74*Menu!$D$26</f>
        <v>5.6770251856954479</v>
      </c>
      <c r="J75" s="8">
        <f>(J74)+(I74*Menu!$D$26)+(0.5*Menu!$D$26^2*H74)</f>
        <v>3.824766672504504</v>
      </c>
    </row>
    <row r="76" spans="2:10" x14ac:dyDescent="0.2">
      <c r="B76" s="8">
        <v>74</v>
      </c>
      <c r="C76" s="8">
        <f>B76*Menu!$D$26</f>
        <v>0.74</v>
      </c>
      <c r="D76" s="8">
        <f>IF(G75&lt;=Menu!$D$33,Menu!$D$30,IF(G75&lt;=Menu!$D$4,Menu!$D$30*(Menu!$D$33/'Dopředný pohyb pístu'!G75)^Menu!$D$19,0))</f>
        <v>3.1165393405078259</v>
      </c>
      <c r="E76" s="8">
        <f>IF(D76&gt;0,(D76-1)*100000*Menu!$D$9,0)</f>
        <v>1662.3261107932929</v>
      </c>
      <c r="F76" s="8">
        <f>E76/Menu!$D$8-Menu!$D$17</f>
        <v>52.041804482970988</v>
      </c>
      <c r="G76" s="8">
        <f>(J76/Menu!$D$8)*1000</f>
        <v>226.59396928944528</v>
      </c>
      <c r="H76" s="8">
        <f>F76/Menu!$D$24</f>
        <v>0.33575357730949024</v>
      </c>
      <c r="I76" s="8">
        <f>I75+H75*Menu!$D$26</f>
        <v>5.6805790990432419</v>
      </c>
      <c r="J76" s="8">
        <f>(J75)+(I75*Menu!$D$26)+(0.5*Menu!$D$26^2*H75)</f>
        <v>3.8815546939281975</v>
      </c>
    </row>
    <row r="77" spans="2:10" x14ac:dyDescent="0.2">
      <c r="B77" s="8">
        <v>75</v>
      </c>
      <c r="C77" s="8">
        <f>B77*Menu!$D$26</f>
        <v>0.75</v>
      </c>
      <c r="D77" s="8">
        <f>IF(G76&lt;=Menu!$D$33,Menu!$D$30,IF(G76&lt;=Menu!$D$4,Menu!$D$30*(Menu!$D$33/'Dopředný pohyb pístu'!G76)^Menu!$D$19,0))</f>
        <v>3.0524428160952288</v>
      </c>
      <c r="E77" s="8">
        <f>IF(D77&gt;0,(D77-1)*100000*Menu!$D$9,0)</f>
        <v>1611.9848182394794</v>
      </c>
      <c r="F77" s="8">
        <f>E77/Menu!$D$8-Menu!$D$17</f>
        <v>49.103024999385838</v>
      </c>
      <c r="G77" s="8">
        <f>(J77/Menu!$D$8)*1000</f>
        <v>229.91110756552806</v>
      </c>
      <c r="H77" s="8">
        <f>F77/Menu!$D$24</f>
        <v>0.31679370967345699</v>
      </c>
      <c r="I77" s="8">
        <f>I76+H76*Menu!$D$26</f>
        <v>5.6839366348163365</v>
      </c>
      <c r="J77" s="8">
        <f>(J76)+(I76*Menu!$D$26)+(0.5*Menu!$D$26^2*H76)</f>
        <v>3.9383772725974953</v>
      </c>
    </row>
    <row r="78" spans="2:10" x14ac:dyDescent="0.2">
      <c r="B78" s="8">
        <v>76</v>
      </c>
      <c r="C78" s="8">
        <f>B78*Menu!$D$26</f>
        <v>0.76</v>
      </c>
      <c r="D78" s="8">
        <f>IF(G77&lt;=Menu!$D$33,Menu!$D$30,IF(G77&lt;=Menu!$D$4,Menu!$D$30*(Menu!$D$33/'Dopředný pohyb pístu'!G77)^Menu!$D$19,0))</f>
        <v>2.9905300555697645</v>
      </c>
      <c r="E78" s="8">
        <f>IF(D78&gt;0,(D78-1)*100000*Menu!$D$9,0)</f>
        <v>1563.3586498319139</v>
      </c>
      <c r="F78" s="8">
        <f>E78/Menu!$D$8-Menu!$D$17</f>
        <v>46.26436951733298</v>
      </c>
      <c r="G78" s="8">
        <f>(J78/Menu!$D$8)*1000</f>
        <v>233.23015053304977</v>
      </c>
      <c r="H78" s="8">
        <f>F78/Menu!$D$24</f>
        <v>0.29847980333763213</v>
      </c>
      <c r="I78" s="8">
        <f>I77+H77*Menu!$D$26</f>
        <v>5.6871045719130713</v>
      </c>
      <c r="J78" s="8">
        <f>(J77)+(I77*Menu!$D$26)+(0.5*Menu!$D$26^2*H77)</f>
        <v>3.9952324786311424</v>
      </c>
    </row>
    <row r="79" spans="2:10" x14ac:dyDescent="0.2">
      <c r="B79" s="8">
        <v>77</v>
      </c>
      <c r="C79" s="8">
        <f>B79*Menu!$D$26</f>
        <v>0.77</v>
      </c>
      <c r="D79" s="8">
        <f>IF(G78&lt;=Menu!$D$33,Menu!$D$30,IF(G78&lt;=Menu!$D$4,Menu!$D$30*(Menu!$D$33/'Dopředný pohyb pístu'!G78)^Menu!$D$19,0))</f>
        <v>2.9306994955310337</v>
      </c>
      <c r="E79" s="8">
        <f>IF(D79&gt;0,(D79-1)*100000*Menu!$D$9,0)</f>
        <v>1516.3678378624538</v>
      </c>
      <c r="F79" s="8">
        <f>E79/Menu!$D$8-Menu!$D$17</f>
        <v>43.521181428047512</v>
      </c>
      <c r="G79" s="8">
        <f>(J79/Menu!$D$8)*1000</f>
        <v>236.55098939523882</v>
      </c>
      <c r="H79" s="8">
        <f>F79/Menu!$D$24</f>
        <v>0.28078181566482269</v>
      </c>
      <c r="I79" s="8">
        <f>I78+H78*Menu!$D$26</f>
        <v>5.6900893699464472</v>
      </c>
      <c r="J79" s="8">
        <f>(J78)+(I78*Menu!$D$26)+(0.5*Menu!$D$26^2*H78)</f>
        <v>4.0521184483404404</v>
      </c>
    </row>
    <row r="80" spans="2:10" x14ac:dyDescent="0.2">
      <c r="B80" s="8">
        <v>78</v>
      </c>
      <c r="C80" s="8">
        <f>B80*Menu!$D$26</f>
        <v>0.78</v>
      </c>
      <c r="D80" s="8">
        <f>IF(G79&lt;=Menu!$D$33,Menu!$D$30,IF(G79&lt;=Menu!$D$4,Menu!$D$30*(Menu!$D$33/'Dopředný pohyb pístu'!G79)^Menu!$D$19,0))</f>
        <v>2.8728554985961545</v>
      </c>
      <c r="E80" s="8">
        <f>IF(D80&gt;0,(D80-1)*100000*Menu!$D$9,0)</f>
        <v>1470.9372689062322</v>
      </c>
      <c r="F80" s="8">
        <f>E80/Menu!$D$8-Menu!$D$17</f>
        <v>40.869075826400021</v>
      </c>
      <c r="G80" s="8">
        <f>(J80/Menu!$D$8)*1000</f>
        <v>239.87351903856907</v>
      </c>
      <c r="H80" s="8">
        <f>F80/Menu!$D$24</f>
        <v>0.26367145694451627</v>
      </c>
      <c r="I80" s="8">
        <f>I79+H79*Menu!$D$26</f>
        <v>5.6928971881030952</v>
      </c>
      <c r="J80" s="8">
        <f>(J79)+(I79*Menu!$D$26)+(0.5*Menu!$D$26^2*H79)</f>
        <v>4.1090333811306881</v>
      </c>
    </row>
    <row r="81" spans="2:10" x14ac:dyDescent="0.2">
      <c r="B81" s="8">
        <v>79</v>
      </c>
      <c r="C81" s="8">
        <f>B81*Menu!$D$26</f>
        <v>0.79</v>
      </c>
      <c r="D81" s="8">
        <f>IF(G80&lt;=Menu!$D$33,Menu!$D$30,IF(G80&lt;=Menu!$D$4,Menu!$D$30*(Menu!$D$33/'Dopředný pohyb pístu'!G80)^Menu!$D$19,0))</f>
        <v>2.8169079405019652</v>
      </c>
      <c r="E81" s="8">
        <f>IF(D81&gt;0,(D81-1)*100000*Menu!$D$9,0)</f>
        <v>1426.9961595324839</v>
      </c>
      <c r="F81" s="8">
        <f>E81/Menu!$D$8-Menu!$D$17</f>
        <v>38.303920579829779</v>
      </c>
      <c r="G81" s="8">
        <f>(J81/Menu!$D$8)*1000</f>
        <v>243.19763786249661</v>
      </c>
      <c r="H81" s="8">
        <f>F81/Menu!$D$24</f>
        <v>0.24712206825696631</v>
      </c>
      <c r="I81" s="8">
        <f>I80+H80*Menu!$D$26</f>
        <v>5.6955339026725404</v>
      </c>
      <c r="J81" s="8">
        <f>(J80)+(I80*Menu!$D$26)+(0.5*Menu!$D$26^2*H80)</f>
        <v>4.1659755365845665</v>
      </c>
    </row>
    <row r="82" spans="2:10" x14ac:dyDescent="0.2">
      <c r="B82" s="8">
        <v>80</v>
      </c>
      <c r="C82" s="8">
        <f>B82*Menu!$D$26</f>
        <v>0.8</v>
      </c>
      <c r="D82" s="8">
        <f>IF(G81&lt;=Menu!$D$33,Menu!$D$30,IF(G81&lt;=Menu!$D$4,Menu!$D$30*(Menu!$D$33/'Dopředný pohyb pístu'!G81)^Menu!$D$19,0))</f>
        <v>2.7627718304628752</v>
      </c>
      <c r="E82" s="8">
        <f>IF(D82&gt;0,(D82-1)*100000*Menu!$D$9,0)</f>
        <v>1384.4777581343003</v>
      </c>
      <c r="F82" s="8">
        <f>E82/Menu!$D$8-Menu!$D$17</f>
        <v>35.821818922025713</v>
      </c>
      <c r="G82" s="8">
        <f>(J82/Menu!$D$8)*1000</f>
        <v>246.52324761907207</v>
      </c>
      <c r="H82" s="8">
        <f>F82/Menu!$D$24</f>
        <v>0.23110850917435943</v>
      </c>
      <c r="I82" s="8">
        <f>I81+H81*Menu!$D$26</f>
        <v>5.6980051233551103</v>
      </c>
      <c r="J82" s="8">
        <f>(J81)+(I81*Menu!$D$26)+(0.5*Menu!$D$26^2*H81)</f>
        <v>4.2229432317147042</v>
      </c>
    </row>
    <row r="83" spans="2:10" x14ac:dyDescent="0.2">
      <c r="B83" s="8">
        <v>81</v>
      </c>
      <c r="C83" s="8">
        <f>B83*Menu!$D$26</f>
        <v>0.81</v>
      </c>
      <c r="D83" s="8">
        <f>IF(G82&lt;=Menu!$D$33,Menu!$D$30,IF(G82&lt;=Menu!$D$4,Menu!$D$30*(Menu!$D$33/'Dopředný pohyb pístu'!G82)^Menu!$D$19,0))</f>
        <v>2.7103669617587798</v>
      </c>
      <c r="E83" s="8">
        <f>IF(D83&gt;0,(D83-1)*100000*Menu!$D$9,0)</f>
        <v>1343.3190705010193</v>
      </c>
      <c r="F83" s="8">
        <f>E83/Menu!$D$8-Menu!$D$17</f>
        <v>33.419093432633943</v>
      </c>
      <c r="G83" s="8">
        <f>(J83/Menu!$D$8)*1000</f>
        <v>249.85025326174627</v>
      </c>
      <c r="H83" s="8">
        <f>F83/Menu!$D$24</f>
        <v>0.21560705440408995</v>
      </c>
      <c r="I83" s="8">
        <f>I82+H82*Menu!$D$26</f>
        <v>5.7003162084468535</v>
      </c>
      <c r="J83" s="8">
        <f>(J82)+(I82*Menu!$D$26)+(0.5*Menu!$D$26^2*H82)</f>
        <v>4.2799348383737135</v>
      </c>
    </row>
    <row r="84" spans="2:10" x14ac:dyDescent="0.2">
      <c r="B84" s="8">
        <v>82</v>
      </c>
      <c r="C84" s="8">
        <f>B84*Menu!$D$26</f>
        <v>0.82000000000000006</v>
      </c>
      <c r="D84" s="8">
        <f>IF(G83&lt;=Menu!$D$33,Menu!$D$30,IF(G83&lt;=Menu!$D$4,Menu!$D$30*(Menu!$D$33/'Dopředný pohyb pístu'!G83)^Menu!$D$19,0))</f>
        <v>2.6596175898330077</v>
      </c>
      <c r="E84" s="8">
        <f>IF(D84&gt;0,(D84-1)*100000*Menu!$D$9,0)</f>
        <v>1303.4606069969439</v>
      </c>
      <c r="F84" s="8">
        <f>E84/Menu!$D$8-Menu!$D$17</f>
        <v>31.092271278280435</v>
      </c>
      <c r="G84" s="8">
        <f>(J84/Menu!$D$8)*1000</f>
        <v>253.17856280273799</v>
      </c>
      <c r="H84" s="8">
        <f>F84/Menu!$D$24</f>
        <v>0.20059529856955119</v>
      </c>
      <c r="I84" s="8">
        <f>I83+H83*Menu!$D$26</f>
        <v>5.7024722789908946</v>
      </c>
      <c r="J84" s="8">
        <f>(J83)+(I83*Menu!$D$26)+(0.5*Menu!$D$26^2*H83)</f>
        <v>4.3369487808109017</v>
      </c>
    </row>
    <row r="85" spans="2:10" x14ac:dyDescent="0.2">
      <c r="B85" s="8">
        <v>83</v>
      </c>
      <c r="C85" s="8">
        <f>B85*Menu!$D$26</f>
        <v>0.83000000000000007</v>
      </c>
      <c r="D85" s="8">
        <f>IF(G84&lt;=Menu!$D$33,Menu!$D$30,IF(G84&lt;=Menu!$D$4,Menu!$D$30*(Menu!$D$33/'Dopředný pohyb pístu'!G84)^Menu!$D$19,0))</f>
        <v>2.6104521354521335</v>
      </c>
      <c r="E85" s="8">
        <f>IF(D85&gt;0,(D85-1)*100000*Menu!$D$9,0)</f>
        <v>1264.8461494236042</v>
      </c>
      <c r="F85" s="8">
        <f>E85/Menu!$D$8-Menu!$D$17</f>
        <v>28.838070602662242</v>
      </c>
      <c r="G85" s="8">
        <f>(J85/Menu!$D$8)*1000</f>
        <v>256.50808717838532</v>
      </c>
      <c r="H85" s="8">
        <f>F85/Menu!$D$24</f>
        <v>0.18605206840427252</v>
      </c>
      <c r="I85" s="8">
        <f>I84+H84*Menu!$D$26</f>
        <v>5.7044782319765899</v>
      </c>
      <c r="J85" s="8">
        <f>(J84)+(I84*Menu!$D$26)+(0.5*Menu!$D$26^2*H84)</f>
        <v>4.3939835333657395</v>
      </c>
    </row>
    <row r="86" spans="2:10" x14ac:dyDescent="0.2">
      <c r="B86" s="8">
        <v>84</v>
      </c>
      <c r="C86" s="8">
        <f>B86*Menu!$D$26</f>
        <v>0.84</v>
      </c>
      <c r="D86" s="8">
        <f>IF(G85&lt;=Menu!$D$33,Menu!$D$30,IF(G85&lt;=Menu!$D$4,Menu!$D$30*(Menu!$D$33/'Dopředný pohyb pístu'!G85)^Menu!$D$19,0))</f>
        <v>2.5628029107215076</v>
      </c>
      <c r="E86" s="8">
        <f>IF(D86&gt;0,(D86-1)*100000*Menu!$D$9,0)</f>
        <v>1227.4225358328583</v>
      </c>
      <c r="F86" s="8">
        <f>E86/Menu!$D$8-Menu!$D$17</f>
        <v>26.653387964556828</v>
      </c>
      <c r="G86" s="8">
        <f>(J86/Menu!$D$8)*1000</f>
        <v>259.83874012194548</v>
      </c>
      <c r="H86" s="8">
        <f>F86/Menu!$D$24</f>
        <v>0.17195734170681826</v>
      </c>
      <c r="I86" s="8">
        <f>I85+H85*Menu!$D$26</f>
        <v>5.7063387526606322</v>
      </c>
      <c r="J86" s="8">
        <f>(J85)+(I85*Menu!$D$26)+(0.5*Menu!$D$26^2*H85)</f>
        <v>4.4510376182889253</v>
      </c>
    </row>
    <row r="87" spans="2:10" x14ac:dyDescent="0.2">
      <c r="B87" s="8">
        <v>85</v>
      </c>
      <c r="C87" s="8">
        <f>B87*Menu!$D$26</f>
        <v>0.85</v>
      </c>
      <c r="D87" s="8">
        <f>IF(G86&lt;=Menu!$D$33,Menu!$D$30,IF(G86&lt;=Menu!$D$4,Menu!$D$30*(Menu!$D$33/'Dopředný pohyb pístu'!G86)^Menu!$D$19,0))</f>
        <v>2.5166058659661803</v>
      </c>
      <c r="E87" s="8">
        <f>IF(D87&gt;0,(D87-1)*100000*Menu!$D$9,0)</f>
        <v>1191.1394617276346</v>
      </c>
      <c r="F87" s="8">
        <f>E87/Menu!$D$8-Menu!$D$17</f>
        <v>24.535286732494725</v>
      </c>
      <c r="G87" s="8">
        <f>(J87/Menu!$D$8)*1000</f>
        <v>263.17043804335185</v>
      </c>
      <c r="H87" s="8">
        <f>F87/Menu!$D$24</f>
        <v>0.15829217246770791</v>
      </c>
      <c r="I87" s="8">
        <f>I86+H86*Menu!$D$26</f>
        <v>5.7080583260777003</v>
      </c>
      <c r="J87" s="8">
        <f>(J86)+(I86*Menu!$D$26)+(0.5*Menu!$D$26^2*H86)</f>
        <v>4.5081096036826169</v>
      </c>
    </row>
    <row r="88" spans="2:10" x14ac:dyDescent="0.2">
      <c r="B88" s="8">
        <v>86</v>
      </c>
      <c r="C88" s="8">
        <f>B88*Menu!$D$26</f>
        <v>0.86</v>
      </c>
      <c r="D88" s="8">
        <f>IF(G87&lt;=Menu!$D$33,Menu!$D$30,IF(G87&lt;=Menu!$D$4,Menu!$D$30*(Menu!$D$33/'Dopředný pohyb pístu'!G87)^Menu!$D$19,0))</f>
        <v>2.471800355679552</v>
      </c>
      <c r="E88" s="8">
        <f>IF(D88&gt;0,(D88-1)*100000*Menu!$D$9,0)</f>
        <v>1155.9492962384313</v>
      </c>
      <c r="F88" s="8">
        <f>E88/Menu!$D$8-Menu!$D$17</f>
        <v>22.480986353673757</v>
      </c>
      <c r="G88" s="8">
        <f>(J88/Menu!$D$8)*1000</f>
        <v>266.50309991547095</v>
      </c>
      <c r="H88" s="8">
        <f>F88/Menu!$D$24</f>
        <v>0.14503862163660489</v>
      </c>
      <c r="I88" s="8">
        <f>I87+H87*Menu!$D$26</f>
        <v>5.7096412478023773</v>
      </c>
      <c r="J88" s="8">
        <f>(J87)+(I87*Menu!$D$26)+(0.5*Menu!$D$26^2*H87)</f>
        <v>4.5651981015520171</v>
      </c>
    </row>
    <row r="89" spans="2:10" x14ac:dyDescent="0.2">
      <c r="B89" s="8">
        <v>87</v>
      </c>
      <c r="C89" s="8">
        <f>B89*Menu!$D$26</f>
        <v>0.87</v>
      </c>
      <c r="D89" s="8">
        <f>IF(G88&lt;=Menu!$D$33,Menu!$D$30,IF(G88&lt;=Menu!$D$4,Menu!$D$30*(Menu!$D$33/'Dopředný pohyb pístu'!G88)^Menu!$D$19,0))</f>
        <v>2.428328921914308</v>
      </c>
      <c r="E89" s="8">
        <f>IF(D89&gt;0,(D89-1)*100000*Menu!$D$9,0)</f>
        <v>1121.806911998955</v>
      </c>
      <c r="F89" s="8">
        <f>E89/Menu!$D$8-Menu!$D$17</f>
        <v>20.487852422589327</v>
      </c>
      <c r="G89" s="8">
        <f>(J89/Menu!$D$8)*1000</f>
        <v>269.83664716644029</v>
      </c>
      <c r="H89" s="8">
        <f>F89/Menu!$D$24</f>
        <v>0.1321796930489634</v>
      </c>
      <c r="I89" s="8">
        <f>I88+H88*Menu!$D$26</f>
        <v>5.711091634018743</v>
      </c>
      <c r="J89" s="8">
        <f>(J88)+(I88*Menu!$D$26)+(0.5*Menu!$D$26^2*H88)</f>
        <v>4.6223017659611223</v>
      </c>
    </row>
    <row r="90" spans="2:10" x14ac:dyDescent="0.2">
      <c r="B90" s="8">
        <v>88</v>
      </c>
      <c r="C90" s="8">
        <f>B90*Menu!$D$26</f>
        <v>0.88</v>
      </c>
      <c r="D90" s="8">
        <f>IF(G89&lt;=Menu!$D$33,Menu!$D$30,IF(G89&lt;=Menu!$D$4,Menu!$D$30*(Menu!$D$33/'Dopředný pohyb pístu'!G89)^Menu!$D$19,0))</f>
        <v>2.3861370936443071</v>
      </c>
      <c r="E90" s="8">
        <f>IF(D90&gt;0,(D90-1)*100000*Menu!$D$9,0)</f>
        <v>1088.6695275653158</v>
      </c>
      <c r="F90" s="8">
        <f>E90/Menu!$D$8-Menu!$D$17</f>
        <v>18.553387481921533</v>
      </c>
      <c r="G90" s="8">
        <f>(J90/Menu!$D$8)*1000</f>
        <v>273.17100357769777</v>
      </c>
      <c r="H90" s="8">
        <f>F90/Menu!$D$24</f>
        <v>0.11969927407691311</v>
      </c>
      <c r="I90" s="8">
        <f>I89+H89*Menu!$D$26</f>
        <v>5.7124134309492325</v>
      </c>
      <c r="J90" s="8">
        <f>(J89)+(I89*Menu!$D$26)+(0.5*Menu!$D$26^2*H89)</f>
        <v>4.6794192912859627</v>
      </c>
    </row>
    <row r="91" spans="2:10" x14ac:dyDescent="0.2">
      <c r="B91" s="8">
        <v>89</v>
      </c>
      <c r="C91" s="8">
        <f>B91*Menu!$D$26</f>
        <v>0.89</v>
      </c>
      <c r="D91" s="8">
        <f>IF(G90&lt;=Menu!$D$33,Menu!$D$30,IF(G90&lt;=Menu!$D$4,Menu!$D$30*(Menu!$D$33/'Dopředný pohyb pístu'!G90)^Menu!$D$19,0))</f>
        <v>2.3451732007641453</v>
      </c>
      <c r="E91" s="8">
        <f>IF(D91&gt;0,(D91-1)*100000*Menu!$D$9,0)</f>
        <v>1056.4965613316267</v>
      </c>
      <c r="F91" s="8">
        <f>E91/Menu!$D$8-Menu!$D$17</f>
        <v>16.675222494549139</v>
      </c>
      <c r="G91" s="8">
        <f>(J91/Menu!$D$8)*1000</f>
        <v>276.50609518734149</v>
      </c>
      <c r="H91" s="8">
        <f>F91/Menu!$D$24</f>
        <v>0.10758208060999444</v>
      </c>
      <c r="I91" s="8">
        <f>I90+H90*Menu!$D$26</f>
        <v>5.7136104236900014</v>
      </c>
      <c r="J91" s="8">
        <f>(J90)+(I90*Menu!$D$26)+(0.5*Menu!$D$26^2*H90)</f>
        <v>4.7365494105591592</v>
      </c>
    </row>
    <row r="92" spans="2:10" x14ac:dyDescent="0.2">
      <c r="B92" s="8">
        <v>90</v>
      </c>
      <c r="C92" s="8">
        <f>B92*Menu!$D$26</f>
        <v>0.9</v>
      </c>
      <c r="D92" s="8">
        <f>IF(G91&lt;=Menu!$D$33,Menu!$D$30,IF(G91&lt;=Menu!$D$4,Menu!$D$30*(Menu!$D$33/'Dopředný pohyb pístu'!G91)^Menu!$D$19,0))</f>
        <v>2.3053882015170073</v>
      </c>
      <c r="E92" s="8">
        <f>IF(D92&gt;0,(D92-1)*100000*Menu!$D$9,0)</f>
        <v>1025.2494959921557</v>
      </c>
      <c r="F92" s="8">
        <f>E92/Menu!$D$8-Menu!$D$17</f>
        <v>14.851108931240852</v>
      </c>
      <c r="G92" s="8">
        <f>(J92/Menu!$D$8)*1000</f>
        <v>279.84185019848746</v>
      </c>
      <c r="H92" s="8">
        <f>F92/Menu!$D$24</f>
        <v>9.5813606008005495E-2</v>
      </c>
      <c r="I92" s="8">
        <f>I91+H91*Menu!$D$26</f>
        <v>5.7146862444961011</v>
      </c>
      <c r="J92" s="8">
        <f>(J91)+(I91*Menu!$D$26)+(0.5*Menu!$D$26^2*H91)</f>
        <v>4.7936908939000897</v>
      </c>
    </row>
    <row r="93" spans="2:10" x14ac:dyDescent="0.2">
      <c r="B93" s="8">
        <v>91</v>
      </c>
      <c r="C93" s="8">
        <f>B93*Menu!$D$26</f>
        <v>0.91</v>
      </c>
      <c r="D93" s="8">
        <f>IF(G92&lt;=Menu!$D$33,Menu!$D$30,IF(G92&lt;=Menu!$D$4,Menu!$D$30*(Menu!$D$33/'Dopředný pohyb pístu'!G92)^Menu!$D$19,0))</f>
        <v>2.2667355222526213</v>
      </c>
      <c r="E93" s="8">
        <f>IF(D93&gt;0,(D93-1)*100000*Menu!$D$9,0)</f>
        <v>994.89175268751637</v>
      </c>
      <c r="F93" s="8">
        <f>E93/Menu!$D$8-Menu!$D$17</f>
        <v>13.078911423672878</v>
      </c>
      <c r="G93" s="8">
        <f>(J93/Menu!$D$8)*1000</f>
        <v>283.17819889231475</v>
      </c>
      <c r="H93" s="8">
        <f>F93/Menu!$D$24</f>
        <v>8.4380073701115346E-2</v>
      </c>
      <c r="I93" s="8">
        <f>I92+H92*Menu!$D$26</f>
        <v>5.7156443805561814</v>
      </c>
      <c r="J93" s="8">
        <f>(J92)+(I92*Menu!$D$26)+(0.5*Menu!$D$26^2*H92)</f>
        <v>4.8508425470253513</v>
      </c>
    </row>
    <row r="94" spans="2:10" x14ac:dyDescent="0.2">
      <c r="B94" s="8">
        <v>92</v>
      </c>
      <c r="C94" s="8">
        <f>B94*Menu!$D$26</f>
        <v>0.92</v>
      </c>
      <c r="D94" s="8">
        <f>IF(G93&lt;=Menu!$D$33,Menu!$D$30,IF(G93&lt;=Menu!$D$4,Menu!$D$30*(Menu!$D$33/'Dopředný pohyb pístu'!G93)^Menu!$D$19,0))</f>
        <v>2.2291709085171134</v>
      </c>
      <c r="E94" s="8">
        <f>IF(D94&gt;0,(D94-1)*100000*Menu!$D$9,0)</f>
        <v>965.38857405091392</v>
      </c>
      <c r="F94" s="8">
        <f>E94/Menu!$D$8-Menu!$D$17</f>
        <v>11.356600937006071</v>
      </c>
      <c r="G94" s="8">
        <f>(J94/Menu!$D$8)*1000</f>
        <v>286.51507354551069</v>
      </c>
      <c r="H94" s="8">
        <f>F94/Menu!$D$24</f>
        <v>7.3268393141974655E-2</v>
      </c>
      <c r="I94" s="8">
        <f>I93+H93*Menu!$D$26</f>
        <v>5.7164881812931929</v>
      </c>
      <c r="J94" s="8">
        <f>(J93)+(I93*Menu!$D$26)+(0.5*Menu!$D$26^2*H93)</f>
        <v>4.9080032098345985</v>
      </c>
    </row>
    <row r="95" spans="2:10" x14ac:dyDescent="0.2">
      <c r="B95" s="8">
        <v>93</v>
      </c>
      <c r="C95" s="8">
        <f>B95*Menu!$D$26</f>
        <v>0.93</v>
      </c>
      <c r="D95" s="8">
        <f>IF(G94&lt;=Menu!$D$33,Menu!$D$30,IF(G94&lt;=Menu!$D$4,Menu!$D$30*(Menu!$D$33/'Dopředný pohyb pístu'!G94)^Menu!$D$19,0))</f>
        <v>2.1926522865665694</v>
      </c>
      <c r="E95" s="8">
        <f>IF(D95&gt;0,(D95-1)*100000*Menu!$D$9,0)</f>
        <v>936.70691544115084</v>
      </c>
      <c r="F95" s="8">
        <f>E95/Menu!$D$8-Menu!$D$17</f>
        <v>9.6822484203824217</v>
      </c>
      <c r="G95" s="8">
        <f>(J95/Menu!$D$8)*1000</f>
        <v>289.85240835184987</v>
      </c>
      <c r="H95" s="8">
        <f>F95/Menu!$D$24</f>
        <v>6.2466118841176914E-2</v>
      </c>
      <c r="I95" s="8">
        <f>I94+H94*Menu!$D$26</f>
        <v>5.717220865224613</v>
      </c>
      <c r="J95" s="8">
        <f>(J94)+(I94*Menu!$D$26)+(0.5*Menu!$D$26^2*H94)</f>
        <v>4.9651717550671881</v>
      </c>
    </row>
    <row r="96" spans="2:10" x14ac:dyDescent="0.2">
      <c r="B96" s="8">
        <v>94</v>
      </c>
      <c r="C96" s="8">
        <f>B96*Menu!$D$26</f>
        <v>0.94000000000000006</v>
      </c>
      <c r="D96" s="8">
        <f>IF(G95&lt;=Menu!$D$33,Menu!$D$30,IF(G95&lt;=Menu!$D$4,Menu!$D$30*(Menu!$D$33/'Dopředný pohyb pístu'!G95)^Menu!$D$19,0))</f>
        <v>2.1571396344771707</v>
      </c>
      <c r="E96" s="8">
        <f>IF(D96&gt;0,(D96-1)*100000*Menu!$D$9,0)</f>
        <v>908.81534371276462</v>
      </c>
      <c r="F96" s="8">
        <f>E96/Menu!$D$8-Menu!$D$17</f>
        <v>8.0540188974176701</v>
      </c>
      <c r="G96" s="8">
        <f>(J96/Menu!$D$8)*1000</f>
        <v>293.19013934765769</v>
      </c>
      <c r="H96" s="8">
        <f>F96/Menu!$D$24</f>
        <v>5.1961412241404326E-2</v>
      </c>
      <c r="I96" s="8">
        <f>I95+H95*Menu!$D$26</f>
        <v>5.7178455264130248</v>
      </c>
      <c r="J96" s="8">
        <f>(J95)+(I95*Menu!$D$26)+(0.5*Menu!$D$26^2*H95)</f>
        <v>5.0223470870253761</v>
      </c>
    </row>
    <row r="97" spans="2:10" x14ac:dyDescent="0.2">
      <c r="B97" s="8">
        <v>95</v>
      </c>
      <c r="C97" s="8">
        <f>B97*Menu!$D$26</f>
        <v>0.95000000000000007</v>
      </c>
      <c r="D97" s="8">
        <f>IF(G96&lt;=Menu!$D$33,Menu!$D$30,IF(G96&lt;=Menu!$D$4,Menu!$D$30*(Menu!$D$33/'Dopředný pohyb pístu'!G96)^Menu!$D$19,0))</f>
        <v>2.1225948620979</v>
      </c>
      <c r="E97" s="8">
        <f>IF(D97&gt;0,(D97-1)*100000*Menu!$D$9,0)</f>
        <v>881.68394293110248</v>
      </c>
      <c r="F97" s="8">
        <f>E97/Menu!$D$8-Menu!$D$17</f>
        <v>6.4701659621192391</v>
      </c>
      <c r="G97" s="8">
        <f>(J97/Menu!$D$8)*1000</f>
        <v>296.52820434092922</v>
      </c>
      <c r="H97" s="8">
        <f>F97/Menu!$D$24</f>
        <v>4.1743006207220899E-2</v>
      </c>
      <c r="I97" s="8">
        <f>I96+H96*Menu!$D$26</f>
        <v>5.7183651405354388</v>
      </c>
      <c r="J97" s="8">
        <f>(J96)+(I96*Menu!$D$26)+(0.5*Menu!$D$26^2*H96)</f>
        <v>5.079528140360118</v>
      </c>
    </row>
    <row r="98" spans="2:10" x14ac:dyDescent="0.2">
      <c r="B98" s="8">
        <v>96</v>
      </c>
      <c r="C98" s="8">
        <f>B98*Menu!$D$26</f>
        <v>0.96</v>
      </c>
      <c r="D98" s="8">
        <f>IF(G97&lt;=Menu!$D$33,Menu!$D$30,IF(G97&lt;=Menu!$D$4,Menu!$D$30*(Menu!$D$33/'Dopředný pohyb pístu'!G97)^Menu!$D$19,0))</f>
        <v>2.0889816991578143</v>
      </c>
      <c r="E98" s="8">
        <f>IF(D98&gt;0,(D98-1)*100000*Menu!$D$9,0)</f>
        <v>855.28422649198001</v>
      </c>
      <c r="F98" s="8">
        <f>E98/Menu!$D$8-Menu!$D$17</f>
        <v>4.9290266486853511</v>
      </c>
      <c r="G98" s="8">
        <f>(J98/Menu!$D$8)*1000</f>
        <v>299.86654284388698</v>
      </c>
      <c r="H98" s="8">
        <f>F98/Menu!$D$24</f>
        <v>3.1800171927002269E-2</v>
      </c>
      <c r="I98" s="8">
        <f>I97+H97*Menu!$D$26</f>
        <v>5.7187825705975106</v>
      </c>
      <c r="J98" s="8">
        <f>(J97)+(I97*Menu!$D$26)+(0.5*Menu!$D$26^2*H97)</f>
        <v>5.1367138789157831</v>
      </c>
    </row>
    <row r="99" spans="2:10" x14ac:dyDescent="0.2">
      <c r="B99" s="8">
        <v>97</v>
      </c>
      <c r="C99" s="8">
        <f>B99*Menu!$D$26</f>
        <v>0.97</v>
      </c>
      <c r="D99" s="8">
        <f>IF(G98&lt;=Menu!$D$33,Menu!$D$30,IF(G98&lt;=Menu!$D$4,Menu!$D$30*(Menu!$D$33/'Dopředný pohyb pístu'!G98)^Menu!$D$19,0))</f>
        <v>2.0562655908995726</v>
      </c>
      <c r="E99" s="8">
        <f>IF(D99&gt;0,(D99-1)*100000*Menu!$D$9,0)</f>
        <v>829.58905515244487</v>
      </c>
      <c r="F99" s="8">
        <f>E99/Menu!$D$8-Menu!$D$17</f>
        <v>3.4290166463774057</v>
      </c>
      <c r="G99" s="8">
        <f>(J99/Menu!$D$8)*1000</f>
        <v>303.20509600877733</v>
      </c>
      <c r="H99" s="8">
        <f>F99/Menu!$D$24</f>
        <v>2.2122688041144551E-2</v>
      </c>
      <c r="I99" s="8">
        <f>I98+H98*Menu!$D$26</f>
        <v>5.7191005723167807</v>
      </c>
      <c r="J99" s="8">
        <f>(J98)+(I98*Menu!$D$26)+(0.5*Menu!$D$26^2*H98)</f>
        <v>5.1939032946303554</v>
      </c>
    </row>
    <row r="100" spans="2:10" x14ac:dyDescent="0.2">
      <c r="B100" s="8">
        <v>98</v>
      </c>
      <c r="C100" s="8">
        <f>B100*Menu!$D$26</f>
        <v>0.98</v>
      </c>
      <c r="D100" s="8">
        <f>IF(G99&lt;=Menu!$D$33,Menu!$D$30,IF(G99&lt;=Menu!$D$4,Menu!$D$30*(Menu!$D$33/'Dopředný pohyb pístu'!G99)^Menu!$D$19,0))</f>
        <v>2.0244136006648574</v>
      </c>
      <c r="E100" s="8">
        <f>IF(D100&gt;0,(D100-1)*100000*Menu!$D$9,0)</f>
        <v>804.57256052154605</v>
      </c>
      <c r="F100" s="8">
        <f>E100/Menu!$D$8-Menu!$D$17</f>
        <v>1.9686258331317035</v>
      </c>
      <c r="G100" s="8">
        <f>(J100/Menu!$D$8)*1000</f>
        <v>306.54380656672072</v>
      </c>
      <c r="H100" s="8">
        <f>F100/Menu!$D$24</f>
        <v>1.2700811826656151E-2</v>
      </c>
      <c r="I100" s="8">
        <f>I99+H99*Menu!$D$26</f>
        <v>5.7193217991971919</v>
      </c>
      <c r="J100" s="8">
        <f>(J99)+(I99*Menu!$D$26)+(0.5*Menu!$D$26^2*H99)</f>
        <v>5.2510954064879254</v>
      </c>
    </row>
    <row r="101" spans="2:10" x14ac:dyDescent="0.2">
      <c r="B101" s="8">
        <v>99</v>
      </c>
      <c r="C101" s="8">
        <f>B101*Menu!$D$26</f>
        <v>0.99</v>
      </c>
      <c r="D101" s="8">
        <f>IF(G100&lt;=Menu!$D$33,Menu!$D$30,IF(G100&lt;=Menu!$D$4,Menu!$D$30*(Menu!$D$33/'Dopředný pohyb pístu'!G100)^Menu!$D$19,0))</f>
        <v>1.9933943189061907</v>
      </c>
      <c r="E101" s="8">
        <f>IF(D101&gt;0,(D101-1)*100000*Menu!$D$9,0)</f>
        <v>780.21007359838131</v>
      </c>
      <c r="F101" s="8">
        <f>E101/Menu!$D$8-Menu!$D$17</f>
        <v>0.54641410381677247</v>
      </c>
      <c r="G101" s="8">
        <f>(J101/Menu!$D$8)*1000</f>
        <v>309.88261876943898</v>
      </c>
      <c r="H101" s="8">
        <f>F101/Menu!$D$24</f>
        <v>3.5252522826888545E-3</v>
      </c>
      <c r="I101" s="8">
        <f>I100+H100*Menu!$D$26</f>
        <v>5.7194488073154588</v>
      </c>
      <c r="J101" s="8">
        <f>(J100)+(I100*Menu!$D$26)+(0.5*Menu!$D$26^2*H100)</f>
        <v>5.3082892595204889</v>
      </c>
    </row>
    <row r="102" spans="2:10" x14ac:dyDescent="0.2">
      <c r="B102" s="8">
        <v>100</v>
      </c>
      <c r="C102" s="8">
        <f>B102*Menu!$D$26</f>
        <v>1</v>
      </c>
      <c r="D102" s="8">
        <f>IF(G101&lt;=Menu!$D$33,Menu!$D$30,IF(G101&lt;=Menu!$D$4,Menu!$D$30*(Menu!$D$33/'Dopředný pohyb pístu'!G101)^Menu!$D$19,0))</f>
        <v>1.9631777781439754</v>
      </c>
      <c r="E102" s="8">
        <f>IF(D102&gt;0,(D102-1)*100000*Menu!$D$9,0)</f>
        <v>756.47805797951332</v>
      </c>
      <c r="F102" s="8">
        <f>E102/Menu!$D$8-Menu!$D$17</f>
        <v>-0.83899252892508258</v>
      </c>
      <c r="G102" s="8">
        <f>(J102/Menu!$D$8)*1000</f>
        <v>313.2214783336986</v>
      </c>
      <c r="H102" s="8">
        <f>F102/Menu!$D$24</f>
        <v>-5.4128550253231137E-3</v>
      </c>
      <c r="I102" s="8">
        <f>I101+H101*Menu!$D$26</f>
        <v>5.7194840598382859</v>
      </c>
      <c r="J102" s="8">
        <f>(J101)+(I101*Menu!$D$26)+(0.5*Menu!$D$26^2*H101)</f>
        <v>5.3654839238562575</v>
      </c>
    </row>
    <row r="103" spans="2:10" x14ac:dyDescent="0.2">
      <c r="B103" s="8">
        <v>101</v>
      </c>
      <c r="C103" s="8">
        <f>B103*Menu!$D$26</f>
        <v>1.01</v>
      </c>
      <c r="D103" s="8">
        <f>IF(G102&lt;=Menu!$D$33,Menu!$D$30,IF(G102&lt;=Menu!$D$4,Menu!$D$30*(Menu!$D$33/'Dopředný pohyb pístu'!G102)^Menu!$D$19,0))</f>
        <v>1.9337353734277614</v>
      </c>
      <c r="E103" s="8">
        <f>IF(D103&gt;0,(D103-1)*100000*Menu!$D$9,0)</f>
        <v>733.3540473893944</v>
      </c>
      <c r="F103" s="8">
        <f>E103/Menu!$D$8-Menu!$D$17</f>
        <v>-2.1889055814714311</v>
      </c>
      <c r="G103" s="8">
        <f>(J103/Menu!$D$8)*1000</f>
        <v>316.56033238831816</v>
      </c>
      <c r="H103" s="8">
        <f>F103/Menu!$D$24</f>
        <v>-1.4121971493364072E-2</v>
      </c>
      <c r="I103" s="8">
        <f>I102+H102*Menu!$D$26</f>
        <v>5.7194299312880323</v>
      </c>
      <c r="J103" s="8">
        <f>(J102)+(I102*Menu!$D$26)+(0.5*Menu!$D$26^2*H102)</f>
        <v>5.4226784938118895</v>
      </c>
    </row>
    <row r="104" spans="2:10" x14ac:dyDescent="0.2">
      <c r="B104" s="8">
        <v>102</v>
      </c>
      <c r="C104" s="8">
        <f>B104*Menu!$D$26</f>
        <v>1.02</v>
      </c>
      <c r="D104" s="8">
        <f>IF(G103&lt;=Menu!$D$33,Menu!$D$30,IF(G103&lt;=Menu!$D$4,Menu!$D$30*(Menu!$D$33/'Dopředný pohyb pístu'!G103)^Menu!$D$19,0))</f>
        <v>1.9050397878972243</v>
      </c>
      <c r="E104" s="8">
        <f>IF(D104&gt;0,(D104-1)*100000*Menu!$D$9,0)</f>
        <v>710.8165872160962</v>
      </c>
      <c r="F104" s="8">
        <f>E104/Menu!$D$8-Menu!$D$17</f>
        <v>-3.5045775121951976</v>
      </c>
      <c r="G104" s="8">
        <f>(J104/Menu!$D$8)*1000</f>
        <v>319.89912942359575</v>
      </c>
      <c r="H104" s="8">
        <f>F104/Menu!$D$24</f>
        <v>-2.2610177498033533E-2</v>
      </c>
      <c r="I104" s="8">
        <f>I103+H103*Menu!$D$26</f>
        <v>5.7192887115730988</v>
      </c>
      <c r="J104" s="8">
        <f>(J103)+(I103*Menu!$D$26)+(0.5*Menu!$D$26^2*H103)</f>
        <v>5.4798720870261954</v>
      </c>
    </row>
    <row r="105" spans="2:10" x14ac:dyDescent="0.2">
      <c r="B105" s="8">
        <v>103</v>
      </c>
      <c r="C105" s="8">
        <f>B105*Menu!$D$26</f>
        <v>1.03</v>
      </c>
      <c r="D105" s="8">
        <f>IF(G104&lt;=Menu!$D$33,Menu!$D$30,IF(G104&lt;=Menu!$D$4,Menu!$D$30*(Menu!$D$33/'Dopředný pohyb pístu'!G104)^Menu!$D$19,0))</f>
        <v>1.8770649230715486</v>
      </c>
      <c r="E105" s="8">
        <f>IF(D105&gt;0,(D105-1)*100000*Menu!$D$9,0)</f>
        <v>688.84517976071857</v>
      </c>
      <c r="F105" s="8">
        <f>E105/Menu!$D$8-Menu!$D$17</f>
        <v>-4.7872049176463136</v>
      </c>
      <c r="G105" s="8">
        <f>(J105/Menu!$D$8)*1000</f>
        <v>323.23781924302699</v>
      </c>
      <c r="H105" s="8">
        <f>F105/Menu!$D$24</f>
        <v>-3.0885193017072991E-2</v>
      </c>
      <c r="I105" s="8">
        <f>I104+H104*Menu!$D$26</f>
        <v>5.7190626097981188</v>
      </c>
      <c r="J105" s="8">
        <f>(J104)+(I104*Menu!$D$26)+(0.5*Menu!$D$26^2*H104)</f>
        <v>5.5370638436330513</v>
      </c>
    </row>
    <row r="106" spans="2:10" x14ac:dyDescent="0.2">
      <c r="B106" s="8">
        <v>104</v>
      </c>
      <c r="C106" s="8">
        <f>B106*Menu!$D$26</f>
        <v>1.04</v>
      </c>
      <c r="D106" s="8">
        <f>IF(G105&lt;=Menu!$D$33,Menu!$D$30,IF(G105&lt;=Menu!$D$4,Menu!$D$30*(Menu!$D$33/'Dopředný pohyb pístu'!G105)^Menu!$D$19,0))</f>
        <v>1.8497858335260253</v>
      </c>
      <c r="E106" s="8">
        <f>IF(D106&gt;0,(D106-1)*100000*Menu!$D$9,0)</f>
        <v>667.42023293251009</v>
      </c>
      <c r="F106" s="8">
        <f>E106/Menu!$D$8-Menu!$D$17</f>
        <v>-6.0379315275825931</v>
      </c>
      <c r="G106" s="8">
        <f>(J106/Menu!$D$8)*1000</f>
        <v>326.57635291718515</v>
      </c>
      <c r="H106" s="8">
        <f>F106/Menu!$D$24</f>
        <v>-3.895439695214576E-2</v>
      </c>
      <c r="I106" s="8">
        <f>I105+H105*Menu!$D$26</f>
        <v>5.7187537578679484</v>
      </c>
      <c r="J106" s="8">
        <f>(J105)+(I105*Menu!$D$26)+(0.5*Menu!$D$26^2*H105)</f>
        <v>5.5942529254713813</v>
      </c>
    </row>
    <row r="107" spans="2:10" x14ac:dyDescent="0.2">
      <c r="B107" s="8">
        <v>105</v>
      </c>
      <c r="C107" s="8">
        <f>B107*Menu!$D$26</f>
        <v>1.05</v>
      </c>
      <c r="D107" s="8">
        <f>IF(G106&lt;=Menu!$D$33,Menu!$D$30,IF(G106&lt;=Menu!$D$4,Menu!$D$30*(Menu!$D$33/'Dopředný pohyb pístu'!G106)^Menu!$D$19,0))</f>
        <v>1.8231786656422244</v>
      </c>
      <c r="E107" s="8">
        <f>IF(D107&gt;0,(D107-1)*100000*Menu!$D$9,0)</f>
        <v>646.52301214336524</v>
      </c>
      <c r="F107" s="8">
        <f>E107/Menu!$D$8-Menu!$D$17</f>
        <v>-7.2578510132302796</v>
      </c>
      <c r="G107" s="8">
        <f>(J107/Menu!$D$8)*1000</f>
        <v>329.91468273965052</v>
      </c>
      <c r="H107" s="8">
        <f>F107/Menu!$D$24</f>
        <v>-4.6824845246646964E-2</v>
      </c>
      <c r="I107" s="8">
        <f>I106+H106*Menu!$D$26</f>
        <v>5.7183642138984272</v>
      </c>
      <c r="J107" s="8">
        <f>(J106)+(I106*Menu!$D$26)+(0.5*Menu!$D$26^2*H106)</f>
        <v>5.6514385153302129</v>
      </c>
    </row>
    <row r="108" spans="2:10" x14ac:dyDescent="0.2">
      <c r="B108" s="8">
        <v>106</v>
      </c>
      <c r="C108" s="8">
        <f>B108*Menu!$D$26</f>
        <v>1.06</v>
      </c>
      <c r="D108" s="8">
        <f>IF(G107&lt;=Menu!$D$33,Menu!$D$30,IF(G107&lt;=Menu!$D$4,Menu!$D$30*(Menu!$D$33/'Dopředný pohyb pístu'!G107)^Menu!$D$19,0))</f>
        <v>1.7972206001430675</v>
      </c>
      <c r="E108" s="8">
        <f>IF(D108&gt;0,(D108-1)*100000*Menu!$D$9,0)</f>
        <v>626.13559517497686</v>
      </c>
      <c r="F108" s="8">
        <f>E108/Menu!$D$8-Menu!$D$17</f>
        <v>-8.448009622009522</v>
      </c>
      <c r="G108" s="8">
        <f>(J108/Menu!$D$8)*1000</f>
        <v>333.25276218487653</v>
      </c>
      <c r="H108" s="8">
        <f>F108/Menu!$D$24</f>
        <v>-5.4503287883932397E-2</v>
      </c>
      <c r="I108" s="8">
        <f>I107+H107*Menu!$D$26</f>
        <v>5.7178959654459609</v>
      </c>
      <c r="J108" s="8">
        <f>(J107)+(I107*Menu!$D$26)+(0.5*Menu!$D$26^2*H107)</f>
        <v>5.7086198162269346</v>
      </c>
    </row>
    <row r="109" spans="2:10" x14ac:dyDescent="0.2">
      <c r="B109" s="8">
        <v>107</v>
      </c>
      <c r="C109" s="8">
        <f>B109*Menu!$D$26</f>
        <v>1.07</v>
      </c>
      <c r="D109" s="8">
        <f>IF(G108&lt;=Menu!$D$33,Menu!$D$30,IF(G108&lt;=Menu!$D$4,Menu!$D$30*(Menu!$D$33/'Dopředný pohyb pístu'!G108)^Menu!$D$19,0))</f>
        <v>1.771889798147029</v>
      </c>
      <c r="E109" s="8">
        <f>IF(D109&gt;0,(D109-1)*100000*Menu!$D$9,0)</f>
        <v>606.24082980990363</v>
      </c>
      <c r="F109" s="8">
        <f>E109/Menu!$D$8-Menu!$D$17</f>
        <v>-9.609408650910467</v>
      </c>
      <c r="G109" s="8">
        <f>(J109/Menu!$D$8)*1000</f>
        <v>336.59054586789256</v>
      </c>
      <c r="H109" s="8">
        <f>F109/Menu!$D$24</f>
        <v>-6.1996184844583656E-2</v>
      </c>
      <c r="I109" s="8">
        <f>I108+H108*Menu!$D$26</f>
        <v>5.7173509325671219</v>
      </c>
      <c r="J109" s="8">
        <f>(J108)+(I108*Menu!$D$26)+(0.5*Menu!$D$26^2*H108)</f>
        <v>5.7657960507169994</v>
      </c>
    </row>
    <row r="110" spans="2:10" x14ac:dyDescent="0.2">
      <c r="B110" s="8">
        <v>108</v>
      </c>
      <c r="C110" s="8">
        <f>B110*Menu!$D$26</f>
        <v>1.08</v>
      </c>
      <c r="D110" s="8">
        <f>IF(G109&lt;=Menu!$D$33,Menu!$D$30,IF(G109&lt;=Menu!$D$4,Menu!$D$30*(Menu!$D$33/'Dopředný pohyb pístu'!G109)^Menu!$D$19,0))</f>
        <v>1.7471653504964837</v>
      </c>
      <c r="E110" s="8">
        <f>IF(D110&gt;0,(D110-1)*100000*Menu!$D$9,0)</f>
        <v>586.82229403414908</v>
      </c>
      <c r="F110" s="8">
        <f>E110/Menu!$D$8-Menu!$D$17</f>
        <v>-10.74300676975195</v>
      </c>
      <c r="G110" s="8">
        <f>(J110/Menu!$D$8)*1000</f>
        <v>339.92798950574598</v>
      </c>
      <c r="H110" s="8">
        <f>F110/Menu!$D$24</f>
        <v>-6.9309721095173873E-2</v>
      </c>
      <c r="I110" s="8">
        <f>I109+H109*Menu!$D$26</f>
        <v>5.7167309707186762</v>
      </c>
      <c r="J110" s="8">
        <f>(J109)+(I109*Menu!$D$26)+(0.5*Menu!$D$26^2*H109)</f>
        <v>5.8229664602334283</v>
      </c>
    </row>
    <row r="111" spans="2:10" x14ac:dyDescent="0.2">
      <c r="B111" s="8">
        <v>109</v>
      </c>
      <c r="C111" s="8">
        <f>B111*Menu!$D$26</f>
        <v>1.0900000000000001</v>
      </c>
      <c r="D111" s="8">
        <f>IF(G110&lt;=Menu!$D$33,Menu!$D$30,IF(G110&lt;=Menu!$D$4,Menu!$D$30*(Menu!$D$33/'Dopředný pohyb pístu'!G110)^Menu!$D$19,0))</f>
        <v>1.7230272301343053</v>
      </c>
      <c r="E111" s="8">
        <f>IF(D111&gt;0,(D111-1)*100000*Menu!$D$9,0)</f>
        <v>567.8642586338276</v>
      </c>
      <c r="F111" s="8">
        <f>E111/Menu!$D$8-Menu!$D$17</f>
        <v>-11.849722204680234</v>
      </c>
      <c r="G111" s="8">
        <f>(J111/Menu!$D$8)*1000</f>
        <v>343.26504988059315</v>
      </c>
      <c r="H111" s="8">
        <f>F111/Menu!$D$24</f>
        <v>-7.6449820675356342E-2</v>
      </c>
      <c r="I111" s="8">
        <f>I110+H110*Menu!$D$26</f>
        <v>5.7160378735077249</v>
      </c>
      <c r="J111" s="8">
        <f>(J110)+(I110*Menu!$D$26)+(0.5*Menu!$D$26^2*H110)</f>
        <v>5.8801303044545605</v>
      </c>
    </row>
    <row r="112" spans="2:10" x14ac:dyDescent="0.2">
      <c r="B112" s="8">
        <v>110</v>
      </c>
      <c r="C112" s="8">
        <f>B112*Menu!$D$26</f>
        <v>1.1000000000000001</v>
      </c>
      <c r="D112" s="8">
        <f>IF(G111&lt;=Menu!$D$33,Menu!$D$30,IF(G111&lt;=Menu!$D$4,Menu!$D$30*(Menu!$D$33/'Dopředný pohyb pístu'!G111)^Menu!$D$19,0))</f>
        <v>1.6994562473202248</v>
      </c>
      <c r="E112" s="8">
        <f>IF(D112&gt;0,(D112-1)*100000*Menu!$D$9,0)</f>
        <v>549.35165202217593</v>
      </c>
      <c r="F112" s="8">
        <f>E112/Menu!$D$8-Menu!$D$17</f>
        <v>-12.930434791466666</v>
      </c>
      <c r="G112" s="8">
        <f>(J112/Menu!$D$8)*1000</f>
        <v>346.60168480435522</v>
      </c>
      <c r="H112" s="8">
        <f>F112/Menu!$D$24</f>
        <v>-8.3422159944946228E-2</v>
      </c>
      <c r="I112" s="8">
        <f>I111+H111*Menu!$D$26</f>
        <v>5.7152733753009715</v>
      </c>
      <c r="J112" s="8">
        <f>(J111)+(I111*Menu!$D$26)+(0.5*Menu!$D$26^2*H111)</f>
        <v>5.9372868606986042</v>
      </c>
    </row>
    <row r="113" spans="2:10" x14ac:dyDescent="0.2">
      <c r="B113" s="8">
        <v>111</v>
      </c>
      <c r="C113" s="8">
        <f>B113*Menu!$D$26</f>
        <v>1.1100000000000001</v>
      </c>
      <c r="D113" s="8">
        <f>IF(G112&lt;=Menu!$D$33,Menu!$D$30,IF(G112&lt;=Menu!$D$4,Menu!$D$30*(Menu!$D$33/'Dopředný pohyb pístu'!G112)^Menu!$D$19,0))</f>
        <v>1.676434007494366</v>
      </c>
      <c r="E113" s="8">
        <f>IF(D113&gt;0,(D113-1)*100000*Menu!$D$9,0)</f>
        <v>531.27002714565083</v>
      </c>
      <c r="F113" s="8">
        <f>E113/Menu!$D$8-Menu!$D$17</f>
        <v>-13.985987907434275</v>
      </c>
      <c r="G113" s="8">
        <f>(J113/Menu!$D$8)*1000</f>
        <v>349.93785308485798</v>
      </c>
      <c r="H113" s="8">
        <f>F113/Menu!$D$24</f>
        <v>-9.0232180047963059E-2</v>
      </c>
      <c r="I113" s="8">
        <f>I112+H112*Menu!$D$26</f>
        <v>5.7144391537015222</v>
      </c>
      <c r="J113" s="8">
        <f>(J112)+(I112*Menu!$D$26)+(0.5*Menu!$D$26^2*H112)</f>
        <v>5.9944354233436163</v>
      </c>
    </row>
    <row r="114" spans="2:10" x14ac:dyDescent="0.2">
      <c r="B114" s="8">
        <v>112</v>
      </c>
      <c r="C114" s="8">
        <f>B114*Menu!$D$26</f>
        <v>1.1200000000000001</v>
      </c>
      <c r="D114" s="8">
        <f>IF(G113&lt;=Menu!$D$33,Menu!$D$30,IF(G113&lt;=Menu!$D$4,Menu!$D$30*(Menu!$D$33/'Dopředný pohyb pístu'!G113)^Menu!$D$19,0))</f>
        <v>1.6539428716100082</v>
      </c>
      <c r="E114" s="8">
        <f>IF(D114&gt;0,(D114-1)*100000*Menu!$D$9,0)</f>
        <v>513.60553032935377</v>
      </c>
      <c r="F114" s="8">
        <f>E114/Menu!$D$8-Menu!$D$17</f>
        <v>-15.017190290171992</v>
      </c>
      <c r="G114" s="8">
        <f>(J114/Menu!$D$8)*1000</f>
        <v>353.27351449338175</v>
      </c>
      <c r="H114" s="8">
        <f>F114/Menu!$D$24</f>
        <v>-9.6885098646270915E-2</v>
      </c>
      <c r="I114" s="8">
        <f>I113+H113*Menu!$D$26</f>
        <v>5.7135368319010427</v>
      </c>
      <c r="J114" s="8">
        <f>(J113)+(I113*Menu!$D$26)+(0.5*Menu!$D$26^2*H113)</f>
        <v>6.0515753032716288</v>
      </c>
    </row>
    <row r="115" spans="2:10" x14ac:dyDescent="0.2">
      <c r="B115" s="8">
        <v>113</v>
      </c>
      <c r="C115" s="8">
        <f>B115*Menu!$D$26</f>
        <v>1.1300000000000001</v>
      </c>
      <c r="D115" s="8">
        <f>IF(G114&lt;=Menu!$D$33,Menu!$D$30,IF(G114&lt;=Menu!$D$4,Menu!$D$30*(Menu!$D$33/'Dopředný pohyb pístu'!G114)^Menu!$D$19,0))</f>
        <v>1.6319659187709696</v>
      </c>
      <c r="E115" s="8">
        <f>IF(D115&gt;0,(D115-1)*100000*Menu!$D$9,0)</f>
        <v>496.34487193250061</v>
      </c>
      <c r="F115" s="8">
        <f>E115/Menu!$D$8-Menu!$D$17</f>
        <v>-16.024817750583733</v>
      </c>
      <c r="G115" s="8">
        <f>(J115/Menu!$D$8)*1000</f>
        <v>356.60862973354978</v>
      </c>
      <c r="H115" s="8">
        <f>F115/Menu!$D$24</f>
        <v>-0.10338592097150795</v>
      </c>
      <c r="I115" s="8">
        <f>I114+H114*Menu!$D$26</f>
        <v>5.7125679809145797</v>
      </c>
      <c r="J115" s="8">
        <f>(J114)+(I114*Menu!$D$26)+(0.5*Menu!$D$26^2*H114)</f>
        <v>6.1087058273357071</v>
      </c>
    </row>
    <row r="116" spans="2:10" x14ac:dyDescent="0.2">
      <c r="B116" s="8">
        <v>114</v>
      </c>
      <c r="C116" s="8">
        <f>B116*Menu!$D$26</f>
        <v>1.1400000000000001</v>
      </c>
      <c r="D116" s="8">
        <f>IF(G115&lt;=Menu!$D$33,Menu!$D$30,IF(G115&lt;=Menu!$D$4,Menu!$D$30*(Menu!$D$33/'Dopředný pohyb pístu'!G115)^Menu!$D$19,0))</f>
        <v>1.6104869110212754</v>
      </c>
      <c r="E116" s="8">
        <f>IF(D116&gt;0,(D116-1)*100000*Menu!$D$9,0)</f>
        <v>479.47529869429115</v>
      </c>
      <c r="F116" s="8">
        <f>E116/Menu!$D$8-Menu!$D$17</f>
        <v>-17.00961478725679</v>
      </c>
      <c r="G116" s="8">
        <f>(J116/Menu!$D$8)*1000</f>
        <v>359.94316041148886</v>
      </c>
      <c r="H116" s="8">
        <f>F116/Menu!$D$24</f>
        <v>-0.1097394502403664</v>
      </c>
      <c r="I116" s="8">
        <f>I115+H115*Menu!$D$26</f>
        <v>5.7115341217048643</v>
      </c>
      <c r="J116" s="8">
        <f>(J115)+(I115*Menu!$D$26)+(0.5*Menu!$D$26^2*H115)</f>
        <v>6.1658263378488041</v>
      </c>
    </row>
    <row r="117" spans="2:10" x14ac:dyDescent="0.2">
      <c r="B117" s="8">
        <v>115</v>
      </c>
      <c r="C117" s="8">
        <f>B117*Menu!$D$26</f>
        <v>1.1500000000000001</v>
      </c>
      <c r="D117" s="8">
        <f>IF(G116&lt;=Menu!$D$33,Menu!$D$30,IF(G116&lt;=Menu!$D$4,Menu!$D$30*(Menu!$D$33/'Dopředný pohyb pístu'!G116)^Menu!$D$19,0))</f>
        <v>1.5894902601460457</v>
      </c>
      <c r="E117" s="8">
        <f>IF(D117&gt;0,(D117-1)*100000*Menu!$D$9,0)</f>
        <v>462.98456765938835</v>
      </c>
      <c r="F117" s="8">
        <f>E117/Menu!$D$8-Menu!$D$17</f>
        <v>-17.97229610861714</v>
      </c>
      <c r="G117" s="8">
        <f>(J117/Menu!$D$8)*1000</f>
        <v>363.27706900720028</v>
      </c>
      <c r="H117" s="8">
        <f>F117/Menu!$D$24</f>
        <v>-0.1159502974749493</v>
      </c>
      <c r="I117" s="8">
        <f>I116+H116*Menu!$D$26</f>
        <v>5.7104367272024605</v>
      </c>
      <c r="J117" s="8">
        <f>(J116)+(I116*Menu!$D$26)+(0.5*Menu!$D$26^2*H116)</f>
        <v>6.222936192093341</v>
      </c>
    </row>
    <row r="118" spans="2:10" x14ac:dyDescent="0.2">
      <c r="B118" s="8">
        <v>116</v>
      </c>
      <c r="C118" s="8">
        <f>B118*Menu!$D$26</f>
        <v>1.1599999999999999</v>
      </c>
      <c r="D118" s="8">
        <f>IF(G117&lt;=Menu!$D$33,Menu!$D$30,IF(G117&lt;=Menu!$D$4,Menu!$D$30*(Menu!$D$33/'Dopředný pohyb pístu'!G117)^Menu!$D$19,0))</f>
        <v>1.5689609963528515</v>
      </c>
      <c r="E118" s="8">
        <f>IF(D118&gt;0,(D118-1)*100000*Menu!$D$9,0)</f>
        <v>446.86092158031181</v>
      </c>
      <c r="F118" s="8">
        <f>E118/Menu!$D$8-Menu!$D$17</f>
        <v>-18.913548068866792</v>
      </c>
      <c r="G118" s="8">
        <f>(J118/Menu!$D$8)*1000</f>
        <v>366.61031884708069</v>
      </c>
      <c r="H118" s="8">
        <f>F118/Menu!$D$24</f>
        <v>-0.12202289076688252</v>
      </c>
      <c r="I118" s="8">
        <f>I117+H117*Menu!$D$26</f>
        <v>5.7092772242277112</v>
      </c>
      <c r="J118" s="8">
        <f>(J117)+(I117*Menu!$D$26)+(0.5*Menu!$D$26^2*H117)</f>
        <v>6.2800347618504917</v>
      </c>
    </row>
    <row r="119" spans="2:10" x14ac:dyDescent="0.2">
      <c r="B119" s="8">
        <v>117</v>
      </c>
      <c r="C119" s="8">
        <f>B119*Menu!$D$26</f>
        <v>1.17</v>
      </c>
      <c r="D119" s="8">
        <f>IF(G118&lt;=Menu!$D$33,Menu!$D$30,IF(G118&lt;=Menu!$D$4,Menu!$D$30*(Menu!$D$33/'Dopředný pohyb pístu'!G118)^Menu!$D$19,0))</f>
        <v>1.5488847387123243</v>
      </c>
      <c r="E119" s="8">
        <f>IF(D119&gt;0,(D119-1)*100000*Menu!$D$9,0)</f>
        <v>431.09306570154786</v>
      </c>
      <c r="F119" s="8">
        <f>E119/Menu!$D$8-Menu!$D$17</f>
        <v>-19.834030023260485</v>
      </c>
      <c r="G119" s="8">
        <f>(J119/Menu!$D$8)*1000</f>
        <v>369.94287407753831</v>
      </c>
      <c r="H119" s="8">
        <f>F119/Menu!$D$24</f>
        <v>-0.12796148402103538</v>
      </c>
      <c r="I119" s="8">
        <f>I118+H118*Menu!$D$26</f>
        <v>5.7080569953200424</v>
      </c>
      <c r="J119" s="8">
        <f>(J118)+(I118*Menu!$D$26)+(0.5*Menu!$D$26^2*H118)</f>
        <v>6.3371214329482308</v>
      </c>
    </row>
    <row r="120" spans="2:10" x14ac:dyDescent="0.2">
      <c r="B120" s="8">
        <v>118</v>
      </c>
      <c r="C120" s="8">
        <f>B120*Menu!$D$26</f>
        <v>1.18</v>
      </c>
      <c r="D120" s="8">
        <f>IF(G119&lt;=Menu!$D$33,Menu!$D$30,IF(G119&lt;=Menu!$D$4,Menu!$D$30*(Menu!$D$33/'Dopředný pohyb pístu'!G119)^Menu!$D$19,0))</f>
        <v>1.5292476672455109</v>
      </c>
      <c r="E120" s="8">
        <f>IF(D120&gt;0,(D120-1)*100000*Menu!$D$9,0)</f>
        <v>415.67014583700814</v>
      </c>
      <c r="F120" s="8">
        <f>E120/Menu!$D$8-Menu!$D$17</f>
        <v>-20.734375607880434</v>
      </c>
      <c r="G120" s="8">
        <f>(J120/Menu!$D$8)*1000</f>
        <v>373.27469963965149</v>
      </c>
      <c r="H120" s="8">
        <f>F120/Menu!$D$24</f>
        <v>-0.13377016521213184</v>
      </c>
      <c r="I120" s="8">
        <f>I119+H119*Menu!$D$26</f>
        <v>5.7067773804798323</v>
      </c>
      <c r="J120" s="8">
        <f>(J119)+(I119*Menu!$D$26)+(0.5*Menu!$D$26^2*H119)</f>
        <v>6.3941956048272299</v>
      </c>
    </row>
    <row r="121" spans="2:10" x14ac:dyDescent="0.2">
      <c r="B121" s="8">
        <v>119</v>
      </c>
      <c r="C121" s="8">
        <f>B121*Menu!$D$26</f>
        <v>1.19</v>
      </c>
      <c r="D121" s="8">
        <f>IF(G120&lt;=Menu!$D$33,Menu!$D$30,IF(G120&lt;=Menu!$D$4,Menu!$D$30*(Menu!$D$33/'Dopředný pohyb pístu'!G120)^Menu!$D$19,0))</f>
        <v>1.5100364965535391</v>
      </c>
      <c r="E121" s="8">
        <f>IF(D121&gt;0,(D121-1)*100000*Menu!$D$9,0)</f>
        <v>400.58172765881864</v>
      </c>
      <c r="F121" s="8">
        <f>E121/Menu!$D$8-Menu!$D$17</f>
        <v>-21.615193948697101</v>
      </c>
      <c r="G121" s="8">
        <f>(J121/Menu!$D$8)*1000</f>
        <v>376.60576124482003</v>
      </c>
      <c r="H121" s="8">
        <f>F121/Menu!$D$24</f>
        <v>-0.13945286418514258</v>
      </c>
      <c r="I121" s="8">
        <f>I120+H120*Menu!$D$26</f>
        <v>5.7054396788277106</v>
      </c>
      <c r="J121" s="8">
        <f>(J120)+(I120*Menu!$D$26)+(0.5*Menu!$D$26^2*H120)</f>
        <v>6.4512566901237669</v>
      </c>
    </row>
    <row r="122" spans="2:10" x14ac:dyDescent="0.2">
      <c r="B122" s="8">
        <v>120</v>
      </c>
      <c r="C122" s="8">
        <f>B122*Menu!$D$26</f>
        <v>1.2</v>
      </c>
      <c r="D122" s="8">
        <f>IF(G121&lt;=Menu!$D$33,Menu!$D$30,IF(G121&lt;=Menu!$D$4,Menu!$D$30*(Menu!$D$33/'Dopředný pohyb pístu'!G121)^Menu!$D$19,0))</f>
        <v>1.4912384508925545</v>
      </c>
      <c r="E122" s="8">
        <f>IF(D122&gt;0,(D122-1)*100000*Menu!$D$9,0)</f>
        <v>385.81777712121988</v>
      </c>
      <c r="F122" s="8">
        <f>E122/Menu!$D$8-Menu!$D$17</f>
        <v>-22.477070804365447</v>
      </c>
      <c r="G122" s="8">
        <f>(J122/Menu!$D$8)*1000</f>
        <v>379.93602535136222</v>
      </c>
      <c r="H122" s="8">
        <f>F122/Menu!$D$24</f>
        <v>-0.14501336002816417</v>
      </c>
      <c r="I122" s="8">
        <f>I121+H121*Menu!$D$26</f>
        <v>5.7040451501858591</v>
      </c>
      <c r="J122" s="8">
        <f>(J121)+(I121*Menu!$D$26)+(0.5*Menu!$D$26^2*H121)</f>
        <v>6.5083041142688343</v>
      </c>
    </row>
    <row r="123" spans="2:10" x14ac:dyDescent="0.2">
      <c r="B123" s="8">
        <v>121</v>
      </c>
      <c r="C123" s="8">
        <f>B123*Menu!$D$26</f>
        <v>1.21</v>
      </c>
      <c r="D123" s="8">
        <f>IF(G122&lt;=Menu!$D$33,Menu!$D$30,IF(G122&lt;=Menu!$D$4,Menu!$D$30*(Menu!$D$33/'Dopředný pohyb pístu'!G122)^Menu!$D$19,0))</f>
        <v>1.4728412406037306</v>
      </c>
      <c r="E123" s="8">
        <f>IF(D123&gt;0,(D123-1)*100000*Menu!$D$9,0)</f>
        <v>371.36864194874096</v>
      </c>
      <c r="F123" s="8">
        <f>E123/Menu!$D$8-Menu!$D$17</f>
        <v>-23.320569646891943</v>
      </c>
      <c r="G123" s="8">
        <f>(J123/Menu!$D$8)*1000</f>
        <v>383.26545914201353</v>
      </c>
      <c r="H123" s="8">
        <f>F123/Menu!$D$24</f>
        <v>-0.15045528804446415</v>
      </c>
      <c r="I123" s="8">
        <f>I122+H122*Menu!$D$26</f>
        <v>5.7025950165855779</v>
      </c>
      <c r="J123" s="8">
        <f>(J122)+(I122*Menu!$D$26)+(0.5*Menu!$D$26^2*H122)</f>
        <v>6.5653373151026919</v>
      </c>
    </row>
    <row r="124" spans="2:10" x14ac:dyDescent="0.2">
      <c r="B124" s="8">
        <v>122</v>
      </c>
      <c r="C124" s="8">
        <f>B124*Menu!$D$26</f>
        <v>1.22</v>
      </c>
      <c r="D124" s="8">
        <f>IF(G123&lt;=Menu!$D$33,Menu!$D$30,IF(G123&lt;=Menu!$D$4,Menu!$D$30*(Menu!$D$33/'Dopředný pohyb pístu'!G123)^Menu!$D$19,0))</f>
        <v>1.4548330398144422</v>
      </c>
      <c r="E124" s="8">
        <f>IF(D124&gt;0,(D124-1)*100000*Menu!$D$9,0)</f>
        <v>357.22503412274142</v>
      </c>
      <c r="F124" s="8">
        <f>E124/Menu!$D$8-Menu!$D$17</f>
        <v>-24.146232684019765</v>
      </c>
      <c r="G124" s="8">
        <f>(J124/Menu!$D$8)*1000</f>
        <v>386.59403050228519</v>
      </c>
      <c r="H124" s="8">
        <f>F124/Menu!$D$24</f>
        <v>-0.15578214634851462</v>
      </c>
      <c r="I124" s="8">
        <f>I123+H123*Menu!$D$26</f>
        <v>5.7010904637051336</v>
      </c>
      <c r="J124" s="8">
        <f>(J123)+(I123*Menu!$D$26)+(0.5*Menu!$D$26^2*H123)</f>
        <v>6.622355742504145</v>
      </c>
    </row>
    <row r="125" spans="2:10" x14ac:dyDescent="0.2">
      <c r="B125" s="8">
        <v>123</v>
      </c>
      <c r="C125" s="8">
        <f>B125*Menu!$D$26</f>
        <v>1.23</v>
      </c>
      <c r="D125" s="8">
        <f>IF(G124&lt;=Menu!$D$33,Menu!$D$30,IF(G124&lt;=Menu!$D$4,Menu!$D$30*(Menu!$D$33/'Dopředný pohyb pístu'!G124)^Menu!$D$19,0))</f>
        <v>1.4372024653325099</v>
      </c>
      <c r="E125" s="8">
        <f>IF(D125&gt;0,(D125-1)*100000*Menu!$D$9,0)</f>
        <v>343.37801330498991</v>
      </c>
      <c r="F125" s="8">
        <f>E125/Menu!$D$8-Menu!$D$17</f>
        <v>-24.954581826912438</v>
      </c>
      <c r="G125" s="8">
        <f>(J125/Menu!$D$8)*1000</f>
        <v>389.92170799964271</v>
      </c>
      <c r="H125" s="8">
        <f>F125/Menu!$D$24</f>
        <v>-0.16099730210911251</v>
      </c>
      <c r="I125" s="8">
        <f>I124+H124*Menu!$D$26</f>
        <v>5.6995326422416488</v>
      </c>
      <c r="J125" s="8">
        <f>(J124)+(I124*Menu!$D$26)+(0.5*Menu!$D$26^2*H124)</f>
        <v>6.6793588580338792</v>
      </c>
    </row>
    <row r="126" spans="2:10" x14ac:dyDescent="0.2">
      <c r="B126" s="8">
        <v>124</v>
      </c>
      <c r="C126" s="8">
        <f>B126*Menu!$D$26</f>
        <v>1.24</v>
      </c>
      <c r="D126" s="8">
        <f>IF(G125&lt;=Menu!$D$33,Menu!$D$30,IF(G125&lt;=Menu!$D$4,Menu!$D$30*(Menu!$D$33/'Dopředný pohyb pístu'!G125)^Menu!$D$19,0))</f>
        <v>1.4199385566608083</v>
      </c>
      <c r="E126" s="8">
        <f>IF(D126&gt;0,(D126-1)*100000*Menu!$D$9,0)</f>
        <v>329.81897114117407</v>
      </c>
      <c r="F126" s="8">
        <f>E126/Menu!$D$8-Menu!$D$17</f>
        <v>-25.746119606469698</v>
      </c>
      <c r="G126" s="8">
        <f>(J126/Menu!$D$8)*1000</f>
        <v>393.24846086346707</v>
      </c>
      <c r="H126" s="8">
        <f>F126/Menu!$D$24</f>
        <v>-0.16610399746109483</v>
      </c>
      <c r="I126" s="8">
        <f>I125+H125*Menu!$D$26</f>
        <v>5.6979226692205573</v>
      </c>
      <c r="J126" s="8">
        <f>(J125)+(I125*Menu!$D$26)+(0.5*Menu!$D$26^2*H125)</f>
        <v>6.7363461345911908</v>
      </c>
    </row>
    <row r="127" spans="2:10" x14ac:dyDescent="0.2">
      <c r="B127" s="8">
        <v>125</v>
      </c>
      <c r="C127" s="8">
        <f>B127*Menu!$D$26</f>
        <v>1.25</v>
      </c>
      <c r="D127" s="8">
        <f>IF(G126&lt;=Menu!$D$33,Menu!$D$30,IF(G126&lt;=Menu!$D$4,Menu!$D$30*(Menu!$D$33/'Dopředný pohyb pístu'!G126)^Menu!$D$19,0))</f>
        <v>1.403030757064468</v>
      </c>
      <c r="E127" s="8">
        <f>IF(D127&gt;0,(D127-1)*100000*Menu!$D$9,0)</f>
        <v>316.53961639111634</v>
      </c>
      <c r="F127" s="8">
        <f>E127/Menu!$D$8-Menu!$D$17</f>
        <v>-26.521330041382583</v>
      </c>
      <c r="G127" s="8">
        <f>(J127/Menu!$D$8)*1000</f>
        <v>396.57425896576319</v>
      </c>
      <c r="H127" s="8">
        <f>F127/Menu!$D$24</f>
        <v>-0.17110535510569408</v>
      </c>
      <c r="I127" s="8">
        <f>I126+H126*Menu!$D$26</f>
        <v>5.6962616292459467</v>
      </c>
      <c r="J127" s="8">
        <f>(J126)+(I126*Menu!$D$26)+(0.5*Menu!$D$26^2*H126)</f>
        <v>6.7933170560835237</v>
      </c>
    </row>
    <row r="128" spans="2:10" x14ac:dyDescent="0.2">
      <c r="B128" s="8">
        <v>126</v>
      </c>
      <c r="C128" s="8">
        <f>B128*Menu!$D$26</f>
        <v>1.26</v>
      </c>
      <c r="D128" s="8">
        <f>IF(G127&lt;=Menu!$D$33,Menu!$D$30,IF(G127&lt;=Menu!$D$4,Menu!$D$30*(Menu!$D$33/'Dopředný pohyb pístu'!G127)^Menu!$D$19,0))</f>
        <v>1.3864688956274953</v>
      </c>
      <c r="E128" s="8">
        <f>IF(D128&gt;0,(D128-1)*100000*Menu!$D$9,0)</f>
        <v>303.53196083607497</v>
      </c>
      <c r="F128" s="8">
        <f>E128/Menu!$D$8-Menu!$D$17</f>
        <v>-27.280679460824576</v>
      </c>
      <c r="G128" s="8">
        <f>(J128/Menu!$D$8)*1000</f>
        <v>399.89907280258188</v>
      </c>
      <c r="H128" s="8">
        <f>F128/Menu!$D$24</f>
        <v>-0.17600438361822307</v>
      </c>
      <c r="I128" s="8">
        <f>I127+H127*Menu!$D$26</f>
        <v>5.6945505756948895</v>
      </c>
      <c r="J128" s="8">
        <f>(J127)+(I127*Menu!$D$26)+(0.5*Menu!$D$26^2*H127)</f>
        <v>6.8502711171082273</v>
      </c>
    </row>
    <row r="129" spans="2:10" x14ac:dyDescent="0.2">
      <c r="B129" s="8">
        <v>127</v>
      </c>
      <c r="C129" s="8">
        <f>B129*Menu!$D$26</f>
        <v>1.27</v>
      </c>
      <c r="D129" s="8">
        <f>IF(G128&lt;=Menu!$D$33,Menu!$D$30,IF(G128&lt;=Menu!$D$4,Menu!$D$30*(Menu!$D$33/'Dopředný pohyb pístu'!G128)^Menu!$D$19,0))</f>
        <v>1.3702431702399045</v>
      </c>
      <c r="E129" s="8">
        <f>IF(D129&gt;0,(D129-1)*100000*Menu!$D$9,0)</f>
        <v>290.78830591686977</v>
      </c>
      <c r="F129" s="8">
        <f>E129/Menu!$D$8-Menu!$D$17</f>
        <v>-28.024617284479287</v>
      </c>
      <c r="G129" s="8">
        <f>(J129/Menu!$D$8)*1000</f>
        <v>403.22287347612354</v>
      </c>
      <c r="H129" s="8">
        <f>F129/Menu!$D$24</f>
        <v>-0.18080398248051152</v>
      </c>
      <c r="I129" s="8">
        <f>I128+H128*Menu!$D$26</f>
        <v>5.6927905318587069</v>
      </c>
      <c r="J129" s="8">
        <f>(J128)+(I128*Menu!$D$26)+(0.5*Menu!$D$26^2*H128)</f>
        <v>6.9072078226459954</v>
      </c>
    </row>
    <row r="130" spans="2:10" x14ac:dyDescent="0.2">
      <c r="B130" s="8">
        <v>128</v>
      </c>
      <c r="C130" s="8">
        <f>B130*Menu!$D$26</f>
        <v>1.28</v>
      </c>
      <c r="D130" s="8">
        <f>IF(G129&lt;=Menu!$D$33,Menu!$D$30,IF(G129&lt;=Menu!$D$4,Menu!$D$30*(Menu!$D$33/'Dopředný pohyb pístu'!G129)^Menu!$D$19,0))</f>
        <v>1.3543441314603422</v>
      </c>
      <c r="E130" s="8">
        <f>IF(D130&gt;0,(D130-1)*100000*Menu!$D$9,0)</f>
        <v>278.30123005961673</v>
      </c>
      <c r="F130" s="8">
        <f>E130/Menu!$D$8-Menu!$D$17</f>
        <v>-28.75357676242751</v>
      </c>
      <c r="G130" s="8">
        <f>(J130/Menu!$D$8)*1000</f>
        <v>406.54563267749324</v>
      </c>
      <c r="H130" s="8">
        <f>F130/Menu!$D$24</f>
        <v>-0.18550694685437102</v>
      </c>
      <c r="I130" s="8">
        <f>I129+H129*Menu!$D$26</f>
        <v>5.6909824920339016</v>
      </c>
      <c r="J130" s="8">
        <f>(J129)+(I129*Menu!$D$26)+(0.5*Menu!$D$26^2*H129)</f>
        <v>6.9641266877654582</v>
      </c>
    </row>
    <row r="131" spans="2:10" x14ac:dyDescent="0.2">
      <c r="B131" s="8">
        <v>129</v>
      </c>
      <c r="C131" s="8">
        <f>B131*Menu!$D$26</f>
        <v>1.29</v>
      </c>
      <c r="D131" s="8">
        <f>IF(G130&lt;=Menu!$D$33,Menu!$D$30,IF(G130&lt;=Menu!$D$4,Menu!$D$30*(Menu!$D$33/'Dopředný pohyb pístu'!G130)^Menu!$D$19,0))</f>
        <v>1.3387626672028685</v>
      </c>
      <c r="E131" s="8">
        <f>IF(D131&gt;0,(D131-1)*100000*Menu!$D$9,0)</f>
        <v>266.06357664875395</v>
      </c>
      <c r="F131" s="8">
        <f>E131/Menu!$D$8-Menu!$D$17</f>
        <v>-29.467975677247289</v>
      </c>
      <c r="G131" s="8">
        <f>(J131/Menu!$D$8)*1000</f>
        <v>409.86732267007915</v>
      </c>
      <c r="H131" s="8">
        <f>F131/Menu!$D$24</f>
        <v>-0.19011597211127282</v>
      </c>
      <c r="I131" s="8">
        <f>I130+H130*Menu!$D$26</f>
        <v>5.6891274225653579</v>
      </c>
      <c r="J131" s="8">
        <f>(J130)+(I130*Menu!$D$26)+(0.5*Menu!$D$26^2*H130)</f>
        <v>7.0210272373384548</v>
      </c>
    </row>
    <row r="132" spans="2:10" x14ac:dyDescent="0.2">
      <c r="B132" s="8">
        <v>130</v>
      </c>
      <c r="C132" s="8">
        <f>B132*Menu!$D$26</f>
        <v>1.3</v>
      </c>
      <c r="D132" s="8">
        <f>IF(G131&lt;=Menu!$D$33,Menu!$D$30,IF(G131&lt;=Menu!$D$4,Menu!$D$30*(Menu!$D$33/'Dopředný pohyb pístu'!G131)^Menu!$D$19,0))</f>
        <v>1.3234899881998905</v>
      </c>
      <c r="E132" s="8">
        <f>IF(D132&gt;0,(D132-1)*100000*Menu!$D$9,0)</f>
        <v>254.06844260965624</v>
      </c>
      <c r="F132" s="8">
        <f>E132/Menu!$D$8-Menu!$D$17</f>
        <v>-30.168217010527947</v>
      </c>
      <c r="G132" s="8">
        <f>(J132/Menu!$D$8)*1000</f>
        <v>413.18791627352618</v>
      </c>
      <c r="H132" s="8">
        <f>F132/Menu!$D$24</f>
        <v>-0.19463365813243835</v>
      </c>
      <c r="I132" s="8">
        <f>I131+H131*Menu!$D$26</f>
        <v>5.6872262628442449</v>
      </c>
      <c r="J132" s="8">
        <f>(J131)+(I131*Menu!$D$26)+(0.5*Menu!$D$26^2*H131)</f>
        <v>7.0779090057655036</v>
      </c>
    </row>
    <row r="133" spans="2:10" x14ac:dyDescent="0.2">
      <c r="B133" s="8">
        <v>131</v>
      </c>
      <c r="C133" s="8">
        <f>B133*Menu!$D$26</f>
        <v>1.31</v>
      </c>
      <c r="D133" s="8">
        <f>IF(G132&lt;=Menu!$D$33,Menu!$D$30,IF(G132&lt;=Menu!$D$4,Menu!$D$30*(Menu!$D$33/'Dopředný pohyb pístu'!G132)^Menu!$D$19,0))</f>
        <v>1.3085176141964237</v>
      </c>
      <c r="E133" s="8">
        <f>IF(D133&gt;0,(D133-1)*100000*Menu!$D$9,0)</f>
        <v>242.30916756563366</v>
      </c>
      <c r="F133" s="8">
        <f>E133/Menu!$D$8-Menu!$D$17</f>
        <v>-30.854689575853257</v>
      </c>
      <c r="G133" s="8">
        <f>(J133/Menu!$D$8)*1000</f>
        <v>416.50738684828019</v>
      </c>
      <c r="H133" s="8">
        <f>F133/Menu!$D$24</f>
        <v>-0.19906251339260167</v>
      </c>
      <c r="I133" s="8">
        <f>I132+H132*Menu!$D$26</f>
        <v>5.6852799262629201</v>
      </c>
      <c r="J133" s="8">
        <f>(J132)+(I132*Menu!$D$26)+(0.5*Menu!$D$26^2*H132)</f>
        <v>7.1347715367110398</v>
      </c>
    </row>
    <row r="134" spans="2:10" x14ac:dyDescent="0.2">
      <c r="B134" s="8">
        <v>132</v>
      </c>
      <c r="C134" s="8">
        <f>B134*Menu!$D$26</f>
        <v>1.32</v>
      </c>
      <c r="D134" s="8">
        <f>IF(G133&lt;=Menu!$D$33,Menu!$D$30,IF(G133&lt;=Menu!$D$4,Menu!$D$30*(Menu!$D$33/'Dopředný pohyb pístu'!G133)^Menu!$D$19,0))</f>
        <v>1.2938373608337002</v>
      </c>
      <c r="E134" s="8">
        <f>IF(D134&gt;0,(D134-1)*100000*Menu!$D$9,0)</f>
        <v>230.77932353634142</v>
      </c>
      <c r="F134" s="8">
        <f>E134/Menu!$D$8-Menu!$D$17</f>
        <v>-31.527768620178549</v>
      </c>
      <c r="G134" s="8">
        <f>(J134/Menu!$D$8)*1000</f>
        <v>419.82570828067719</v>
      </c>
      <c r="H134" s="8">
        <f>F134/Menu!$D$24</f>
        <v>-0.20340495883986159</v>
      </c>
      <c r="I134" s="8">
        <f>I133+H133*Menu!$D$26</f>
        <v>5.683289301128994</v>
      </c>
      <c r="J134" s="8">
        <f>(J133)+(I133*Menu!$D$26)+(0.5*Menu!$D$26^2*H133)</f>
        <v>7.1916143828479999</v>
      </c>
    </row>
    <row r="135" spans="2:10" x14ac:dyDescent="0.2">
      <c r="B135" s="8">
        <v>133</v>
      </c>
      <c r="C135" s="8">
        <f>B135*Menu!$D$26</f>
        <v>1.33</v>
      </c>
      <c r="D135" s="8">
        <f>IF(G134&lt;=Menu!$D$33,Menu!$D$30,IF(G134&lt;=Menu!$D$4,Menu!$D$30*(Menu!$D$33/'Dopředný pohyb pístu'!G134)^Menu!$D$19,0))</f>
        <v>1.2794413271829004</v>
      </c>
      <c r="E135" s="8">
        <f>IF(D135&gt;0,(D135-1)*100000*Menu!$D$9,0)</f>
        <v>219.47270514679542</v>
      </c>
      <c r="F135" s="8">
        <f>E135/Menu!$D$8-Menu!$D$17</f>
        <v>-32.187816395400148</v>
      </c>
      <c r="G135" s="8">
        <f>(J135/Menu!$D$8)*1000</f>
        <v>423.14285496855507</v>
      </c>
      <c r="H135" s="8">
        <f>F135/Menu!$D$24</f>
        <v>-0.20766333158322675</v>
      </c>
      <c r="I135" s="8">
        <f>I134+H134*Menu!$D$26</f>
        <v>5.6812552515405956</v>
      </c>
      <c r="J135" s="8">
        <f>(J134)+(I134*Menu!$D$26)+(0.5*Menu!$D$26^2*H134)</f>
        <v>7.2484371056113481</v>
      </c>
    </row>
    <row r="136" spans="2:10" x14ac:dyDescent="0.2">
      <c r="B136" s="8">
        <v>134</v>
      </c>
      <c r="C136" s="8">
        <f>B136*Menu!$D$26</f>
        <v>1.34</v>
      </c>
      <c r="D136" s="8">
        <f>IF(G135&lt;=Menu!$D$33,Menu!$D$30,IF(G135&lt;=Menu!$D$4,Menu!$D$30*(Menu!$D$33/'Dopředný pohyb pístu'!G135)^Menu!$D$19,0))</f>
        <v>1.2653218838922344</v>
      </c>
      <c r="E136" s="8">
        <f>IF(D136&gt;0,(D136-1)*100000*Menu!$D$9,0)</f>
        <v>208.38332031811197</v>
      </c>
      <c r="F136" s="8">
        <f>E136/Menu!$D$8-Menu!$D$17</f>
        <v>-32.835182701803156</v>
      </c>
      <c r="G136" s="8">
        <f>(J136/Menu!$D$8)*1000</f>
        <v>426.45880180736572</v>
      </c>
      <c r="H136" s="8">
        <f>F136/Menu!$D$24</f>
        <v>-0.21183988839873003</v>
      </c>
      <c r="I136" s="8">
        <f>I135+H135*Menu!$D$26</f>
        <v>5.6791786182247632</v>
      </c>
      <c r="J136" s="8">
        <f>(J135)+(I135*Menu!$D$26)+(0.5*Menu!$D$26^2*H135)</f>
        <v>7.3052392749601749</v>
      </c>
    </row>
    <row r="137" spans="2:10" x14ac:dyDescent="0.2">
      <c r="B137" s="8">
        <v>135</v>
      </c>
      <c r="C137" s="8">
        <f>B137*Menu!$D$26</f>
        <v>1.35</v>
      </c>
      <c r="D137" s="8">
        <f>IF(G136&lt;=Menu!$D$33,Menu!$D$30,IF(G136&lt;=Menu!$D$4,Menu!$D$30*(Menu!$D$33/'Dopředný pohyb pístu'!G136)^Menu!$D$19,0))</f>
        <v>1.2514716619129667</v>
      </c>
      <c r="E137" s="8">
        <f>IF(D137&gt;0,(D137-1)*100000*Menu!$D$9,0)</f>
        <v>197.50538141294808</v>
      </c>
      <c r="F137" s="8">
        <f>E137/Menu!$D$8-Menu!$D$17</f>
        <v>-33.470205404965085</v>
      </c>
      <c r="G137" s="8">
        <f>(J137/Menu!$D$8)*1000</f>
        <v>429.77352417676605</v>
      </c>
      <c r="H137" s="8">
        <f>F137/Menu!$D$24</f>
        <v>-0.21593680906429089</v>
      </c>
      <c r="I137" s="8">
        <f>I136+H136*Menu!$D$26</f>
        <v>5.6770602193407758</v>
      </c>
      <c r="J137" s="8">
        <f>(J136)+(I136*Menu!$D$26)+(0.5*Menu!$D$26^2*H136)</f>
        <v>7.3620204691480025</v>
      </c>
    </row>
    <row r="138" spans="2:10" x14ac:dyDescent="0.2">
      <c r="B138" s="8">
        <v>136</v>
      </c>
      <c r="C138" s="8">
        <f>B138*Menu!$D$26</f>
        <v>1.36</v>
      </c>
      <c r="D138" s="8">
        <f>IF(G137&lt;=Menu!$D$33,Menu!$D$30,IF(G137&lt;=Menu!$D$4,Menu!$D$30*(Menu!$D$33/'Dopředný pohyb pístu'!G137)^Menu!$D$19,0))</f>
        <v>1.237883541772125</v>
      </c>
      <c r="E138" s="8">
        <f>IF(D138&gt;0,(D138-1)*100000*Menu!$D$9,0)</f>
        <v>186.83329681030716</v>
      </c>
      <c r="F138" s="8">
        <f>E138/Menu!$D$8-Menu!$D$17</f>
        <v>-34.093210927594441</v>
      </c>
      <c r="G138" s="8">
        <f>(J138/Menu!$D$8)*1000</f>
        <v>433.08699792766822</v>
      </c>
      <c r="H138" s="8">
        <f>F138/Menu!$D$24</f>
        <v>-0.21995619953286735</v>
      </c>
      <c r="I138" s="8">
        <f>I137+H137*Menu!$D$26</f>
        <v>5.6749008512501327</v>
      </c>
      <c r="J138" s="8">
        <f>(J137)+(I137*Menu!$D$26)+(0.5*Menu!$D$26^2*H137)</f>
        <v>7.418780274500957</v>
      </c>
    </row>
    <row r="139" spans="2:10" x14ac:dyDescent="0.2">
      <c r="B139" s="8">
        <v>137</v>
      </c>
      <c r="C139" s="8">
        <f>B139*Menu!$D$26</f>
        <v>1.37</v>
      </c>
      <c r="D139" s="8">
        <f>IF(G138&lt;=Menu!$D$33,Menu!$D$30,IF(G138&lt;=Menu!$D$4,Menu!$D$30*(Menu!$D$33/'Dopředný pohyb pístu'!G138)^Menu!$D$19,0))</f>
        <v>1.2245506433616515</v>
      </c>
      <c r="E139" s="8">
        <f>IF(D139&gt;0,(D139-1)*100000*Menu!$D$9,0)</f>
        <v>176.36166288595655</v>
      </c>
      <c r="F139" s="8">
        <f>E139/Menu!$D$8-Menu!$D$17</f>
        <v>-34.704514717690799</v>
      </c>
      <c r="G139" s="8">
        <f>(J139/Menu!$D$8)*1000</f>
        <v>436.39919936973041</v>
      </c>
      <c r="H139" s="8">
        <f>F139/Menu!$D$24</f>
        <v>-0.22390009495284385</v>
      </c>
      <c r="I139" s="8">
        <f>I138+H138*Menu!$D$26</f>
        <v>5.6727012892548041</v>
      </c>
      <c r="J139" s="8">
        <f>(J138)+(I138*Menu!$D$26)+(0.5*Menu!$D$26^2*H138)</f>
        <v>7.4755182852034823</v>
      </c>
    </row>
    <row r="140" spans="2:10" x14ac:dyDescent="0.2">
      <c r="B140" s="8">
        <v>138</v>
      </c>
      <c r="C140" s="8">
        <f>B140*Menu!$D$26</f>
        <v>1.3800000000000001</v>
      </c>
      <c r="D140" s="8">
        <f>IF(G139&lt;=Menu!$D$33,Menu!$D$30,IF(G139&lt;=Menu!$D$4,Menu!$D$30*(Menu!$D$33/'Dopředný pohyb pístu'!G139)^Menu!$D$19,0))</f>
        <v>1.211466316215621</v>
      </c>
      <c r="E140" s="8">
        <f>IF(D140&gt;0,(D140-1)*100000*Menu!$D$9,0)</f>
        <v>166.08525637617274</v>
      </c>
      <c r="F140" s="8">
        <f>E140/Menu!$D$8-Menu!$D$17</f>
        <v>-35.304421694327331</v>
      </c>
      <c r="G140" s="8">
        <f>(J140/Menu!$D$8)*1000</f>
        <v>439.71010525926931</v>
      </c>
      <c r="H140" s="8">
        <f>F140/Menu!$D$24</f>
        <v>-0.22777046254404729</v>
      </c>
      <c r="I140" s="8">
        <f>I139+H139*Menu!$D$26</f>
        <v>5.6704622883052753</v>
      </c>
      <c r="J140" s="8">
        <f>(J139)+(I139*Menu!$D$26)+(0.5*Menu!$D$26^2*H139)</f>
        <v>7.5322341030912829</v>
      </c>
    </row>
    <row r="141" spans="2:10" x14ac:dyDescent="0.2">
      <c r="B141" s="8">
        <v>139</v>
      </c>
      <c r="C141" s="8">
        <f>B141*Menu!$D$26</f>
        <v>1.3900000000000001</v>
      </c>
      <c r="D141" s="8">
        <f>IF(G140&lt;=Menu!$D$33,Menu!$D$30,IF(G140&lt;=Menu!$D$4,Menu!$D$30*(Menu!$D$33/'Dopředný pohyb pístu'!G140)^Menu!$D$19,0))</f>
        <v>1.1986241302489204</v>
      </c>
      <c r="E141" s="8">
        <f>IF(D141&gt;0,(D141-1)*100000*Menu!$D$9,0)</f>
        <v>155.99902710391768</v>
      </c>
      <c r="F141" s="8">
        <f>E141/Menu!$D$8-Menu!$D$17</f>
        <v>-35.893226672275674</v>
      </c>
      <c r="G141" s="8">
        <f>(J141/Menu!$D$8)*1000</f>
        <v>443.01969278757787</v>
      </c>
      <c r="H141" s="8">
        <f>F141/Menu!$D$24</f>
        <v>-0.23156920433726241</v>
      </c>
      <c r="I141" s="8">
        <f>I140+H140*Menu!$D$26</f>
        <v>5.6681845836798352</v>
      </c>
      <c r="J141" s="8">
        <f>(J140)+(I140*Menu!$D$26)+(0.5*Menu!$D$26^2*H140)</f>
        <v>7.5889273374512083</v>
      </c>
    </row>
    <row r="142" spans="2:10" x14ac:dyDescent="0.2">
      <c r="B142" s="8">
        <v>140</v>
      </c>
      <c r="C142" s="8">
        <f>B142*Menu!$D$26</f>
        <v>1.4000000000000001</v>
      </c>
      <c r="D142" s="8">
        <f>IF(G141&lt;=Menu!$D$33,Menu!$D$30,IF(G141&lt;=Menu!$D$4,Menu!$D$30*(Menu!$D$33/'Dopředný pohyb pístu'!G141)^Menu!$D$19,0))</f>
        <v>1.1860178669323873</v>
      </c>
      <c r="E142" s="8">
        <f>IF(D142&gt;0,(D142-1)*100000*Menu!$D$9,0)</f>
        <v>146.09809104780791</v>
      </c>
      <c r="F142" s="8">
        <f>E142/Menu!$D$8-Menu!$D$17</f>
        <v>-36.471214766619504</v>
      </c>
      <c r="G142" s="8">
        <f>(J142/Menu!$D$8)*1000</f>
        <v>446.32793956963161</v>
      </c>
      <c r="H142" s="8">
        <f>F142/Menu!$D$24</f>
        <v>-0.23529815978464197</v>
      </c>
      <c r="I142" s="8">
        <f>I141+H141*Menu!$D$26</f>
        <v>5.665868891636463</v>
      </c>
      <c r="J142" s="8">
        <f>(J141)+(I141*Menu!$D$26)+(0.5*Menu!$D$26^2*H141)</f>
        <v>7.6455976048277892</v>
      </c>
    </row>
    <row r="143" spans="2:10" x14ac:dyDescent="0.2">
      <c r="B143" s="8">
        <v>141</v>
      </c>
      <c r="C143" s="8">
        <f>B143*Menu!$D$26</f>
        <v>1.41</v>
      </c>
      <c r="D143" s="8">
        <f>IF(G142&lt;=Menu!$D$33,Menu!$D$30,IF(G142&lt;=Menu!$D$4,Menu!$D$30*(Menu!$D$33/'Dopředný pohyb pístu'!G142)^Menu!$D$19,0))</f>
        <v>1.1736415108809344</v>
      </c>
      <c r="E143" s="8">
        <f>IF(D143&gt;0,(D143-1)*100000*Menu!$D$9,0)</f>
        <v>136.37772373544391</v>
      </c>
      <c r="F143" s="8">
        <f>E143/Menu!$D$8-Menu!$D$17</f>
        <v>-37.038661778432932</v>
      </c>
      <c r="G143" s="8">
        <f>(J143/Menu!$D$8)*1000</f>
        <v>449.6348236331678</v>
      </c>
      <c r="H143" s="8">
        <f>F143/Menu!$D$24</f>
        <v>-0.23895910824795441</v>
      </c>
      <c r="I143" s="8">
        <f>I142+H142*Menu!$D$26</f>
        <v>5.6635159100386163</v>
      </c>
      <c r="J143" s="8">
        <f>(J142)+(I142*Menu!$D$26)+(0.5*Menu!$D$26^2*H142)</f>
        <v>7.7022445288361645</v>
      </c>
    </row>
    <row r="144" spans="2:10" x14ac:dyDescent="0.2">
      <c r="B144" s="8">
        <v>142</v>
      </c>
      <c r="C144" s="8">
        <f>B144*Menu!$D$26</f>
        <v>1.42</v>
      </c>
      <c r="D144" s="8">
        <f>IF(G143&lt;=Menu!$D$33,Menu!$D$30,IF(G143&lt;=Menu!$D$4,Menu!$D$30*(Menu!$D$33/'Dopředný pohyb pístu'!G143)^Menu!$D$19,0))</f>
        <v>1.1614892418326026</v>
      </c>
      <c r="E144" s="8">
        <f>IF(D144&gt;0,(D144-1)*100000*Menu!$D$9,0)</f>
        <v>126.83335394377247</v>
      </c>
      <c r="F144" s="8">
        <f>E144/Menu!$D$8-Menu!$D$17</f>
        <v>-37.595834562535174</v>
      </c>
      <c r="G144" s="8">
        <f>(J144/Menu!$D$8)*1000</f>
        <v>452.94032340812254</v>
      </c>
      <c r="H144" s="8">
        <f>F144/Menu!$D$24</f>
        <v>-0.24255377137119466</v>
      </c>
      <c r="I144" s="8">
        <f>I143+H143*Menu!$D$26</f>
        <v>5.6611263189561365</v>
      </c>
      <c r="J144" s="8">
        <f>(J143)+(I143*Menu!$D$26)+(0.5*Menu!$D$26^2*H143)</f>
        <v>7.7588677399811381</v>
      </c>
    </row>
    <row r="145" spans="2:10" x14ac:dyDescent="0.2">
      <c r="B145" s="8">
        <v>143</v>
      </c>
      <c r="C145" s="8">
        <f>B145*Menu!$D$26</f>
        <v>1.43</v>
      </c>
      <c r="D145" s="8">
        <f>IF(G144&lt;=Menu!$D$33,Menu!$D$30,IF(G144&lt;=Menu!$D$4,Menu!$D$30*(Menu!$D$33/'Dopředný pohyb pístu'!G144)^Menu!$D$19,0))</f>
        <v>1.1495554269978054</v>
      </c>
      <c r="E145" s="8">
        <f>IF(D145&gt;0,(D145-1)*100000*Menu!$D$9,0)</f>
        <v>117.46055769019756</v>
      </c>
      <c r="F145" s="8">
        <f>E145/Menu!$D$8-Menu!$D$17</f>
        <v>-38.142991378272178</v>
      </c>
      <c r="G145" s="8">
        <f>(J145/Menu!$D$8)*1000</f>
        <v>456.24441771641159</v>
      </c>
      <c r="H145" s="8">
        <f>F145/Menu!$D$24</f>
        <v>-0.24608381534369148</v>
      </c>
      <c r="I145" s="8">
        <f>I144+H144*Menu!$D$26</f>
        <v>5.6587007812424241</v>
      </c>
      <c r="J145" s="8">
        <f>(J144)+(I144*Menu!$D$26)+(0.5*Menu!$D$26^2*H144)</f>
        <v>7.8154668754821301</v>
      </c>
    </row>
    <row r="146" spans="2:10" x14ac:dyDescent="0.2">
      <c r="B146" s="8">
        <v>144</v>
      </c>
      <c r="C146" s="8">
        <f>B146*Menu!$D$26</f>
        <v>1.44</v>
      </c>
      <c r="D146" s="8">
        <f>IF(G145&lt;=Menu!$D$33,Menu!$D$30,IF(G145&lt;=Menu!$D$4,Menu!$D$30*(Menu!$D$33/'Dopředný pohyb pístu'!G145)^Menu!$D$19,0))</f>
        <v>1.1378346137592601</v>
      </c>
      <c r="E146" s="8">
        <f>IF(D146&gt;0,(D146-1)*100000*Menu!$D$9,0)</f>
        <v>108.25505249911954</v>
      </c>
      <c r="F146" s="8">
        <f>E146/Menu!$D$8-Menu!$D$17</f>
        <v>-38.680382224219528</v>
      </c>
      <c r="G146" s="8">
        <f>(J146/Menu!$D$8)*1000</f>
        <v>459.54708576204246</v>
      </c>
      <c r="H146" s="8">
        <f>F146/Menu!$D$24</f>
        <v>-0.24955085305948083</v>
      </c>
      <c r="I146" s="8">
        <f>I145+H145*Menu!$D$26</f>
        <v>5.6562399430889876</v>
      </c>
      <c r="J146" s="8">
        <f>(J145)+(I145*Menu!$D$26)+(0.5*Menu!$D$26^2*H145)</f>
        <v>7.8720415791037865</v>
      </c>
    </row>
    <row r="147" spans="2:10" x14ac:dyDescent="0.2">
      <c r="B147" s="8">
        <v>145</v>
      </c>
      <c r="C147" s="8">
        <f>B147*Menu!$D$26</f>
        <v>1.45</v>
      </c>
      <c r="D147" s="8">
        <f>IF(G146&lt;=Menu!$D$33,Menu!$D$30,IF(G146&lt;=Menu!$D$4,Menu!$D$30*(Menu!$D$33/'Dopředný pohyb pístu'!G146)^Menu!$D$19,0))</f>
        <v>1.1263215227042462</v>
      </c>
      <c r="E147" s="8">
        <f>IF(D147&gt;0,(D147-1)*100000*Menu!$D$9,0)</f>
        <v>99.212691929484066</v>
      </c>
      <c r="F147" s="8">
        <f>E147/Menu!$D$8-Menu!$D$17</f>
        <v>-39.208249157648332</v>
      </c>
      <c r="G147" s="8">
        <f>(J147/Menu!$D$8)*1000</f>
        <v>462.84830712154252</v>
      </c>
      <c r="H147" s="8">
        <f>F147/Menu!$D$24</f>
        <v>-0.25295644617837632</v>
      </c>
      <c r="I147" s="8">
        <f>I146+H146*Menu!$D$26</f>
        <v>5.6537444345583925</v>
      </c>
      <c r="J147" s="8">
        <f>(J146)+(I146*Menu!$D$26)+(0.5*Menu!$D$26^2*H146)</f>
        <v>7.9285915009920229</v>
      </c>
    </row>
    <row r="148" spans="2:10" x14ac:dyDescent="0.2">
      <c r="B148" s="8">
        <v>146</v>
      </c>
      <c r="C148" s="8">
        <f>B148*Menu!$D$26</f>
        <v>1.46</v>
      </c>
      <c r="D148" s="8">
        <f>IF(G147&lt;=Menu!$D$33,Menu!$D$30,IF(G147&lt;=Menu!$D$4,Menu!$D$30*(Menu!$D$33/'Dopředný pohyb pístu'!G147)^Menu!$D$19,0))</f>
        <v>1.1150110409719383</v>
      </c>
      <c r="E148" s="8">
        <f>IF(D148&gt;0,(D148-1)*100000*Menu!$D$9,0)</f>
        <v>90.329460349788988</v>
      </c>
      <c r="F148" s="8">
        <f>E148/Menu!$D$8-Menu!$D$17</f>
        <v>-39.726826599545305</v>
      </c>
      <c r="G148" s="8">
        <f>(J148/Menu!$D$8)*1000</f>
        <v>466.14806173469344</v>
      </c>
      <c r="H148" s="8">
        <f>F148/Menu!$D$24</f>
        <v>-0.25630210709384066</v>
      </c>
      <c r="I148" s="8">
        <f>I147+H147*Menu!$D$26</f>
        <v>5.6512148700966085</v>
      </c>
      <c r="J148" s="8">
        <f>(J147)+(I147*Menu!$D$26)+(0.5*Menu!$D$26^2*H147)</f>
        <v>7.9851162975152983</v>
      </c>
    </row>
    <row r="149" spans="2:10" x14ac:dyDescent="0.2">
      <c r="B149" s="8">
        <v>147</v>
      </c>
      <c r="C149" s="8">
        <f>B149*Menu!$D$26</f>
        <v>1.47</v>
      </c>
      <c r="D149" s="8">
        <f>IF(G148&lt;=Menu!$D$33,Menu!$D$30,IF(G148&lt;=Menu!$D$4,Menu!$D$30*(Menu!$D$33/'Dopředný pohyb pístu'!G148)^Menu!$D$19,0))</f>
        <v>1.1038982158995188</v>
      </c>
      <c r="E149" s="8">
        <f>IF(D149&gt;0,(D149-1)*100000*Menu!$D$9,0)</f>
        <v>81.601467947753591</v>
      </c>
      <c r="F149" s="8">
        <f>E149/Menu!$D$8-Menu!$D$17</f>
        <v>-40.236341625933825</v>
      </c>
      <c r="G149" s="8">
        <f>(J149/Menu!$D$8)*1000</f>
        <v>469.44632989555805</v>
      </c>
      <c r="H149" s="8">
        <f>F149/Menu!$D$24</f>
        <v>-0.25958930081247628</v>
      </c>
      <c r="I149" s="8">
        <f>I148+H148*Menu!$D$26</f>
        <v>5.6486518490256703</v>
      </c>
      <c r="J149" s="8">
        <f>(J148)+(I148*Menu!$D$26)+(0.5*Menu!$D$26^2*H148)</f>
        <v>8.0416156311109095</v>
      </c>
    </row>
    <row r="150" spans="2:10" x14ac:dyDescent="0.2">
      <c r="B150" s="8">
        <v>148</v>
      </c>
      <c r="C150" s="8">
        <f>B150*Menu!$D$26</f>
        <v>1.48</v>
      </c>
      <c r="D150" s="8">
        <f>IF(G149&lt;=Menu!$D$33,Menu!$D$30,IF(G149&lt;=Menu!$D$4,Menu!$D$30*(Menu!$D$33/'Dopředný pohyb pístu'!G149)^Menu!$D$19,0))</f>
        <v>1.0929782489517677</v>
      </c>
      <c r="E150" s="8">
        <f>IF(D150&gt;0,(D150-1)*100000*Menu!$D$9,0)</f>
        <v>73.024945962629047</v>
      </c>
      <c r="F150" s="8">
        <f>E150/Menu!$D$8-Menu!$D$17</f>
        <v>-40.737014246197951</v>
      </c>
      <c r="G150" s="8">
        <f>(J150/Menu!$D$8)*1000</f>
        <v>472.74309224379016</v>
      </c>
      <c r="H150" s="8">
        <f>F150/Menu!$D$24</f>
        <v>-0.26281944674966418</v>
      </c>
      <c r="I150" s="8">
        <f>I149+H149*Menu!$D$26</f>
        <v>5.6460559560175456</v>
      </c>
      <c r="J150" s="8">
        <f>(J149)+(I149*Menu!$D$26)+(0.5*Menu!$D$26^2*H149)</f>
        <v>8.0980891701361255</v>
      </c>
    </row>
    <row r="151" spans="2:10" x14ac:dyDescent="0.2">
      <c r="B151" s="8">
        <v>149</v>
      </c>
      <c r="C151" s="8">
        <f>B151*Menu!$D$26</f>
        <v>1.49</v>
      </c>
      <c r="D151" s="8">
        <f>IF(G150&lt;=Menu!$D$33,Menu!$D$30,IF(G150&lt;=Menu!$D$4,Menu!$D$30*(Menu!$D$33/'Dopředný pohyb pístu'!G150)^Menu!$D$19,0))</f>
        <v>1.0822464899196749</v>
      </c>
      <c r="E151" s="8">
        <f>IF(D151&gt;0,(D151-1)*100000*Menu!$D$9,0)</f>
        <v>64.596242128799403</v>
      </c>
      <c r="F151" s="8">
        <f>E151/Menu!$D$8-Menu!$D$17</f>
        <v>-41.229057669071835</v>
      </c>
      <c r="G151" s="8">
        <f>(J151/Menu!$D$8)*1000</f>
        <v>476.03832975621509</v>
      </c>
      <c r="H151" s="8">
        <f>F151/Menu!$D$24</f>
        <v>-0.26599392044562475</v>
      </c>
      <c r="I151" s="8">
        <f>I150+H150*Menu!$D$26</f>
        <v>5.6434277615500488</v>
      </c>
      <c r="J151" s="8">
        <f>(J150)+(I150*Menu!$D$26)+(0.5*Menu!$D$26^2*H150)</f>
        <v>8.154536588723964</v>
      </c>
    </row>
    <row r="152" spans="2:10" x14ac:dyDescent="0.2">
      <c r="B152" s="8">
        <v>150</v>
      </c>
      <c r="C152" s="8">
        <f>B152*Menu!$D$26</f>
        <v>1.5</v>
      </c>
      <c r="D152" s="8">
        <f>IF(G151&lt;=Menu!$D$33,Menu!$D$30,IF(G151&lt;=Menu!$D$4,Menu!$D$30*(Menu!$D$33/'Dopředný pohyb pístu'!G151)^Menu!$D$19,0))</f>
        <v>1.0716984313744624</v>
      </c>
      <c r="E152" s="8">
        <f>IF(D152&gt;0,(D152-1)*100000*Menu!$D$9,0)</f>
        <v>56.311816319980771</v>
      </c>
      <c r="F152" s="8">
        <f>E152/Menu!$D$8-Menu!$D$17</f>
        <v>-41.71267855691881</v>
      </c>
      <c r="G152" s="8">
        <f>(J152/Menu!$D$8)*1000</f>
        <v>479.33202373867152</v>
      </c>
      <c r="H152" s="8">
        <f>F152/Menu!$D$24</f>
        <v>-0.26911405520592779</v>
      </c>
      <c r="I152" s="8">
        <f>I151+H151*Menu!$D$26</f>
        <v>5.6407678223455928</v>
      </c>
      <c r="J152" s="8">
        <f>(J151)+(I151*Menu!$D$26)+(0.5*Menu!$D$26^2*H151)</f>
        <v>8.210957566643442</v>
      </c>
    </row>
    <row r="153" spans="2:10" x14ac:dyDescent="0.2">
      <c r="B153" s="8">
        <v>151</v>
      </c>
      <c r="C153" s="8">
        <f>B153*Menu!$D$26</f>
        <v>1.51</v>
      </c>
      <c r="D153" s="8">
        <f>IF(G152&lt;=Menu!$D$33,Menu!$D$30,IF(G152&lt;=Menu!$D$4,Menu!$D$30*(Menu!$D$33/'Dopředný pohyb pístu'!G152)^Menu!$D$19,0))</f>
        <v>1.0613297033641715</v>
      </c>
      <c r="E153" s="8">
        <f>IF(D153&gt;0,(D153-1)*100000*Menu!$D$9,0)</f>
        <v>48.168236383930633</v>
      </c>
      <c r="F153" s="8">
        <f>E153/Menu!$D$8-Menu!$D$17</f>
        <v>-42.188077268889046</v>
      </c>
      <c r="G153" s="8">
        <f>(J153/Menu!$D$8)*1000</f>
        <v>482.62415581810495</v>
      </c>
      <c r="H153" s="8">
        <f>F153/Menu!$D$24</f>
        <v>-0.27218114367025192</v>
      </c>
      <c r="I153" s="8">
        <f>I152+H152*Menu!$D$26</f>
        <v>5.6380766817935335</v>
      </c>
      <c r="J153" s="8">
        <f>(J152)+(I152*Menu!$D$26)+(0.5*Menu!$D$26^2*H152)</f>
        <v>8.2673517891641382</v>
      </c>
    </row>
    <row r="154" spans="2:10" x14ac:dyDescent="0.2">
      <c r="B154" s="8">
        <v>152</v>
      </c>
      <c r="C154" s="8">
        <f>B154*Menu!$D$26</f>
        <v>1.52</v>
      </c>
      <c r="D154" s="8">
        <f>IF(G153&lt;=Menu!$D$33,Menu!$D$30,IF(G153&lt;=Menu!$D$4,Menu!$D$30*(Menu!$D$33/'Dopředný pohyb pístu'!G153)^Menu!$D$19,0))</f>
        <v>1.0511360683406938</v>
      </c>
      <c r="E154" s="8">
        <f>IF(D154&gt;0,(D154-1)*100000*Menu!$D$9,0)</f>
        <v>40.162174158147344</v>
      </c>
      <c r="F154" s="8">
        <f>E154/Menu!$D$8-Menu!$D$17</f>
        <v>-42.655448093511538</v>
      </c>
      <c r="G154" s="8">
        <f>(J154/Menu!$D$8)*1000</f>
        <v>485.91470793490311</v>
      </c>
      <c r="H154" s="8">
        <f>F154/Menu!$D$24</f>
        <v>-0.27519643931297766</v>
      </c>
      <c r="I154" s="8">
        <f>I153+H153*Menu!$D$26</f>
        <v>5.6353548703568306</v>
      </c>
      <c r="J154" s="8">
        <f>(J153)+(I153*Menu!$D$26)+(0.5*Menu!$D$26^2*H153)</f>
        <v>8.32371894692489</v>
      </c>
    </row>
    <row r="155" spans="2:10" x14ac:dyDescent="0.2">
      <c r="B155" s="8">
        <v>153</v>
      </c>
      <c r="C155" s="8">
        <f>B155*Menu!$D$26</f>
        <v>1.53</v>
      </c>
      <c r="D155" s="8">
        <f>IF(G154&lt;=Menu!$D$33,Menu!$D$30,IF(G154&lt;=Menu!$D$4,Menu!$D$30*(Menu!$D$33/'Dopředný pohyb pístu'!G154)^Menu!$D$19,0))</f>
        <v>1.0411134163058116</v>
      </c>
      <c r="E155" s="8">
        <f>IF(D155&gt;0,(D155-1)*100000*Menu!$D$9,0)</f>
        <v>32.290401657579103</v>
      </c>
      <c r="F155" s="8">
        <f>E155/Menu!$D$8-Menu!$D$17</f>
        <v>-43.114979471244652</v>
      </c>
      <c r="G155" s="8">
        <f>(J155/Menu!$D$8)*1000</f>
        <v>489.20366233546366</v>
      </c>
      <c r="H155" s="8">
        <f>F155/Menu!$D$24</f>
        <v>-0.27816115787899776</v>
      </c>
      <c r="I155" s="8">
        <f>I154+H154*Menu!$D$26</f>
        <v>5.6326029059637008</v>
      </c>
      <c r="J155" s="8">
        <f>(J154)+(I154*Menu!$D$26)+(0.5*Menu!$D$26^2*H154)</f>
        <v>8.3800587358064913</v>
      </c>
    </row>
    <row r="156" spans="2:10" x14ac:dyDescent="0.2">
      <c r="B156" s="8">
        <v>154</v>
      </c>
      <c r="C156" s="8">
        <f>B156*Menu!$D$26</f>
        <v>1.54</v>
      </c>
      <c r="D156" s="8">
        <f>IF(G155&lt;=Menu!$D$33,Menu!$D$30,IF(G155&lt;=Menu!$D$4,Menu!$D$30*(Menu!$D$33/'Dopředný pohyb pístu'!G155)^Menu!$D$19,0))</f>
        <v>1.0312577601654402</v>
      </c>
      <c r="E156" s="8">
        <f>IF(D156&gt;0,(D156-1)*100000*Menu!$D$9,0)</f>
        <v>24.549787425854685</v>
      </c>
      <c r="F156" s="8">
        <f>E156/Menu!$D$8-Menu!$D$17</f>
        <v>-43.566854207480752</v>
      </c>
      <c r="G156" s="8">
        <f>(J156/Menu!$D$8)*1000</f>
        <v>492.49100156498736</v>
      </c>
      <c r="H156" s="8">
        <f>F156/Menu!$D$24</f>
        <v>-0.28107647875794034</v>
      </c>
      <c r="I156" s="8">
        <f>I155+H155*Menu!$D$26</f>
        <v>5.6298212943849109</v>
      </c>
      <c r="J156" s="8">
        <f>(J155)+(I155*Menu!$D$26)+(0.5*Menu!$D$26^2*H155)</f>
        <v>8.4363708568082334</v>
      </c>
    </row>
    <row r="157" spans="2:10" x14ac:dyDescent="0.2">
      <c r="B157" s="8">
        <v>155</v>
      </c>
      <c r="C157" s="8">
        <f>B157*Menu!$D$26</f>
        <v>1.55</v>
      </c>
      <c r="D157" s="8">
        <f>IF(G156&lt;=Menu!$D$33,Menu!$D$30,IF(G156&lt;=Menu!$D$4,Menu!$D$30*(Menu!$D$33/'Dopředný pohyb pístu'!G156)^Menu!$D$19,0))</f>
        <v>1.0215652312818739</v>
      </c>
      <c r="E157" s="8">
        <f>IF(D157&gt;0,(D157-1)*100000*Menu!$D$9,0)</f>
        <v>16.937293042024987</v>
      </c>
      <c r="F157" s="8">
        <f>E157/Menu!$D$8-Menu!$D$17</f>
        <v>-44.011249676472566</v>
      </c>
      <c r="G157" s="8">
        <f>(J157/Menu!$D$8)*1000</f>
        <v>495.77670846048721</v>
      </c>
      <c r="H157" s="8">
        <f>F157/Menu!$D$24</f>
        <v>-0.28394354629982299</v>
      </c>
      <c r="I157" s="8">
        <f>I156+H156*Menu!$D$26</f>
        <v>5.6270105295973316</v>
      </c>
      <c r="J157" s="8">
        <f>(J156)+(I156*Menu!$D$26)+(0.5*Menu!$D$26^2*H156)</f>
        <v>8.4926550159281451</v>
      </c>
    </row>
    <row r="158" spans="2:10" x14ac:dyDescent="0.2">
      <c r="B158" s="8">
        <v>156</v>
      </c>
      <c r="C158" s="8">
        <f>B158*Menu!$D$26</f>
        <v>1.56</v>
      </c>
      <c r="D158" s="8">
        <f>IF(G157&lt;=Menu!$D$33,Menu!$D$30,IF(G157&lt;=Menu!$D$4,Menu!$D$30*(Menu!$D$33/'Dopředný pohyb pístu'!G157)^Menu!$D$19,0))</f>
        <v>1.0120320752143832</v>
      </c>
      <c r="E158" s="8">
        <f>IF(D158&gt;0,(D158-1)*100000*Menu!$D$9,0)</f>
        <v>9.4499697752365304</v>
      </c>
      <c r="F158" s="8">
        <f>E158/Menu!$D$8-Menu!$D$17</f>
        <v>-44.448338016623673</v>
      </c>
      <c r="G158" s="8">
        <f>(J158/Menu!$D$8)*1000</f>
        <v>499.06076614400496</v>
      </c>
      <c r="H158" s="8">
        <f>F158/Menu!$D$24</f>
        <v>-0.28676347107499145</v>
      </c>
      <c r="I158" s="8">
        <f>I157+H157*Menu!$D$26</f>
        <v>5.6241710941343337</v>
      </c>
      <c r="J158" s="8">
        <f>(J157)+(I157*Menu!$D$26)+(0.5*Menu!$D$26^2*H157)</f>
        <v>8.5489109240468046</v>
      </c>
    </row>
    <row r="159" spans="2:10" x14ac:dyDescent="0.2">
      <c r="B159" s="8">
        <v>157</v>
      </c>
      <c r="C159" s="8">
        <f>B159*Menu!$D$26</f>
        <v>1.57</v>
      </c>
      <c r="D159" s="8">
        <f>IF(G158&lt;=Menu!$D$33,Menu!$D$30,IF(G158&lt;=Menu!$D$4,Menu!$D$30*(Menu!$D$33/'Dopředný pohyb pístu'!G158)^Menu!$D$19,0))</f>
        <v>1.002654647639063</v>
      </c>
      <c r="E159" s="8">
        <f>IF(D159&gt;0,(D159-1)*100000*Menu!$D$9,0)</f>
        <v>2.0849553801874361</v>
      </c>
      <c r="F159" s="8">
        <f>E159/Menu!$D$8-Menu!$D$17</f>
        <v>-44.878286317560573</v>
      </c>
      <c r="G159" s="8">
        <f>(J159/Menu!$D$8)*1000</f>
        <v>502.34315801603003</v>
      </c>
      <c r="H159" s="8">
        <f>F159/Menu!$D$24</f>
        <v>-0.28953733108103596</v>
      </c>
      <c r="I159" s="8">
        <f>I158+H158*Menu!$D$26</f>
        <v>5.6213034594235838</v>
      </c>
      <c r="J159" s="8">
        <f>(J158)+(I158*Menu!$D$26)+(0.5*Menu!$D$26^2*H158)</f>
        <v>8.6051382968145944</v>
      </c>
    </row>
    <row r="160" spans="2:10" x14ac:dyDescent="0.2">
      <c r="B160" s="8">
        <v>158</v>
      </c>
      <c r="C160" s="8">
        <f>B160*Menu!$D$26</f>
        <v>1.58</v>
      </c>
      <c r="D160" s="8">
        <f>IF(G159&lt;=Menu!$D$33,Menu!$D$30,IF(G159&lt;=Menu!$D$4,Menu!$D$30*(Menu!$D$33/'Dopředný pohyb pístu'!G159)^Menu!$D$19,0))</f>
        <v>0</v>
      </c>
      <c r="E160" s="8">
        <f>IF(D160&gt;0,(D160-1)*100000*Menu!$D$9,0)</f>
        <v>0</v>
      </c>
      <c r="F160" s="8">
        <f>E160/Menu!$D$8-Menu!$D$17</f>
        <v>-45</v>
      </c>
      <c r="G160" s="8">
        <f>(J160/Menu!$D$8)*1000</f>
        <v>505.62386774911141</v>
      </c>
      <c r="H160" s="8">
        <f>F160/Menu!$D$24</f>
        <v>-0.29032258064516131</v>
      </c>
      <c r="I160" s="8">
        <f>I159+H159*Menu!$D$26</f>
        <v>5.6184080861127734</v>
      </c>
      <c r="J160" s="8">
        <f>(J159)+(I159*Menu!$D$26)+(0.5*Menu!$D$26^2*H159)</f>
        <v>8.6613368545422773</v>
      </c>
    </row>
    <row r="161" spans="2:10" x14ac:dyDescent="0.2">
      <c r="B161" s="8">
        <v>159</v>
      </c>
      <c r="C161" s="8">
        <f>B161*Menu!$D$26</f>
        <v>1.59</v>
      </c>
      <c r="D161" s="8">
        <f>IF(G160&lt;=Menu!$D$33,Menu!$D$30,IF(G160&lt;=Menu!$D$4,Menu!$D$30*(Menu!$D$33/'Dopředný pohyb pístu'!G160)^Menu!$D$19,0))</f>
        <v>0</v>
      </c>
      <c r="E161" s="8">
        <f>IF(D161&gt;0,(D161-1)*100000*Menu!$D$9,0)</f>
        <v>0</v>
      </c>
      <c r="F161" s="8">
        <f>E161/Menu!$D$8-Menu!$D$17</f>
        <v>-45</v>
      </c>
      <c r="G161" s="8">
        <f>(J161/Menu!$D$8)*1000</f>
        <v>508.90288495472112</v>
      </c>
      <c r="H161" s="8">
        <f>F161/Menu!$D$24</f>
        <v>-0.29032258064516131</v>
      </c>
      <c r="I161" s="8">
        <f>I160+H160*Menu!$D$26</f>
        <v>5.6155048603063218</v>
      </c>
      <c r="J161" s="8">
        <f>(J160)+(I160*Menu!$D$26)+(0.5*Menu!$D$26^2*H160)</f>
        <v>8.7175064192743719</v>
      </c>
    </row>
    <row r="162" spans="2:10" x14ac:dyDescent="0.2">
      <c r="B162" s="8">
        <v>160</v>
      </c>
      <c r="C162" s="8">
        <f>B162*Menu!$D$26</f>
        <v>1.6</v>
      </c>
      <c r="D162" s="8">
        <f>IF(G161&lt;=Menu!$D$33,Menu!$D$30,IF(G161&lt;=Menu!$D$4,Menu!$D$30*(Menu!$D$33/'Dopředný pohyb pístu'!G161)^Menu!$D$19,0))</f>
        <v>0</v>
      </c>
      <c r="E162" s="8">
        <f>IF(D162&gt;0,(D162-1)*100000*Menu!$D$9,0)</f>
        <v>0</v>
      </c>
      <c r="F162" s="8">
        <f>E162/Menu!$D$8-Menu!$D$17</f>
        <v>-45</v>
      </c>
      <c r="G162" s="8">
        <f>(J162/Menu!$D$8)*1000</f>
        <v>512.18020734082916</v>
      </c>
      <c r="H162" s="8">
        <f>F162/Menu!$D$24</f>
        <v>-0.29032258064516131</v>
      </c>
      <c r="I162" s="8">
        <f>I161+H161*Menu!$D$26</f>
        <v>5.6126016344998702</v>
      </c>
      <c r="J162" s="8">
        <f>(J161)+(I161*Menu!$D$26)+(0.5*Menu!$D$26^2*H161)</f>
        <v>8.7736469517484021</v>
      </c>
    </row>
    <row r="163" spans="2:10" x14ac:dyDescent="0.2">
      <c r="B163" s="8">
        <v>161</v>
      </c>
      <c r="C163" s="8">
        <f>B163*Menu!$D$26</f>
        <v>1.61</v>
      </c>
      <c r="D163" s="8">
        <f>IF(G162&lt;=Menu!$D$33,Menu!$D$30,IF(G162&lt;=Menu!$D$4,Menu!$D$30*(Menu!$D$33/'Dopředný pohyb pístu'!G162)^Menu!$D$19,0))</f>
        <v>0</v>
      </c>
      <c r="E163" s="8">
        <f>IF(D163&gt;0,(D163-1)*100000*Menu!$D$9,0)</f>
        <v>0</v>
      </c>
      <c r="F163" s="8">
        <f>E163/Menu!$D$8-Menu!$D$17</f>
        <v>-45</v>
      </c>
      <c r="G163" s="8">
        <f>(J163/Menu!$D$8)*1000</f>
        <v>515.45583490743536</v>
      </c>
      <c r="H163" s="8">
        <f>F163/Menu!$D$24</f>
        <v>-0.29032258064516131</v>
      </c>
      <c r="I163" s="8">
        <f>I162+H162*Menu!$D$26</f>
        <v>5.6096984086934185</v>
      </c>
      <c r="J163" s="8">
        <f>(J162)+(I162*Menu!$D$26)+(0.5*Menu!$D$26^2*H162)</f>
        <v>8.8297584519643681</v>
      </c>
    </row>
    <row r="164" spans="2:10" x14ac:dyDescent="0.2">
      <c r="B164" s="8">
        <v>162</v>
      </c>
      <c r="C164" s="8">
        <f>B164*Menu!$D$26</f>
        <v>1.62</v>
      </c>
      <c r="D164" s="8">
        <f>IF(G163&lt;=Menu!$D$33,Menu!$D$30,IF(G163&lt;=Menu!$D$4,Menu!$D$30*(Menu!$D$33/'Dopředný pohyb pístu'!G163)^Menu!$D$19,0))</f>
        <v>0</v>
      </c>
      <c r="E164" s="8">
        <f>IF(D164&gt;0,(D164-1)*100000*Menu!$D$9,0)</f>
        <v>0</v>
      </c>
      <c r="F164" s="8">
        <f>E164/Menu!$D$8-Menu!$D$17</f>
        <v>-45</v>
      </c>
      <c r="G164" s="8">
        <f>(J164/Menu!$D$8)*1000</f>
        <v>518.72976765454007</v>
      </c>
      <c r="H164" s="8">
        <f>F164/Menu!$D$24</f>
        <v>-0.29032258064516131</v>
      </c>
      <c r="I164" s="8">
        <f>I163+H163*Menu!$D$26</f>
        <v>5.6067951828869669</v>
      </c>
      <c r="J164" s="8">
        <f>(J163)+(I163*Menu!$D$26)+(0.5*Menu!$D$26^2*H163)</f>
        <v>8.8858409199222699</v>
      </c>
    </row>
    <row r="165" spans="2:10" x14ac:dyDescent="0.2">
      <c r="B165" s="8">
        <v>163</v>
      </c>
      <c r="C165" s="8">
        <f>B165*Menu!$D$26</f>
        <v>1.6300000000000001</v>
      </c>
      <c r="D165" s="8">
        <f>IF(G164&lt;=Menu!$D$33,Menu!$D$30,IF(G164&lt;=Menu!$D$4,Menu!$D$30*(Menu!$D$33/'Dopředný pohyb pístu'!G164)^Menu!$D$19,0))</f>
        <v>0</v>
      </c>
      <c r="E165" s="8">
        <f>IF(D165&gt;0,(D165-1)*100000*Menu!$D$9,0)</f>
        <v>0</v>
      </c>
      <c r="F165" s="8">
        <f>E165/Menu!$D$8-Menu!$D$17</f>
        <v>-45</v>
      </c>
      <c r="G165" s="8">
        <f>(J165/Menu!$D$8)*1000</f>
        <v>522.00200558214294</v>
      </c>
      <c r="H165" s="8">
        <f>F165/Menu!$D$24</f>
        <v>-0.29032258064516131</v>
      </c>
      <c r="I165" s="8">
        <f>I164+H164*Menu!$D$26</f>
        <v>5.6038919570805152</v>
      </c>
      <c r="J165" s="8">
        <f>(J164)+(I164*Menu!$D$26)+(0.5*Menu!$D$26^2*H164)</f>
        <v>8.9418943556221073</v>
      </c>
    </row>
    <row r="166" spans="2:10" x14ac:dyDescent="0.2">
      <c r="B166" s="8">
        <v>164</v>
      </c>
      <c r="C166" s="8">
        <f>B166*Menu!$D$26</f>
        <v>1.6400000000000001</v>
      </c>
      <c r="D166" s="8">
        <f>IF(G165&lt;=Menu!$D$33,Menu!$D$30,IF(G165&lt;=Menu!$D$4,Menu!$D$30*(Menu!$D$33/'Dopředný pohyb pístu'!G165)^Menu!$D$19,0))</f>
        <v>0</v>
      </c>
      <c r="E166" s="8">
        <f>IF(D166&gt;0,(D166-1)*100000*Menu!$D$9,0)</f>
        <v>0</v>
      </c>
      <c r="F166" s="8">
        <f>E166/Menu!$D$8-Menu!$D$17</f>
        <v>-45</v>
      </c>
      <c r="G166" s="8">
        <f>(J166/Menu!$D$8)*1000</f>
        <v>525.27254869024398</v>
      </c>
      <c r="H166" s="8">
        <f>F166/Menu!$D$24</f>
        <v>-0.29032258064516131</v>
      </c>
      <c r="I166" s="8">
        <f>I165+H165*Menu!$D$26</f>
        <v>5.6009887312740636</v>
      </c>
      <c r="J166" s="8">
        <f>(J165)+(I165*Menu!$D$26)+(0.5*Menu!$D$26^2*H165)</f>
        <v>8.9979187590638787</v>
      </c>
    </row>
    <row r="167" spans="2:10" x14ac:dyDescent="0.2">
      <c r="B167" s="8">
        <v>165</v>
      </c>
      <c r="C167" s="8">
        <f>B167*Menu!$D$26</f>
        <v>1.6500000000000001</v>
      </c>
      <c r="D167" s="8">
        <f>IF(G166&lt;=Menu!$D$33,Menu!$D$30,IF(G166&lt;=Menu!$D$4,Menu!$D$30*(Menu!$D$33/'Dopředný pohyb pístu'!G166)^Menu!$D$19,0))</f>
        <v>0</v>
      </c>
      <c r="E167" s="8">
        <f>IF(D167&gt;0,(D167-1)*100000*Menu!$D$9,0)</f>
        <v>0</v>
      </c>
      <c r="F167" s="8">
        <f>E167/Menu!$D$8-Menu!$D$17</f>
        <v>-45</v>
      </c>
      <c r="G167" s="8">
        <f>(J167/Menu!$D$8)*1000</f>
        <v>528.54139697884341</v>
      </c>
      <c r="H167" s="8">
        <f>F167/Menu!$D$24</f>
        <v>-0.29032258064516131</v>
      </c>
      <c r="I167" s="8">
        <f>I166+H166*Menu!$D$26</f>
        <v>5.598085505467612</v>
      </c>
      <c r="J167" s="8">
        <f>(J166)+(I166*Menu!$D$26)+(0.5*Menu!$D$26^2*H166)</f>
        <v>9.0539141302475858</v>
      </c>
    </row>
    <row r="168" spans="2:10" x14ac:dyDescent="0.2">
      <c r="B168" s="8">
        <v>166</v>
      </c>
      <c r="C168" s="8">
        <f>B168*Menu!$D$26</f>
        <v>1.6600000000000001</v>
      </c>
      <c r="D168" s="8">
        <f>IF(G167&lt;=Menu!$D$33,Menu!$D$30,IF(G167&lt;=Menu!$D$4,Menu!$D$30*(Menu!$D$33/'Dopředný pohyb pístu'!G167)^Menu!$D$19,0))</f>
        <v>0</v>
      </c>
      <c r="E168" s="8">
        <f>IF(D168&gt;0,(D168-1)*100000*Menu!$D$9,0)</f>
        <v>0</v>
      </c>
      <c r="F168" s="8">
        <f>E168/Menu!$D$8-Menu!$D$17</f>
        <v>-45</v>
      </c>
      <c r="G168" s="8">
        <f>(J168/Menu!$D$8)*1000</f>
        <v>531.808550447941</v>
      </c>
      <c r="H168" s="8">
        <f>F168/Menu!$D$24</f>
        <v>-0.29032258064516131</v>
      </c>
      <c r="I168" s="8">
        <f>I167+H167*Menu!$D$26</f>
        <v>5.5951822796611603</v>
      </c>
      <c r="J168" s="8">
        <f>(J167)+(I167*Menu!$D$26)+(0.5*Menu!$D$26^2*H167)</f>
        <v>9.1098804691732287</v>
      </c>
    </row>
    <row r="169" spans="2:10" x14ac:dyDescent="0.2">
      <c r="B169" s="8">
        <v>167</v>
      </c>
      <c r="C169" s="8">
        <f>B169*Menu!$D$26</f>
        <v>1.67</v>
      </c>
      <c r="D169" s="8">
        <f>IF(G168&lt;=Menu!$D$33,Menu!$D$30,IF(G168&lt;=Menu!$D$4,Menu!$D$30*(Menu!$D$33/'Dopředný pohyb pístu'!G168)^Menu!$D$19,0))</f>
        <v>0</v>
      </c>
      <c r="E169" s="8">
        <f>IF(D169&gt;0,(D169-1)*100000*Menu!$D$9,0)</f>
        <v>0</v>
      </c>
      <c r="F169" s="8">
        <f>E169/Menu!$D$8-Menu!$D$17</f>
        <v>-45</v>
      </c>
      <c r="G169" s="8">
        <f>(J169/Menu!$D$8)*1000</f>
        <v>535.07400909753699</v>
      </c>
      <c r="H169" s="8">
        <f>F169/Menu!$D$24</f>
        <v>-0.29032258064516131</v>
      </c>
      <c r="I169" s="8">
        <f>I168+H168*Menu!$D$26</f>
        <v>5.5922790538547087</v>
      </c>
      <c r="J169" s="8">
        <f>(J168)+(I168*Menu!$D$26)+(0.5*Menu!$D$26^2*H168)</f>
        <v>9.1658177758408073</v>
      </c>
    </row>
    <row r="170" spans="2:10" x14ac:dyDescent="0.2">
      <c r="B170" s="8">
        <v>168</v>
      </c>
      <c r="C170" s="8">
        <f>B170*Menu!$D$26</f>
        <v>1.68</v>
      </c>
      <c r="D170" s="8">
        <f>IF(G169&lt;=Menu!$D$33,Menu!$D$30,IF(G169&lt;=Menu!$D$4,Menu!$D$30*(Menu!$D$33/'Dopředný pohyb pístu'!G169)^Menu!$D$19,0))</f>
        <v>0</v>
      </c>
      <c r="E170" s="8">
        <f>IF(D170&gt;0,(D170-1)*100000*Menu!$D$9,0)</f>
        <v>0</v>
      </c>
      <c r="F170" s="8">
        <f>E170/Menu!$D$8-Menu!$D$17</f>
        <v>-45</v>
      </c>
      <c r="G170" s="8">
        <f>(J170/Menu!$D$8)*1000</f>
        <v>538.33777292763114</v>
      </c>
      <c r="H170" s="8">
        <f>F170/Menu!$D$24</f>
        <v>-0.29032258064516131</v>
      </c>
      <c r="I170" s="8">
        <f>I169+H169*Menu!$D$26</f>
        <v>5.5893758280482571</v>
      </c>
      <c r="J170" s="8">
        <f>(J169)+(I169*Menu!$D$26)+(0.5*Menu!$D$26^2*H169)</f>
        <v>9.2217260502503215</v>
      </c>
    </row>
    <row r="171" spans="2:10" x14ac:dyDescent="0.2">
      <c r="B171" s="8">
        <v>169</v>
      </c>
      <c r="C171" s="8">
        <f>B171*Menu!$D$26</f>
        <v>1.69</v>
      </c>
      <c r="D171" s="8">
        <f>IF(G170&lt;=Menu!$D$33,Menu!$D$30,IF(G170&lt;=Menu!$D$4,Menu!$D$30*(Menu!$D$33/'Dopředný pohyb pístu'!G170)^Menu!$D$19,0))</f>
        <v>0</v>
      </c>
      <c r="E171" s="8">
        <f>IF(D171&gt;0,(D171-1)*100000*Menu!$D$9,0)</f>
        <v>0</v>
      </c>
      <c r="F171" s="8">
        <f>E171/Menu!$D$8-Menu!$D$17</f>
        <v>-45</v>
      </c>
      <c r="G171" s="8">
        <f>(J171/Menu!$D$8)*1000</f>
        <v>541.59984193822379</v>
      </c>
      <c r="H171" s="8">
        <f>F171/Menu!$D$24</f>
        <v>-0.29032258064516131</v>
      </c>
      <c r="I171" s="8">
        <f>I170+H170*Menu!$D$26</f>
        <v>5.5864726022418054</v>
      </c>
      <c r="J171" s="8">
        <f>(J170)+(I170*Menu!$D$26)+(0.5*Menu!$D$26^2*H170)</f>
        <v>9.2776052924017716</v>
      </c>
    </row>
    <row r="172" spans="2:10" x14ac:dyDescent="0.2">
      <c r="B172" s="8">
        <v>170</v>
      </c>
      <c r="C172" s="8">
        <f>B172*Menu!$D$26</f>
        <v>1.7</v>
      </c>
      <c r="D172" s="8">
        <f>IF(G171&lt;=Menu!$D$33,Menu!$D$30,IF(G171&lt;=Menu!$D$4,Menu!$D$30*(Menu!$D$33/'Dopředný pohyb pístu'!G171)^Menu!$D$19,0))</f>
        <v>0</v>
      </c>
      <c r="E172" s="8">
        <f>IF(D172&gt;0,(D172-1)*100000*Menu!$D$9,0)</f>
        <v>0</v>
      </c>
      <c r="F172" s="8">
        <f>E172/Menu!$D$8-Menu!$D$17</f>
        <v>-45</v>
      </c>
      <c r="G172" s="8">
        <f>(J172/Menu!$D$8)*1000</f>
        <v>544.86021612931461</v>
      </c>
      <c r="H172" s="8">
        <f>F172/Menu!$D$24</f>
        <v>-0.29032258064516131</v>
      </c>
      <c r="I172" s="8">
        <f>I171+H171*Menu!$D$26</f>
        <v>5.5835693764353538</v>
      </c>
      <c r="J172" s="8">
        <f>(J171)+(I171*Menu!$D$26)+(0.5*Menu!$D$26^2*H171)</f>
        <v>9.3334555022951573</v>
      </c>
    </row>
    <row r="173" spans="2:10" x14ac:dyDescent="0.2">
      <c r="B173" s="8">
        <v>171</v>
      </c>
      <c r="C173" s="8">
        <f>B173*Menu!$D$26</f>
        <v>1.71</v>
      </c>
      <c r="D173" s="8">
        <f>IF(G172&lt;=Menu!$D$33,Menu!$D$30,IF(G172&lt;=Menu!$D$4,Menu!$D$30*(Menu!$D$33/'Dopředný pohyb pístu'!G172)^Menu!$D$19,0))</f>
        <v>0</v>
      </c>
      <c r="E173" s="8">
        <f>IF(D173&gt;0,(D173-1)*100000*Menu!$D$9,0)</f>
        <v>0</v>
      </c>
      <c r="F173" s="8">
        <f>E173/Menu!$D$8-Menu!$D$17</f>
        <v>-45</v>
      </c>
      <c r="G173" s="8">
        <f>(J173/Menu!$D$8)*1000</f>
        <v>548.11889550090359</v>
      </c>
      <c r="H173" s="8">
        <f>F173/Menu!$D$24</f>
        <v>-0.29032258064516131</v>
      </c>
      <c r="I173" s="8">
        <f>I172+H172*Menu!$D$26</f>
        <v>5.5806661506289021</v>
      </c>
      <c r="J173" s="8">
        <f>(J172)+(I172*Menu!$D$26)+(0.5*Menu!$D$26^2*H172)</f>
        <v>9.389276679930477</v>
      </c>
    </row>
    <row r="174" spans="2:10" x14ac:dyDescent="0.2">
      <c r="B174" s="8">
        <v>172</v>
      </c>
      <c r="C174" s="8">
        <f>B174*Menu!$D$26</f>
        <v>1.72</v>
      </c>
      <c r="D174" s="8">
        <f>IF(G173&lt;=Menu!$D$33,Menu!$D$30,IF(G173&lt;=Menu!$D$4,Menu!$D$30*(Menu!$D$33/'Dopředný pohyb pístu'!G173)^Menu!$D$19,0))</f>
        <v>0</v>
      </c>
      <c r="E174" s="8">
        <f>IF(D174&gt;0,(D174-1)*100000*Menu!$D$9,0)</f>
        <v>0</v>
      </c>
      <c r="F174" s="8">
        <f>E174/Menu!$D$8-Menu!$D$17</f>
        <v>-45</v>
      </c>
      <c r="G174" s="8">
        <f>(J174/Menu!$D$8)*1000</f>
        <v>551.37588005299085</v>
      </c>
      <c r="H174" s="8">
        <f>F174/Menu!$D$24</f>
        <v>-0.29032258064516131</v>
      </c>
      <c r="I174" s="8">
        <f>I173+H173*Menu!$D$26</f>
        <v>5.5777629248224505</v>
      </c>
      <c r="J174" s="8">
        <f>(J173)+(I173*Menu!$D$26)+(0.5*Menu!$D$26^2*H173)</f>
        <v>9.4450688253077324</v>
      </c>
    </row>
    <row r="175" spans="2:10" x14ac:dyDescent="0.2">
      <c r="B175" s="8">
        <v>173</v>
      </c>
      <c r="C175" s="8">
        <f>B175*Menu!$D$26</f>
        <v>1.73</v>
      </c>
      <c r="D175" s="8">
        <f>IF(G174&lt;=Menu!$D$33,Menu!$D$30,IF(G174&lt;=Menu!$D$4,Menu!$D$30*(Menu!$D$33/'Dopředný pohyb pístu'!G174)^Menu!$D$19,0))</f>
        <v>0</v>
      </c>
      <c r="E175" s="8">
        <f>IF(D175&gt;0,(D175-1)*100000*Menu!$D$9,0)</f>
        <v>0</v>
      </c>
      <c r="F175" s="8">
        <f>E175/Menu!$D$8-Menu!$D$17</f>
        <v>-45</v>
      </c>
      <c r="G175" s="8">
        <f>(J175/Menu!$D$8)*1000</f>
        <v>554.6311697855765</v>
      </c>
      <c r="H175" s="8">
        <f>F175/Menu!$D$24</f>
        <v>-0.29032258064516131</v>
      </c>
      <c r="I175" s="8">
        <f>I174+H174*Menu!$D$26</f>
        <v>5.5748596990159989</v>
      </c>
      <c r="J175" s="8">
        <f>(J174)+(I174*Menu!$D$26)+(0.5*Menu!$D$26^2*H174)</f>
        <v>9.5008319384269235</v>
      </c>
    </row>
    <row r="176" spans="2:10" x14ac:dyDescent="0.2">
      <c r="B176" s="8">
        <v>174</v>
      </c>
      <c r="C176" s="8">
        <f>B176*Menu!$D$26</f>
        <v>1.74</v>
      </c>
      <c r="D176" s="8">
        <f>IF(G175&lt;=Menu!$D$33,Menu!$D$30,IF(G175&lt;=Menu!$D$4,Menu!$D$30*(Menu!$D$33/'Dopředný pohyb pístu'!G175)^Menu!$D$19,0))</f>
        <v>0</v>
      </c>
      <c r="E176" s="8">
        <f>IF(D176&gt;0,(D176-1)*100000*Menu!$D$9,0)</f>
        <v>0</v>
      </c>
      <c r="F176" s="8">
        <f>E176/Menu!$D$8-Menu!$D$17</f>
        <v>-45</v>
      </c>
      <c r="G176" s="8">
        <f>(J176/Menu!$D$8)*1000</f>
        <v>557.88476469866032</v>
      </c>
      <c r="H176" s="8">
        <f>F176/Menu!$D$24</f>
        <v>-0.29032258064516131</v>
      </c>
      <c r="I176" s="8">
        <f>I175+H175*Menu!$D$26</f>
        <v>5.5719564732095472</v>
      </c>
      <c r="J176" s="8">
        <f>(J175)+(I175*Menu!$D$26)+(0.5*Menu!$D$26^2*H175)</f>
        <v>9.5565660192880504</v>
      </c>
    </row>
    <row r="177" spans="2:10" x14ac:dyDescent="0.2">
      <c r="B177" s="8">
        <v>175</v>
      </c>
      <c r="C177" s="8">
        <f>B177*Menu!$D$26</f>
        <v>1.75</v>
      </c>
      <c r="D177" s="8">
        <f>IF(G176&lt;=Menu!$D$33,Menu!$D$30,IF(G176&lt;=Menu!$D$4,Menu!$D$30*(Menu!$D$33/'Dopředný pohyb pístu'!G176)^Menu!$D$19,0))</f>
        <v>0</v>
      </c>
      <c r="E177" s="8">
        <f>IF(D177&gt;0,(D177-1)*100000*Menu!$D$9,0)</f>
        <v>0</v>
      </c>
      <c r="F177" s="8">
        <f>E177/Menu!$D$8-Menu!$D$17</f>
        <v>-45</v>
      </c>
      <c r="G177" s="8">
        <f>(J177/Menu!$D$8)*1000</f>
        <v>561.13666479224241</v>
      </c>
      <c r="H177" s="8">
        <f>F177/Menu!$D$24</f>
        <v>-0.29032258064516131</v>
      </c>
      <c r="I177" s="8">
        <f>I176+H176*Menu!$D$26</f>
        <v>5.5690532474030956</v>
      </c>
      <c r="J177" s="8">
        <f>(J176)+(I176*Menu!$D$26)+(0.5*Menu!$D$26^2*H176)</f>
        <v>9.612271067891113</v>
      </c>
    </row>
    <row r="178" spans="2:10" x14ac:dyDescent="0.2">
      <c r="B178" s="8">
        <v>176</v>
      </c>
      <c r="C178" s="8">
        <f>B178*Menu!$D$26</f>
        <v>1.76</v>
      </c>
      <c r="D178" s="8">
        <f>IF(G177&lt;=Menu!$D$33,Menu!$D$30,IF(G177&lt;=Menu!$D$4,Menu!$D$30*(Menu!$D$33/'Dopředný pohyb pístu'!G177)^Menu!$D$19,0))</f>
        <v>0</v>
      </c>
      <c r="E178" s="8">
        <f>IF(D178&gt;0,(D178-1)*100000*Menu!$D$9,0)</f>
        <v>0</v>
      </c>
      <c r="F178" s="8">
        <f>E178/Menu!$D$8-Menu!$D$17</f>
        <v>-45</v>
      </c>
      <c r="G178" s="8">
        <f>(J178/Menu!$D$8)*1000</f>
        <v>564.3868700663229</v>
      </c>
      <c r="H178" s="8">
        <f>F178/Menu!$D$24</f>
        <v>-0.29032258064516131</v>
      </c>
      <c r="I178" s="8">
        <f>I177+H177*Menu!$D$26</f>
        <v>5.566150021596644</v>
      </c>
      <c r="J178" s="8">
        <f>(J177)+(I177*Menu!$D$26)+(0.5*Menu!$D$26^2*H177)</f>
        <v>9.6679470842361113</v>
      </c>
    </row>
    <row r="179" spans="2:10" x14ac:dyDescent="0.2">
      <c r="B179" s="8">
        <v>177</v>
      </c>
      <c r="C179" s="8">
        <f>B179*Menu!$D$26</f>
        <v>1.77</v>
      </c>
      <c r="D179" s="8">
        <f>IF(G178&lt;=Menu!$D$33,Menu!$D$30,IF(G178&lt;=Menu!$D$4,Menu!$D$30*(Menu!$D$33/'Dopředný pohyb pístu'!G178)^Menu!$D$19,0))</f>
        <v>0</v>
      </c>
      <c r="E179" s="8">
        <f>IF(D179&gt;0,(D179-1)*100000*Menu!$D$9,0)</f>
        <v>0</v>
      </c>
      <c r="F179" s="8">
        <f>E179/Menu!$D$8-Menu!$D$17</f>
        <v>-45</v>
      </c>
      <c r="G179" s="8">
        <f>(J179/Menu!$D$8)*1000</f>
        <v>567.63538052090166</v>
      </c>
      <c r="H179" s="8">
        <f>F179/Menu!$D$24</f>
        <v>-0.29032258064516131</v>
      </c>
      <c r="I179" s="8">
        <f>I178+H178*Menu!$D$26</f>
        <v>5.5632467957901923</v>
      </c>
      <c r="J179" s="8">
        <f>(J178)+(I178*Menu!$D$26)+(0.5*Menu!$D$26^2*H178)</f>
        <v>9.7235940683230453</v>
      </c>
    </row>
    <row r="180" spans="2:10" x14ac:dyDescent="0.2">
      <c r="B180" s="8">
        <v>178</v>
      </c>
      <c r="C180" s="8">
        <f>B180*Menu!$D$26</f>
        <v>1.78</v>
      </c>
      <c r="D180" s="8">
        <f>IF(G179&lt;=Menu!$D$33,Menu!$D$30,IF(G179&lt;=Menu!$D$4,Menu!$D$30*(Menu!$D$33/'Dopředný pohyb pístu'!G179)^Menu!$D$19,0))</f>
        <v>0</v>
      </c>
      <c r="E180" s="8">
        <f>IF(D180&gt;0,(D180-1)*100000*Menu!$D$9,0)</f>
        <v>0</v>
      </c>
      <c r="F180" s="8">
        <f>E180/Menu!$D$8-Menu!$D$17</f>
        <v>-45</v>
      </c>
      <c r="G180" s="8">
        <f>(J180/Menu!$D$8)*1000</f>
        <v>570.8821961559787</v>
      </c>
      <c r="H180" s="8">
        <f>F180/Menu!$D$24</f>
        <v>-0.29032258064516131</v>
      </c>
      <c r="I180" s="8">
        <f>I179+H179*Menu!$D$26</f>
        <v>5.5603435699837407</v>
      </c>
      <c r="J180" s="8">
        <f>(J179)+(I179*Menu!$D$26)+(0.5*Menu!$D$26^2*H179)</f>
        <v>9.779212020151915</v>
      </c>
    </row>
    <row r="181" spans="2:10" x14ac:dyDescent="0.2">
      <c r="B181" s="8">
        <v>179</v>
      </c>
      <c r="C181" s="8">
        <f>B181*Menu!$D$26</f>
        <v>1.79</v>
      </c>
      <c r="D181" s="8">
        <f>IF(G180&lt;=Menu!$D$33,Menu!$D$30,IF(G180&lt;=Menu!$D$4,Menu!$D$30*(Menu!$D$33/'Dopředný pohyb pístu'!G180)^Menu!$D$19,0))</f>
        <v>0</v>
      </c>
      <c r="E181" s="8">
        <f>IF(D181&gt;0,(D181-1)*100000*Menu!$D$9,0)</f>
        <v>0</v>
      </c>
      <c r="F181" s="8">
        <f>E181/Menu!$D$8-Menu!$D$17</f>
        <v>-45</v>
      </c>
      <c r="G181" s="8">
        <f>(J181/Menu!$D$8)*1000</f>
        <v>574.12731697155391</v>
      </c>
      <c r="H181" s="8">
        <f>F181/Menu!$D$24</f>
        <v>-0.29032258064516131</v>
      </c>
      <c r="I181" s="8">
        <f>I180+H180*Menu!$D$26</f>
        <v>5.557440344177289</v>
      </c>
      <c r="J181" s="8">
        <f>(J180)+(I180*Menu!$D$26)+(0.5*Menu!$D$26^2*H180)</f>
        <v>9.8348009397227187</v>
      </c>
    </row>
    <row r="182" spans="2:10" x14ac:dyDescent="0.2">
      <c r="B182" s="8">
        <v>180</v>
      </c>
      <c r="C182" s="8">
        <f>B182*Menu!$D$26</f>
        <v>1.8</v>
      </c>
      <c r="D182" s="8">
        <f>IF(G181&lt;=Menu!$D$33,Menu!$D$30,IF(G181&lt;=Menu!$D$4,Menu!$D$30*(Menu!$D$33/'Dopředný pohyb pístu'!G181)^Menu!$D$19,0))</f>
        <v>0</v>
      </c>
      <c r="E182" s="8">
        <f>IF(D182&gt;0,(D182-1)*100000*Menu!$D$9,0)</f>
        <v>0</v>
      </c>
      <c r="F182" s="8">
        <f>E182/Menu!$D$8-Menu!$D$17</f>
        <v>-45</v>
      </c>
      <c r="G182" s="8">
        <f>(J182/Menu!$D$8)*1000</f>
        <v>577.37074296762751</v>
      </c>
      <c r="H182" s="8">
        <f>F182/Menu!$D$24</f>
        <v>-0.29032258064516131</v>
      </c>
      <c r="I182" s="8">
        <f>I181+H181*Menu!$D$26</f>
        <v>5.5545371183708374</v>
      </c>
      <c r="J182" s="8">
        <f>(J181)+(I181*Menu!$D$26)+(0.5*Menu!$D$26^2*H181)</f>
        <v>9.8903608270354582</v>
      </c>
    </row>
    <row r="183" spans="2:10" x14ac:dyDescent="0.2">
      <c r="B183" s="8">
        <v>181</v>
      </c>
      <c r="C183" s="8">
        <f>B183*Menu!$D$26</f>
        <v>1.81</v>
      </c>
      <c r="D183" s="8">
        <f>IF(G182&lt;=Menu!$D$33,Menu!$D$30,IF(G182&lt;=Menu!$D$4,Menu!$D$30*(Menu!$D$33/'Dopředný pohyb pístu'!G182)^Menu!$D$19,0))</f>
        <v>0</v>
      </c>
      <c r="E183" s="8">
        <f>IF(D183&gt;0,(D183-1)*100000*Menu!$D$9,0)</f>
        <v>0</v>
      </c>
      <c r="F183" s="8">
        <f>E183/Menu!$D$8-Menu!$D$17</f>
        <v>-45</v>
      </c>
      <c r="G183" s="8">
        <f>(J183/Menu!$D$8)*1000</f>
        <v>580.61247414419927</v>
      </c>
      <c r="H183" s="8">
        <f>F183/Menu!$D$24</f>
        <v>-0.29032258064516131</v>
      </c>
      <c r="I183" s="8">
        <f>I182+H182*Menu!$D$26</f>
        <v>5.5516338925643858</v>
      </c>
      <c r="J183" s="8">
        <f>(J182)+(I182*Menu!$D$26)+(0.5*Menu!$D$26^2*H182)</f>
        <v>9.9458916820901333</v>
      </c>
    </row>
    <row r="184" spans="2:10" x14ac:dyDescent="0.2">
      <c r="B184" s="8">
        <v>182</v>
      </c>
      <c r="C184" s="8">
        <f>B184*Menu!$D$26</f>
        <v>1.82</v>
      </c>
      <c r="D184" s="8">
        <f>IF(G183&lt;=Menu!$D$33,Menu!$D$30,IF(G183&lt;=Menu!$D$4,Menu!$D$30*(Menu!$D$33/'Dopředný pohyb pístu'!G183)^Menu!$D$19,0))</f>
        <v>0</v>
      </c>
      <c r="E184" s="8">
        <f>IF(D184&gt;0,(D184-1)*100000*Menu!$D$9,0)</f>
        <v>0</v>
      </c>
      <c r="F184" s="8">
        <f>E184/Menu!$D$8-Menu!$D$17</f>
        <v>-45</v>
      </c>
      <c r="G184" s="8">
        <f>(J184/Menu!$D$8)*1000</f>
        <v>583.85251050126942</v>
      </c>
      <c r="H184" s="8">
        <f>F184/Menu!$D$24</f>
        <v>-0.29032258064516131</v>
      </c>
      <c r="I184" s="8">
        <f>I183+H183*Menu!$D$26</f>
        <v>5.5487306667579341</v>
      </c>
      <c r="J184" s="8">
        <f>(J183)+(I183*Menu!$D$26)+(0.5*Menu!$D$26^2*H183)</f>
        <v>10.001393504886744</v>
      </c>
    </row>
    <row r="185" spans="2:10" x14ac:dyDescent="0.2">
      <c r="B185" s="8">
        <v>183</v>
      </c>
      <c r="C185" s="8">
        <f>B185*Menu!$D$26</f>
        <v>1.83</v>
      </c>
      <c r="D185" s="8">
        <f>IF(G184&lt;=Menu!$D$33,Menu!$D$30,IF(G184&lt;=Menu!$D$4,Menu!$D$30*(Menu!$D$33/'Dopředný pohyb pístu'!G184)^Menu!$D$19,0))</f>
        <v>0</v>
      </c>
      <c r="E185" s="8">
        <f>IF(D185&gt;0,(D185-1)*100000*Menu!$D$9,0)</f>
        <v>0</v>
      </c>
      <c r="F185" s="8">
        <f>E185/Menu!$D$8-Menu!$D$17</f>
        <v>-45</v>
      </c>
      <c r="G185" s="8">
        <f>(J185/Menu!$D$8)*1000</f>
        <v>587.09085203883785</v>
      </c>
      <c r="H185" s="8">
        <f>F185/Menu!$D$24</f>
        <v>-0.29032258064516131</v>
      </c>
      <c r="I185" s="8">
        <f>I184+H184*Menu!$D$26</f>
        <v>5.5458274409514825</v>
      </c>
      <c r="J185" s="8">
        <f>(J184)+(I184*Menu!$D$26)+(0.5*Menu!$D$26^2*H184)</f>
        <v>10.056866295425291</v>
      </c>
    </row>
    <row r="186" spans="2:10" x14ac:dyDescent="0.2">
      <c r="B186" s="8">
        <v>184</v>
      </c>
      <c r="C186" s="8">
        <f>B186*Menu!$D$26</f>
        <v>1.84</v>
      </c>
      <c r="D186" s="8">
        <f>IF(G185&lt;=Menu!$D$33,Menu!$D$30,IF(G185&lt;=Menu!$D$4,Menu!$D$30*(Menu!$D$33/'Dopředný pohyb pístu'!G185)^Menu!$D$19,0))</f>
        <v>0</v>
      </c>
      <c r="E186" s="8">
        <f>IF(D186&gt;0,(D186-1)*100000*Menu!$D$9,0)</f>
        <v>0</v>
      </c>
      <c r="F186" s="8">
        <f>E186/Menu!$D$8-Menu!$D$17</f>
        <v>-45</v>
      </c>
      <c r="G186" s="8">
        <f>(J186/Menu!$D$8)*1000</f>
        <v>590.32749875690445</v>
      </c>
      <c r="H186" s="8">
        <f>F186/Menu!$D$24</f>
        <v>-0.29032258064516131</v>
      </c>
      <c r="I186" s="8">
        <f>I185+H185*Menu!$D$26</f>
        <v>5.5429242151450309</v>
      </c>
      <c r="J186" s="8">
        <f>(J185)+(I185*Menu!$D$26)+(0.5*Menu!$D$26^2*H185)</f>
        <v>10.112310053705773</v>
      </c>
    </row>
    <row r="187" spans="2:10" x14ac:dyDescent="0.2">
      <c r="B187" s="8">
        <v>185</v>
      </c>
      <c r="C187" s="8">
        <f>B187*Menu!$D$26</f>
        <v>1.85</v>
      </c>
      <c r="D187" s="8">
        <f>IF(G186&lt;=Menu!$D$33,Menu!$D$30,IF(G186&lt;=Menu!$D$4,Menu!$D$30*(Menu!$D$33/'Dopředný pohyb pístu'!G186)^Menu!$D$19,0))</f>
        <v>0</v>
      </c>
      <c r="E187" s="8">
        <f>IF(D187&gt;0,(D187-1)*100000*Menu!$D$9,0)</f>
        <v>0</v>
      </c>
      <c r="F187" s="8">
        <f>E187/Menu!$D$8-Menu!$D$17</f>
        <v>-45</v>
      </c>
      <c r="G187" s="8">
        <f>(J187/Menu!$D$8)*1000</f>
        <v>593.56245065546943</v>
      </c>
      <c r="H187" s="8">
        <f>F187/Menu!$D$24</f>
        <v>-0.29032258064516131</v>
      </c>
      <c r="I187" s="8">
        <f>I186+H186*Menu!$D$26</f>
        <v>5.5400209893385792</v>
      </c>
      <c r="J187" s="8">
        <f>(J186)+(I186*Menu!$D$26)+(0.5*Menu!$D$26^2*H186)</f>
        <v>10.167724779728191</v>
      </c>
    </row>
    <row r="188" spans="2:10" x14ac:dyDescent="0.2">
      <c r="B188" s="8">
        <v>186</v>
      </c>
      <c r="C188" s="8">
        <f>B188*Menu!$D$26</f>
        <v>1.86</v>
      </c>
      <c r="D188" s="8">
        <f>IF(G187&lt;=Menu!$D$33,Menu!$D$30,IF(G187&lt;=Menu!$D$4,Menu!$D$30*(Menu!$D$33/'Dopředný pohyb pístu'!G187)^Menu!$D$19,0))</f>
        <v>0</v>
      </c>
      <c r="E188" s="8">
        <f>IF(D188&gt;0,(D188-1)*100000*Menu!$D$9,0)</f>
        <v>0</v>
      </c>
      <c r="F188" s="8">
        <f>E188/Menu!$D$8-Menu!$D$17</f>
        <v>-45</v>
      </c>
      <c r="G188" s="8">
        <f>(J188/Menu!$D$8)*1000</f>
        <v>596.79570773453258</v>
      </c>
      <c r="H188" s="8">
        <f>F188/Menu!$D$24</f>
        <v>-0.29032258064516131</v>
      </c>
      <c r="I188" s="8">
        <f>I187+H187*Menu!$D$26</f>
        <v>5.5371177635321276</v>
      </c>
      <c r="J188" s="8">
        <f>(J187)+(I187*Menu!$D$26)+(0.5*Menu!$D$26^2*H187)</f>
        <v>10.223110473492543</v>
      </c>
    </row>
    <row r="189" spans="2:10" x14ac:dyDescent="0.2">
      <c r="B189" s="8">
        <v>187</v>
      </c>
      <c r="C189" s="8">
        <f>B189*Menu!$D$26</f>
        <v>1.87</v>
      </c>
      <c r="D189" s="8">
        <f>IF(G188&lt;=Menu!$D$33,Menu!$D$30,IF(G188&lt;=Menu!$D$4,Menu!$D$30*(Menu!$D$33/'Dopředný pohyb pístu'!G188)^Menu!$D$19,0))</f>
        <v>0</v>
      </c>
      <c r="E189" s="8">
        <f>IF(D189&gt;0,(D189-1)*100000*Menu!$D$9,0)</f>
        <v>0</v>
      </c>
      <c r="F189" s="8">
        <f>E189/Menu!$D$8-Menu!$D$17</f>
        <v>-45</v>
      </c>
      <c r="G189" s="8">
        <f>(J189/Menu!$D$8)*1000</f>
        <v>600.02726999409401</v>
      </c>
      <c r="H189" s="8">
        <f>F189/Menu!$D$24</f>
        <v>-0.29032258064516131</v>
      </c>
      <c r="I189" s="8">
        <f>I188+H188*Menu!$D$26</f>
        <v>5.534214537725676</v>
      </c>
      <c r="J189" s="8">
        <f>(J188)+(I188*Menu!$D$26)+(0.5*Menu!$D$26^2*H188)</f>
        <v>10.278467134998831</v>
      </c>
    </row>
    <row r="190" spans="2:10" x14ac:dyDescent="0.2">
      <c r="B190" s="8">
        <v>188</v>
      </c>
      <c r="C190" s="8">
        <f>B190*Menu!$D$26</f>
        <v>1.8800000000000001</v>
      </c>
      <c r="D190" s="8">
        <f>IF(G189&lt;=Menu!$D$33,Menu!$D$30,IF(G189&lt;=Menu!$D$4,Menu!$D$30*(Menu!$D$33/'Dopředný pohyb pístu'!G189)^Menu!$D$19,0))</f>
        <v>0</v>
      </c>
      <c r="E190" s="8">
        <f>IF(D190&gt;0,(D190-1)*100000*Menu!$D$9,0)</f>
        <v>0</v>
      </c>
      <c r="F190" s="8">
        <f>E190/Menu!$D$8-Menu!$D$17</f>
        <v>-45</v>
      </c>
      <c r="G190" s="8">
        <f>(J190/Menu!$D$8)*1000</f>
        <v>603.25713743415372</v>
      </c>
      <c r="H190" s="8">
        <f>F190/Menu!$D$24</f>
        <v>-0.29032258064516131</v>
      </c>
      <c r="I190" s="8">
        <f>I189+H189*Menu!$D$26</f>
        <v>5.5313113119192243</v>
      </c>
      <c r="J190" s="8">
        <f>(J189)+(I189*Menu!$D$26)+(0.5*Menu!$D$26^2*H189)</f>
        <v>10.333794764247054</v>
      </c>
    </row>
    <row r="191" spans="2:10" x14ac:dyDescent="0.2">
      <c r="B191" s="8">
        <v>189</v>
      </c>
      <c r="C191" s="8">
        <f>B191*Menu!$D$26</f>
        <v>1.8900000000000001</v>
      </c>
      <c r="D191" s="8">
        <f>IF(G190&lt;=Menu!$D$33,Menu!$D$30,IF(G190&lt;=Menu!$D$4,Menu!$D$30*(Menu!$D$33/'Dopředný pohyb pístu'!G190)^Menu!$D$19,0))</f>
        <v>0</v>
      </c>
      <c r="E191" s="8">
        <f>IF(D191&gt;0,(D191-1)*100000*Menu!$D$9,0)</f>
        <v>0</v>
      </c>
      <c r="F191" s="8">
        <f>E191/Menu!$D$8-Menu!$D$17</f>
        <v>-45</v>
      </c>
      <c r="G191" s="8">
        <f>(J191/Menu!$D$8)*1000</f>
        <v>606.48531005471182</v>
      </c>
      <c r="H191" s="8">
        <f>F191/Menu!$D$24</f>
        <v>-0.29032258064516131</v>
      </c>
      <c r="I191" s="8">
        <f>I190+H190*Menu!$D$26</f>
        <v>5.5284080861127727</v>
      </c>
      <c r="J191" s="8">
        <f>(J190)+(I190*Menu!$D$26)+(0.5*Menu!$D$26^2*H190)</f>
        <v>10.389093361237213</v>
      </c>
    </row>
    <row r="192" spans="2:10" x14ac:dyDescent="0.2">
      <c r="B192" s="8">
        <v>190</v>
      </c>
      <c r="C192" s="8">
        <f>B192*Menu!$D$26</f>
        <v>1.9000000000000001</v>
      </c>
      <c r="D192" s="8">
        <f>IF(G191&lt;=Menu!$D$33,Menu!$D$30,IF(G191&lt;=Menu!$D$4,Menu!$D$30*(Menu!$D$33/'Dopředný pohyb pístu'!G191)^Menu!$D$19,0))</f>
        <v>0</v>
      </c>
      <c r="E192" s="8">
        <f>IF(D192&gt;0,(D192-1)*100000*Menu!$D$9,0)</f>
        <v>0</v>
      </c>
      <c r="F192" s="8">
        <f>E192/Menu!$D$8-Menu!$D$17</f>
        <v>-45</v>
      </c>
      <c r="G192" s="8">
        <f>(J192/Menu!$D$8)*1000</f>
        <v>609.71178785576819</v>
      </c>
      <c r="H192" s="8">
        <f>F192/Menu!$D$24</f>
        <v>-0.29032258064516131</v>
      </c>
      <c r="I192" s="8">
        <f>I191+H191*Menu!$D$26</f>
        <v>5.525504860306321</v>
      </c>
      <c r="J192" s="8">
        <f>(J191)+(I191*Menu!$D$26)+(0.5*Menu!$D$26^2*H191)</f>
        <v>10.444362925969308</v>
      </c>
    </row>
    <row r="193" spans="2:10" x14ac:dyDescent="0.2">
      <c r="B193" s="8">
        <v>191</v>
      </c>
      <c r="C193" s="8">
        <f>B193*Menu!$D$26</f>
        <v>1.9100000000000001</v>
      </c>
      <c r="D193" s="8">
        <f>IF(G192&lt;=Menu!$D$33,Menu!$D$30,IF(G192&lt;=Menu!$D$4,Menu!$D$30*(Menu!$D$33/'Dopředný pohyb pístu'!G192)^Menu!$D$19,0))</f>
        <v>0</v>
      </c>
      <c r="E193" s="8">
        <f>IF(D193&gt;0,(D193-1)*100000*Menu!$D$9,0)</f>
        <v>0</v>
      </c>
      <c r="F193" s="8">
        <f>E193/Menu!$D$8-Menu!$D$17</f>
        <v>-45</v>
      </c>
      <c r="G193" s="8">
        <f>(J193/Menu!$D$8)*1000</f>
        <v>612.93657083732273</v>
      </c>
      <c r="H193" s="8">
        <f>F193/Menu!$D$24</f>
        <v>-0.29032258064516131</v>
      </c>
      <c r="I193" s="8">
        <f>I192+H192*Menu!$D$26</f>
        <v>5.5226016344998694</v>
      </c>
      <c r="J193" s="8">
        <f>(J192)+(I192*Menu!$D$26)+(0.5*Menu!$D$26^2*H192)</f>
        <v>10.499603458443339</v>
      </c>
    </row>
    <row r="194" spans="2:10" x14ac:dyDescent="0.2">
      <c r="B194" s="8">
        <v>192</v>
      </c>
      <c r="C194" s="8">
        <f>B194*Menu!$D$26</f>
        <v>1.92</v>
      </c>
      <c r="D194" s="8">
        <f>IF(G193&lt;=Menu!$D$33,Menu!$D$30,IF(G193&lt;=Menu!$D$4,Menu!$D$30*(Menu!$D$33/'Dopředný pohyb pístu'!G193)^Menu!$D$19,0))</f>
        <v>0</v>
      </c>
      <c r="E194" s="8">
        <f>IF(D194&gt;0,(D194-1)*100000*Menu!$D$9,0)</f>
        <v>0</v>
      </c>
      <c r="F194" s="8">
        <f>E194/Menu!$D$8-Menu!$D$17</f>
        <v>-45</v>
      </c>
      <c r="G194" s="8">
        <f>(J194/Menu!$D$8)*1000</f>
        <v>616.15965899937578</v>
      </c>
      <c r="H194" s="8">
        <f>F194/Menu!$D$24</f>
        <v>-0.29032258064516131</v>
      </c>
      <c r="I194" s="8">
        <f>I193+H193*Menu!$D$26</f>
        <v>5.5196984086934178</v>
      </c>
      <c r="J194" s="8">
        <f>(J193)+(I193*Menu!$D$26)+(0.5*Menu!$D$26^2*H193)</f>
        <v>10.554814958659305</v>
      </c>
    </row>
    <row r="195" spans="2:10" x14ac:dyDescent="0.2">
      <c r="B195" s="8">
        <v>193</v>
      </c>
      <c r="C195" s="8">
        <f>B195*Menu!$D$26</f>
        <v>1.93</v>
      </c>
      <c r="D195" s="8">
        <f>IF(G194&lt;=Menu!$D$33,Menu!$D$30,IF(G194&lt;=Menu!$D$4,Menu!$D$30*(Menu!$D$33/'Dopředný pohyb pístu'!G194)^Menu!$D$19,0))</f>
        <v>0</v>
      </c>
      <c r="E195" s="8">
        <f>IF(D195&gt;0,(D195-1)*100000*Menu!$D$9,0)</f>
        <v>0</v>
      </c>
      <c r="F195" s="8">
        <f>E195/Menu!$D$8-Menu!$D$17</f>
        <v>-45</v>
      </c>
      <c r="G195" s="8">
        <f>(J195/Menu!$D$8)*1000</f>
        <v>619.38105234192676</v>
      </c>
      <c r="H195" s="8">
        <f>F195/Menu!$D$24</f>
        <v>-0.29032258064516131</v>
      </c>
      <c r="I195" s="8">
        <f>I194+H194*Menu!$D$26</f>
        <v>5.5167951828869661</v>
      </c>
      <c r="J195" s="8">
        <f>(J194)+(I194*Menu!$D$26)+(0.5*Menu!$D$26^2*H194)</f>
        <v>10.609997426617205</v>
      </c>
    </row>
    <row r="196" spans="2:10" x14ac:dyDescent="0.2">
      <c r="B196" s="8">
        <v>194</v>
      </c>
      <c r="C196" s="8">
        <f>B196*Menu!$D$26</f>
        <v>1.94</v>
      </c>
      <c r="D196" s="8">
        <f>IF(G195&lt;=Menu!$D$33,Menu!$D$30,IF(G195&lt;=Menu!$D$4,Menu!$D$30*(Menu!$D$33/'Dopředný pohyb pístu'!G195)^Menu!$D$19,0))</f>
        <v>0</v>
      </c>
      <c r="E196" s="8">
        <f>IF(D196&gt;0,(D196-1)*100000*Menu!$D$9,0)</f>
        <v>0</v>
      </c>
      <c r="F196" s="8">
        <f>E196/Menu!$D$8-Menu!$D$17</f>
        <v>-45</v>
      </c>
      <c r="G196" s="8">
        <f>(J196/Menu!$D$8)*1000</f>
        <v>622.60075086497625</v>
      </c>
      <c r="H196" s="8">
        <f>F196/Menu!$D$24</f>
        <v>-0.29032258064516131</v>
      </c>
      <c r="I196" s="8">
        <f>I195+H195*Menu!$D$26</f>
        <v>5.5138919570805145</v>
      </c>
      <c r="J196" s="8">
        <f>(J195)+(I195*Menu!$D$26)+(0.5*Menu!$D$26^2*H195)</f>
        <v>10.665150862317041</v>
      </c>
    </row>
    <row r="197" spans="2:10" x14ac:dyDescent="0.2">
      <c r="B197" s="8">
        <v>195</v>
      </c>
      <c r="C197" s="8">
        <f>B197*Menu!$D$26</f>
        <v>1.95</v>
      </c>
      <c r="D197" s="8">
        <f>IF(G196&lt;=Menu!$D$33,Menu!$D$30,IF(G196&lt;=Menu!$D$4,Menu!$D$30*(Menu!$D$33/'Dopředný pohyb pístu'!G196)^Menu!$D$19,0))</f>
        <v>0</v>
      </c>
      <c r="E197" s="8">
        <f>IF(D197&gt;0,(D197-1)*100000*Menu!$D$9,0)</f>
        <v>0</v>
      </c>
      <c r="F197" s="8">
        <f>E197/Menu!$D$8-Menu!$D$17</f>
        <v>-45</v>
      </c>
      <c r="G197" s="8">
        <f>(J197/Menu!$D$8)*1000</f>
        <v>625.8187545685239</v>
      </c>
      <c r="H197" s="8">
        <f>F197/Menu!$D$24</f>
        <v>-0.29032258064516131</v>
      </c>
      <c r="I197" s="8">
        <f>I196+H196*Menu!$D$26</f>
        <v>5.5109887312740629</v>
      </c>
      <c r="J197" s="8">
        <f>(J196)+(I196*Menu!$D$26)+(0.5*Menu!$D$26^2*H196)</f>
        <v>10.720275265758813</v>
      </c>
    </row>
    <row r="198" spans="2:10" x14ac:dyDescent="0.2">
      <c r="B198" s="8">
        <v>196</v>
      </c>
      <c r="C198" s="8">
        <f>B198*Menu!$D$26</f>
        <v>1.96</v>
      </c>
      <c r="D198" s="8">
        <f>IF(G197&lt;=Menu!$D$33,Menu!$D$30,IF(G197&lt;=Menu!$D$4,Menu!$D$30*(Menu!$D$33/'Dopředný pohyb pístu'!G197)^Menu!$D$19,0))</f>
        <v>0</v>
      </c>
      <c r="E198" s="8">
        <f>IF(D198&gt;0,(D198-1)*100000*Menu!$D$9,0)</f>
        <v>0</v>
      </c>
      <c r="F198" s="8">
        <f>E198/Menu!$D$8-Menu!$D$17</f>
        <v>-45</v>
      </c>
      <c r="G198" s="8">
        <f>(J198/Menu!$D$8)*1000</f>
        <v>629.03506345256983</v>
      </c>
      <c r="H198" s="8">
        <f>F198/Menu!$D$24</f>
        <v>-0.29032258064516131</v>
      </c>
      <c r="I198" s="8">
        <f>I197+H197*Menu!$D$26</f>
        <v>5.5080855054676112</v>
      </c>
      <c r="J198" s="8">
        <f>(J197)+(I197*Menu!$D$26)+(0.5*Menu!$D$26^2*H197)</f>
        <v>10.775370636942521</v>
      </c>
    </row>
    <row r="199" spans="2:10" x14ac:dyDescent="0.2">
      <c r="B199" s="8">
        <v>197</v>
      </c>
      <c r="C199" s="8">
        <f>B199*Menu!$D$26</f>
        <v>1.97</v>
      </c>
      <c r="D199" s="8">
        <f>IF(G198&lt;=Menu!$D$33,Menu!$D$30,IF(G198&lt;=Menu!$D$4,Menu!$D$30*(Menu!$D$33/'Dopředný pohyb pístu'!G198)^Menu!$D$19,0))</f>
        <v>0</v>
      </c>
      <c r="E199" s="8">
        <f>IF(D199&gt;0,(D199-1)*100000*Menu!$D$9,0)</f>
        <v>0</v>
      </c>
      <c r="F199" s="8">
        <f>E199/Menu!$D$8-Menu!$D$17</f>
        <v>-45</v>
      </c>
      <c r="G199" s="8">
        <f>(J199/Menu!$D$8)*1000</f>
        <v>632.24967751711415</v>
      </c>
      <c r="H199" s="8">
        <f>F199/Menu!$D$24</f>
        <v>-0.29032258064516131</v>
      </c>
      <c r="I199" s="8">
        <f>I198+H198*Menu!$D$26</f>
        <v>5.5051822796611596</v>
      </c>
      <c r="J199" s="8">
        <f>(J198)+(I198*Menu!$D$26)+(0.5*Menu!$D$26^2*H198)</f>
        <v>10.830436975868164</v>
      </c>
    </row>
    <row r="200" spans="2:10" x14ac:dyDescent="0.2">
      <c r="B200" s="8">
        <v>198</v>
      </c>
      <c r="C200" s="8">
        <f>B200*Menu!$D$26</f>
        <v>1.98</v>
      </c>
      <c r="D200" s="8">
        <f>IF(G199&lt;=Menu!$D$33,Menu!$D$30,IF(G199&lt;=Menu!$D$4,Menu!$D$30*(Menu!$D$33/'Dopředný pohyb pístu'!G199)^Menu!$D$19,0))</f>
        <v>0</v>
      </c>
      <c r="E200" s="8">
        <f>IF(D200&gt;0,(D200-1)*100000*Menu!$D$9,0)</f>
        <v>0</v>
      </c>
      <c r="F200" s="8">
        <f>E200/Menu!$D$8-Menu!$D$17</f>
        <v>-45</v>
      </c>
      <c r="G200" s="8">
        <f>(J200/Menu!$D$8)*1000</f>
        <v>635.46259676215664</v>
      </c>
      <c r="H200" s="8">
        <f>F200/Menu!$D$24</f>
        <v>-0.29032258064516131</v>
      </c>
      <c r="I200" s="8">
        <f>I199+H199*Menu!$D$26</f>
        <v>5.5022790538547079</v>
      </c>
      <c r="J200" s="8">
        <f>(J199)+(I199*Menu!$D$26)+(0.5*Menu!$D$26^2*H199)</f>
        <v>10.885474282535743</v>
      </c>
    </row>
    <row r="201" spans="2:10" x14ac:dyDescent="0.2">
      <c r="B201" s="8">
        <v>199</v>
      </c>
      <c r="C201" s="8">
        <f>B201*Menu!$D$26</f>
        <v>1.99</v>
      </c>
      <c r="D201" s="8">
        <f>IF(G200&lt;=Menu!$D$33,Menu!$D$30,IF(G200&lt;=Menu!$D$4,Menu!$D$30*(Menu!$D$33/'Dopředný pohyb pístu'!G200)^Menu!$D$19,0))</f>
        <v>0</v>
      </c>
      <c r="E201" s="8">
        <f>IF(D201&gt;0,(D201-1)*100000*Menu!$D$9,0)</f>
        <v>0</v>
      </c>
      <c r="F201" s="8">
        <f>E201/Menu!$D$8-Menu!$D$17</f>
        <v>-45</v>
      </c>
      <c r="G201" s="8">
        <f>(J201/Menu!$D$8)*1000</f>
        <v>638.6738211876974</v>
      </c>
      <c r="H201" s="8">
        <f>F201/Menu!$D$24</f>
        <v>-0.29032258064516131</v>
      </c>
      <c r="I201" s="8">
        <f>I200+H200*Menu!$D$26</f>
        <v>5.4993758280482563</v>
      </c>
      <c r="J201" s="8">
        <f>(J200)+(I200*Menu!$D$26)+(0.5*Menu!$D$26^2*H200)</f>
        <v>10.940482556945257</v>
      </c>
    </row>
    <row r="202" spans="2:10" x14ac:dyDescent="0.2">
      <c r="B202" s="8">
        <v>200</v>
      </c>
      <c r="C202" s="8">
        <f>B202*Menu!$D$26</f>
        <v>2</v>
      </c>
      <c r="D202" s="8">
        <f>IF(G201&lt;=Menu!$D$33,Menu!$D$30,IF(G201&lt;=Menu!$D$4,Menu!$D$30*(Menu!$D$33/'Dopředný pohyb pístu'!G201)^Menu!$D$19,0))</f>
        <v>0</v>
      </c>
      <c r="E202" s="8">
        <f>IF(D202&gt;0,(D202-1)*100000*Menu!$D$9,0)</f>
        <v>0</v>
      </c>
      <c r="F202" s="8">
        <f>E202/Menu!$D$8-Menu!$D$17</f>
        <v>-45</v>
      </c>
      <c r="G202" s="8">
        <f>(J202/Menu!$D$8)*1000</f>
        <v>641.88335079373655</v>
      </c>
      <c r="H202" s="8">
        <f>F202/Menu!$D$24</f>
        <v>-0.29032258064516131</v>
      </c>
      <c r="I202" s="8">
        <f>I201+H201*Menu!$D$26</f>
        <v>5.4964726022418047</v>
      </c>
      <c r="J202" s="8">
        <f>(J201)+(I201*Menu!$D$26)+(0.5*Menu!$D$26^2*H201)</f>
        <v>10.995461799096708</v>
      </c>
    </row>
    <row r="203" spans="2:10" x14ac:dyDescent="0.2">
      <c r="B203" s="8">
        <v>201</v>
      </c>
      <c r="C203" s="8">
        <f>B203*Menu!$D$26</f>
        <v>2.0100000000000002</v>
      </c>
      <c r="D203" s="8">
        <f>IF(G202&lt;=Menu!$D$33,Menu!$D$30,IF(G202&lt;=Menu!$D$4,Menu!$D$30*(Menu!$D$33/'Dopředný pohyb pístu'!G202)^Menu!$D$19,0))</f>
        <v>0</v>
      </c>
      <c r="E203" s="8">
        <f>IF(D203&gt;0,(D203-1)*100000*Menu!$D$9,0)</f>
        <v>0</v>
      </c>
      <c r="F203" s="8">
        <f>E203/Menu!$D$8-Menu!$D$17</f>
        <v>-45</v>
      </c>
      <c r="G203" s="8">
        <f>(J203/Menu!$D$8)*1000</f>
        <v>645.09118558027387</v>
      </c>
      <c r="H203" s="8">
        <f>F203/Menu!$D$24</f>
        <v>-0.29032258064516131</v>
      </c>
      <c r="I203" s="8">
        <f>I202+H202*Menu!$D$26</f>
        <v>5.493569376435353</v>
      </c>
      <c r="J203" s="8">
        <f>(J202)+(I202*Menu!$D$26)+(0.5*Menu!$D$26^2*H202)</f>
        <v>11.050412008990092</v>
      </c>
    </row>
    <row r="204" spans="2:10" x14ac:dyDescent="0.2">
      <c r="B204" s="8">
        <v>202</v>
      </c>
      <c r="C204" s="8">
        <f>B204*Menu!$D$26</f>
        <v>2.02</v>
      </c>
      <c r="D204" s="8">
        <f>IF(G203&lt;=Menu!$D$33,Menu!$D$30,IF(G203&lt;=Menu!$D$4,Menu!$D$30*(Menu!$D$33/'Dopředný pohyb pístu'!G203)^Menu!$D$19,0))</f>
        <v>0</v>
      </c>
      <c r="E204" s="8">
        <f>IF(D204&gt;0,(D204-1)*100000*Menu!$D$9,0)</f>
        <v>0</v>
      </c>
      <c r="F204" s="8">
        <f>E204/Menu!$D$8-Menu!$D$17</f>
        <v>-45</v>
      </c>
      <c r="G204" s="8">
        <f>(J204/Menu!$D$8)*1000</f>
        <v>648.29732554730958</v>
      </c>
      <c r="H204" s="8">
        <f>F204/Menu!$D$24</f>
        <v>-0.29032258064516131</v>
      </c>
      <c r="I204" s="8">
        <f>I203+H203*Menu!$D$26</f>
        <v>5.4906661506289014</v>
      </c>
      <c r="J204" s="8">
        <f>(J203)+(I203*Menu!$D$26)+(0.5*Menu!$D$26^2*H203)</f>
        <v>11.105333186625412</v>
      </c>
    </row>
    <row r="205" spans="2:10" x14ac:dyDescent="0.2">
      <c r="B205" s="8">
        <v>203</v>
      </c>
      <c r="C205" s="8">
        <f>B205*Menu!$D$26</f>
        <v>2.0300000000000002</v>
      </c>
      <c r="D205" s="8">
        <f>IF(G204&lt;=Menu!$D$33,Menu!$D$30,IF(G204&lt;=Menu!$D$4,Menu!$D$30*(Menu!$D$33/'Dopředný pohyb pístu'!G204)^Menu!$D$19,0))</f>
        <v>0</v>
      </c>
      <c r="E205" s="8">
        <f>IF(D205&gt;0,(D205-1)*100000*Menu!$D$9,0)</f>
        <v>0</v>
      </c>
      <c r="F205" s="8">
        <f>E205/Menu!$D$8-Menu!$D$17</f>
        <v>-45</v>
      </c>
      <c r="G205" s="8">
        <f>(J205/Menu!$D$8)*1000</f>
        <v>651.50177069484346</v>
      </c>
      <c r="H205" s="8">
        <f>F205/Menu!$D$24</f>
        <v>-0.29032258064516131</v>
      </c>
      <c r="I205" s="8">
        <f>I204+H204*Menu!$D$26</f>
        <v>5.4877629248224498</v>
      </c>
      <c r="J205" s="8">
        <f>(J204)+(I204*Menu!$D$26)+(0.5*Menu!$D$26^2*H204)</f>
        <v>11.160225332002668</v>
      </c>
    </row>
    <row r="206" spans="2:10" x14ac:dyDescent="0.2">
      <c r="B206" s="8">
        <v>204</v>
      </c>
      <c r="C206" s="8">
        <f>B206*Menu!$D$26</f>
        <v>2.04</v>
      </c>
      <c r="D206" s="8">
        <f>IF(G205&lt;=Menu!$D$33,Menu!$D$30,IF(G205&lt;=Menu!$D$4,Menu!$D$30*(Menu!$D$33/'Dopředný pohyb pístu'!G205)^Menu!$D$19,0))</f>
        <v>0</v>
      </c>
      <c r="E206" s="8">
        <f>IF(D206&gt;0,(D206-1)*100000*Menu!$D$9,0)</f>
        <v>0</v>
      </c>
      <c r="F206" s="8">
        <f>E206/Menu!$D$8-Menu!$D$17</f>
        <v>-45</v>
      </c>
      <c r="G206" s="8">
        <f>(J206/Menu!$D$8)*1000</f>
        <v>654.70452102287572</v>
      </c>
      <c r="H206" s="8">
        <f>F206/Menu!$D$24</f>
        <v>-0.29032258064516131</v>
      </c>
      <c r="I206" s="8">
        <f>I205+H205*Menu!$D$26</f>
        <v>5.4848596990159981</v>
      </c>
      <c r="J206" s="8">
        <f>(J205)+(I205*Menu!$D$26)+(0.5*Menu!$D$26^2*H205)</f>
        <v>11.215088445121859</v>
      </c>
    </row>
    <row r="207" spans="2:10" x14ac:dyDescent="0.2">
      <c r="B207" s="8">
        <v>205</v>
      </c>
      <c r="C207" s="8">
        <f>B207*Menu!$D$26</f>
        <v>2.0499999999999998</v>
      </c>
      <c r="D207" s="8">
        <f>IF(G206&lt;=Menu!$D$33,Menu!$D$30,IF(G206&lt;=Menu!$D$4,Menu!$D$30*(Menu!$D$33/'Dopředný pohyb pístu'!G206)^Menu!$D$19,0))</f>
        <v>0</v>
      </c>
      <c r="E207" s="8">
        <f>IF(D207&gt;0,(D207-1)*100000*Menu!$D$9,0)</f>
        <v>0</v>
      </c>
      <c r="F207" s="8">
        <f>E207/Menu!$D$8-Menu!$D$17</f>
        <v>-45</v>
      </c>
      <c r="G207" s="8">
        <f>(J207/Menu!$D$8)*1000</f>
        <v>657.90557653140615</v>
      </c>
      <c r="H207" s="8">
        <f>F207/Menu!$D$24</f>
        <v>-0.29032258064516131</v>
      </c>
      <c r="I207" s="8">
        <f>I206+H206*Menu!$D$26</f>
        <v>5.4819564732095465</v>
      </c>
      <c r="J207" s="8">
        <f>(J206)+(I206*Menu!$D$26)+(0.5*Menu!$D$26^2*H206)</f>
        <v>11.269922525982986</v>
      </c>
    </row>
    <row r="208" spans="2:10" x14ac:dyDescent="0.2">
      <c r="B208" s="8">
        <v>206</v>
      </c>
      <c r="C208" s="8">
        <f>B208*Menu!$D$26</f>
        <v>2.06</v>
      </c>
      <c r="D208" s="8">
        <f>IF(G207&lt;=Menu!$D$33,Menu!$D$30,IF(G207&lt;=Menu!$D$4,Menu!$D$30*(Menu!$D$33/'Dopředný pohyb pístu'!G207)^Menu!$D$19,0))</f>
        <v>0</v>
      </c>
      <c r="E208" s="8">
        <f>IF(D208&gt;0,(D208-1)*100000*Menu!$D$9,0)</f>
        <v>0</v>
      </c>
      <c r="F208" s="8">
        <f>E208/Menu!$D$8-Menu!$D$17</f>
        <v>-45</v>
      </c>
      <c r="G208" s="8">
        <f>(J208/Menu!$D$8)*1000</f>
        <v>661.10493722043498</v>
      </c>
      <c r="H208" s="8">
        <f>F208/Menu!$D$24</f>
        <v>-0.29032258064516131</v>
      </c>
      <c r="I208" s="8">
        <f>I207+H207*Menu!$D$26</f>
        <v>5.4790532474030949</v>
      </c>
      <c r="J208" s="8">
        <f>(J207)+(I207*Menu!$D$26)+(0.5*Menu!$D$26^2*H207)</f>
        <v>11.324727574586049</v>
      </c>
    </row>
    <row r="209" spans="2:10" x14ac:dyDescent="0.2">
      <c r="B209" s="8">
        <v>207</v>
      </c>
      <c r="C209" s="8">
        <f>B209*Menu!$D$26</f>
        <v>2.0699999999999998</v>
      </c>
      <c r="D209" s="8">
        <f>IF(G208&lt;=Menu!$D$33,Menu!$D$30,IF(G208&lt;=Menu!$D$4,Menu!$D$30*(Menu!$D$33/'Dopředný pohyb pístu'!G208)^Menu!$D$19,0))</f>
        <v>0</v>
      </c>
      <c r="E209" s="8">
        <f>IF(D209&gt;0,(D209-1)*100000*Menu!$D$9,0)</f>
        <v>0</v>
      </c>
      <c r="F209" s="8">
        <f>E209/Menu!$D$8-Menu!$D$17</f>
        <v>-45</v>
      </c>
      <c r="G209" s="8">
        <f>(J209/Menu!$D$8)*1000</f>
        <v>664.30260308996196</v>
      </c>
      <c r="H209" s="8">
        <f>F209/Menu!$D$24</f>
        <v>-0.29032258064516131</v>
      </c>
      <c r="I209" s="8">
        <f>I208+H208*Menu!$D$26</f>
        <v>5.4761500215966432</v>
      </c>
      <c r="J209" s="8">
        <f>(J208)+(I208*Menu!$D$26)+(0.5*Menu!$D$26^2*H208)</f>
        <v>11.379503590931048</v>
      </c>
    </row>
    <row r="210" spans="2:10" x14ac:dyDescent="0.2">
      <c r="B210" s="8">
        <v>208</v>
      </c>
      <c r="C210" s="8">
        <f>B210*Menu!$D$26</f>
        <v>2.08</v>
      </c>
      <c r="D210" s="8">
        <f>IF(G209&lt;=Menu!$D$33,Menu!$D$30,IF(G209&lt;=Menu!$D$4,Menu!$D$30*(Menu!$D$33/'Dopředný pohyb pístu'!G209)^Menu!$D$19,0))</f>
        <v>0</v>
      </c>
      <c r="E210" s="8">
        <f>IF(D210&gt;0,(D210-1)*100000*Menu!$D$9,0)</f>
        <v>0</v>
      </c>
      <c r="F210" s="8">
        <f>E210/Menu!$D$8-Menu!$D$17</f>
        <v>-45</v>
      </c>
      <c r="G210" s="8">
        <f>(J210/Menu!$D$8)*1000</f>
        <v>667.49857413998723</v>
      </c>
      <c r="H210" s="8">
        <f>F210/Menu!$D$24</f>
        <v>-0.29032258064516131</v>
      </c>
      <c r="I210" s="8">
        <f>I209+H209*Menu!$D$26</f>
        <v>5.4732467957901916</v>
      </c>
      <c r="J210" s="8">
        <f>(J209)+(I209*Menu!$D$26)+(0.5*Menu!$D$26^2*H209)</f>
        <v>11.43425057501798</v>
      </c>
    </row>
    <row r="211" spans="2:10" x14ac:dyDescent="0.2">
      <c r="B211" s="8">
        <v>209</v>
      </c>
      <c r="C211" s="8">
        <f>B211*Menu!$D$26</f>
        <v>2.09</v>
      </c>
      <c r="D211" s="8">
        <f>IF(G210&lt;=Menu!$D$33,Menu!$D$30,IF(G210&lt;=Menu!$D$4,Menu!$D$30*(Menu!$D$33/'Dopředný pohyb pístu'!G210)^Menu!$D$19,0))</f>
        <v>0</v>
      </c>
      <c r="E211" s="8">
        <f>IF(D211&gt;0,(D211-1)*100000*Menu!$D$9,0)</f>
        <v>0</v>
      </c>
      <c r="F211" s="8">
        <f>E211/Menu!$D$8-Menu!$D$17</f>
        <v>-45</v>
      </c>
      <c r="G211" s="8">
        <f>(J211/Menu!$D$8)*1000</f>
        <v>670.69285037051077</v>
      </c>
      <c r="H211" s="8">
        <f>F211/Menu!$D$24</f>
        <v>-0.29032258064516131</v>
      </c>
      <c r="I211" s="8">
        <f>I210+H210*Menu!$D$26</f>
        <v>5.4703435699837399</v>
      </c>
      <c r="J211" s="8">
        <f>(J210)+(I210*Menu!$D$26)+(0.5*Menu!$D$26^2*H210)</f>
        <v>11.488968526846849</v>
      </c>
    </row>
    <row r="212" spans="2:10" x14ac:dyDescent="0.2">
      <c r="B212" s="8">
        <v>210</v>
      </c>
      <c r="C212" s="8">
        <f>B212*Menu!$D$26</f>
        <v>2.1</v>
      </c>
      <c r="D212" s="8">
        <f>IF(G211&lt;=Menu!$D$33,Menu!$D$30,IF(G211&lt;=Menu!$D$4,Menu!$D$30*(Menu!$D$33/'Dopředný pohyb pístu'!G211)^Menu!$D$19,0))</f>
        <v>0</v>
      </c>
      <c r="E212" s="8">
        <f>IF(D212&gt;0,(D212-1)*100000*Menu!$D$9,0)</f>
        <v>0</v>
      </c>
      <c r="F212" s="8">
        <f>E212/Menu!$D$8-Menu!$D$17</f>
        <v>-45</v>
      </c>
      <c r="G212" s="8">
        <f>(J212/Menu!$D$8)*1000</f>
        <v>673.88543178153259</v>
      </c>
      <c r="H212" s="8">
        <f>F212/Menu!$D$24</f>
        <v>-0.29032258064516131</v>
      </c>
      <c r="I212" s="8">
        <f>I211+H211*Menu!$D$26</f>
        <v>5.4674403441772883</v>
      </c>
      <c r="J212" s="8">
        <f>(J211)+(I211*Menu!$D$26)+(0.5*Menu!$D$26^2*H211)</f>
        <v>11.543657446417653</v>
      </c>
    </row>
    <row r="213" spans="2:10" x14ac:dyDescent="0.2">
      <c r="B213" s="8">
        <v>211</v>
      </c>
      <c r="C213" s="8">
        <f>B213*Menu!$D$26</f>
        <v>2.11</v>
      </c>
      <c r="D213" s="8">
        <f>IF(G212&lt;=Menu!$D$33,Menu!$D$30,IF(G212&lt;=Menu!$D$4,Menu!$D$30*(Menu!$D$33/'Dopředný pohyb pístu'!G212)^Menu!$D$19,0))</f>
        <v>0</v>
      </c>
      <c r="E213" s="8">
        <f>IF(D213&gt;0,(D213-1)*100000*Menu!$D$9,0)</f>
        <v>0</v>
      </c>
      <c r="F213" s="8">
        <f>E213/Menu!$D$8-Menu!$D$17</f>
        <v>-45</v>
      </c>
      <c r="G213" s="8">
        <f>(J213/Menu!$D$8)*1000</f>
        <v>677.07631837305269</v>
      </c>
      <c r="H213" s="8">
        <f>F213/Menu!$D$24</f>
        <v>-0.29032258064516131</v>
      </c>
      <c r="I213" s="8">
        <f>I212+H212*Menu!$D$26</f>
        <v>5.4645371183708367</v>
      </c>
      <c r="J213" s="8">
        <f>(J212)+(I212*Menu!$D$26)+(0.5*Menu!$D$26^2*H212)</f>
        <v>11.598317333730392</v>
      </c>
    </row>
    <row r="214" spans="2:10" x14ac:dyDescent="0.2">
      <c r="B214" s="8">
        <v>212</v>
      </c>
      <c r="C214" s="8">
        <f>B214*Menu!$D$26</f>
        <v>2.12</v>
      </c>
      <c r="D214" s="8">
        <f>IF(G213&lt;=Menu!$D$33,Menu!$D$30,IF(G213&lt;=Menu!$D$4,Menu!$D$30*(Menu!$D$33/'Dopředný pohyb pístu'!G213)^Menu!$D$19,0))</f>
        <v>0</v>
      </c>
      <c r="E214" s="8">
        <f>IF(D214&gt;0,(D214-1)*100000*Menu!$D$9,0)</f>
        <v>0</v>
      </c>
      <c r="F214" s="8">
        <f>E214/Menu!$D$8-Menu!$D$17</f>
        <v>-45</v>
      </c>
      <c r="G214" s="8">
        <f>(J214/Menu!$D$8)*1000</f>
        <v>680.26551014507106</v>
      </c>
      <c r="H214" s="8">
        <f>F214/Menu!$D$24</f>
        <v>-0.29032258064516131</v>
      </c>
      <c r="I214" s="8">
        <f>I213+H213*Menu!$D$26</f>
        <v>5.461633892564385</v>
      </c>
      <c r="J214" s="8">
        <f>(J213)+(I213*Menu!$D$26)+(0.5*Menu!$D$26^2*H213)</f>
        <v>11.652948188785068</v>
      </c>
    </row>
    <row r="215" spans="2:10" x14ac:dyDescent="0.2">
      <c r="B215" s="8">
        <v>213</v>
      </c>
      <c r="C215" s="8">
        <f>B215*Menu!$D$26</f>
        <v>2.13</v>
      </c>
      <c r="D215" s="8">
        <f>IF(G214&lt;=Menu!$D$33,Menu!$D$30,IF(G214&lt;=Menu!$D$4,Menu!$D$30*(Menu!$D$33/'Dopředný pohyb pístu'!G214)^Menu!$D$19,0))</f>
        <v>0</v>
      </c>
      <c r="E215" s="8">
        <f>IF(D215&gt;0,(D215-1)*100000*Menu!$D$9,0)</f>
        <v>0</v>
      </c>
      <c r="F215" s="8">
        <f>E215/Menu!$D$8-Menu!$D$17</f>
        <v>-45</v>
      </c>
      <c r="G215" s="8">
        <f>(J215/Menu!$D$8)*1000</f>
        <v>683.45300709758783</v>
      </c>
      <c r="H215" s="8">
        <f>F215/Menu!$D$24</f>
        <v>-0.29032258064516131</v>
      </c>
      <c r="I215" s="8">
        <f>I214+H214*Menu!$D$26</f>
        <v>5.4587306667579334</v>
      </c>
      <c r="J215" s="8">
        <f>(J214)+(I214*Menu!$D$26)+(0.5*Menu!$D$26^2*H214)</f>
        <v>11.707550011581679</v>
      </c>
    </row>
    <row r="216" spans="2:10" x14ac:dyDescent="0.2">
      <c r="B216" s="8">
        <v>214</v>
      </c>
      <c r="C216" s="8">
        <f>B216*Menu!$D$26</f>
        <v>2.14</v>
      </c>
      <c r="D216" s="8">
        <f>IF(G215&lt;=Menu!$D$33,Menu!$D$30,IF(G215&lt;=Menu!$D$4,Menu!$D$30*(Menu!$D$33/'Dopředný pohyb pístu'!G215)^Menu!$D$19,0))</f>
        <v>0</v>
      </c>
      <c r="E216" s="8">
        <f>IF(D216&gt;0,(D216-1)*100000*Menu!$D$9,0)</f>
        <v>0</v>
      </c>
      <c r="F216" s="8">
        <f>E216/Menu!$D$8-Menu!$D$17</f>
        <v>-45</v>
      </c>
      <c r="G216" s="8">
        <f>(J216/Menu!$D$8)*1000</f>
        <v>686.63880923060287</v>
      </c>
      <c r="H216" s="8">
        <f>F216/Menu!$D$24</f>
        <v>-0.29032258064516131</v>
      </c>
      <c r="I216" s="8">
        <f>I215+H215*Menu!$D$26</f>
        <v>5.4558274409514818</v>
      </c>
      <c r="J216" s="8">
        <f>(J215)+(I215*Menu!$D$26)+(0.5*Menu!$D$26^2*H215)</f>
        <v>11.762122802120226</v>
      </c>
    </row>
    <row r="217" spans="2:10" x14ac:dyDescent="0.2">
      <c r="B217" s="8">
        <v>215</v>
      </c>
      <c r="C217" s="8">
        <f>B217*Menu!$D$26</f>
        <v>2.15</v>
      </c>
      <c r="D217" s="8">
        <f>IF(G216&lt;=Menu!$D$33,Menu!$D$30,IF(G216&lt;=Menu!$D$4,Menu!$D$30*(Menu!$D$33/'Dopředný pohyb pístu'!G216)^Menu!$D$19,0))</f>
        <v>0</v>
      </c>
      <c r="E217" s="8">
        <f>IF(D217&gt;0,(D217-1)*100000*Menu!$D$9,0)</f>
        <v>0</v>
      </c>
      <c r="F217" s="8">
        <f>E217/Menu!$D$8-Menu!$D$17</f>
        <v>-45</v>
      </c>
      <c r="G217" s="8">
        <f>(J217/Menu!$D$8)*1000</f>
        <v>689.82291654411608</v>
      </c>
      <c r="H217" s="8">
        <f>F217/Menu!$D$24</f>
        <v>-0.29032258064516131</v>
      </c>
      <c r="I217" s="8">
        <f>I216+H216*Menu!$D$26</f>
        <v>5.4529242151450301</v>
      </c>
      <c r="J217" s="8">
        <f>(J216)+(I216*Menu!$D$26)+(0.5*Menu!$D$26^2*H216)</f>
        <v>11.816666560400709</v>
      </c>
    </row>
    <row r="218" spans="2:10" x14ac:dyDescent="0.2">
      <c r="B218" s="8">
        <v>216</v>
      </c>
      <c r="C218" s="8">
        <f>B218*Menu!$D$26</f>
        <v>2.16</v>
      </c>
      <c r="D218" s="8">
        <f>IF(G217&lt;=Menu!$D$33,Menu!$D$30,IF(G217&lt;=Menu!$D$4,Menu!$D$30*(Menu!$D$33/'Dopředný pohyb pístu'!G217)^Menu!$D$19,0))</f>
        <v>0</v>
      </c>
      <c r="E218" s="8">
        <f>IF(D218&gt;0,(D218-1)*100000*Menu!$D$9,0)</f>
        <v>0</v>
      </c>
      <c r="F218" s="8">
        <f>E218/Menu!$D$8-Menu!$D$17</f>
        <v>-45</v>
      </c>
      <c r="G218" s="8">
        <f>(J218/Menu!$D$8)*1000</f>
        <v>693.00532903812757</v>
      </c>
      <c r="H218" s="8">
        <f>F218/Menu!$D$24</f>
        <v>-0.29032258064516131</v>
      </c>
      <c r="I218" s="8">
        <f>I217+H217*Menu!$D$26</f>
        <v>5.4500209893385785</v>
      </c>
      <c r="J218" s="8">
        <f>(J217)+(I217*Menu!$D$26)+(0.5*Menu!$D$26^2*H217)</f>
        <v>11.871181286423125</v>
      </c>
    </row>
    <row r="219" spans="2:10" x14ac:dyDescent="0.2">
      <c r="B219" s="8">
        <v>217</v>
      </c>
      <c r="C219" s="8">
        <f>B219*Menu!$D$26</f>
        <v>2.17</v>
      </c>
      <c r="D219" s="8">
        <f>IF(G218&lt;=Menu!$D$33,Menu!$D$30,IF(G218&lt;=Menu!$D$4,Menu!$D$30*(Menu!$D$33/'Dopředný pohyb pístu'!G218)^Menu!$D$19,0))</f>
        <v>0</v>
      </c>
      <c r="E219" s="8">
        <f>IF(D219&gt;0,(D219-1)*100000*Menu!$D$9,0)</f>
        <v>0</v>
      </c>
      <c r="F219" s="8">
        <f>E219/Menu!$D$8-Menu!$D$17</f>
        <v>-45</v>
      </c>
      <c r="G219" s="8">
        <f>(J219/Menu!$D$8)*1000</f>
        <v>696.18604671263745</v>
      </c>
      <c r="H219" s="8">
        <f>F219/Menu!$D$24</f>
        <v>-0.29032258064516131</v>
      </c>
      <c r="I219" s="8">
        <f>I218+H218*Menu!$D$26</f>
        <v>5.4471177635321268</v>
      </c>
      <c r="J219" s="8">
        <f>(J218)+(I218*Menu!$D$26)+(0.5*Menu!$D$26^2*H218)</f>
        <v>11.925666980187478</v>
      </c>
    </row>
    <row r="220" spans="2:10" x14ac:dyDescent="0.2">
      <c r="B220" s="8">
        <v>218</v>
      </c>
      <c r="C220" s="8">
        <f>B220*Menu!$D$26</f>
        <v>2.1800000000000002</v>
      </c>
      <c r="D220" s="8">
        <f>IF(G219&lt;=Menu!$D$33,Menu!$D$30,IF(G219&lt;=Menu!$D$4,Menu!$D$30*(Menu!$D$33/'Dopředný pohyb pístu'!G219)^Menu!$D$19,0))</f>
        <v>0</v>
      </c>
      <c r="E220" s="8">
        <f>IF(D220&gt;0,(D220-1)*100000*Menu!$D$9,0)</f>
        <v>0</v>
      </c>
      <c r="F220" s="8">
        <f>E220/Menu!$D$8-Menu!$D$17</f>
        <v>-45</v>
      </c>
      <c r="G220" s="8">
        <f>(J220/Menu!$D$8)*1000</f>
        <v>699.36506956764549</v>
      </c>
      <c r="H220" s="8">
        <f>F220/Menu!$D$24</f>
        <v>-0.29032258064516131</v>
      </c>
      <c r="I220" s="8">
        <f>I219+H219*Menu!$D$26</f>
        <v>5.4442145377256752</v>
      </c>
      <c r="J220" s="8">
        <f>(J219)+(I219*Menu!$D$26)+(0.5*Menu!$D$26^2*H219)</f>
        <v>11.980123641693766</v>
      </c>
    </row>
    <row r="221" spans="2:10" x14ac:dyDescent="0.2">
      <c r="B221" s="8">
        <v>219</v>
      </c>
      <c r="C221" s="8">
        <f>B221*Menu!$D$26</f>
        <v>2.19</v>
      </c>
      <c r="D221" s="8">
        <f>IF(G220&lt;=Menu!$D$33,Menu!$D$30,IF(G220&lt;=Menu!$D$4,Menu!$D$30*(Menu!$D$33/'Dopředný pohyb pístu'!G220)^Menu!$D$19,0))</f>
        <v>0</v>
      </c>
      <c r="E221" s="8">
        <f>IF(D221&gt;0,(D221-1)*100000*Menu!$D$9,0)</f>
        <v>0</v>
      </c>
      <c r="F221" s="8">
        <f>E221/Menu!$D$8-Menu!$D$17</f>
        <v>-45</v>
      </c>
      <c r="G221" s="8">
        <f>(J221/Menu!$D$8)*1000</f>
        <v>702.5423976031517</v>
      </c>
      <c r="H221" s="8">
        <f>F221/Menu!$D$24</f>
        <v>-0.29032258064516131</v>
      </c>
      <c r="I221" s="8">
        <f>I220+H220*Menu!$D$26</f>
        <v>5.4413113119192236</v>
      </c>
      <c r="J221" s="8">
        <f>(J220)+(I220*Menu!$D$26)+(0.5*Menu!$D$26^2*H220)</f>
        <v>12.034551270941989</v>
      </c>
    </row>
    <row r="222" spans="2:10" x14ac:dyDescent="0.2">
      <c r="B222" s="8">
        <v>220</v>
      </c>
      <c r="C222" s="8">
        <f>B222*Menu!$D$26</f>
        <v>2.2000000000000002</v>
      </c>
      <c r="D222" s="8">
        <f>IF(G221&lt;=Menu!$D$33,Menu!$D$30,IF(G221&lt;=Menu!$D$4,Menu!$D$30*(Menu!$D$33/'Dopředný pohyb pístu'!G221)^Menu!$D$19,0))</f>
        <v>0</v>
      </c>
      <c r="E222" s="8">
        <f>IF(D222&gt;0,(D222-1)*100000*Menu!$D$9,0)</f>
        <v>0</v>
      </c>
      <c r="F222" s="8">
        <f>E222/Menu!$D$8-Menu!$D$17</f>
        <v>-45</v>
      </c>
      <c r="G222" s="8">
        <f>(J222/Menu!$D$8)*1000</f>
        <v>705.71803081915641</v>
      </c>
      <c r="H222" s="8">
        <f>F222/Menu!$D$24</f>
        <v>-0.29032258064516131</v>
      </c>
      <c r="I222" s="8">
        <f>I221+H221*Menu!$D$26</f>
        <v>5.4384080861127719</v>
      </c>
      <c r="J222" s="8">
        <f>(J221)+(I221*Menu!$D$26)+(0.5*Menu!$D$26^2*H221)</f>
        <v>12.088949867932149</v>
      </c>
    </row>
    <row r="223" spans="2:10" x14ac:dyDescent="0.2">
      <c r="B223" s="8">
        <v>221</v>
      </c>
      <c r="C223" s="8">
        <f>B223*Menu!$D$26</f>
        <v>2.21</v>
      </c>
      <c r="D223" s="8">
        <f>IF(G222&lt;=Menu!$D$33,Menu!$D$30,IF(G222&lt;=Menu!$D$4,Menu!$D$30*(Menu!$D$33/'Dopředný pohyb pístu'!G222)^Menu!$D$19,0))</f>
        <v>0</v>
      </c>
      <c r="E223" s="8">
        <f>IF(D223&gt;0,(D223-1)*100000*Menu!$D$9,0)</f>
        <v>0</v>
      </c>
      <c r="F223" s="8">
        <f>E223/Menu!$D$8-Menu!$D$17</f>
        <v>-45</v>
      </c>
      <c r="G223" s="8">
        <f>(J223/Menu!$D$8)*1000</f>
        <v>708.89196921565929</v>
      </c>
      <c r="H223" s="8">
        <f>F223/Menu!$D$24</f>
        <v>-0.29032258064516131</v>
      </c>
      <c r="I223" s="8">
        <f>I222+H222*Menu!$D$26</f>
        <v>5.4355048603063203</v>
      </c>
      <c r="J223" s="8">
        <f>(J222)+(I222*Menu!$D$26)+(0.5*Menu!$D$26^2*H222)</f>
        <v>12.143319432664244</v>
      </c>
    </row>
    <row r="224" spans="2:10" x14ac:dyDescent="0.2">
      <c r="B224" s="8">
        <v>222</v>
      </c>
      <c r="C224" s="8">
        <f>B224*Menu!$D$26</f>
        <v>2.2200000000000002</v>
      </c>
      <c r="D224" s="8">
        <f>IF(G223&lt;=Menu!$D$33,Menu!$D$30,IF(G223&lt;=Menu!$D$4,Menu!$D$30*(Menu!$D$33/'Dopředný pohyb pístu'!G223)^Menu!$D$19,0))</f>
        <v>0</v>
      </c>
      <c r="E224" s="8">
        <f>IF(D224&gt;0,(D224-1)*100000*Menu!$D$9,0)</f>
        <v>0</v>
      </c>
      <c r="F224" s="8">
        <f>E224/Menu!$D$8-Menu!$D$17</f>
        <v>-45</v>
      </c>
      <c r="G224" s="8">
        <f>(J224/Menu!$D$8)*1000</f>
        <v>712.06421279266056</v>
      </c>
      <c r="H224" s="8">
        <f>F224/Menu!$D$24</f>
        <v>-0.29032258064516131</v>
      </c>
      <c r="I224" s="8">
        <f>I223+H223*Menu!$D$26</f>
        <v>5.4326016344998687</v>
      </c>
      <c r="J224" s="8">
        <f>(J223)+(I223*Menu!$D$26)+(0.5*Menu!$D$26^2*H223)</f>
        <v>12.197659965138275</v>
      </c>
    </row>
    <row r="225" spans="2:10" x14ac:dyDescent="0.2">
      <c r="B225" s="8">
        <v>223</v>
      </c>
      <c r="C225" s="8">
        <f>B225*Menu!$D$26</f>
        <v>2.23</v>
      </c>
      <c r="D225" s="8">
        <f>IF(G224&lt;=Menu!$D$33,Menu!$D$30,IF(G224&lt;=Menu!$D$4,Menu!$D$30*(Menu!$D$33/'Dopředný pohyb pístu'!G224)^Menu!$D$19,0))</f>
        <v>0</v>
      </c>
      <c r="E225" s="8">
        <f>IF(D225&gt;0,(D225-1)*100000*Menu!$D$9,0)</f>
        <v>0</v>
      </c>
      <c r="F225" s="8">
        <f>E225/Menu!$D$8-Menu!$D$17</f>
        <v>-45</v>
      </c>
      <c r="G225" s="8">
        <f>(J225/Menu!$D$8)*1000</f>
        <v>715.23476155015999</v>
      </c>
      <c r="H225" s="8">
        <f>F225/Menu!$D$24</f>
        <v>-0.29032258064516131</v>
      </c>
      <c r="I225" s="8">
        <f>I224+H224*Menu!$D$26</f>
        <v>5.429698408693417</v>
      </c>
      <c r="J225" s="8">
        <f>(J224)+(I224*Menu!$D$26)+(0.5*Menu!$D$26^2*H224)</f>
        <v>12.25197146535424</v>
      </c>
    </row>
    <row r="226" spans="2:10" x14ac:dyDescent="0.2">
      <c r="B226" s="8">
        <v>224</v>
      </c>
      <c r="C226" s="8">
        <f>B226*Menu!$D$26</f>
        <v>2.2400000000000002</v>
      </c>
      <c r="D226" s="8">
        <f>IF(G225&lt;=Menu!$D$33,Menu!$D$30,IF(G225&lt;=Menu!$D$4,Menu!$D$30*(Menu!$D$33/'Dopředný pohyb pístu'!G225)^Menu!$D$19,0))</f>
        <v>0</v>
      </c>
      <c r="E226" s="8">
        <f>IF(D226&gt;0,(D226-1)*100000*Menu!$D$9,0)</f>
        <v>0</v>
      </c>
      <c r="F226" s="8">
        <f>E226/Menu!$D$8-Menu!$D$17</f>
        <v>-45</v>
      </c>
      <c r="G226" s="8">
        <f>(J226/Menu!$D$8)*1000</f>
        <v>718.4036154881577</v>
      </c>
      <c r="H226" s="8">
        <f>F226/Menu!$D$24</f>
        <v>-0.29032258064516131</v>
      </c>
      <c r="I226" s="8">
        <f>I225+H225*Menu!$D$26</f>
        <v>5.4267951828869654</v>
      </c>
      <c r="J226" s="8">
        <f>(J225)+(I225*Menu!$D$26)+(0.5*Menu!$D$26^2*H225)</f>
        <v>12.30625393331214</v>
      </c>
    </row>
    <row r="227" spans="2:10" x14ac:dyDescent="0.2">
      <c r="B227" s="8">
        <v>225</v>
      </c>
      <c r="C227" s="8">
        <f>B227*Menu!$D$26</f>
        <v>2.25</v>
      </c>
      <c r="D227" s="8">
        <f>IF(G226&lt;=Menu!$D$33,Menu!$D$30,IF(G226&lt;=Menu!$D$4,Menu!$D$30*(Menu!$D$33/'Dopředný pohyb pístu'!G226)^Menu!$D$19,0))</f>
        <v>0</v>
      </c>
      <c r="E227" s="8">
        <f>IF(D227&gt;0,(D227-1)*100000*Menu!$D$9,0)</f>
        <v>0</v>
      </c>
      <c r="F227" s="8">
        <f>E227/Menu!$D$8-Menu!$D$17</f>
        <v>-45</v>
      </c>
      <c r="G227" s="8">
        <f>(J227/Menu!$D$8)*1000</f>
        <v>721.57077460665369</v>
      </c>
      <c r="H227" s="8">
        <f>F227/Menu!$D$24</f>
        <v>-0.29032258064516131</v>
      </c>
      <c r="I227" s="8">
        <f>I226+H226*Menu!$D$26</f>
        <v>5.4238919570805137</v>
      </c>
      <c r="J227" s="8">
        <f>(J226)+(I226*Menu!$D$26)+(0.5*Menu!$D$26^2*H226)</f>
        <v>12.360507369011977</v>
      </c>
    </row>
    <row r="228" spans="2:10" x14ac:dyDescent="0.2">
      <c r="B228" s="8">
        <v>226</v>
      </c>
      <c r="C228" s="8">
        <f>B228*Menu!$D$26</f>
        <v>2.2600000000000002</v>
      </c>
      <c r="D228" s="8">
        <f>IF(G227&lt;=Menu!$D$33,Menu!$D$30,IF(G227&lt;=Menu!$D$4,Menu!$D$30*(Menu!$D$33/'Dopředný pohyb pístu'!G227)^Menu!$D$19,0))</f>
        <v>0</v>
      </c>
      <c r="E228" s="8">
        <f>IF(D228&gt;0,(D228-1)*100000*Menu!$D$9,0)</f>
        <v>0</v>
      </c>
      <c r="F228" s="8">
        <f>E228/Menu!$D$8-Menu!$D$17</f>
        <v>-45</v>
      </c>
      <c r="G228" s="8">
        <f>(J228/Menu!$D$8)*1000</f>
        <v>724.73623890564795</v>
      </c>
      <c r="H228" s="8">
        <f>F228/Menu!$D$24</f>
        <v>-0.29032258064516131</v>
      </c>
      <c r="I228" s="8">
        <f>I227+H227*Menu!$D$26</f>
        <v>5.4209887312740621</v>
      </c>
      <c r="J228" s="8">
        <f>(J227)+(I227*Menu!$D$26)+(0.5*Menu!$D$26^2*H227)</f>
        <v>12.414731772453749</v>
      </c>
    </row>
    <row r="229" spans="2:10" x14ac:dyDescent="0.2">
      <c r="B229" s="8">
        <v>227</v>
      </c>
      <c r="C229" s="8">
        <f>B229*Menu!$D$26</f>
        <v>2.27</v>
      </c>
      <c r="D229" s="8">
        <f>IF(G228&lt;=Menu!$D$33,Menu!$D$30,IF(G228&lt;=Menu!$D$4,Menu!$D$30*(Menu!$D$33/'Dopředný pohyb pístu'!G228)^Menu!$D$19,0))</f>
        <v>0</v>
      </c>
      <c r="E229" s="8">
        <f>IF(D229&gt;0,(D229-1)*100000*Menu!$D$9,0)</f>
        <v>0</v>
      </c>
      <c r="F229" s="8">
        <f>E229/Menu!$D$8-Menu!$D$17</f>
        <v>-45</v>
      </c>
      <c r="G229" s="8">
        <f>(J229/Menu!$D$8)*1000</f>
        <v>727.90000838514061</v>
      </c>
      <c r="H229" s="8">
        <f>F229/Menu!$D$24</f>
        <v>-0.29032258064516131</v>
      </c>
      <c r="I229" s="8">
        <f>I228+H228*Menu!$D$26</f>
        <v>5.4180855054676105</v>
      </c>
      <c r="J229" s="8">
        <f>(J228)+(I228*Menu!$D$26)+(0.5*Menu!$D$26^2*H228)</f>
        <v>12.468927143637456</v>
      </c>
    </row>
    <row r="230" spans="2:10" x14ac:dyDescent="0.2">
      <c r="B230" s="8">
        <v>228</v>
      </c>
      <c r="C230" s="8">
        <f>B230*Menu!$D$26</f>
        <v>2.2800000000000002</v>
      </c>
      <c r="D230" s="8">
        <f>IF(G229&lt;=Menu!$D$33,Menu!$D$30,IF(G229&lt;=Menu!$D$4,Menu!$D$30*(Menu!$D$33/'Dopředný pohyb pístu'!G229)^Menu!$D$19,0))</f>
        <v>0</v>
      </c>
      <c r="E230" s="8">
        <f>IF(D230&gt;0,(D230-1)*100000*Menu!$D$9,0)</f>
        <v>0</v>
      </c>
      <c r="F230" s="8">
        <f>E230/Menu!$D$8-Menu!$D$17</f>
        <v>-45</v>
      </c>
      <c r="G230" s="8">
        <f>(J230/Menu!$D$8)*1000</f>
        <v>731.06208304513143</v>
      </c>
      <c r="H230" s="8">
        <f>F230/Menu!$D$24</f>
        <v>-0.29032258064516131</v>
      </c>
      <c r="I230" s="8">
        <f>I229+H229*Menu!$D$26</f>
        <v>5.4151822796611588</v>
      </c>
      <c r="J230" s="8">
        <f>(J229)+(I229*Menu!$D$26)+(0.5*Menu!$D$26^2*H229)</f>
        <v>12.5230934825631</v>
      </c>
    </row>
    <row r="231" spans="2:10" x14ac:dyDescent="0.2">
      <c r="B231" s="8">
        <v>229</v>
      </c>
      <c r="C231" s="8">
        <f>B231*Menu!$D$26</f>
        <v>2.29</v>
      </c>
      <c r="D231" s="8">
        <f>IF(G230&lt;=Menu!$D$33,Menu!$D$30,IF(G230&lt;=Menu!$D$4,Menu!$D$30*(Menu!$D$33/'Dopředný pohyb pístu'!G230)^Menu!$D$19,0))</f>
        <v>0</v>
      </c>
      <c r="E231" s="8">
        <f>IF(D231&gt;0,(D231-1)*100000*Menu!$D$9,0)</f>
        <v>0</v>
      </c>
      <c r="F231" s="8">
        <f>E231/Menu!$D$8-Menu!$D$17</f>
        <v>-45</v>
      </c>
      <c r="G231" s="8">
        <f>(J231/Menu!$D$8)*1000</f>
        <v>734.22246288562053</v>
      </c>
      <c r="H231" s="8">
        <f>F231/Menu!$D$24</f>
        <v>-0.29032258064516131</v>
      </c>
      <c r="I231" s="8">
        <f>I230+H230*Menu!$D$26</f>
        <v>5.4122790538547072</v>
      </c>
      <c r="J231" s="8">
        <f>(J230)+(I230*Menu!$D$26)+(0.5*Menu!$D$26^2*H230)</f>
        <v>12.577230789230679</v>
      </c>
    </row>
    <row r="232" spans="2:10" x14ac:dyDescent="0.2">
      <c r="B232" s="8">
        <v>230</v>
      </c>
      <c r="C232" s="8">
        <f>B232*Menu!$D$26</f>
        <v>2.3000000000000003</v>
      </c>
      <c r="D232" s="8">
        <f>IF(G231&lt;=Menu!$D$33,Menu!$D$30,IF(G231&lt;=Menu!$D$4,Menu!$D$30*(Menu!$D$33/'Dopředný pohyb pístu'!G231)^Menu!$D$19,0))</f>
        <v>0</v>
      </c>
      <c r="E232" s="8">
        <f>IF(D232&gt;0,(D232-1)*100000*Menu!$D$9,0)</f>
        <v>0</v>
      </c>
      <c r="F232" s="8">
        <f>E232/Menu!$D$8-Menu!$D$17</f>
        <v>-45</v>
      </c>
      <c r="G232" s="8">
        <f>(J232/Menu!$D$8)*1000</f>
        <v>737.38114790660791</v>
      </c>
      <c r="H232" s="8">
        <f>F232/Menu!$D$24</f>
        <v>-0.29032258064516131</v>
      </c>
      <c r="I232" s="8">
        <f>I231+H231*Menu!$D$26</f>
        <v>5.4093758280482556</v>
      </c>
      <c r="J232" s="8">
        <f>(J231)+(I231*Menu!$D$26)+(0.5*Menu!$D$26^2*H231)</f>
        <v>12.631339063640192</v>
      </c>
    </row>
    <row r="233" spans="2:10" x14ac:dyDescent="0.2">
      <c r="B233" s="8">
        <v>231</v>
      </c>
      <c r="C233" s="8">
        <f>B233*Menu!$D$26</f>
        <v>2.31</v>
      </c>
      <c r="D233" s="8">
        <f>IF(G232&lt;=Menu!$D$33,Menu!$D$30,IF(G232&lt;=Menu!$D$4,Menu!$D$30*(Menu!$D$33/'Dopředný pohyb pístu'!G232)^Menu!$D$19,0))</f>
        <v>0</v>
      </c>
      <c r="E233" s="8">
        <f>IF(D233&gt;0,(D233-1)*100000*Menu!$D$9,0)</f>
        <v>0</v>
      </c>
      <c r="F233" s="8">
        <f>E233/Menu!$D$8-Menu!$D$17</f>
        <v>-45</v>
      </c>
      <c r="G233" s="8">
        <f>(J233/Menu!$D$8)*1000</f>
        <v>740.53813810809356</v>
      </c>
      <c r="H233" s="8">
        <f>F233/Menu!$D$24</f>
        <v>-0.29032258064516131</v>
      </c>
      <c r="I233" s="8">
        <f>I232+H232*Menu!$D$26</f>
        <v>5.4064726022418039</v>
      </c>
      <c r="J233" s="8">
        <f>(J232)+(I232*Menu!$D$26)+(0.5*Menu!$D$26^2*H232)</f>
        <v>12.685418305791641</v>
      </c>
    </row>
    <row r="234" spans="2:10" x14ac:dyDescent="0.2">
      <c r="B234" s="8">
        <v>232</v>
      </c>
      <c r="C234" s="8">
        <f>B234*Menu!$D$26</f>
        <v>2.3199999999999998</v>
      </c>
      <c r="D234" s="8">
        <f>IF(G233&lt;=Menu!$D$33,Menu!$D$30,IF(G233&lt;=Menu!$D$4,Menu!$D$30*(Menu!$D$33/'Dopředný pohyb pístu'!G233)^Menu!$D$19,0))</f>
        <v>0</v>
      </c>
      <c r="E234" s="8">
        <f>IF(D234&gt;0,(D234-1)*100000*Menu!$D$9,0)</f>
        <v>0</v>
      </c>
      <c r="F234" s="8">
        <f>E234/Menu!$D$8-Menu!$D$17</f>
        <v>-45</v>
      </c>
      <c r="G234" s="8">
        <f>(J234/Menu!$D$8)*1000</f>
        <v>743.69343349007738</v>
      </c>
      <c r="H234" s="8">
        <f>F234/Menu!$D$24</f>
        <v>-0.29032258064516131</v>
      </c>
      <c r="I234" s="8">
        <f>I233+H233*Menu!$D$26</f>
        <v>5.4035693764353523</v>
      </c>
      <c r="J234" s="8">
        <f>(J233)+(I233*Menu!$D$26)+(0.5*Menu!$D$26^2*H233)</f>
        <v>12.739468515685026</v>
      </c>
    </row>
    <row r="235" spans="2:10" x14ac:dyDescent="0.2">
      <c r="B235" s="8">
        <v>233</v>
      </c>
      <c r="C235" s="8">
        <f>B235*Menu!$D$26</f>
        <v>2.33</v>
      </c>
      <c r="D235" s="8">
        <f>IF(G234&lt;=Menu!$D$33,Menu!$D$30,IF(G234&lt;=Menu!$D$4,Menu!$D$30*(Menu!$D$33/'Dopředný pohyb pístu'!G234)^Menu!$D$19,0))</f>
        <v>0</v>
      </c>
      <c r="E235" s="8">
        <f>IF(D235&gt;0,(D235-1)*100000*Menu!$D$9,0)</f>
        <v>0</v>
      </c>
      <c r="F235" s="8">
        <f>E235/Menu!$D$8-Menu!$D$17</f>
        <v>-45</v>
      </c>
      <c r="G235" s="8">
        <f>(J235/Menu!$D$8)*1000</f>
        <v>746.84703405255971</v>
      </c>
      <c r="H235" s="8">
        <f>F235/Menu!$D$24</f>
        <v>-0.29032258064516131</v>
      </c>
      <c r="I235" s="8">
        <f>I234+H234*Menu!$D$26</f>
        <v>5.4006661506289007</v>
      </c>
      <c r="J235" s="8">
        <f>(J234)+(I234*Menu!$D$26)+(0.5*Menu!$D$26^2*H234)</f>
        <v>12.793489693320346</v>
      </c>
    </row>
    <row r="236" spans="2:10" x14ac:dyDescent="0.2">
      <c r="B236" s="8">
        <v>234</v>
      </c>
      <c r="C236" s="8">
        <f>B236*Menu!$D$26</f>
        <v>2.34</v>
      </c>
      <c r="D236" s="8">
        <f>IF(G235&lt;=Menu!$D$33,Menu!$D$30,IF(G235&lt;=Menu!$D$4,Menu!$D$30*(Menu!$D$33/'Dopředný pohyb pístu'!G235)^Menu!$D$19,0))</f>
        <v>0</v>
      </c>
      <c r="E236" s="8">
        <f>IF(D236&gt;0,(D236-1)*100000*Menu!$D$9,0)</f>
        <v>0</v>
      </c>
      <c r="F236" s="8">
        <f>E236/Menu!$D$8-Menu!$D$17</f>
        <v>-45</v>
      </c>
      <c r="G236" s="8">
        <f>(J236/Menu!$D$8)*1000</f>
        <v>749.99893979554008</v>
      </c>
      <c r="H236" s="8">
        <f>F236/Menu!$D$24</f>
        <v>-0.29032258064516131</v>
      </c>
      <c r="I236" s="8">
        <f>I235+H235*Menu!$D$26</f>
        <v>5.397762924822449</v>
      </c>
      <c r="J236" s="8">
        <f>(J235)+(I235*Menu!$D$26)+(0.5*Menu!$D$26^2*H235)</f>
        <v>12.847481838697602</v>
      </c>
    </row>
    <row r="237" spans="2:10" x14ac:dyDescent="0.2">
      <c r="B237" s="8">
        <v>235</v>
      </c>
      <c r="C237" s="8">
        <f>B237*Menu!$D$26</f>
        <v>2.35</v>
      </c>
      <c r="D237" s="8">
        <f>IF(G236&lt;=Menu!$D$33,Menu!$D$30,IF(G236&lt;=Menu!$D$4,Menu!$D$30*(Menu!$D$33/'Dopředný pohyb pístu'!G236)^Menu!$D$19,0))</f>
        <v>0</v>
      </c>
      <c r="E237" s="8">
        <f>IF(D237&gt;0,(D237-1)*100000*Menu!$D$9,0)</f>
        <v>0</v>
      </c>
      <c r="F237" s="8">
        <f>E237/Menu!$D$8-Menu!$D$17</f>
        <v>-45</v>
      </c>
      <c r="G237" s="8">
        <f>(J237/Menu!$D$8)*1000</f>
        <v>753.14915071901896</v>
      </c>
      <c r="H237" s="8">
        <f>F237/Menu!$D$24</f>
        <v>-0.29032258064516131</v>
      </c>
      <c r="I237" s="8">
        <f>I236+H236*Menu!$D$26</f>
        <v>5.3948596990159974</v>
      </c>
      <c r="J237" s="8">
        <f>(J236)+(I236*Menu!$D$26)+(0.5*Menu!$D$26^2*H236)</f>
        <v>12.901444951816794</v>
      </c>
    </row>
    <row r="238" spans="2:10" x14ac:dyDescent="0.2">
      <c r="B238" s="8">
        <v>236</v>
      </c>
      <c r="C238" s="8">
        <f>B238*Menu!$D$26</f>
        <v>2.36</v>
      </c>
      <c r="D238" s="8">
        <f>IF(G237&lt;=Menu!$D$33,Menu!$D$30,IF(G237&lt;=Menu!$D$4,Menu!$D$30*(Menu!$D$33/'Dopředný pohyb pístu'!G237)^Menu!$D$19,0))</f>
        <v>0</v>
      </c>
      <c r="E238" s="8">
        <f>IF(D238&gt;0,(D238-1)*100000*Menu!$D$9,0)</f>
        <v>0</v>
      </c>
      <c r="F238" s="8">
        <f>E238/Menu!$D$8-Menu!$D$17</f>
        <v>-45</v>
      </c>
      <c r="G238" s="8">
        <f>(J238/Menu!$D$8)*1000</f>
        <v>756.29766682299601</v>
      </c>
      <c r="H238" s="8">
        <f>F238/Menu!$D$24</f>
        <v>-0.29032258064516131</v>
      </c>
      <c r="I238" s="8">
        <f>I237+H237*Menu!$D$26</f>
        <v>5.3919564732095457</v>
      </c>
      <c r="J238" s="8">
        <f>(J237)+(I237*Menu!$D$26)+(0.5*Menu!$D$26^2*H237)</f>
        <v>12.955379032677921</v>
      </c>
    </row>
    <row r="239" spans="2:10" x14ac:dyDescent="0.2">
      <c r="B239" s="8">
        <v>237</v>
      </c>
      <c r="C239" s="8">
        <f>B239*Menu!$D$26</f>
        <v>2.37</v>
      </c>
      <c r="D239" s="8">
        <f>IF(G238&lt;=Menu!$D$33,Menu!$D$30,IF(G238&lt;=Menu!$D$4,Menu!$D$30*(Menu!$D$33/'Dopředný pohyb pístu'!G238)^Menu!$D$19,0))</f>
        <v>0</v>
      </c>
      <c r="E239" s="8">
        <f>IF(D239&gt;0,(D239-1)*100000*Menu!$D$9,0)</f>
        <v>0</v>
      </c>
      <c r="F239" s="8">
        <f>E239/Menu!$D$8-Menu!$D$17</f>
        <v>-45</v>
      </c>
      <c r="G239" s="8">
        <f>(J239/Menu!$D$8)*1000</f>
        <v>759.44448810747144</v>
      </c>
      <c r="H239" s="8">
        <f>F239/Menu!$D$24</f>
        <v>-0.29032258064516131</v>
      </c>
      <c r="I239" s="8">
        <f>I238+H238*Menu!$D$26</f>
        <v>5.3890532474030941</v>
      </c>
      <c r="J239" s="8">
        <f>(J238)+(I238*Menu!$D$26)+(0.5*Menu!$D$26^2*H238)</f>
        <v>13.009284081280985</v>
      </c>
    </row>
    <row r="240" spans="2:10" x14ac:dyDescent="0.2">
      <c r="B240" s="8">
        <v>238</v>
      </c>
      <c r="C240" s="8">
        <f>B240*Menu!$D$26</f>
        <v>2.38</v>
      </c>
      <c r="D240" s="8">
        <f>IF(G239&lt;=Menu!$D$33,Menu!$D$30,IF(G239&lt;=Menu!$D$4,Menu!$D$30*(Menu!$D$33/'Dopředný pohyb pístu'!G239)^Menu!$D$19,0))</f>
        <v>0</v>
      </c>
      <c r="E240" s="8">
        <f>IF(D240&gt;0,(D240-1)*100000*Menu!$D$9,0)</f>
        <v>0</v>
      </c>
      <c r="F240" s="8">
        <f>E240/Menu!$D$8-Menu!$D$17</f>
        <v>-45</v>
      </c>
      <c r="G240" s="8">
        <f>(J240/Menu!$D$8)*1000</f>
        <v>762.58961457244504</v>
      </c>
      <c r="H240" s="8">
        <f>F240/Menu!$D$24</f>
        <v>-0.29032258064516131</v>
      </c>
      <c r="I240" s="8">
        <f>I239+H239*Menu!$D$26</f>
        <v>5.3861500215966425</v>
      </c>
      <c r="J240" s="8">
        <f>(J239)+(I239*Menu!$D$26)+(0.5*Menu!$D$26^2*H239)</f>
        <v>13.063160097625982</v>
      </c>
    </row>
    <row r="241" spans="2:10" x14ac:dyDescent="0.2">
      <c r="B241" s="8">
        <v>239</v>
      </c>
      <c r="C241" s="8">
        <f>B241*Menu!$D$26</f>
        <v>2.39</v>
      </c>
      <c r="D241" s="8">
        <f>IF(G240&lt;=Menu!$D$33,Menu!$D$30,IF(G240&lt;=Menu!$D$4,Menu!$D$30*(Menu!$D$33/'Dopředný pohyb pístu'!G240)^Menu!$D$19,0))</f>
        <v>0</v>
      </c>
      <c r="E241" s="8">
        <f>IF(D241&gt;0,(D241-1)*100000*Menu!$D$9,0)</f>
        <v>0</v>
      </c>
      <c r="F241" s="8">
        <f>E241/Menu!$D$8-Menu!$D$17</f>
        <v>-45</v>
      </c>
      <c r="G241" s="8">
        <f>(J241/Menu!$D$8)*1000</f>
        <v>765.73304621791681</v>
      </c>
      <c r="H241" s="8">
        <f>F241/Menu!$D$24</f>
        <v>-0.29032258064516131</v>
      </c>
      <c r="I241" s="8">
        <f>I240+H240*Menu!$D$26</f>
        <v>5.3832467957901908</v>
      </c>
      <c r="J241" s="8">
        <f>(J240)+(I240*Menu!$D$26)+(0.5*Menu!$D$26^2*H240)</f>
        <v>13.117007081712915</v>
      </c>
    </row>
    <row r="242" spans="2:10" x14ac:dyDescent="0.2">
      <c r="B242" s="8">
        <v>240</v>
      </c>
      <c r="C242" s="8">
        <f>B242*Menu!$D$26</f>
        <v>2.4</v>
      </c>
      <c r="D242" s="8">
        <f>IF(G241&lt;=Menu!$D$33,Menu!$D$30,IF(G241&lt;=Menu!$D$4,Menu!$D$30*(Menu!$D$33/'Dopředný pohyb pístu'!G241)^Menu!$D$19,0))</f>
        <v>0</v>
      </c>
      <c r="E242" s="8">
        <f>IF(D242&gt;0,(D242-1)*100000*Menu!$D$9,0)</f>
        <v>0</v>
      </c>
      <c r="F242" s="8">
        <f>E242/Menu!$D$8-Menu!$D$17</f>
        <v>-45</v>
      </c>
      <c r="G242" s="8">
        <f>(J242/Menu!$D$8)*1000</f>
        <v>768.87478304388696</v>
      </c>
      <c r="H242" s="8">
        <f>F242/Menu!$D$24</f>
        <v>-0.29032258064516131</v>
      </c>
      <c r="I242" s="8">
        <f>I241+H241*Menu!$D$26</f>
        <v>5.3803435699837392</v>
      </c>
      <c r="J242" s="8">
        <f>(J241)+(I241*Menu!$D$26)+(0.5*Menu!$D$26^2*H241)</f>
        <v>13.170825033541783</v>
      </c>
    </row>
    <row r="243" spans="2:10" x14ac:dyDescent="0.2">
      <c r="B243" s="8">
        <v>241</v>
      </c>
      <c r="C243" s="8">
        <f>B243*Menu!$D$26</f>
        <v>2.41</v>
      </c>
      <c r="D243" s="8">
        <f>IF(G242&lt;=Menu!$D$33,Menu!$D$30,IF(G242&lt;=Menu!$D$4,Menu!$D$30*(Menu!$D$33/'Dopředný pohyb pístu'!G242)^Menu!$D$19,0))</f>
        <v>0</v>
      </c>
      <c r="E243" s="8">
        <f>IF(D243&gt;0,(D243-1)*100000*Menu!$D$9,0)</f>
        <v>0</v>
      </c>
      <c r="F243" s="8">
        <f>E243/Menu!$D$8-Menu!$D$17</f>
        <v>-45</v>
      </c>
      <c r="G243" s="8">
        <f>(J243/Menu!$D$8)*1000</f>
        <v>772.01482505035551</v>
      </c>
      <c r="H243" s="8">
        <f>F243/Menu!$D$24</f>
        <v>-0.29032258064516131</v>
      </c>
      <c r="I243" s="8">
        <f>I242+H242*Menu!$D$26</f>
        <v>5.3774403441772876</v>
      </c>
      <c r="J243" s="8">
        <f>(J242)+(I242*Menu!$D$26)+(0.5*Menu!$D$26^2*H242)</f>
        <v>13.224613953112588</v>
      </c>
    </row>
    <row r="244" spans="2:10" x14ac:dyDescent="0.2">
      <c r="B244" s="8">
        <v>242</v>
      </c>
      <c r="C244" s="8">
        <f>B244*Menu!$D$26</f>
        <v>2.42</v>
      </c>
      <c r="D244" s="8">
        <f>IF(G243&lt;=Menu!$D$33,Menu!$D$30,IF(G243&lt;=Menu!$D$4,Menu!$D$30*(Menu!$D$33/'Dopředný pohyb pístu'!G243)^Menu!$D$19,0))</f>
        <v>0</v>
      </c>
      <c r="E244" s="8">
        <f>IF(D244&gt;0,(D244-1)*100000*Menu!$D$9,0)</f>
        <v>0</v>
      </c>
      <c r="F244" s="8">
        <f>E244/Menu!$D$8-Menu!$D$17</f>
        <v>-45</v>
      </c>
      <c r="G244" s="8">
        <f>(J244/Menu!$D$8)*1000</f>
        <v>775.15317223732211</v>
      </c>
      <c r="H244" s="8">
        <f>F244/Menu!$D$24</f>
        <v>-0.29032258064516131</v>
      </c>
      <c r="I244" s="8">
        <f>I243+H243*Menu!$D$26</f>
        <v>5.3745371183708359</v>
      </c>
      <c r="J244" s="8">
        <f>(J243)+(I243*Menu!$D$26)+(0.5*Menu!$D$26^2*H243)</f>
        <v>13.278373840425328</v>
      </c>
    </row>
    <row r="245" spans="2:10" x14ac:dyDescent="0.2">
      <c r="B245" s="8">
        <v>243</v>
      </c>
      <c r="C245" s="8">
        <f>B245*Menu!$D$26</f>
        <v>2.4300000000000002</v>
      </c>
      <c r="D245" s="8">
        <f>IF(G244&lt;=Menu!$D$33,Menu!$D$30,IF(G244&lt;=Menu!$D$4,Menu!$D$30*(Menu!$D$33/'Dopředný pohyb pístu'!G244)^Menu!$D$19,0))</f>
        <v>0</v>
      </c>
      <c r="E245" s="8">
        <f>IF(D245&gt;0,(D245-1)*100000*Menu!$D$9,0)</f>
        <v>0</v>
      </c>
      <c r="F245" s="8">
        <f>E245/Menu!$D$8-Menu!$D$17</f>
        <v>-45</v>
      </c>
      <c r="G245" s="8">
        <f>(J245/Menu!$D$8)*1000</f>
        <v>778.2898246047871</v>
      </c>
      <c r="H245" s="8">
        <f>F245/Menu!$D$24</f>
        <v>-0.29032258064516131</v>
      </c>
      <c r="I245" s="8">
        <f>I244+H244*Menu!$D$26</f>
        <v>5.3716338925643843</v>
      </c>
      <c r="J245" s="8">
        <f>(J244)+(I244*Menu!$D$26)+(0.5*Menu!$D$26^2*H244)</f>
        <v>13.332104695480004</v>
      </c>
    </row>
    <row r="246" spans="2:10" x14ac:dyDescent="0.2">
      <c r="B246" s="8">
        <v>244</v>
      </c>
      <c r="C246" s="8">
        <f>B246*Menu!$D$26</f>
        <v>2.44</v>
      </c>
      <c r="D246" s="8">
        <f>IF(G245&lt;=Menu!$D$33,Menu!$D$30,IF(G245&lt;=Menu!$D$4,Menu!$D$30*(Menu!$D$33/'Dopředný pohyb pístu'!G245)^Menu!$D$19,0))</f>
        <v>0</v>
      </c>
      <c r="E246" s="8">
        <f>IF(D246&gt;0,(D246-1)*100000*Menu!$D$9,0)</f>
        <v>0</v>
      </c>
      <c r="F246" s="8">
        <f>E246/Menu!$D$8-Menu!$D$17</f>
        <v>-45</v>
      </c>
      <c r="G246" s="8">
        <f>(J246/Menu!$D$8)*1000</f>
        <v>781.42478215275048</v>
      </c>
      <c r="H246" s="8">
        <f>F246/Menu!$D$24</f>
        <v>-0.29032258064516131</v>
      </c>
      <c r="I246" s="8">
        <f>I245+H245*Menu!$D$26</f>
        <v>5.3687306667579326</v>
      </c>
      <c r="J246" s="8">
        <f>(J245)+(I245*Menu!$D$26)+(0.5*Menu!$D$26^2*H245)</f>
        <v>13.385806518276615</v>
      </c>
    </row>
    <row r="247" spans="2:10" x14ac:dyDescent="0.2">
      <c r="B247" s="8">
        <v>245</v>
      </c>
      <c r="C247" s="8">
        <f>B247*Menu!$D$26</f>
        <v>2.4500000000000002</v>
      </c>
      <c r="D247" s="8">
        <f>IF(G246&lt;=Menu!$D$33,Menu!$D$30,IF(G246&lt;=Menu!$D$4,Menu!$D$30*(Menu!$D$33/'Dopředný pohyb pístu'!G246)^Menu!$D$19,0))</f>
        <v>0</v>
      </c>
      <c r="E247" s="8">
        <f>IF(D247&gt;0,(D247-1)*100000*Menu!$D$9,0)</f>
        <v>0</v>
      </c>
      <c r="F247" s="8">
        <f>E247/Menu!$D$8-Menu!$D$17</f>
        <v>-45</v>
      </c>
      <c r="G247" s="8">
        <f>(J247/Menu!$D$8)*1000</f>
        <v>784.55804488121191</v>
      </c>
      <c r="H247" s="8">
        <f>F247/Menu!$D$24</f>
        <v>-0.29032258064516131</v>
      </c>
      <c r="I247" s="8">
        <f>I246+H246*Menu!$D$26</f>
        <v>5.365827440951481</v>
      </c>
      <c r="J247" s="8">
        <f>(J246)+(I246*Menu!$D$26)+(0.5*Menu!$D$26^2*H246)</f>
        <v>13.439479308815161</v>
      </c>
    </row>
    <row r="248" spans="2:10" x14ac:dyDescent="0.2">
      <c r="B248" s="8">
        <v>246</v>
      </c>
      <c r="C248" s="8">
        <f>B248*Menu!$D$26</f>
        <v>2.46</v>
      </c>
      <c r="D248" s="8">
        <f>IF(G247&lt;=Menu!$D$33,Menu!$D$30,IF(G247&lt;=Menu!$D$4,Menu!$D$30*(Menu!$D$33/'Dopředný pohyb pístu'!G247)^Menu!$D$19,0))</f>
        <v>0</v>
      </c>
      <c r="E248" s="8">
        <f>IF(D248&gt;0,(D248-1)*100000*Menu!$D$9,0)</f>
        <v>0</v>
      </c>
      <c r="F248" s="8">
        <f>E248/Menu!$D$8-Menu!$D$17</f>
        <v>-45</v>
      </c>
      <c r="G248" s="8">
        <f>(J248/Menu!$D$8)*1000</f>
        <v>787.68961279017185</v>
      </c>
      <c r="H248" s="8">
        <f>F248/Menu!$D$24</f>
        <v>-0.29032258064516131</v>
      </c>
      <c r="I248" s="8">
        <f>I247+H247*Menu!$D$26</f>
        <v>5.3629242151450294</v>
      </c>
      <c r="J248" s="8">
        <f>(J247)+(I247*Menu!$D$26)+(0.5*Menu!$D$26^2*H247)</f>
        <v>13.493123067095642</v>
      </c>
    </row>
    <row r="249" spans="2:10" x14ac:dyDescent="0.2">
      <c r="B249" s="8">
        <v>247</v>
      </c>
      <c r="C249" s="8">
        <f>B249*Menu!$D$26</f>
        <v>2.4700000000000002</v>
      </c>
      <c r="D249" s="8">
        <f>IF(G248&lt;=Menu!$D$33,Menu!$D$30,IF(G248&lt;=Menu!$D$4,Menu!$D$30*(Menu!$D$33/'Dopředný pohyb pístu'!G248)^Menu!$D$19,0))</f>
        <v>0</v>
      </c>
      <c r="E249" s="8">
        <f>IF(D249&gt;0,(D249-1)*100000*Menu!$D$9,0)</f>
        <v>0</v>
      </c>
      <c r="F249" s="8">
        <f>E249/Menu!$D$8-Menu!$D$17</f>
        <v>-45</v>
      </c>
      <c r="G249" s="8">
        <f>(J249/Menu!$D$8)*1000</f>
        <v>790.81948587962984</v>
      </c>
      <c r="H249" s="8">
        <f>F249/Menu!$D$24</f>
        <v>-0.29032258064516131</v>
      </c>
      <c r="I249" s="8">
        <f>I248+H248*Menu!$D$26</f>
        <v>5.3600209893385777</v>
      </c>
      <c r="J249" s="8">
        <f>(J248)+(I248*Menu!$D$26)+(0.5*Menu!$D$26^2*H248)</f>
        <v>13.546737793118059</v>
      </c>
    </row>
    <row r="250" spans="2:10" x14ac:dyDescent="0.2">
      <c r="B250" s="8">
        <v>248</v>
      </c>
      <c r="C250" s="8">
        <f>B250*Menu!$D$26</f>
        <v>2.48</v>
      </c>
      <c r="D250" s="8">
        <f>IF(G249&lt;=Menu!$D$33,Menu!$D$30,IF(G249&lt;=Menu!$D$4,Menu!$D$30*(Menu!$D$33/'Dopředný pohyb pístu'!G249)^Menu!$D$19,0))</f>
        <v>0</v>
      </c>
      <c r="E250" s="8">
        <f>IF(D250&gt;0,(D250-1)*100000*Menu!$D$9,0)</f>
        <v>0</v>
      </c>
      <c r="F250" s="8">
        <f>E250/Menu!$D$8-Menu!$D$17</f>
        <v>-45</v>
      </c>
      <c r="G250" s="8">
        <f>(J250/Menu!$D$8)*1000</f>
        <v>793.94766414958622</v>
      </c>
      <c r="H250" s="8">
        <f>F250/Menu!$D$24</f>
        <v>-0.29032258064516131</v>
      </c>
      <c r="I250" s="8">
        <f>I249+H249*Menu!$D$26</f>
        <v>5.3571177635321261</v>
      </c>
      <c r="J250" s="8">
        <f>(J249)+(I249*Menu!$D$26)+(0.5*Menu!$D$26^2*H249)</f>
        <v>13.600323486882411</v>
      </c>
    </row>
    <row r="251" spans="2:10" x14ac:dyDescent="0.2">
      <c r="B251" s="8">
        <v>249</v>
      </c>
      <c r="C251" s="8">
        <f>B251*Menu!$D$26</f>
        <v>2.4900000000000002</v>
      </c>
      <c r="D251" s="8">
        <f>IF(G250&lt;=Menu!$D$33,Menu!$D$30,IF(G250&lt;=Menu!$D$4,Menu!$D$30*(Menu!$D$33/'Dopředný pohyb pístu'!G250)^Menu!$D$19,0))</f>
        <v>0</v>
      </c>
      <c r="E251" s="8">
        <f>IF(D251&gt;0,(D251-1)*100000*Menu!$D$9,0)</f>
        <v>0</v>
      </c>
      <c r="F251" s="8">
        <f>E251/Menu!$D$8-Menu!$D$17</f>
        <v>-45</v>
      </c>
      <c r="G251" s="8">
        <f>(J251/Menu!$D$8)*1000</f>
        <v>797.07414760004087</v>
      </c>
      <c r="H251" s="8">
        <f>F251/Menu!$D$24</f>
        <v>-0.29032258064516131</v>
      </c>
      <c r="I251" s="8">
        <f>I250+H250*Menu!$D$26</f>
        <v>5.3542145377256745</v>
      </c>
      <c r="J251" s="8">
        <f>(J250)+(I250*Menu!$D$26)+(0.5*Menu!$D$26^2*H250)</f>
        <v>13.6538801483887</v>
      </c>
    </row>
    <row r="252" spans="2:10" x14ac:dyDescent="0.2">
      <c r="B252" s="8">
        <v>250</v>
      </c>
      <c r="C252" s="8">
        <f>B252*Menu!$D$26</f>
        <v>2.5</v>
      </c>
      <c r="D252" s="8">
        <f>IF(G251&lt;=Menu!$D$33,Menu!$D$30,IF(G251&lt;=Menu!$D$4,Menu!$D$30*(Menu!$D$33/'Dopředný pohyb pístu'!G251)^Menu!$D$19,0))</f>
        <v>0</v>
      </c>
      <c r="E252" s="8">
        <f>IF(D252&gt;0,(D252-1)*100000*Menu!$D$9,0)</f>
        <v>0</v>
      </c>
      <c r="F252" s="8">
        <f>E252/Menu!$D$8-Menu!$D$17</f>
        <v>-45</v>
      </c>
      <c r="G252" s="8">
        <f>(J252/Menu!$D$8)*1000</f>
        <v>800.19893623099381</v>
      </c>
      <c r="H252" s="8">
        <f>F252/Menu!$D$24</f>
        <v>-0.29032258064516131</v>
      </c>
      <c r="I252" s="8">
        <f>I251+H251*Menu!$D$26</f>
        <v>5.3513113119192228</v>
      </c>
      <c r="J252" s="8">
        <f>(J251)+(I251*Menu!$D$26)+(0.5*Menu!$D$26^2*H251)</f>
        <v>13.707407777636924</v>
      </c>
    </row>
    <row r="253" spans="2:10" x14ac:dyDescent="0.2">
      <c r="B253" s="8">
        <v>251</v>
      </c>
      <c r="C253" s="8">
        <f>B253*Menu!$D$26</f>
        <v>2.5100000000000002</v>
      </c>
      <c r="D253" s="8">
        <f>IF(G252&lt;=Menu!$D$33,Menu!$D$30,IF(G252&lt;=Menu!$D$4,Menu!$D$30*(Menu!$D$33/'Dopředný pohyb pístu'!G252)^Menu!$D$19,0))</f>
        <v>0</v>
      </c>
      <c r="E253" s="8">
        <f>IF(D253&gt;0,(D253-1)*100000*Menu!$D$9,0)</f>
        <v>0</v>
      </c>
      <c r="F253" s="8">
        <f>E253/Menu!$D$8-Menu!$D$17</f>
        <v>-45</v>
      </c>
      <c r="G253" s="8">
        <f>(J253/Menu!$D$8)*1000</f>
        <v>803.32203004244502</v>
      </c>
      <c r="H253" s="8">
        <f>F253/Menu!$D$24</f>
        <v>-0.29032258064516131</v>
      </c>
      <c r="I253" s="8">
        <f>I252+H252*Menu!$D$26</f>
        <v>5.3484080861127712</v>
      </c>
      <c r="J253" s="8">
        <f>(J252)+(I252*Menu!$D$26)+(0.5*Menu!$D$26^2*H252)</f>
        <v>13.760906374627083</v>
      </c>
    </row>
    <row r="254" spans="2:10" x14ac:dyDescent="0.2">
      <c r="B254" s="8">
        <v>252</v>
      </c>
      <c r="C254" s="8">
        <f>B254*Menu!$D$26</f>
        <v>2.52</v>
      </c>
      <c r="D254" s="8">
        <f>IF(G253&lt;=Menu!$D$33,Menu!$D$30,IF(G253&lt;=Menu!$D$4,Menu!$D$30*(Menu!$D$33/'Dopředný pohyb pístu'!G253)^Menu!$D$19,0))</f>
        <v>0</v>
      </c>
      <c r="E254" s="8">
        <f>IF(D254&gt;0,(D254-1)*100000*Menu!$D$9,0)</f>
        <v>0</v>
      </c>
      <c r="F254" s="8">
        <f>E254/Menu!$D$8-Menu!$D$17</f>
        <v>-45</v>
      </c>
      <c r="G254" s="8">
        <f>(J254/Menu!$D$8)*1000</f>
        <v>806.44342903439463</v>
      </c>
      <c r="H254" s="8">
        <f>F254/Menu!$D$24</f>
        <v>-0.29032258064516131</v>
      </c>
      <c r="I254" s="8">
        <f>I253+H253*Menu!$D$26</f>
        <v>5.3455048603063196</v>
      </c>
      <c r="J254" s="8">
        <f>(J253)+(I253*Menu!$D$26)+(0.5*Menu!$D$26^2*H253)</f>
        <v>13.814375939359179</v>
      </c>
    </row>
    <row r="255" spans="2:10" x14ac:dyDescent="0.2">
      <c r="B255" s="8">
        <v>253</v>
      </c>
      <c r="C255" s="8">
        <f>B255*Menu!$D$26</f>
        <v>2.5300000000000002</v>
      </c>
      <c r="D255" s="8">
        <f>IF(G254&lt;=Menu!$D$33,Menu!$D$30,IF(G254&lt;=Menu!$D$4,Menu!$D$30*(Menu!$D$33/'Dopředný pohyb pístu'!G254)^Menu!$D$19,0))</f>
        <v>0</v>
      </c>
      <c r="E255" s="8">
        <f>IF(D255&gt;0,(D255-1)*100000*Menu!$D$9,0)</f>
        <v>0</v>
      </c>
      <c r="F255" s="8">
        <f>E255/Menu!$D$8-Menu!$D$17</f>
        <v>-45</v>
      </c>
      <c r="G255" s="8">
        <f>(J255/Menu!$D$8)*1000</f>
        <v>809.56313320684239</v>
      </c>
      <c r="H255" s="8">
        <f>F255/Menu!$D$24</f>
        <v>-0.29032258064516131</v>
      </c>
      <c r="I255" s="8">
        <f>I254+H254*Menu!$D$26</f>
        <v>5.3426016344998679</v>
      </c>
      <c r="J255" s="8">
        <f>(J254)+(I254*Menu!$D$26)+(0.5*Menu!$D$26^2*H254)</f>
        <v>13.867816471833208</v>
      </c>
    </row>
    <row r="256" spans="2:10" x14ac:dyDescent="0.2">
      <c r="B256" s="8">
        <v>254</v>
      </c>
      <c r="C256" s="8">
        <f>B256*Menu!$D$26</f>
        <v>2.54</v>
      </c>
      <c r="D256" s="8">
        <f>IF(G255&lt;=Menu!$D$33,Menu!$D$30,IF(G255&lt;=Menu!$D$4,Menu!$D$30*(Menu!$D$33/'Dopředný pohyb pístu'!G255)^Menu!$D$19,0))</f>
        <v>0</v>
      </c>
      <c r="E256" s="8">
        <f>IF(D256&gt;0,(D256-1)*100000*Menu!$D$9,0)</f>
        <v>0</v>
      </c>
      <c r="F256" s="8">
        <f>E256/Menu!$D$8-Menu!$D$17</f>
        <v>-45</v>
      </c>
      <c r="G256" s="8">
        <f>(J256/Menu!$D$8)*1000</f>
        <v>812.68114255978833</v>
      </c>
      <c r="H256" s="8">
        <f>F256/Menu!$D$24</f>
        <v>-0.29032258064516131</v>
      </c>
      <c r="I256" s="8">
        <f>I255+H255*Menu!$D$26</f>
        <v>5.3396984086934163</v>
      </c>
      <c r="J256" s="8">
        <f>(J255)+(I255*Menu!$D$26)+(0.5*Menu!$D$26^2*H255)</f>
        <v>13.921227972049174</v>
      </c>
    </row>
    <row r="257" spans="2:10" x14ac:dyDescent="0.2">
      <c r="B257" s="8">
        <v>255</v>
      </c>
      <c r="C257" s="8">
        <f>B257*Menu!$D$26</f>
        <v>2.5500000000000003</v>
      </c>
      <c r="D257" s="8">
        <f>IF(G256&lt;=Menu!$D$33,Menu!$D$30,IF(G256&lt;=Menu!$D$4,Menu!$D$30*(Menu!$D$33/'Dopředný pohyb pístu'!G256)^Menu!$D$19,0))</f>
        <v>0</v>
      </c>
      <c r="E257" s="8">
        <f>IF(D257&gt;0,(D257-1)*100000*Menu!$D$9,0)</f>
        <v>0</v>
      </c>
      <c r="F257" s="8">
        <f>E257/Menu!$D$8-Menu!$D$17</f>
        <v>-45</v>
      </c>
      <c r="G257" s="8">
        <f>(J257/Menu!$D$8)*1000</f>
        <v>815.79745709323265</v>
      </c>
      <c r="H257" s="8">
        <f>F257/Menu!$D$24</f>
        <v>-0.29032258064516131</v>
      </c>
      <c r="I257" s="8">
        <f>I256+H256*Menu!$D$26</f>
        <v>5.3367951828869646</v>
      </c>
      <c r="J257" s="8">
        <f>(J256)+(I256*Menu!$D$26)+(0.5*Menu!$D$26^2*H256)</f>
        <v>13.974610440007075</v>
      </c>
    </row>
    <row r="258" spans="2:10" x14ac:dyDescent="0.2">
      <c r="B258" s="8">
        <v>256</v>
      </c>
      <c r="C258" s="8">
        <f>B258*Menu!$D$26</f>
        <v>2.56</v>
      </c>
      <c r="D258" s="8">
        <f>IF(G257&lt;=Menu!$D$33,Menu!$D$30,IF(G257&lt;=Menu!$D$4,Menu!$D$30*(Menu!$D$33/'Dopředný pohyb pístu'!G257)^Menu!$D$19,0))</f>
        <v>0</v>
      </c>
      <c r="E258" s="8">
        <f>IF(D258&gt;0,(D258-1)*100000*Menu!$D$9,0)</f>
        <v>0</v>
      </c>
      <c r="F258" s="8">
        <f>E258/Menu!$D$8-Menu!$D$17</f>
        <v>-45</v>
      </c>
      <c r="G258" s="8">
        <f>(J258/Menu!$D$8)*1000</f>
        <v>818.91207680717525</v>
      </c>
      <c r="H258" s="8">
        <f>F258/Menu!$D$24</f>
        <v>-0.29032258064516131</v>
      </c>
      <c r="I258" s="8">
        <f>I257+H257*Menu!$D$26</f>
        <v>5.333891957080513</v>
      </c>
      <c r="J258" s="8">
        <f>(J257)+(I257*Menu!$D$26)+(0.5*Menu!$D$26^2*H257)</f>
        <v>14.027963875706911</v>
      </c>
    </row>
    <row r="259" spans="2:10" x14ac:dyDescent="0.2">
      <c r="B259" s="8">
        <v>257</v>
      </c>
      <c r="C259" s="8">
        <f>B259*Menu!$D$26</f>
        <v>2.57</v>
      </c>
      <c r="D259" s="8">
        <f>IF(G258&lt;=Menu!$D$33,Menu!$D$30,IF(G258&lt;=Menu!$D$4,Menu!$D$30*(Menu!$D$33/'Dopředný pohyb pístu'!G258)^Menu!$D$19,0))</f>
        <v>0</v>
      </c>
      <c r="E259" s="8">
        <f>IF(D259&gt;0,(D259-1)*100000*Menu!$D$9,0)</f>
        <v>0</v>
      </c>
      <c r="F259" s="8">
        <f>E259/Menu!$D$8-Menu!$D$17</f>
        <v>-45</v>
      </c>
      <c r="G259" s="8">
        <f>(J259/Menu!$D$8)*1000</f>
        <v>822.02500170161613</v>
      </c>
      <c r="H259" s="8">
        <f>F259/Menu!$D$24</f>
        <v>-0.29032258064516131</v>
      </c>
      <c r="I259" s="8">
        <f>I258+H258*Menu!$D$26</f>
        <v>5.3309887312740614</v>
      </c>
      <c r="J259" s="8">
        <f>(J258)+(I258*Menu!$D$26)+(0.5*Menu!$D$26^2*H258)</f>
        <v>14.081288279148684</v>
      </c>
    </row>
    <row r="260" spans="2:10" x14ac:dyDescent="0.2">
      <c r="B260" s="8">
        <v>258</v>
      </c>
      <c r="C260" s="8">
        <f>B260*Menu!$D$26</f>
        <v>2.58</v>
      </c>
      <c r="D260" s="8">
        <f>IF(G259&lt;=Menu!$D$33,Menu!$D$30,IF(G259&lt;=Menu!$D$4,Menu!$D$30*(Menu!$D$33/'Dopředný pohyb pístu'!G259)^Menu!$D$19,0))</f>
        <v>0</v>
      </c>
      <c r="E260" s="8">
        <f>IF(D260&gt;0,(D260-1)*100000*Menu!$D$9,0)</f>
        <v>0</v>
      </c>
      <c r="F260" s="8">
        <f>E260/Menu!$D$8-Menu!$D$17</f>
        <v>-45</v>
      </c>
      <c r="G260" s="8">
        <f>(J260/Menu!$D$8)*1000</f>
        <v>825.13623177655529</v>
      </c>
      <c r="H260" s="8">
        <f>F260/Menu!$D$24</f>
        <v>-0.29032258064516131</v>
      </c>
      <c r="I260" s="8">
        <f>I259+H259*Menu!$D$26</f>
        <v>5.3280855054676097</v>
      </c>
      <c r="J260" s="8">
        <f>(J259)+(I259*Menu!$D$26)+(0.5*Menu!$D$26^2*H259)</f>
        <v>14.134583650332392</v>
      </c>
    </row>
    <row r="261" spans="2:10" x14ac:dyDescent="0.2">
      <c r="B261" s="8">
        <v>259</v>
      </c>
      <c r="C261" s="8">
        <f>B261*Menu!$D$26</f>
        <v>2.59</v>
      </c>
      <c r="D261" s="8">
        <f>IF(G260&lt;=Menu!$D$33,Menu!$D$30,IF(G260&lt;=Menu!$D$4,Menu!$D$30*(Menu!$D$33/'Dopředný pohyb pístu'!G260)^Menu!$D$19,0))</f>
        <v>0</v>
      </c>
      <c r="E261" s="8">
        <f>IF(D261&gt;0,(D261-1)*100000*Menu!$D$9,0)</f>
        <v>0</v>
      </c>
      <c r="F261" s="8">
        <f>E261/Menu!$D$8-Menu!$D$17</f>
        <v>-45</v>
      </c>
      <c r="G261" s="8">
        <f>(J261/Menu!$D$8)*1000</f>
        <v>828.24576703199284</v>
      </c>
      <c r="H261" s="8">
        <f>F261/Menu!$D$24</f>
        <v>-0.29032258064516131</v>
      </c>
      <c r="I261" s="8">
        <f>I260+H260*Menu!$D$26</f>
        <v>5.3251822796611581</v>
      </c>
      <c r="J261" s="8">
        <f>(J260)+(I260*Menu!$D$26)+(0.5*Menu!$D$26^2*H260)</f>
        <v>14.187849989258035</v>
      </c>
    </row>
    <row r="262" spans="2:10" x14ac:dyDescent="0.2">
      <c r="B262" s="8">
        <v>260</v>
      </c>
      <c r="C262" s="8">
        <f>B262*Menu!$D$26</f>
        <v>2.6</v>
      </c>
      <c r="D262" s="8">
        <f>IF(G261&lt;=Menu!$D$33,Menu!$D$30,IF(G261&lt;=Menu!$D$4,Menu!$D$30*(Menu!$D$33/'Dopředný pohyb pístu'!G261)^Menu!$D$19,0))</f>
        <v>0</v>
      </c>
      <c r="E262" s="8">
        <f>IF(D262&gt;0,(D262-1)*100000*Menu!$D$9,0)</f>
        <v>0</v>
      </c>
      <c r="F262" s="8">
        <f>E262/Menu!$D$8-Menu!$D$17</f>
        <v>-45</v>
      </c>
      <c r="G262" s="8">
        <f>(J262/Menu!$D$8)*1000</f>
        <v>831.35360746792844</v>
      </c>
      <c r="H262" s="8">
        <f>F262/Menu!$D$24</f>
        <v>-0.29032258064516131</v>
      </c>
      <c r="I262" s="8">
        <f>I261+H261*Menu!$D$26</f>
        <v>5.3222790538547065</v>
      </c>
      <c r="J262" s="8">
        <f>(J261)+(I261*Menu!$D$26)+(0.5*Menu!$D$26^2*H261)</f>
        <v>14.241087295925613</v>
      </c>
    </row>
    <row r="263" spans="2:10" x14ac:dyDescent="0.2">
      <c r="B263" s="8">
        <v>261</v>
      </c>
      <c r="C263" s="8">
        <f>B263*Menu!$D$26</f>
        <v>2.61</v>
      </c>
      <c r="D263" s="8">
        <f>IF(G262&lt;=Menu!$D$33,Menu!$D$30,IF(G262&lt;=Menu!$D$4,Menu!$D$30*(Menu!$D$33/'Dopředný pohyb pístu'!G262)^Menu!$D$19,0))</f>
        <v>0</v>
      </c>
      <c r="E263" s="8">
        <f>IF(D263&gt;0,(D263-1)*100000*Menu!$D$9,0)</f>
        <v>0</v>
      </c>
      <c r="F263" s="8">
        <f>E263/Menu!$D$8-Menu!$D$17</f>
        <v>-45</v>
      </c>
      <c r="G263" s="8">
        <f>(J263/Menu!$D$8)*1000</f>
        <v>834.45975308436243</v>
      </c>
      <c r="H263" s="8">
        <f>F263/Menu!$D$24</f>
        <v>-0.29032258064516131</v>
      </c>
      <c r="I263" s="8">
        <f>I262+H262*Menu!$D$26</f>
        <v>5.3193758280482548</v>
      </c>
      <c r="J263" s="8">
        <f>(J262)+(I262*Menu!$D$26)+(0.5*Menu!$D$26^2*H262)</f>
        <v>14.294295570335127</v>
      </c>
    </row>
    <row r="264" spans="2:10" x14ac:dyDescent="0.2">
      <c r="B264" s="8">
        <v>262</v>
      </c>
      <c r="C264" s="8">
        <f>B264*Menu!$D$26</f>
        <v>2.62</v>
      </c>
      <c r="D264" s="8">
        <f>IF(G263&lt;=Menu!$D$33,Menu!$D$30,IF(G263&lt;=Menu!$D$4,Menu!$D$30*(Menu!$D$33/'Dopředný pohyb pístu'!G263)^Menu!$D$19,0))</f>
        <v>0</v>
      </c>
      <c r="E264" s="8">
        <f>IF(D264&gt;0,(D264-1)*100000*Menu!$D$9,0)</f>
        <v>0</v>
      </c>
      <c r="F264" s="8">
        <f>E264/Menu!$D$8-Menu!$D$17</f>
        <v>-45</v>
      </c>
      <c r="G264" s="8">
        <f>(J264/Menu!$D$8)*1000</f>
        <v>837.56420388129459</v>
      </c>
      <c r="H264" s="8">
        <f>F264/Menu!$D$24</f>
        <v>-0.29032258064516131</v>
      </c>
      <c r="I264" s="8">
        <f>I263+H263*Menu!$D$26</f>
        <v>5.3164726022418032</v>
      </c>
      <c r="J264" s="8">
        <f>(J263)+(I263*Menu!$D$26)+(0.5*Menu!$D$26^2*H263)</f>
        <v>14.347474812486576</v>
      </c>
    </row>
    <row r="265" spans="2:10" x14ac:dyDescent="0.2">
      <c r="B265" s="8">
        <v>263</v>
      </c>
      <c r="C265" s="8">
        <f>B265*Menu!$D$26</f>
        <v>2.63</v>
      </c>
      <c r="D265" s="8">
        <f>IF(G264&lt;=Menu!$D$33,Menu!$D$30,IF(G264&lt;=Menu!$D$4,Menu!$D$30*(Menu!$D$33/'Dopředný pohyb pístu'!G264)^Menu!$D$19,0))</f>
        <v>0</v>
      </c>
      <c r="E265" s="8">
        <f>IF(D265&gt;0,(D265-1)*100000*Menu!$D$9,0)</f>
        <v>0</v>
      </c>
      <c r="F265" s="8">
        <f>E265/Menu!$D$8-Menu!$D$17</f>
        <v>-45</v>
      </c>
      <c r="G265" s="8">
        <f>(J265/Menu!$D$8)*1000</f>
        <v>840.66695985872525</v>
      </c>
      <c r="H265" s="8">
        <f>F265/Menu!$D$24</f>
        <v>-0.29032258064516131</v>
      </c>
      <c r="I265" s="8">
        <f>I264+H264*Menu!$D$26</f>
        <v>5.3135693764353515</v>
      </c>
      <c r="J265" s="8">
        <f>(J264)+(I264*Menu!$D$26)+(0.5*Menu!$D$26^2*H264)</f>
        <v>14.400625022379961</v>
      </c>
    </row>
    <row r="266" spans="2:10" x14ac:dyDescent="0.2">
      <c r="B266" s="8">
        <v>264</v>
      </c>
      <c r="C266" s="8">
        <f>B266*Menu!$D$26</f>
        <v>2.64</v>
      </c>
      <c r="D266" s="8">
        <f>IF(G265&lt;=Menu!$D$33,Menu!$D$30,IF(G265&lt;=Menu!$D$4,Menu!$D$30*(Menu!$D$33/'Dopředný pohyb pístu'!G265)^Menu!$D$19,0))</f>
        <v>0</v>
      </c>
      <c r="E266" s="8">
        <f>IF(D266&gt;0,(D266-1)*100000*Menu!$D$9,0)</f>
        <v>0</v>
      </c>
      <c r="F266" s="8">
        <f>E266/Menu!$D$8-Menu!$D$17</f>
        <v>-45</v>
      </c>
      <c r="G266" s="8">
        <f>(J266/Menu!$D$8)*1000</f>
        <v>843.76802101665396</v>
      </c>
      <c r="H266" s="8">
        <f>F266/Menu!$D$24</f>
        <v>-0.29032258064516131</v>
      </c>
      <c r="I266" s="8">
        <f>I265+H265*Menu!$D$26</f>
        <v>5.3106661506288999</v>
      </c>
      <c r="J266" s="8">
        <f>(J265)+(I265*Menu!$D$26)+(0.5*Menu!$D$26^2*H265)</f>
        <v>14.453746200015281</v>
      </c>
    </row>
    <row r="267" spans="2:10" x14ac:dyDescent="0.2">
      <c r="B267" s="8">
        <v>265</v>
      </c>
      <c r="C267" s="8">
        <f>B267*Menu!$D$26</f>
        <v>2.65</v>
      </c>
      <c r="D267" s="8">
        <f>IF(G266&lt;=Menu!$D$33,Menu!$D$30,IF(G266&lt;=Menu!$D$4,Menu!$D$30*(Menu!$D$33/'Dopředný pohyb pístu'!G266)^Menu!$D$19,0))</f>
        <v>0</v>
      </c>
      <c r="E267" s="8">
        <f>IF(D267&gt;0,(D267-1)*100000*Menu!$D$9,0)</f>
        <v>0</v>
      </c>
      <c r="F267" s="8">
        <f>E267/Menu!$D$8-Menu!$D$17</f>
        <v>-45</v>
      </c>
      <c r="G267" s="8">
        <f>(J267/Menu!$D$8)*1000</f>
        <v>846.86738735508106</v>
      </c>
      <c r="H267" s="8">
        <f>F267/Menu!$D$24</f>
        <v>-0.29032258064516131</v>
      </c>
      <c r="I267" s="8">
        <f>I266+H266*Menu!$D$26</f>
        <v>5.3077629248224483</v>
      </c>
      <c r="J267" s="8">
        <f>(J266)+(I266*Menu!$D$26)+(0.5*Menu!$D$26^2*H266)</f>
        <v>14.506838345392538</v>
      </c>
    </row>
    <row r="268" spans="2:10" x14ac:dyDescent="0.2">
      <c r="B268" s="8">
        <v>266</v>
      </c>
      <c r="C268" s="8">
        <f>B268*Menu!$D$26</f>
        <v>2.66</v>
      </c>
      <c r="D268" s="8">
        <f>IF(G267&lt;=Menu!$D$33,Menu!$D$30,IF(G267&lt;=Menu!$D$4,Menu!$D$30*(Menu!$D$33/'Dopředný pohyb pístu'!G267)^Menu!$D$19,0))</f>
        <v>0</v>
      </c>
      <c r="E268" s="8">
        <f>IF(D268&gt;0,(D268-1)*100000*Menu!$D$9,0)</f>
        <v>0</v>
      </c>
      <c r="F268" s="8">
        <f>E268/Menu!$D$8-Menu!$D$17</f>
        <v>-45</v>
      </c>
      <c r="G268" s="8">
        <f>(J268/Menu!$D$8)*1000</f>
        <v>849.96505887400644</v>
      </c>
      <c r="H268" s="8">
        <f>F268/Menu!$D$24</f>
        <v>-0.29032258064516131</v>
      </c>
      <c r="I268" s="8">
        <f>I267+H267*Menu!$D$26</f>
        <v>5.3048596990159966</v>
      </c>
      <c r="J268" s="8">
        <f>(J267)+(I267*Menu!$D$26)+(0.5*Menu!$D$26^2*H267)</f>
        <v>14.55990145851173</v>
      </c>
    </row>
    <row r="269" spans="2:10" x14ac:dyDescent="0.2">
      <c r="B269" s="8">
        <v>267</v>
      </c>
      <c r="C269" s="8">
        <f>B269*Menu!$D$26</f>
        <v>2.67</v>
      </c>
      <c r="D269" s="8">
        <f>IF(G268&lt;=Menu!$D$33,Menu!$D$30,IF(G268&lt;=Menu!$D$4,Menu!$D$30*(Menu!$D$33/'Dopředný pohyb pístu'!G268)^Menu!$D$19,0))</f>
        <v>0</v>
      </c>
      <c r="E269" s="8">
        <f>IF(D269&gt;0,(D269-1)*100000*Menu!$D$9,0)</f>
        <v>0</v>
      </c>
      <c r="F269" s="8">
        <f>E269/Menu!$D$8-Menu!$D$17</f>
        <v>-45</v>
      </c>
      <c r="G269" s="8">
        <f>(J269/Menu!$D$8)*1000</f>
        <v>853.0610355734301</v>
      </c>
      <c r="H269" s="8">
        <f>F269/Menu!$D$24</f>
        <v>-0.29032258064516131</v>
      </c>
      <c r="I269" s="8">
        <f>I268+H268*Menu!$D$26</f>
        <v>5.301956473209545</v>
      </c>
      <c r="J269" s="8">
        <f>(J268)+(I268*Menu!$D$26)+(0.5*Menu!$D$26^2*H268)</f>
        <v>14.612935539372858</v>
      </c>
    </row>
    <row r="270" spans="2:10" x14ac:dyDescent="0.2">
      <c r="B270" s="8">
        <v>268</v>
      </c>
      <c r="C270" s="8">
        <f>B270*Menu!$D$26</f>
        <v>2.68</v>
      </c>
      <c r="D270" s="8">
        <f>IF(G269&lt;=Menu!$D$33,Menu!$D$30,IF(G269&lt;=Menu!$D$4,Menu!$D$30*(Menu!$D$33/'Dopředný pohyb pístu'!G269)^Menu!$D$19,0))</f>
        <v>0</v>
      </c>
      <c r="E270" s="8">
        <f>IF(D270&gt;0,(D270-1)*100000*Menu!$D$9,0)</f>
        <v>0</v>
      </c>
      <c r="F270" s="8">
        <f>E270/Menu!$D$8-Menu!$D$17</f>
        <v>-45</v>
      </c>
      <c r="G270" s="8">
        <f>(J270/Menu!$D$8)*1000</f>
        <v>856.15531745335204</v>
      </c>
      <c r="H270" s="8">
        <f>F270/Menu!$D$24</f>
        <v>-0.29032258064516131</v>
      </c>
      <c r="I270" s="8">
        <f>I269+H269*Menu!$D$26</f>
        <v>5.2990532474030934</v>
      </c>
      <c r="J270" s="8">
        <f>(J269)+(I269*Menu!$D$26)+(0.5*Menu!$D$26^2*H269)</f>
        <v>14.665940587975919</v>
      </c>
    </row>
    <row r="271" spans="2:10" x14ac:dyDescent="0.2">
      <c r="B271" s="8">
        <v>269</v>
      </c>
      <c r="C271" s="8">
        <f>B271*Menu!$D$26</f>
        <v>2.69</v>
      </c>
      <c r="D271" s="8">
        <f>IF(G270&lt;=Menu!$D$33,Menu!$D$30,IF(G270&lt;=Menu!$D$4,Menu!$D$30*(Menu!$D$33/'Dopředný pohyb pístu'!G270)^Menu!$D$19,0))</f>
        <v>0</v>
      </c>
      <c r="E271" s="8">
        <f>IF(D271&gt;0,(D271-1)*100000*Menu!$D$9,0)</f>
        <v>0</v>
      </c>
      <c r="F271" s="8">
        <f>E271/Menu!$D$8-Menu!$D$17</f>
        <v>-45</v>
      </c>
      <c r="G271" s="8">
        <f>(J271/Menu!$D$8)*1000</f>
        <v>859.24790451377226</v>
      </c>
      <c r="H271" s="8">
        <f>F271/Menu!$D$24</f>
        <v>-0.29032258064516131</v>
      </c>
      <c r="I271" s="8">
        <f>I270+H270*Menu!$D$26</f>
        <v>5.2961500215966417</v>
      </c>
      <c r="J271" s="8">
        <f>(J270)+(I270*Menu!$D$26)+(0.5*Menu!$D$26^2*H270)</f>
        <v>14.718916604320917</v>
      </c>
    </row>
    <row r="272" spans="2:10" x14ac:dyDescent="0.2">
      <c r="B272" s="8">
        <v>270</v>
      </c>
      <c r="C272" s="8">
        <f>B272*Menu!$D$26</f>
        <v>2.7</v>
      </c>
      <c r="D272" s="8">
        <f>IF(G271&lt;=Menu!$D$33,Menu!$D$30,IF(G271&lt;=Menu!$D$4,Menu!$D$30*(Menu!$D$33/'Dopředný pohyb pístu'!G271)^Menu!$D$19,0))</f>
        <v>0</v>
      </c>
      <c r="E272" s="8">
        <f>IF(D272&gt;0,(D272-1)*100000*Menu!$D$9,0)</f>
        <v>0</v>
      </c>
      <c r="F272" s="8">
        <f>E272/Menu!$D$8-Menu!$D$17</f>
        <v>-45</v>
      </c>
      <c r="G272" s="8">
        <f>(J272/Menu!$D$8)*1000</f>
        <v>862.33879675469075</v>
      </c>
      <c r="H272" s="8">
        <f>F272/Menu!$D$24</f>
        <v>-0.29032258064516131</v>
      </c>
      <c r="I272" s="8">
        <f>I271+H271*Menu!$D$26</f>
        <v>5.2932467957901901</v>
      </c>
      <c r="J272" s="8">
        <f>(J271)+(I271*Menu!$D$26)+(0.5*Menu!$D$26^2*H271)</f>
        <v>14.77186358840785</v>
      </c>
    </row>
    <row r="273" spans="2:10" x14ac:dyDescent="0.2">
      <c r="B273" s="8">
        <v>271</v>
      </c>
      <c r="C273" s="8">
        <f>B273*Menu!$D$26</f>
        <v>2.71</v>
      </c>
      <c r="D273" s="8">
        <f>IF(G272&lt;=Menu!$D$33,Menu!$D$30,IF(G272&lt;=Menu!$D$4,Menu!$D$30*(Menu!$D$33/'Dopředný pohyb pístu'!G272)^Menu!$D$19,0))</f>
        <v>0</v>
      </c>
      <c r="E273" s="8">
        <f>IF(D273&gt;0,(D273-1)*100000*Menu!$D$9,0)</f>
        <v>0</v>
      </c>
      <c r="F273" s="8">
        <f>E273/Menu!$D$8-Menu!$D$17</f>
        <v>-45</v>
      </c>
      <c r="G273" s="8">
        <f>(J273/Menu!$D$8)*1000</f>
        <v>865.4279941761074</v>
      </c>
      <c r="H273" s="8">
        <f>F273/Menu!$D$24</f>
        <v>-0.29032258064516131</v>
      </c>
      <c r="I273" s="8">
        <f>I272+H272*Menu!$D$26</f>
        <v>5.2903435699837384</v>
      </c>
      <c r="J273" s="8">
        <f>(J272)+(I272*Menu!$D$26)+(0.5*Menu!$D$26^2*H272)</f>
        <v>14.824781540236719</v>
      </c>
    </row>
    <row r="274" spans="2:10" x14ac:dyDescent="0.2">
      <c r="B274" s="8">
        <v>272</v>
      </c>
      <c r="C274" s="8">
        <f>B274*Menu!$D$26</f>
        <v>2.72</v>
      </c>
      <c r="D274" s="8">
        <f>IF(G273&lt;=Menu!$D$33,Menu!$D$30,IF(G273&lt;=Menu!$D$4,Menu!$D$30*(Menu!$D$33/'Dopředný pohyb pístu'!G273)^Menu!$D$19,0))</f>
        <v>0</v>
      </c>
      <c r="E274" s="8">
        <f>IF(D274&gt;0,(D274-1)*100000*Menu!$D$9,0)</f>
        <v>0</v>
      </c>
      <c r="F274" s="8">
        <f>E274/Menu!$D$8-Menu!$D$17</f>
        <v>-45</v>
      </c>
      <c r="G274" s="8">
        <f>(J274/Menu!$D$8)*1000</f>
        <v>868.51549677802245</v>
      </c>
      <c r="H274" s="8">
        <f>F274/Menu!$D$24</f>
        <v>-0.29032258064516131</v>
      </c>
      <c r="I274" s="8">
        <f>I273+H273*Menu!$D$26</f>
        <v>5.2874403441772868</v>
      </c>
      <c r="J274" s="8">
        <f>(J273)+(I273*Menu!$D$26)+(0.5*Menu!$D$26^2*H273)</f>
        <v>14.877670459807524</v>
      </c>
    </row>
    <row r="275" spans="2:10" x14ac:dyDescent="0.2">
      <c r="B275" s="8">
        <v>273</v>
      </c>
      <c r="C275" s="8">
        <f>B275*Menu!$D$26</f>
        <v>2.73</v>
      </c>
      <c r="D275" s="8">
        <f>IF(G274&lt;=Menu!$D$33,Menu!$D$30,IF(G274&lt;=Menu!$D$4,Menu!$D$30*(Menu!$D$33/'Dopředný pohyb pístu'!G274)^Menu!$D$19,0))</f>
        <v>0</v>
      </c>
      <c r="E275" s="8">
        <f>IF(D275&gt;0,(D275-1)*100000*Menu!$D$9,0)</f>
        <v>0</v>
      </c>
      <c r="F275" s="8">
        <f>E275/Menu!$D$8-Menu!$D$17</f>
        <v>-45</v>
      </c>
      <c r="G275" s="8">
        <f>(J275/Menu!$D$8)*1000</f>
        <v>871.60130456043578</v>
      </c>
      <c r="H275" s="8">
        <f>F275/Menu!$D$24</f>
        <v>-0.29032258064516131</v>
      </c>
      <c r="I275" s="8">
        <f>I274+H274*Menu!$D$26</f>
        <v>5.2845371183708352</v>
      </c>
      <c r="J275" s="8">
        <f>(J274)+(I274*Menu!$D$26)+(0.5*Menu!$D$26^2*H274)</f>
        <v>14.930530347120264</v>
      </c>
    </row>
    <row r="276" spans="2:10" x14ac:dyDescent="0.2">
      <c r="B276" s="8">
        <v>274</v>
      </c>
      <c r="C276" s="8">
        <f>B276*Menu!$D$26</f>
        <v>2.74</v>
      </c>
      <c r="D276" s="8">
        <f>IF(G275&lt;=Menu!$D$33,Menu!$D$30,IF(G275&lt;=Menu!$D$4,Menu!$D$30*(Menu!$D$33/'Dopředný pohyb pístu'!G275)^Menu!$D$19,0))</f>
        <v>0</v>
      </c>
      <c r="E276" s="8">
        <f>IF(D276&gt;0,(D276-1)*100000*Menu!$D$9,0)</f>
        <v>0</v>
      </c>
      <c r="F276" s="8">
        <f>E276/Menu!$D$8-Menu!$D$17</f>
        <v>-45</v>
      </c>
      <c r="G276" s="8">
        <f>(J276/Menu!$D$8)*1000</f>
        <v>874.68541752334738</v>
      </c>
      <c r="H276" s="8">
        <f>F276/Menu!$D$24</f>
        <v>-0.29032258064516131</v>
      </c>
      <c r="I276" s="8">
        <f>I275+H275*Menu!$D$26</f>
        <v>5.2816338925643835</v>
      </c>
      <c r="J276" s="8">
        <f>(J275)+(I275*Menu!$D$26)+(0.5*Menu!$D$26^2*H275)</f>
        <v>14.98336120217494</v>
      </c>
    </row>
    <row r="277" spans="2:10" x14ac:dyDescent="0.2">
      <c r="B277" s="8">
        <v>275</v>
      </c>
      <c r="C277" s="8">
        <f>B277*Menu!$D$26</f>
        <v>2.75</v>
      </c>
      <c r="D277" s="8">
        <f>IF(G276&lt;=Menu!$D$33,Menu!$D$30,IF(G276&lt;=Menu!$D$4,Menu!$D$30*(Menu!$D$33/'Dopředný pohyb pístu'!G276)^Menu!$D$19,0))</f>
        <v>0</v>
      </c>
      <c r="E277" s="8">
        <f>IF(D277&gt;0,(D277-1)*100000*Menu!$D$9,0)</f>
        <v>0</v>
      </c>
      <c r="F277" s="8">
        <f>E277/Menu!$D$8-Menu!$D$17</f>
        <v>-45</v>
      </c>
      <c r="G277" s="8">
        <f>(J277/Menu!$D$8)*1000</f>
        <v>877.76783566675715</v>
      </c>
      <c r="H277" s="8">
        <f>F277/Menu!$D$24</f>
        <v>-0.29032258064516131</v>
      </c>
      <c r="I277" s="8">
        <f>I276+H276*Menu!$D$26</f>
        <v>5.2787306667579319</v>
      </c>
      <c r="J277" s="8">
        <f>(J276)+(I276*Menu!$D$26)+(0.5*Menu!$D$26^2*H276)</f>
        <v>15.03616302497155</v>
      </c>
    </row>
    <row r="278" spans="2:10" x14ac:dyDescent="0.2">
      <c r="B278" s="8">
        <v>276</v>
      </c>
      <c r="C278" s="8">
        <f>B278*Menu!$D$26</f>
        <v>2.7600000000000002</v>
      </c>
      <c r="D278" s="8">
        <f>IF(G277&lt;=Menu!$D$33,Menu!$D$30,IF(G277&lt;=Menu!$D$4,Menu!$D$30*(Menu!$D$33/'Dopředný pohyb pístu'!G277)^Menu!$D$19,0))</f>
        <v>0</v>
      </c>
      <c r="E278" s="8">
        <f>IF(D278&gt;0,(D278-1)*100000*Menu!$D$9,0)</f>
        <v>0</v>
      </c>
      <c r="F278" s="8">
        <f>E278/Menu!$D$8-Menu!$D$17</f>
        <v>-45</v>
      </c>
      <c r="G278" s="8">
        <f>(J278/Menu!$D$8)*1000</f>
        <v>880.84855899066531</v>
      </c>
      <c r="H278" s="8">
        <f>F278/Menu!$D$24</f>
        <v>-0.29032258064516131</v>
      </c>
      <c r="I278" s="8">
        <f>I277+H277*Menu!$D$26</f>
        <v>5.2758274409514803</v>
      </c>
      <c r="J278" s="8">
        <f>(J277)+(I277*Menu!$D$26)+(0.5*Menu!$D$26^2*H277)</f>
        <v>15.088935815510096</v>
      </c>
    </row>
    <row r="279" spans="2:10" x14ac:dyDescent="0.2">
      <c r="B279" s="8">
        <v>277</v>
      </c>
      <c r="C279" s="8">
        <f>B279*Menu!$D$26</f>
        <v>2.77</v>
      </c>
      <c r="D279" s="8">
        <f>IF(G278&lt;=Menu!$D$33,Menu!$D$30,IF(G278&lt;=Menu!$D$4,Menu!$D$30*(Menu!$D$33/'Dopředný pohyb pístu'!G278)^Menu!$D$19,0))</f>
        <v>0</v>
      </c>
      <c r="E279" s="8">
        <f>IF(D279&gt;0,(D279-1)*100000*Menu!$D$9,0)</f>
        <v>0</v>
      </c>
      <c r="F279" s="8">
        <f>E279/Menu!$D$8-Menu!$D$17</f>
        <v>-45</v>
      </c>
      <c r="G279" s="8">
        <f>(J279/Menu!$D$8)*1000</f>
        <v>883.92758749507175</v>
      </c>
      <c r="H279" s="8">
        <f>F279/Menu!$D$24</f>
        <v>-0.29032258064516131</v>
      </c>
      <c r="I279" s="8">
        <f>I278+H278*Menu!$D$26</f>
        <v>5.2729242151450286</v>
      </c>
      <c r="J279" s="8">
        <f>(J278)+(I278*Menu!$D$26)+(0.5*Menu!$D$26^2*H278)</f>
        <v>15.141679573790578</v>
      </c>
    </row>
    <row r="280" spans="2:10" x14ac:dyDescent="0.2">
      <c r="B280" s="8">
        <v>278</v>
      </c>
      <c r="C280" s="8">
        <f>B280*Menu!$D$26</f>
        <v>2.7800000000000002</v>
      </c>
      <c r="D280" s="8">
        <f>IF(G279&lt;=Menu!$D$33,Menu!$D$30,IF(G279&lt;=Menu!$D$4,Menu!$D$30*(Menu!$D$33/'Dopředný pohyb pístu'!G279)^Menu!$D$19,0))</f>
        <v>0</v>
      </c>
      <c r="E280" s="8">
        <f>IF(D280&gt;0,(D280-1)*100000*Menu!$D$9,0)</f>
        <v>0</v>
      </c>
      <c r="F280" s="8">
        <f>E280/Menu!$D$8-Menu!$D$17</f>
        <v>-45</v>
      </c>
      <c r="G280" s="8">
        <f>(J280/Menu!$D$8)*1000</f>
        <v>887.00492117997646</v>
      </c>
      <c r="H280" s="8">
        <f>F280/Menu!$D$24</f>
        <v>-0.29032258064516131</v>
      </c>
      <c r="I280" s="8">
        <f>I279+H279*Menu!$D$26</f>
        <v>5.270020989338577</v>
      </c>
      <c r="J280" s="8">
        <f>(J279)+(I279*Menu!$D$26)+(0.5*Menu!$D$26^2*H279)</f>
        <v>15.194394299812995</v>
      </c>
    </row>
    <row r="281" spans="2:10" x14ac:dyDescent="0.2">
      <c r="B281" s="8">
        <v>279</v>
      </c>
      <c r="C281" s="8">
        <f>B281*Menu!$D$26</f>
        <v>2.79</v>
      </c>
      <c r="D281" s="8">
        <f>IF(G280&lt;=Menu!$D$33,Menu!$D$30,IF(G280&lt;=Menu!$D$4,Menu!$D$30*(Menu!$D$33/'Dopředný pohyb pístu'!G280)^Menu!$D$19,0))</f>
        <v>0</v>
      </c>
      <c r="E281" s="8">
        <f>IF(D281&gt;0,(D281-1)*100000*Menu!$D$9,0)</f>
        <v>0</v>
      </c>
      <c r="F281" s="8">
        <f>E281/Menu!$D$8-Menu!$D$17</f>
        <v>-45</v>
      </c>
      <c r="G281" s="8">
        <f>(J281/Menu!$D$8)*1000</f>
        <v>890.08056004537934</v>
      </c>
      <c r="H281" s="8">
        <f>F281/Menu!$D$24</f>
        <v>-0.29032258064516131</v>
      </c>
      <c r="I281" s="8">
        <f>I280+H280*Menu!$D$26</f>
        <v>5.2671177635321254</v>
      </c>
      <c r="J281" s="8">
        <f>(J280)+(I280*Menu!$D$26)+(0.5*Menu!$D$26^2*H280)</f>
        <v>15.247079993577348</v>
      </c>
    </row>
    <row r="282" spans="2:10" x14ac:dyDescent="0.2">
      <c r="B282" s="8">
        <v>280</v>
      </c>
      <c r="C282" s="8">
        <f>B282*Menu!$D$26</f>
        <v>2.8000000000000003</v>
      </c>
      <c r="D282" s="8">
        <f>IF(G281&lt;=Menu!$D$33,Menu!$D$30,IF(G281&lt;=Menu!$D$4,Menu!$D$30*(Menu!$D$33/'Dopředný pohyb pístu'!G281)^Menu!$D$19,0))</f>
        <v>0</v>
      </c>
      <c r="E282" s="8">
        <f>IF(D282&gt;0,(D282-1)*100000*Menu!$D$9,0)</f>
        <v>0</v>
      </c>
      <c r="F282" s="8">
        <f>E282/Menu!$D$8-Menu!$D$17</f>
        <v>-45</v>
      </c>
      <c r="G282" s="8">
        <f>(J282/Menu!$D$8)*1000</f>
        <v>893.15450409128061</v>
      </c>
      <c r="H282" s="8">
        <f>F282/Menu!$D$24</f>
        <v>-0.29032258064516131</v>
      </c>
      <c r="I282" s="8">
        <f>I281+H281*Menu!$D$26</f>
        <v>5.2642145377256737</v>
      </c>
      <c r="J282" s="8">
        <f>(J281)+(I281*Menu!$D$26)+(0.5*Menu!$D$26^2*H281)</f>
        <v>15.299736655083636</v>
      </c>
    </row>
    <row r="283" spans="2:10" x14ac:dyDescent="0.2">
      <c r="B283" s="8">
        <v>281</v>
      </c>
      <c r="C283" s="8">
        <f>B283*Menu!$D$26</f>
        <v>2.81</v>
      </c>
      <c r="D283" s="8">
        <f>IF(G282&lt;=Menu!$D$33,Menu!$D$30,IF(G282&lt;=Menu!$D$4,Menu!$D$30*(Menu!$D$33/'Dopředný pohyb pístu'!G282)^Menu!$D$19,0))</f>
        <v>0</v>
      </c>
      <c r="E283" s="8">
        <f>IF(D283&gt;0,(D283-1)*100000*Menu!$D$9,0)</f>
        <v>0</v>
      </c>
      <c r="F283" s="8">
        <f>E283/Menu!$D$8-Menu!$D$17</f>
        <v>-45</v>
      </c>
      <c r="G283" s="8">
        <f>(J283/Menu!$D$8)*1000</f>
        <v>896.22675331768016</v>
      </c>
      <c r="H283" s="8">
        <f>F283/Menu!$D$24</f>
        <v>-0.29032258064516131</v>
      </c>
      <c r="I283" s="8">
        <f>I282+H282*Menu!$D$26</f>
        <v>5.2613113119192221</v>
      </c>
      <c r="J283" s="8">
        <f>(J282)+(I282*Menu!$D$26)+(0.5*Menu!$D$26^2*H282)</f>
        <v>15.352364284331861</v>
      </c>
    </row>
    <row r="284" spans="2:10" x14ac:dyDescent="0.2">
      <c r="B284" s="8">
        <v>282</v>
      </c>
      <c r="C284" s="8">
        <f>B284*Menu!$D$26</f>
        <v>2.82</v>
      </c>
      <c r="D284" s="8">
        <f>IF(G283&lt;=Menu!$D$33,Menu!$D$30,IF(G283&lt;=Menu!$D$4,Menu!$D$30*(Menu!$D$33/'Dopředný pohyb pístu'!G283)^Menu!$D$19,0))</f>
        <v>0</v>
      </c>
      <c r="E284" s="8">
        <f>IF(D284&gt;0,(D284-1)*100000*Menu!$D$9,0)</f>
        <v>0</v>
      </c>
      <c r="F284" s="8">
        <f>E284/Menu!$D$8-Menu!$D$17</f>
        <v>-45</v>
      </c>
      <c r="G284" s="8">
        <f>(J284/Menu!$D$8)*1000</f>
        <v>899.29730772457799</v>
      </c>
      <c r="H284" s="8">
        <f>F284/Menu!$D$24</f>
        <v>-0.29032258064516131</v>
      </c>
      <c r="I284" s="8">
        <f>I283+H283*Menu!$D$26</f>
        <v>5.2584080861127704</v>
      </c>
      <c r="J284" s="8">
        <f>(J283)+(I283*Menu!$D$26)+(0.5*Menu!$D$26^2*H283)</f>
        <v>15.404962881322019</v>
      </c>
    </row>
    <row r="285" spans="2:10" x14ac:dyDescent="0.2">
      <c r="B285" s="8">
        <v>283</v>
      </c>
      <c r="C285" s="8">
        <f>B285*Menu!$D$26</f>
        <v>2.83</v>
      </c>
      <c r="D285" s="8">
        <f>IF(G284&lt;=Menu!$D$33,Menu!$D$30,IF(G284&lt;=Menu!$D$4,Menu!$D$30*(Menu!$D$33/'Dopředný pohyb pístu'!G284)^Menu!$D$19,0))</f>
        <v>0</v>
      </c>
      <c r="E285" s="8">
        <f>IF(D285&gt;0,(D285-1)*100000*Menu!$D$9,0)</f>
        <v>0</v>
      </c>
      <c r="F285" s="8">
        <f>E285/Menu!$D$8-Menu!$D$17</f>
        <v>-45</v>
      </c>
      <c r="G285" s="8">
        <f>(J285/Menu!$D$8)*1000</f>
        <v>902.36616731197398</v>
      </c>
      <c r="H285" s="8">
        <f>F285/Menu!$D$24</f>
        <v>-0.29032258064516131</v>
      </c>
      <c r="I285" s="8">
        <f>I284+H284*Menu!$D$26</f>
        <v>5.2555048603063188</v>
      </c>
      <c r="J285" s="8">
        <f>(J284)+(I284*Menu!$D$26)+(0.5*Menu!$D$26^2*H284)</f>
        <v>15.457532446054113</v>
      </c>
    </row>
    <row r="286" spans="2:10" x14ac:dyDescent="0.2">
      <c r="B286" s="8">
        <v>284</v>
      </c>
      <c r="C286" s="8">
        <f>B286*Menu!$D$26</f>
        <v>2.84</v>
      </c>
      <c r="D286" s="8">
        <f>IF(G285&lt;=Menu!$D$33,Menu!$D$30,IF(G285&lt;=Menu!$D$4,Menu!$D$30*(Menu!$D$33/'Dopředný pohyb pístu'!G285)^Menu!$D$19,0))</f>
        <v>0</v>
      </c>
      <c r="E286" s="8">
        <f>IF(D286&gt;0,(D286-1)*100000*Menu!$D$9,0)</f>
        <v>0</v>
      </c>
      <c r="F286" s="8">
        <f>E286/Menu!$D$8-Menu!$D$17</f>
        <v>-45</v>
      </c>
      <c r="G286" s="8">
        <f>(J286/Menu!$D$8)*1000</f>
        <v>905.43333207986836</v>
      </c>
      <c r="H286" s="8">
        <f>F286/Menu!$D$24</f>
        <v>-0.29032258064516131</v>
      </c>
      <c r="I286" s="8">
        <f>I285+H285*Menu!$D$26</f>
        <v>5.2526016344998672</v>
      </c>
      <c r="J286" s="8">
        <f>(J285)+(I285*Menu!$D$26)+(0.5*Menu!$D$26^2*H285)</f>
        <v>15.510072978528143</v>
      </c>
    </row>
    <row r="287" spans="2:10" x14ac:dyDescent="0.2">
      <c r="B287" s="8">
        <v>285</v>
      </c>
      <c r="C287" s="8">
        <f>B287*Menu!$D$26</f>
        <v>2.85</v>
      </c>
      <c r="D287" s="8">
        <f>IF(G286&lt;=Menu!$D$33,Menu!$D$30,IF(G286&lt;=Menu!$D$4,Menu!$D$30*(Menu!$D$33/'Dopředný pohyb pístu'!G286)^Menu!$D$19,0))</f>
        <v>0</v>
      </c>
      <c r="E287" s="8">
        <f>IF(D287&gt;0,(D287-1)*100000*Menu!$D$9,0)</f>
        <v>0</v>
      </c>
      <c r="F287" s="8">
        <f>E287/Menu!$D$8-Menu!$D$17</f>
        <v>-45</v>
      </c>
      <c r="G287" s="8">
        <f>(J287/Menu!$D$8)*1000</f>
        <v>908.49880202826091</v>
      </c>
      <c r="H287" s="8">
        <f>F287/Menu!$D$24</f>
        <v>-0.29032258064516131</v>
      </c>
      <c r="I287" s="8">
        <f>I286+H286*Menu!$D$26</f>
        <v>5.2496984086934155</v>
      </c>
      <c r="J287" s="8">
        <f>(J286)+(I286*Menu!$D$26)+(0.5*Menu!$D$26^2*H286)</f>
        <v>15.562584478744109</v>
      </c>
    </row>
    <row r="288" spans="2:10" x14ac:dyDescent="0.2">
      <c r="B288" s="8">
        <v>286</v>
      </c>
      <c r="C288" s="8">
        <f>B288*Menu!$D$26</f>
        <v>2.86</v>
      </c>
      <c r="D288" s="8">
        <f>IF(G287&lt;=Menu!$D$33,Menu!$D$30,IF(G287&lt;=Menu!$D$4,Menu!$D$30*(Menu!$D$33/'Dopředný pohyb pístu'!G287)^Menu!$D$19,0))</f>
        <v>0</v>
      </c>
      <c r="E288" s="8">
        <f>IF(D288&gt;0,(D288-1)*100000*Menu!$D$9,0)</f>
        <v>0</v>
      </c>
      <c r="F288" s="8">
        <f>E288/Menu!$D$8-Menu!$D$17</f>
        <v>-45</v>
      </c>
      <c r="G288" s="8">
        <f>(J288/Menu!$D$8)*1000</f>
        <v>911.56257715715185</v>
      </c>
      <c r="H288" s="8">
        <f>F288/Menu!$D$24</f>
        <v>-0.29032258064516131</v>
      </c>
      <c r="I288" s="8">
        <f>I287+H287*Menu!$D$26</f>
        <v>5.2467951828869639</v>
      </c>
      <c r="J288" s="8">
        <f>(J287)+(I287*Menu!$D$26)+(0.5*Menu!$D$26^2*H287)</f>
        <v>15.61506694670201</v>
      </c>
    </row>
    <row r="289" spans="2:10" x14ac:dyDescent="0.2">
      <c r="B289" s="8">
        <v>287</v>
      </c>
      <c r="C289" s="8">
        <f>B289*Menu!$D$26</f>
        <v>2.87</v>
      </c>
      <c r="D289" s="8">
        <f>IF(G288&lt;=Menu!$D$33,Menu!$D$30,IF(G288&lt;=Menu!$D$4,Menu!$D$30*(Menu!$D$33/'Dopředný pohyb pístu'!G288)^Menu!$D$19,0))</f>
        <v>0</v>
      </c>
      <c r="E289" s="8">
        <f>IF(D289&gt;0,(D289-1)*100000*Menu!$D$9,0)</f>
        <v>0</v>
      </c>
      <c r="F289" s="8">
        <f>E289/Menu!$D$8-Menu!$D$17</f>
        <v>-45</v>
      </c>
      <c r="G289" s="8">
        <f>(J289/Menu!$D$8)*1000</f>
        <v>914.62465746654095</v>
      </c>
      <c r="H289" s="8">
        <f>F289/Menu!$D$24</f>
        <v>-0.29032258064516131</v>
      </c>
      <c r="I289" s="8">
        <f>I288+H288*Menu!$D$26</f>
        <v>5.2438919570805123</v>
      </c>
      <c r="J289" s="8">
        <f>(J288)+(I288*Menu!$D$26)+(0.5*Menu!$D$26^2*H288)</f>
        <v>15.667520382401847</v>
      </c>
    </row>
    <row r="290" spans="2:10" x14ac:dyDescent="0.2">
      <c r="B290" s="8">
        <v>288</v>
      </c>
      <c r="C290" s="8">
        <f>B290*Menu!$D$26</f>
        <v>2.88</v>
      </c>
      <c r="D290" s="8">
        <f>IF(G289&lt;=Menu!$D$33,Menu!$D$30,IF(G289&lt;=Menu!$D$4,Menu!$D$30*(Menu!$D$33/'Dopředný pohyb pístu'!G289)^Menu!$D$19,0))</f>
        <v>0</v>
      </c>
      <c r="E290" s="8">
        <f>IF(D290&gt;0,(D290-1)*100000*Menu!$D$9,0)</f>
        <v>0</v>
      </c>
      <c r="F290" s="8">
        <f>E290/Menu!$D$8-Menu!$D$17</f>
        <v>-45</v>
      </c>
      <c r="G290" s="8">
        <f>(J290/Menu!$D$8)*1000</f>
        <v>917.68504295642845</v>
      </c>
      <c r="H290" s="8">
        <f>F290/Menu!$D$24</f>
        <v>-0.29032258064516131</v>
      </c>
      <c r="I290" s="8">
        <f>I289+H289*Menu!$D$26</f>
        <v>5.2409887312740606</v>
      </c>
      <c r="J290" s="8">
        <f>(J289)+(I289*Menu!$D$26)+(0.5*Menu!$D$26^2*H289)</f>
        <v>15.719944785843619</v>
      </c>
    </row>
    <row r="291" spans="2:10" x14ac:dyDescent="0.2">
      <c r="B291" s="8">
        <v>289</v>
      </c>
      <c r="C291" s="8">
        <f>B291*Menu!$D$26</f>
        <v>2.89</v>
      </c>
      <c r="D291" s="8">
        <f>IF(G290&lt;=Menu!$D$33,Menu!$D$30,IF(G290&lt;=Menu!$D$4,Menu!$D$30*(Menu!$D$33/'Dopředný pohyb pístu'!G290)^Menu!$D$19,0))</f>
        <v>0</v>
      </c>
      <c r="E291" s="8">
        <f>IF(D291&gt;0,(D291-1)*100000*Menu!$D$9,0)</f>
        <v>0</v>
      </c>
      <c r="F291" s="8">
        <f>E291/Menu!$D$8-Menu!$D$17</f>
        <v>-45</v>
      </c>
      <c r="G291" s="8">
        <f>(J291/Menu!$D$8)*1000</f>
        <v>920.74373362681422</v>
      </c>
      <c r="H291" s="8">
        <f>F291/Menu!$D$24</f>
        <v>-0.29032258064516131</v>
      </c>
      <c r="I291" s="8">
        <f>I290+H290*Menu!$D$26</f>
        <v>5.238085505467609</v>
      </c>
      <c r="J291" s="8">
        <f>(J290)+(I290*Menu!$D$26)+(0.5*Menu!$D$26^2*H290)</f>
        <v>15.772340157027328</v>
      </c>
    </row>
    <row r="292" spans="2:10" x14ac:dyDescent="0.2">
      <c r="B292" s="8">
        <v>290</v>
      </c>
      <c r="C292" s="8">
        <f>B292*Menu!$D$26</f>
        <v>2.9</v>
      </c>
      <c r="D292" s="8">
        <f>IF(G291&lt;=Menu!$D$33,Menu!$D$30,IF(G291&lt;=Menu!$D$4,Menu!$D$30*(Menu!$D$33/'Dopředný pohyb pístu'!G291)^Menu!$D$19,0))</f>
        <v>0</v>
      </c>
      <c r="E292" s="8">
        <f>IF(D292&gt;0,(D292-1)*100000*Menu!$D$9,0)</f>
        <v>0</v>
      </c>
      <c r="F292" s="8">
        <f>E292/Menu!$D$8-Menu!$D$17</f>
        <v>-45</v>
      </c>
      <c r="G292" s="8">
        <f>(J292/Menu!$D$8)*1000</f>
        <v>923.80072947769816</v>
      </c>
      <c r="H292" s="8">
        <f>F292/Menu!$D$24</f>
        <v>-0.29032258064516131</v>
      </c>
      <c r="I292" s="8">
        <f>I291+H291*Menu!$D$26</f>
        <v>5.2351822796611573</v>
      </c>
      <c r="J292" s="8">
        <f>(J291)+(I291*Menu!$D$26)+(0.5*Menu!$D$26^2*H291)</f>
        <v>15.82470649595297</v>
      </c>
    </row>
    <row r="293" spans="2:10" x14ac:dyDescent="0.2">
      <c r="B293" s="8">
        <v>291</v>
      </c>
      <c r="C293" s="8">
        <f>B293*Menu!$D$26</f>
        <v>2.91</v>
      </c>
      <c r="D293" s="8">
        <f>IF(G292&lt;=Menu!$D$33,Menu!$D$30,IF(G292&lt;=Menu!$D$4,Menu!$D$30*(Menu!$D$33/'Dopředný pohyb pístu'!G292)^Menu!$D$19,0))</f>
        <v>0</v>
      </c>
      <c r="E293" s="8">
        <f>IF(D293&gt;0,(D293-1)*100000*Menu!$D$9,0)</f>
        <v>0</v>
      </c>
      <c r="F293" s="8">
        <f>E293/Menu!$D$8-Menu!$D$17</f>
        <v>-45</v>
      </c>
      <c r="G293" s="8">
        <f>(J293/Menu!$D$8)*1000</f>
        <v>926.85603050908048</v>
      </c>
      <c r="H293" s="8">
        <f>F293/Menu!$D$24</f>
        <v>-0.29032258064516131</v>
      </c>
      <c r="I293" s="8">
        <f>I292+H292*Menu!$D$26</f>
        <v>5.2322790538547057</v>
      </c>
      <c r="J293" s="8">
        <f>(J292)+(I292*Menu!$D$26)+(0.5*Menu!$D$26^2*H292)</f>
        <v>15.877043802620548</v>
      </c>
    </row>
    <row r="294" spans="2:10" x14ac:dyDescent="0.2">
      <c r="B294" s="8">
        <v>292</v>
      </c>
      <c r="C294" s="8">
        <f>B294*Menu!$D$26</f>
        <v>2.92</v>
      </c>
      <c r="D294" s="8">
        <f>IF(G293&lt;=Menu!$D$33,Menu!$D$30,IF(G293&lt;=Menu!$D$4,Menu!$D$30*(Menu!$D$33/'Dopředný pohyb pístu'!G293)^Menu!$D$19,0))</f>
        <v>0</v>
      </c>
      <c r="E294" s="8">
        <f>IF(D294&gt;0,(D294-1)*100000*Menu!$D$9,0)</f>
        <v>0</v>
      </c>
      <c r="F294" s="8">
        <f>E294/Menu!$D$8-Menu!$D$17</f>
        <v>-45</v>
      </c>
      <c r="G294" s="8">
        <f>(J294/Menu!$D$8)*1000</f>
        <v>929.90963672096109</v>
      </c>
      <c r="H294" s="8">
        <f>F294/Menu!$D$24</f>
        <v>-0.29032258064516131</v>
      </c>
      <c r="I294" s="8">
        <f>I293+H293*Menu!$D$26</f>
        <v>5.2293758280482541</v>
      </c>
      <c r="J294" s="8">
        <f>(J293)+(I293*Menu!$D$26)+(0.5*Menu!$D$26^2*H293)</f>
        <v>15.929352077030062</v>
      </c>
    </row>
    <row r="295" spans="2:10" x14ac:dyDescent="0.2">
      <c r="B295" s="8">
        <v>293</v>
      </c>
      <c r="C295" s="8">
        <f>B295*Menu!$D$26</f>
        <v>2.93</v>
      </c>
      <c r="D295" s="8">
        <f>IF(G294&lt;=Menu!$D$33,Menu!$D$30,IF(G294&lt;=Menu!$D$4,Menu!$D$30*(Menu!$D$33/'Dopředný pohyb pístu'!G294)^Menu!$D$19,0))</f>
        <v>0</v>
      </c>
      <c r="E295" s="8">
        <f>IF(D295&gt;0,(D295-1)*100000*Menu!$D$9,0)</f>
        <v>0</v>
      </c>
      <c r="F295" s="8">
        <f>E295/Menu!$D$8-Menu!$D$17</f>
        <v>-45</v>
      </c>
      <c r="G295" s="8">
        <f>(J295/Menu!$D$8)*1000</f>
        <v>932.96154811333986</v>
      </c>
      <c r="H295" s="8">
        <f>F295/Menu!$D$24</f>
        <v>-0.29032258064516131</v>
      </c>
      <c r="I295" s="8">
        <f>I294+H294*Menu!$D$26</f>
        <v>5.2264726022418024</v>
      </c>
      <c r="J295" s="8">
        <f>(J294)+(I294*Menu!$D$26)+(0.5*Menu!$D$26^2*H294)</f>
        <v>15.981631319181512</v>
      </c>
    </row>
    <row r="296" spans="2:10" x14ac:dyDescent="0.2">
      <c r="B296" s="8">
        <v>294</v>
      </c>
      <c r="C296" s="8">
        <f>B296*Menu!$D$26</f>
        <v>2.94</v>
      </c>
      <c r="D296" s="8">
        <f>IF(G295&lt;=Menu!$D$33,Menu!$D$30,IF(G295&lt;=Menu!$D$4,Menu!$D$30*(Menu!$D$33/'Dopředný pohyb pístu'!G295)^Menu!$D$19,0))</f>
        <v>0</v>
      </c>
      <c r="E296" s="8">
        <f>IF(D296&gt;0,(D296-1)*100000*Menu!$D$9,0)</f>
        <v>0</v>
      </c>
      <c r="F296" s="8">
        <f>E296/Menu!$D$8-Menu!$D$17</f>
        <v>-45</v>
      </c>
      <c r="G296" s="8">
        <f>(J296/Menu!$D$8)*1000</f>
        <v>936.01176468621702</v>
      </c>
      <c r="H296" s="8">
        <f>F296/Menu!$D$24</f>
        <v>-0.29032258064516131</v>
      </c>
      <c r="I296" s="8">
        <f>I295+H295*Menu!$D$26</f>
        <v>5.2235693764353508</v>
      </c>
      <c r="J296" s="8">
        <f>(J295)+(I295*Menu!$D$26)+(0.5*Menu!$D$26^2*H295)</f>
        <v>16.033881529074897</v>
      </c>
    </row>
    <row r="297" spans="2:10" x14ac:dyDescent="0.2">
      <c r="B297" s="8">
        <v>295</v>
      </c>
      <c r="C297" s="8">
        <f>B297*Menu!$D$26</f>
        <v>2.95</v>
      </c>
      <c r="D297" s="8">
        <f>IF(G296&lt;=Menu!$D$33,Menu!$D$30,IF(G296&lt;=Menu!$D$4,Menu!$D$30*(Menu!$D$33/'Dopředný pohyb pístu'!G296)^Menu!$D$19,0))</f>
        <v>0</v>
      </c>
      <c r="E297" s="8">
        <f>IF(D297&gt;0,(D297-1)*100000*Menu!$D$9,0)</f>
        <v>0</v>
      </c>
      <c r="F297" s="8">
        <f>E297/Menu!$D$8-Menu!$D$17</f>
        <v>-45</v>
      </c>
      <c r="G297" s="8">
        <f>(J297/Menu!$D$8)*1000</f>
        <v>939.06028643959246</v>
      </c>
      <c r="H297" s="8">
        <f>F297/Menu!$D$24</f>
        <v>-0.29032258064516131</v>
      </c>
      <c r="I297" s="8">
        <f>I296+H296*Menu!$D$26</f>
        <v>5.2206661506288992</v>
      </c>
      <c r="J297" s="8">
        <f>(J296)+(I296*Menu!$D$26)+(0.5*Menu!$D$26^2*H296)</f>
        <v>16.086102706710218</v>
      </c>
    </row>
    <row r="298" spans="2:10" x14ac:dyDescent="0.2">
      <c r="B298" s="8">
        <v>296</v>
      </c>
      <c r="C298" s="8">
        <f>B298*Menu!$D$26</f>
        <v>2.96</v>
      </c>
      <c r="D298" s="8">
        <f>IF(G297&lt;=Menu!$D$33,Menu!$D$30,IF(G297&lt;=Menu!$D$4,Menu!$D$30*(Menu!$D$33/'Dopředný pohyb pístu'!G297)^Menu!$D$19,0))</f>
        <v>0</v>
      </c>
      <c r="E298" s="8">
        <f>IF(D298&gt;0,(D298-1)*100000*Menu!$D$9,0)</f>
        <v>0</v>
      </c>
      <c r="F298" s="8">
        <f>E298/Menu!$D$8-Menu!$D$17</f>
        <v>-45</v>
      </c>
      <c r="G298" s="8">
        <f>(J298/Menu!$D$8)*1000</f>
        <v>942.10711337346629</v>
      </c>
      <c r="H298" s="8">
        <f>F298/Menu!$D$24</f>
        <v>-0.29032258064516131</v>
      </c>
      <c r="I298" s="8">
        <f>I297+H297*Menu!$D$26</f>
        <v>5.2177629248224475</v>
      </c>
      <c r="J298" s="8">
        <f>(J297)+(I297*Menu!$D$26)+(0.5*Menu!$D$26^2*H297)</f>
        <v>16.138294852087476</v>
      </c>
    </row>
    <row r="299" spans="2:10" x14ac:dyDescent="0.2">
      <c r="B299" s="8">
        <v>297</v>
      </c>
      <c r="C299" s="8">
        <f>B299*Menu!$D$26</f>
        <v>2.97</v>
      </c>
      <c r="D299" s="8">
        <f>IF(G298&lt;=Menu!$D$33,Menu!$D$30,IF(G298&lt;=Menu!$D$4,Menu!$D$30*(Menu!$D$33/'Dopředný pohyb pístu'!G298)^Menu!$D$19,0))</f>
        <v>0</v>
      </c>
      <c r="E299" s="8">
        <f>IF(D299&gt;0,(D299-1)*100000*Menu!$D$9,0)</f>
        <v>0</v>
      </c>
      <c r="F299" s="8">
        <f>E299/Menu!$D$8-Menu!$D$17</f>
        <v>-45</v>
      </c>
      <c r="G299" s="8">
        <f>(J299/Menu!$D$8)*1000</f>
        <v>945.15224548783829</v>
      </c>
      <c r="H299" s="8">
        <f>F299/Menu!$D$24</f>
        <v>-0.29032258064516131</v>
      </c>
      <c r="I299" s="8">
        <f>I298+H298*Menu!$D$26</f>
        <v>5.2148596990159959</v>
      </c>
      <c r="J299" s="8">
        <f>(J298)+(I298*Menu!$D$26)+(0.5*Menu!$D$26^2*H298)</f>
        <v>16.190457965206669</v>
      </c>
    </row>
    <row r="300" spans="2:10" x14ac:dyDescent="0.2">
      <c r="B300" s="8">
        <v>298</v>
      </c>
      <c r="C300" s="8">
        <f>B300*Menu!$D$26</f>
        <v>2.98</v>
      </c>
      <c r="D300" s="8">
        <f>IF(G299&lt;=Menu!$D$33,Menu!$D$30,IF(G299&lt;=Menu!$D$4,Menu!$D$30*(Menu!$D$33/'Dopředný pohyb pístu'!G299)^Menu!$D$19,0))</f>
        <v>0</v>
      </c>
      <c r="E300" s="8">
        <f>IF(D300&gt;0,(D300-1)*100000*Menu!$D$9,0)</f>
        <v>0</v>
      </c>
      <c r="F300" s="8">
        <f>E300/Menu!$D$8-Menu!$D$17</f>
        <v>-45</v>
      </c>
      <c r="G300" s="8">
        <f>(J300/Menu!$D$8)*1000</f>
        <v>948.19568278270867</v>
      </c>
      <c r="H300" s="8">
        <f>F300/Menu!$D$24</f>
        <v>-0.29032258064516131</v>
      </c>
      <c r="I300" s="8">
        <f>I299+H299*Menu!$D$26</f>
        <v>5.2119564732095442</v>
      </c>
      <c r="J300" s="8">
        <f>(J299)+(I299*Menu!$D$26)+(0.5*Menu!$D$26^2*H299)</f>
        <v>16.242592046067799</v>
      </c>
    </row>
    <row r="301" spans="2:10" x14ac:dyDescent="0.2">
      <c r="B301" s="8">
        <v>299</v>
      </c>
      <c r="C301" s="8">
        <f>B301*Menu!$D$26</f>
        <v>2.99</v>
      </c>
      <c r="D301" s="8">
        <f>IF(G300&lt;=Menu!$D$33,Menu!$D$30,IF(G300&lt;=Menu!$D$4,Menu!$D$30*(Menu!$D$33/'Dopředný pohyb pístu'!G300)^Menu!$D$19,0))</f>
        <v>0</v>
      </c>
      <c r="E301" s="8">
        <f>IF(D301&gt;0,(D301-1)*100000*Menu!$D$9,0)</f>
        <v>0</v>
      </c>
      <c r="F301" s="8">
        <f>E301/Menu!$D$8-Menu!$D$17</f>
        <v>-45</v>
      </c>
      <c r="G301" s="8">
        <f>(J301/Menu!$D$8)*1000</f>
        <v>951.23742525807734</v>
      </c>
      <c r="H301" s="8">
        <f>F301/Menu!$D$24</f>
        <v>-0.29032258064516131</v>
      </c>
      <c r="I301" s="8">
        <f>I300+H300*Menu!$D$26</f>
        <v>5.2090532474030926</v>
      </c>
      <c r="J301" s="8">
        <f>(J300)+(I300*Menu!$D$26)+(0.5*Menu!$D$26^2*H300)</f>
        <v>16.294697094670862</v>
      </c>
    </row>
    <row r="302" spans="2:10" x14ac:dyDescent="0.2">
      <c r="B302" s="8">
        <v>300</v>
      </c>
      <c r="C302" s="8">
        <f>B302*Menu!$D$26</f>
        <v>3</v>
      </c>
      <c r="D302" s="8">
        <f>IF(G301&lt;=Menu!$D$33,Menu!$D$30,IF(G301&lt;=Menu!$D$4,Menu!$D$30*(Menu!$D$33/'Dopředný pohyb pístu'!G301)^Menu!$D$19,0))</f>
        <v>0</v>
      </c>
      <c r="E302" s="8">
        <f>IF(D302&gt;0,(D302-1)*100000*Menu!$D$9,0)</f>
        <v>0</v>
      </c>
      <c r="F302" s="8">
        <f>E302/Menu!$D$8-Menu!$D$17</f>
        <v>-45</v>
      </c>
      <c r="G302" s="8">
        <f>(J302/Menu!$D$8)*1000</f>
        <v>954.27747291394428</v>
      </c>
      <c r="H302" s="8">
        <f>F302/Menu!$D$24</f>
        <v>-0.29032258064516131</v>
      </c>
      <c r="I302" s="8">
        <f>I301+H301*Menu!$D$26</f>
        <v>5.206150021596641</v>
      </c>
      <c r="J302" s="8">
        <f>(J301)+(I301*Menu!$D$26)+(0.5*Menu!$D$26^2*H301)</f>
        <v>16.346773111015864</v>
      </c>
    </row>
    <row r="303" spans="2:10" x14ac:dyDescent="0.2">
      <c r="B303" s="8">
        <v>301</v>
      </c>
      <c r="C303" s="8">
        <f>B303*Menu!$D$26</f>
        <v>3.0100000000000002</v>
      </c>
      <c r="D303" s="8">
        <f>IF(G302&lt;=Menu!$D$33,Menu!$D$30,IF(G302&lt;=Menu!$D$4,Menu!$D$30*(Menu!$D$33/'Dopředný pohyb pístu'!G302)^Menu!$D$19,0))</f>
        <v>0</v>
      </c>
      <c r="E303" s="8">
        <f>IF(D303&gt;0,(D303-1)*100000*Menu!$D$9,0)</f>
        <v>0</v>
      </c>
      <c r="F303" s="8">
        <f>E303/Menu!$D$8-Menu!$D$17</f>
        <v>-45</v>
      </c>
      <c r="G303" s="8">
        <f>(J303/Menu!$D$8)*1000</f>
        <v>957.31582575030939</v>
      </c>
      <c r="H303" s="8">
        <f>F303/Menu!$D$24</f>
        <v>-0.29032258064516131</v>
      </c>
      <c r="I303" s="8">
        <f>I302+H302*Menu!$D$26</f>
        <v>5.2032467957901893</v>
      </c>
      <c r="J303" s="8">
        <f>(J302)+(I302*Menu!$D$26)+(0.5*Menu!$D$26^2*H302)</f>
        <v>16.398820095102799</v>
      </c>
    </row>
    <row r="304" spans="2:10" x14ac:dyDescent="0.2">
      <c r="B304" s="8">
        <v>302</v>
      </c>
      <c r="C304" s="8">
        <f>B304*Menu!$D$26</f>
        <v>3.02</v>
      </c>
      <c r="D304" s="8">
        <f>IF(G303&lt;=Menu!$D$33,Menu!$D$30,IF(G303&lt;=Menu!$D$4,Menu!$D$30*(Menu!$D$33/'Dopředný pohyb pístu'!G303)^Menu!$D$19,0))</f>
        <v>0</v>
      </c>
      <c r="E304" s="8">
        <f>IF(D304&gt;0,(D304-1)*100000*Menu!$D$9,0)</f>
        <v>0</v>
      </c>
      <c r="F304" s="8">
        <f>E304/Menu!$D$8-Menu!$D$17</f>
        <v>-45</v>
      </c>
      <c r="G304" s="8">
        <f>(J304/Menu!$D$8)*1000</f>
        <v>960.35248376717277</v>
      </c>
      <c r="H304" s="8">
        <f>F304/Menu!$D$24</f>
        <v>-0.29032258064516131</v>
      </c>
      <c r="I304" s="8">
        <f>I303+H303*Menu!$D$26</f>
        <v>5.2003435699837377</v>
      </c>
      <c r="J304" s="8">
        <f>(J303)+(I303*Menu!$D$26)+(0.5*Menu!$D$26^2*H303)</f>
        <v>16.450838046931668</v>
      </c>
    </row>
    <row r="305" spans="2:10" x14ac:dyDescent="0.2">
      <c r="B305" s="8">
        <v>303</v>
      </c>
      <c r="C305" s="8">
        <f>B305*Menu!$D$26</f>
        <v>3.0300000000000002</v>
      </c>
      <c r="D305" s="8">
        <f>IF(G304&lt;=Menu!$D$33,Menu!$D$30,IF(G304&lt;=Menu!$D$4,Menu!$D$30*(Menu!$D$33/'Dopředný pohyb pístu'!G304)^Menu!$D$19,0))</f>
        <v>0</v>
      </c>
      <c r="E305" s="8">
        <f>IF(D305&gt;0,(D305-1)*100000*Menu!$D$9,0)</f>
        <v>0</v>
      </c>
      <c r="F305" s="8">
        <f>E305/Menu!$D$8-Menu!$D$17</f>
        <v>-45</v>
      </c>
      <c r="G305" s="8">
        <f>(J305/Menu!$D$8)*1000</f>
        <v>963.38744696453443</v>
      </c>
      <c r="H305" s="8">
        <f>F305/Menu!$D$24</f>
        <v>-0.29032258064516131</v>
      </c>
      <c r="I305" s="8">
        <f>I304+H304*Menu!$D$26</f>
        <v>5.1974403441772861</v>
      </c>
      <c r="J305" s="8">
        <f>(J304)+(I304*Menu!$D$26)+(0.5*Menu!$D$26^2*H304)</f>
        <v>16.502826966502475</v>
      </c>
    </row>
    <row r="306" spans="2:10" x14ac:dyDescent="0.2">
      <c r="B306" s="8">
        <v>304</v>
      </c>
      <c r="C306" s="8">
        <f>B306*Menu!$D$26</f>
        <v>3.04</v>
      </c>
      <c r="D306" s="8">
        <f>IF(G305&lt;=Menu!$D$33,Menu!$D$30,IF(G305&lt;=Menu!$D$4,Menu!$D$30*(Menu!$D$33/'Dopředný pohyb pístu'!G305)^Menu!$D$19,0))</f>
        <v>0</v>
      </c>
      <c r="E306" s="8">
        <f>IF(D306&gt;0,(D306-1)*100000*Menu!$D$9,0)</f>
        <v>0</v>
      </c>
      <c r="F306" s="8">
        <f>E306/Menu!$D$8-Menu!$D$17</f>
        <v>-45</v>
      </c>
      <c r="G306" s="8">
        <f>(J306/Menu!$D$8)*1000</f>
        <v>966.42071534239449</v>
      </c>
      <c r="H306" s="8">
        <f>F306/Menu!$D$24</f>
        <v>-0.29032258064516131</v>
      </c>
      <c r="I306" s="8">
        <f>I305+H305*Menu!$D$26</f>
        <v>5.1945371183708344</v>
      </c>
      <c r="J306" s="8">
        <f>(J305)+(I305*Menu!$D$26)+(0.5*Menu!$D$26^2*H305)</f>
        <v>16.554786853815216</v>
      </c>
    </row>
    <row r="307" spans="2:10" x14ac:dyDescent="0.2">
      <c r="B307" s="8">
        <v>305</v>
      </c>
      <c r="C307" s="8">
        <f>B307*Menu!$D$26</f>
        <v>3.0500000000000003</v>
      </c>
      <c r="D307" s="8">
        <f>IF(G306&lt;=Menu!$D$33,Menu!$D$30,IF(G306&lt;=Menu!$D$4,Menu!$D$30*(Menu!$D$33/'Dopředný pohyb pístu'!G306)^Menu!$D$19,0))</f>
        <v>0</v>
      </c>
      <c r="E307" s="8">
        <f>IF(D307&gt;0,(D307-1)*100000*Menu!$D$9,0)</f>
        <v>0</v>
      </c>
      <c r="F307" s="8">
        <f>E307/Menu!$D$8-Menu!$D$17</f>
        <v>-45</v>
      </c>
      <c r="G307" s="8">
        <f>(J307/Menu!$D$8)*1000</f>
        <v>969.45228890075271</v>
      </c>
      <c r="H307" s="8">
        <f>F307/Menu!$D$24</f>
        <v>-0.29032258064516131</v>
      </c>
      <c r="I307" s="8">
        <f>I306+H306*Menu!$D$26</f>
        <v>5.1916338925643828</v>
      </c>
      <c r="J307" s="8">
        <f>(J306)+(I306*Menu!$D$26)+(0.5*Menu!$D$26^2*H306)</f>
        <v>16.606717708869894</v>
      </c>
    </row>
    <row r="308" spans="2:10" x14ac:dyDescent="0.2">
      <c r="B308" s="8">
        <v>306</v>
      </c>
      <c r="C308" s="8">
        <f>B308*Menu!$D$26</f>
        <v>3.06</v>
      </c>
      <c r="D308" s="8">
        <f>IF(G307&lt;=Menu!$D$33,Menu!$D$30,IF(G307&lt;=Menu!$D$4,Menu!$D$30*(Menu!$D$33/'Dopředný pohyb pístu'!G307)^Menu!$D$19,0))</f>
        <v>0</v>
      </c>
      <c r="E308" s="8">
        <f>IF(D308&gt;0,(D308-1)*100000*Menu!$D$9,0)</f>
        <v>0</v>
      </c>
      <c r="F308" s="8">
        <f>E308/Menu!$D$8-Menu!$D$17</f>
        <v>-45</v>
      </c>
      <c r="G308" s="8">
        <f>(J308/Menu!$D$8)*1000</f>
        <v>972.48216763960932</v>
      </c>
      <c r="H308" s="8">
        <f>F308/Menu!$D$24</f>
        <v>-0.29032258064516131</v>
      </c>
      <c r="I308" s="8">
        <f>I307+H307*Menu!$D$26</f>
        <v>5.1887306667579312</v>
      </c>
      <c r="J308" s="8">
        <f>(J307)+(I307*Menu!$D$26)+(0.5*Menu!$D$26^2*H307)</f>
        <v>16.658619531666506</v>
      </c>
    </row>
    <row r="309" spans="2:10" x14ac:dyDescent="0.2">
      <c r="B309" s="8">
        <v>307</v>
      </c>
      <c r="C309" s="8">
        <f>B309*Menu!$D$26</f>
        <v>3.0700000000000003</v>
      </c>
      <c r="D309" s="8">
        <f>IF(G308&lt;=Menu!$D$33,Menu!$D$30,IF(G308&lt;=Menu!$D$4,Menu!$D$30*(Menu!$D$33/'Dopředný pohyb pístu'!G308)^Menu!$D$19,0))</f>
        <v>0</v>
      </c>
      <c r="E309" s="8">
        <f>IF(D309&gt;0,(D309-1)*100000*Menu!$D$9,0)</f>
        <v>0</v>
      </c>
      <c r="F309" s="8">
        <f>E309/Menu!$D$8-Menu!$D$17</f>
        <v>-45</v>
      </c>
      <c r="G309" s="8">
        <f>(J309/Menu!$D$8)*1000</f>
        <v>975.5103515589642</v>
      </c>
      <c r="H309" s="8">
        <f>F309/Menu!$D$24</f>
        <v>-0.29032258064516131</v>
      </c>
      <c r="I309" s="8">
        <f>I308+H308*Menu!$D$26</f>
        <v>5.1858274409514795</v>
      </c>
      <c r="J309" s="8">
        <f>(J308)+(I308*Menu!$D$26)+(0.5*Menu!$D$26^2*H308)</f>
        <v>16.710492322205056</v>
      </c>
    </row>
    <row r="310" spans="2:10" x14ac:dyDescent="0.2">
      <c r="B310" s="8">
        <v>308</v>
      </c>
      <c r="C310" s="8">
        <f>B310*Menu!$D$26</f>
        <v>3.08</v>
      </c>
      <c r="D310" s="8">
        <f>IF(G309&lt;=Menu!$D$33,Menu!$D$30,IF(G309&lt;=Menu!$D$4,Menu!$D$30*(Menu!$D$33/'Dopředný pohyb pístu'!G309)^Menu!$D$19,0))</f>
        <v>0</v>
      </c>
      <c r="E310" s="8">
        <f>IF(D310&gt;0,(D310-1)*100000*Menu!$D$9,0)</f>
        <v>0</v>
      </c>
      <c r="F310" s="8">
        <f>E310/Menu!$D$8-Menu!$D$17</f>
        <v>-45</v>
      </c>
      <c r="G310" s="8">
        <f>(J310/Menu!$D$8)*1000</f>
        <v>978.53684065881725</v>
      </c>
      <c r="H310" s="8">
        <f>F310/Menu!$D$24</f>
        <v>-0.29032258064516131</v>
      </c>
      <c r="I310" s="8">
        <f>I309+H309*Menu!$D$26</f>
        <v>5.1829242151450279</v>
      </c>
      <c r="J310" s="8">
        <f>(J309)+(I309*Menu!$D$26)+(0.5*Menu!$D$26^2*H309)</f>
        <v>16.762336080485539</v>
      </c>
    </row>
    <row r="311" spans="2:10" x14ac:dyDescent="0.2">
      <c r="B311" s="8">
        <v>309</v>
      </c>
      <c r="C311" s="8">
        <f>B311*Menu!$D$26</f>
        <v>3.09</v>
      </c>
      <c r="D311" s="8">
        <f>IF(G310&lt;=Menu!$D$33,Menu!$D$30,IF(G310&lt;=Menu!$D$4,Menu!$D$30*(Menu!$D$33/'Dopředný pohyb pístu'!G310)^Menu!$D$19,0))</f>
        <v>0</v>
      </c>
      <c r="E311" s="8">
        <f>IF(D311&gt;0,(D311-1)*100000*Menu!$D$9,0)</f>
        <v>0</v>
      </c>
      <c r="F311" s="8">
        <f>E311/Menu!$D$8-Menu!$D$17</f>
        <v>-45</v>
      </c>
      <c r="G311" s="8">
        <f>(J311/Menu!$D$8)*1000</f>
        <v>981.56163493916858</v>
      </c>
      <c r="H311" s="8">
        <f>F311/Menu!$D$24</f>
        <v>-0.29032258064516131</v>
      </c>
      <c r="I311" s="8">
        <f>I310+H310*Menu!$D$26</f>
        <v>5.1800209893385762</v>
      </c>
      <c r="J311" s="8">
        <f>(J310)+(I310*Menu!$D$26)+(0.5*Menu!$D$26^2*H310)</f>
        <v>16.814150806507957</v>
      </c>
    </row>
    <row r="312" spans="2:10" x14ac:dyDescent="0.2">
      <c r="B312" s="8">
        <v>310</v>
      </c>
      <c r="C312" s="8">
        <f>B312*Menu!$D$26</f>
        <v>3.1</v>
      </c>
      <c r="D312" s="8">
        <f>IF(G311&lt;=Menu!$D$33,Menu!$D$30,IF(G311&lt;=Menu!$D$4,Menu!$D$30*(Menu!$D$33/'Dopředný pohyb pístu'!G311)^Menu!$D$19,0))</f>
        <v>0</v>
      </c>
      <c r="E312" s="8">
        <f>IF(D312&gt;0,(D312-1)*100000*Menu!$D$9,0)</f>
        <v>0</v>
      </c>
      <c r="F312" s="8">
        <f>E312/Menu!$D$8-Menu!$D$17</f>
        <v>-45</v>
      </c>
      <c r="G312" s="8">
        <f>(J312/Menu!$D$8)*1000</f>
        <v>984.58473440001831</v>
      </c>
      <c r="H312" s="8">
        <f>F312/Menu!$D$24</f>
        <v>-0.29032258064516131</v>
      </c>
      <c r="I312" s="8">
        <f>I311+H311*Menu!$D$26</f>
        <v>5.1771177635321246</v>
      </c>
      <c r="J312" s="8">
        <f>(J311)+(I311*Menu!$D$26)+(0.5*Menu!$D$26^2*H311)</f>
        <v>16.865936500272312</v>
      </c>
    </row>
    <row r="313" spans="2:10" x14ac:dyDescent="0.2">
      <c r="B313" s="8">
        <v>311</v>
      </c>
      <c r="C313" s="8">
        <f>B313*Menu!$D$26</f>
        <v>3.11</v>
      </c>
      <c r="D313" s="8">
        <f>IF(G312&lt;=Menu!$D$33,Menu!$D$30,IF(G312&lt;=Menu!$D$4,Menu!$D$30*(Menu!$D$33/'Dopředný pohyb pístu'!G312)^Menu!$D$19,0))</f>
        <v>0</v>
      </c>
      <c r="E313" s="8">
        <f>IF(D313&gt;0,(D313-1)*100000*Menu!$D$9,0)</f>
        <v>0</v>
      </c>
      <c r="F313" s="8">
        <f>E313/Menu!$D$8-Menu!$D$17</f>
        <v>-45</v>
      </c>
      <c r="G313" s="8">
        <f>(J313/Menu!$D$8)*1000</f>
        <v>987.60613904136619</v>
      </c>
      <c r="H313" s="8">
        <f>F313/Menu!$D$24</f>
        <v>-0.29032258064516131</v>
      </c>
      <c r="I313" s="8">
        <f>I312+H312*Menu!$D$26</f>
        <v>5.174214537725673</v>
      </c>
      <c r="J313" s="8">
        <f>(J312)+(I312*Menu!$D$26)+(0.5*Menu!$D$26^2*H312)</f>
        <v>16.917693161778601</v>
      </c>
    </row>
    <row r="314" spans="2:10" x14ac:dyDescent="0.2">
      <c r="B314" s="8">
        <v>312</v>
      </c>
      <c r="C314" s="8">
        <f>B314*Menu!$D$26</f>
        <v>3.12</v>
      </c>
      <c r="D314" s="8">
        <f>IF(G313&lt;=Menu!$D$33,Menu!$D$30,IF(G313&lt;=Menu!$D$4,Menu!$D$30*(Menu!$D$33/'Dopředný pohyb pístu'!G313)^Menu!$D$19,0))</f>
        <v>0</v>
      </c>
      <c r="E314" s="8">
        <f>IF(D314&gt;0,(D314-1)*100000*Menu!$D$9,0)</f>
        <v>0</v>
      </c>
      <c r="F314" s="8">
        <f>E314/Menu!$D$8-Menu!$D$17</f>
        <v>-45</v>
      </c>
      <c r="G314" s="8">
        <f>(J314/Menu!$D$8)*1000</f>
        <v>990.62584886321235</v>
      </c>
      <c r="H314" s="8">
        <f>F314/Menu!$D$24</f>
        <v>-0.29032258064516131</v>
      </c>
      <c r="I314" s="8">
        <f>I313+H313*Menu!$D$26</f>
        <v>5.1713113119192213</v>
      </c>
      <c r="J314" s="8">
        <f>(J313)+(I313*Menu!$D$26)+(0.5*Menu!$D$26^2*H313)</f>
        <v>16.969420791026828</v>
      </c>
    </row>
    <row r="315" spans="2:10" x14ac:dyDescent="0.2">
      <c r="B315" s="8">
        <v>313</v>
      </c>
      <c r="C315" s="8">
        <f>B315*Menu!$D$26</f>
        <v>3.13</v>
      </c>
      <c r="D315" s="8">
        <f>IF(G314&lt;=Menu!$D$33,Menu!$D$30,IF(G314&lt;=Menu!$D$4,Menu!$D$30*(Menu!$D$33/'Dopředný pohyb pístu'!G314)^Menu!$D$19,0))</f>
        <v>0</v>
      </c>
      <c r="E315" s="8">
        <f>IF(D315&gt;0,(D315-1)*100000*Menu!$D$9,0)</f>
        <v>0</v>
      </c>
      <c r="F315" s="8">
        <f>E315/Menu!$D$8-Menu!$D$17</f>
        <v>-45</v>
      </c>
      <c r="G315" s="8">
        <f>(J315/Menu!$D$8)*1000</f>
        <v>993.6438638655568</v>
      </c>
      <c r="H315" s="8">
        <f>F315/Menu!$D$24</f>
        <v>-0.29032258064516131</v>
      </c>
      <c r="I315" s="8">
        <f>I314+H314*Menu!$D$26</f>
        <v>5.1684080861127697</v>
      </c>
      <c r="J315" s="8">
        <f>(J314)+(I314*Menu!$D$26)+(0.5*Menu!$D$26^2*H314)</f>
        <v>17.021119388016988</v>
      </c>
    </row>
    <row r="316" spans="2:10" x14ac:dyDescent="0.2">
      <c r="B316" s="8">
        <v>314</v>
      </c>
      <c r="C316" s="8">
        <f>B316*Menu!$D$26</f>
        <v>3.14</v>
      </c>
      <c r="D316" s="8">
        <f>IF(G315&lt;=Menu!$D$33,Menu!$D$30,IF(G315&lt;=Menu!$D$4,Menu!$D$30*(Menu!$D$33/'Dopředný pohyb pístu'!G315)^Menu!$D$19,0))</f>
        <v>0</v>
      </c>
      <c r="E316" s="8">
        <f>IF(D316&gt;0,(D316-1)*100000*Menu!$D$9,0)</f>
        <v>0</v>
      </c>
      <c r="F316" s="8">
        <f>E316/Menu!$D$8-Menu!$D$17</f>
        <v>-45</v>
      </c>
      <c r="G316" s="8">
        <f>(J316/Menu!$D$8)*1000</f>
        <v>996.66018404839974</v>
      </c>
      <c r="H316" s="8">
        <f>F316/Menu!$D$24</f>
        <v>-0.29032258064516131</v>
      </c>
      <c r="I316" s="8">
        <f>I315+H315*Menu!$D$26</f>
        <v>5.1655048603063181</v>
      </c>
      <c r="J316" s="8">
        <f>(J315)+(I315*Menu!$D$26)+(0.5*Menu!$D$26^2*H315)</f>
        <v>17.072788952749086</v>
      </c>
    </row>
    <row r="317" spans="2:10" x14ac:dyDescent="0.2">
      <c r="B317" s="8">
        <v>315</v>
      </c>
      <c r="C317" s="8">
        <f>B317*Menu!$D$26</f>
        <v>3.15</v>
      </c>
      <c r="D317" s="8">
        <f>IF(G316&lt;=Menu!$D$33,Menu!$D$30,IF(G316&lt;=Menu!$D$4,Menu!$D$30*(Menu!$D$33/'Dopředný pohyb pístu'!G316)^Menu!$D$19,0))</f>
        <v>0</v>
      </c>
      <c r="E317" s="8">
        <f>IF(D317&gt;0,(D317-1)*100000*Menu!$D$9,0)</f>
        <v>0</v>
      </c>
      <c r="F317" s="8">
        <f>E317/Menu!$D$8-Menu!$D$17</f>
        <v>-45</v>
      </c>
      <c r="G317" s="8">
        <f>(J317/Menu!$D$8)*1000</f>
        <v>999.67480941174074</v>
      </c>
      <c r="H317" s="8">
        <f>F317/Menu!$D$24</f>
        <v>-0.29032258064516131</v>
      </c>
      <c r="I317" s="8">
        <f>I316+H316*Menu!$D$26</f>
        <v>5.1626016344998664</v>
      </c>
      <c r="J317" s="8">
        <f>(J316)+(I316*Menu!$D$26)+(0.5*Menu!$D$26^2*H316)</f>
        <v>17.124429485223118</v>
      </c>
    </row>
    <row r="318" spans="2:10" x14ac:dyDescent="0.2">
      <c r="B318" s="8">
        <v>316</v>
      </c>
      <c r="C318" s="8">
        <f>B318*Menu!$D$26</f>
        <v>3.16</v>
      </c>
      <c r="D318" s="8">
        <f>IF(G317&lt;=Menu!$D$33,Menu!$D$30,IF(G317&lt;=Menu!$D$4,Menu!$D$30*(Menu!$D$33/'Dopředný pohyb pístu'!G317)^Menu!$D$19,0))</f>
        <v>0</v>
      </c>
      <c r="E318" s="8">
        <f>IF(D318&gt;0,(D318-1)*100000*Menu!$D$9,0)</f>
        <v>0</v>
      </c>
      <c r="F318" s="8">
        <f>E318/Menu!$D$8-Menu!$D$17</f>
        <v>-45</v>
      </c>
      <c r="G318" s="8">
        <f>(J318/Menu!$D$8)*1000</f>
        <v>1002.68773995558</v>
      </c>
      <c r="H318" s="8">
        <f>F318/Menu!$D$24</f>
        <v>-0.29032258064516131</v>
      </c>
      <c r="I318" s="8">
        <f>I317+H317*Menu!$D$26</f>
        <v>5.1596984086934148</v>
      </c>
      <c r="J318" s="8">
        <f>(J317)+(I317*Menu!$D$26)+(0.5*Menu!$D$26^2*H317)</f>
        <v>17.176040985439084</v>
      </c>
    </row>
    <row r="319" spans="2:10" x14ac:dyDescent="0.2">
      <c r="B319" s="8">
        <v>317</v>
      </c>
      <c r="C319" s="8">
        <f>B319*Menu!$D$26</f>
        <v>3.17</v>
      </c>
      <c r="D319" s="8">
        <f>IF(G318&lt;=Menu!$D$33,Menu!$D$30,IF(G318&lt;=Menu!$D$4,Menu!$D$30*(Menu!$D$33/'Dopředný pohyb pístu'!G318)^Menu!$D$19,0))</f>
        <v>0</v>
      </c>
      <c r="E319" s="8">
        <f>IF(D319&gt;0,(D319-1)*100000*Menu!$D$9,0)</f>
        <v>0</v>
      </c>
      <c r="F319" s="8">
        <f>E319/Menu!$D$8-Menu!$D$17</f>
        <v>-45</v>
      </c>
      <c r="G319" s="8">
        <f>(J319/Menu!$D$8)*1000</f>
        <v>1005.6989756799175</v>
      </c>
      <c r="H319" s="8">
        <f>F319/Menu!$D$24</f>
        <v>-0.29032258064516131</v>
      </c>
      <c r="I319" s="8">
        <f>I318+H318*Menu!$D$26</f>
        <v>5.1567951828869631</v>
      </c>
      <c r="J319" s="8">
        <f>(J318)+(I318*Menu!$D$26)+(0.5*Menu!$D$26^2*H318)</f>
        <v>17.227623453396987</v>
      </c>
    </row>
    <row r="320" spans="2:10" x14ac:dyDescent="0.2">
      <c r="B320" s="8">
        <v>318</v>
      </c>
      <c r="C320" s="8">
        <f>B320*Menu!$D$26</f>
        <v>3.18</v>
      </c>
      <c r="D320" s="8">
        <f>IF(G319&lt;=Menu!$D$33,Menu!$D$30,IF(G319&lt;=Menu!$D$4,Menu!$D$30*(Menu!$D$33/'Dopředný pohyb pístu'!G319)^Menu!$D$19,0))</f>
        <v>0</v>
      </c>
      <c r="E320" s="8">
        <f>IF(D320&gt;0,(D320-1)*100000*Menu!$D$9,0)</f>
        <v>0</v>
      </c>
      <c r="F320" s="8">
        <f>E320/Menu!$D$8-Menu!$D$17</f>
        <v>-45</v>
      </c>
      <c r="G320" s="8">
        <f>(J320/Menu!$D$8)*1000</f>
        <v>1008.7085165847534</v>
      </c>
      <c r="H320" s="8">
        <f>F320/Menu!$D$24</f>
        <v>-0.29032258064516131</v>
      </c>
      <c r="I320" s="8">
        <f>I319+H319*Menu!$D$26</f>
        <v>5.1538919570805115</v>
      </c>
      <c r="J320" s="8">
        <f>(J319)+(I319*Menu!$D$26)+(0.5*Menu!$D$26^2*H319)</f>
        <v>17.279176889096824</v>
      </c>
    </row>
    <row r="321" spans="2:10" x14ac:dyDescent="0.2">
      <c r="B321" s="8">
        <v>319</v>
      </c>
      <c r="C321" s="8">
        <f>B321*Menu!$D$26</f>
        <v>3.19</v>
      </c>
      <c r="D321" s="8">
        <f>IF(G320&lt;=Menu!$D$33,Menu!$D$30,IF(G320&lt;=Menu!$D$4,Menu!$D$30*(Menu!$D$33/'Dopředný pohyb pístu'!G320)^Menu!$D$19,0))</f>
        <v>0</v>
      </c>
      <c r="E321" s="8">
        <f>IF(D321&gt;0,(D321-1)*100000*Menu!$D$9,0)</f>
        <v>0</v>
      </c>
      <c r="F321" s="8">
        <f>E321/Menu!$D$8-Menu!$D$17</f>
        <v>-45</v>
      </c>
      <c r="G321" s="8">
        <f>(J321/Menu!$D$8)*1000</f>
        <v>1011.7163626700876</v>
      </c>
      <c r="H321" s="8">
        <f>F321/Menu!$D$24</f>
        <v>-0.29032258064516131</v>
      </c>
      <c r="I321" s="8">
        <f>I320+H320*Menu!$D$26</f>
        <v>5.1509887312740599</v>
      </c>
      <c r="J321" s="8">
        <f>(J320)+(I320*Menu!$D$26)+(0.5*Menu!$D$26^2*H320)</f>
        <v>17.330701292538599</v>
      </c>
    </row>
    <row r="322" spans="2:10" x14ac:dyDescent="0.2">
      <c r="B322" s="8">
        <v>320</v>
      </c>
      <c r="C322" s="8">
        <f>B322*Menu!$D$26</f>
        <v>3.2</v>
      </c>
      <c r="D322" s="8">
        <f>IF(G321&lt;=Menu!$D$33,Menu!$D$30,IF(G321&lt;=Menu!$D$4,Menu!$D$30*(Menu!$D$33/'Dopředný pohyb pístu'!G321)^Menu!$D$19,0))</f>
        <v>0</v>
      </c>
      <c r="E322" s="8">
        <f>IF(D322&gt;0,(D322-1)*100000*Menu!$D$9,0)</f>
        <v>0</v>
      </c>
      <c r="F322" s="8">
        <f>E322/Menu!$D$8-Menu!$D$17</f>
        <v>-45</v>
      </c>
      <c r="G322" s="8">
        <f>(J322/Menu!$D$8)*1000</f>
        <v>1014.7225139359199</v>
      </c>
      <c r="H322" s="8">
        <f>F322/Menu!$D$24</f>
        <v>-0.29032258064516131</v>
      </c>
      <c r="I322" s="8">
        <f>I321+H321*Menu!$D$26</f>
        <v>5.1480855054676082</v>
      </c>
      <c r="J322" s="8">
        <f>(J321)+(I321*Menu!$D$26)+(0.5*Menu!$D$26^2*H321)</f>
        <v>17.382196663722308</v>
      </c>
    </row>
    <row r="323" spans="2:10" x14ac:dyDescent="0.2">
      <c r="B323" s="8">
        <v>321</v>
      </c>
      <c r="C323" s="8">
        <f>B323*Menu!$D$26</f>
        <v>3.21</v>
      </c>
      <c r="D323" s="8">
        <f>IF(G322&lt;=Menu!$D$33,Menu!$D$30,IF(G322&lt;=Menu!$D$4,Menu!$D$30*(Menu!$D$33/'Dopředný pohyb pístu'!G322)^Menu!$D$19,0))</f>
        <v>0</v>
      </c>
      <c r="E323" s="8">
        <f>IF(D323&gt;0,(D323-1)*100000*Menu!$D$9,0)</f>
        <v>0</v>
      </c>
      <c r="F323" s="8">
        <f>E323/Menu!$D$8-Menu!$D$17</f>
        <v>-45</v>
      </c>
      <c r="G323" s="8">
        <f>(J323/Menu!$D$8)*1000</f>
        <v>1017.7269703822507</v>
      </c>
      <c r="H323" s="8">
        <f>F323/Menu!$D$24</f>
        <v>-0.29032258064516131</v>
      </c>
      <c r="I323" s="8">
        <f>I322+H322*Menu!$D$26</f>
        <v>5.1451822796611566</v>
      </c>
      <c r="J323" s="8">
        <f>(J322)+(I322*Menu!$D$26)+(0.5*Menu!$D$26^2*H322)</f>
        <v>17.433663002647954</v>
      </c>
    </row>
    <row r="324" spans="2:10" x14ac:dyDescent="0.2">
      <c r="B324" s="8">
        <v>322</v>
      </c>
      <c r="C324" s="8">
        <f>B324*Menu!$D$26</f>
        <v>3.22</v>
      </c>
      <c r="D324" s="8">
        <f>IF(G323&lt;=Menu!$D$33,Menu!$D$30,IF(G323&lt;=Menu!$D$4,Menu!$D$30*(Menu!$D$33/'Dopředný pohyb pístu'!G323)^Menu!$D$19,0))</f>
        <v>0</v>
      </c>
      <c r="E324" s="8">
        <f>IF(D324&gt;0,(D324-1)*100000*Menu!$D$9,0)</f>
        <v>0</v>
      </c>
      <c r="F324" s="8">
        <f>E324/Menu!$D$8-Menu!$D$17</f>
        <v>-45</v>
      </c>
      <c r="G324" s="8">
        <f>(J324/Menu!$D$8)*1000</f>
        <v>1020.7297320090798</v>
      </c>
      <c r="H324" s="8">
        <f>F324/Menu!$D$24</f>
        <v>-0.29032258064516131</v>
      </c>
      <c r="I324" s="8">
        <f>I323+H323*Menu!$D$26</f>
        <v>5.142279053854705</v>
      </c>
      <c r="J324" s="8">
        <f>(J323)+(I323*Menu!$D$26)+(0.5*Menu!$D$26^2*H323)</f>
        <v>17.485100309315534</v>
      </c>
    </row>
    <row r="325" spans="2:10" x14ac:dyDescent="0.2">
      <c r="B325" s="8">
        <v>323</v>
      </c>
      <c r="C325" s="8">
        <f>B325*Menu!$D$26</f>
        <v>3.23</v>
      </c>
      <c r="D325" s="8">
        <f>IF(G324&lt;=Menu!$D$33,Menu!$D$30,IF(G324&lt;=Menu!$D$4,Menu!$D$30*(Menu!$D$33/'Dopředný pohyb pístu'!G324)^Menu!$D$19,0))</f>
        <v>0</v>
      </c>
      <c r="E325" s="8">
        <f>IF(D325&gt;0,(D325-1)*100000*Menu!$D$9,0)</f>
        <v>0</v>
      </c>
      <c r="F325" s="8">
        <f>E325/Menu!$D$8-Menu!$D$17</f>
        <v>-45</v>
      </c>
      <c r="G325" s="8">
        <f>(J325/Menu!$D$8)*1000</f>
        <v>1023.7307988164068</v>
      </c>
      <c r="H325" s="8">
        <f>F325/Menu!$D$24</f>
        <v>-0.29032258064516131</v>
      </c>
      <c r="I325" s="8">
        <f>I324+H324*Menu!$D$26</f>
        <v>5.1393758280482533</v>
      </c>
      <c r="J325" s="8">
        <f>(J324)+(I324*Menu!$D$26)+(0.5*Menu!$D$26^2*H324)</f>
        <v>17.536508583725048</v>
      </c>
    </row>
    <row r="326" spans="2:10" x14ac:dyDescent="0.2">
      <c r="B326" s="8">
        <v>324</v>
      </c>
      <c r="C326" s="8">
        <f>B326*Menu!$D$26</f>
        <v>3.24</v>
      </c>
      <c r="D326" s="8">
        <f>IF(G325&lt;=Menu!$D$33,Menu!$D$30,IF(G325&lt;=Menu!$D$4,Menu!$D$30*(Menu!$D$33/'Dopředný pohyb pístu'!G325)^Menu!$D$19,0))</f>
        <v>0</v>
      </c>
      <c r="E326" s="8">
        <f>IF(D326&gt;0,(D326-1)*100000*Menu!$D$9,0)</f>
        <v>0</v>
      </c>
      <c r="F326" s="8">
        <f>E326/Menu!$D$8-Menu!$D$17</f>
        <v>-45</v>
      </c>
      <c r="G326" s="8">
        <f>(J326/Menu!$D$8)*1000</f>
        <v>1026.7301708042326</v>
      </c>
      <c r="H326" s="8">
        <f>F326/Menu!$D$24</f>
        <v>-0.29032258064516131</v>
      </c>
      <c r="I326" s="8">
        <f>I325+H325*Menu!$D$26</f>
        <v>5.1364726022418017</v>
      </c>
      <c r="J326" s="8">
        <f>(J325)+(I325*Menu!$D$26)+(0.5*Menu!$D$26^2*H325)</f>
        <v>17.5878878258765</v>
      </c>
    </row>
    <row r="327" spans="2:10" x14ac:dyDescent="0.2">
      <c r="B327" s="8">
        <v>325</v>
      </c>
      <c r="C327" s="8">
        <f>B327*Menu!$D$26</f>
        <v>3.25</v>
      </c>
      <c r="D327" s="8">
        <f>IF(G326&lt;=Menu!$D$33,Menu!$D$30,IF(G326&lt;=Menu!$D$4,Menu!$D$30*(Menu!$D$33/'Dopředný pohyb pístu'!G326)^Menu!$D$19,0))</f>
        <v>0</v>
      </c>
      <c r="E327" s="8">
        <f>IF(D327&gt;0,(D327-1)*100000*Menu!$D$9,0)</f>
        <v>0</v>
      </c>
      <c r="F327" s="8">
        <f>E327/Menu!$D$8-Menu!$D$17</f>
        <v>-45</v>
      </c>
      <c r="G327" s="8">
        <f>(J327/Menu!$D$8)*1000</f>
        <v>1029.7278479725562</v>
      </c>
      <c r="H327" s="8">
        <f>F327/Menu!$D$24</f>
        <v>-0.29032258064516131</v>
      </c>
      <c r="I327" s="8">
        <f>I326+H326*Menu!$D$26</f>
        <v>5.1335693764353501</v>
      </c>
      <c r="J327" s="8">
        <f>(J326)+(I326*Menu!$D$26)+(0.5*Menu!$D$26^2*H326)</f>
        <v>17.639238035769885</v>
      </c>
    </row>
    <row r="328" spans="2:10" x14ac:dyDescent="0.2">
      <c r="B328" s="8">
        <v>326</v>
      </c>
      <c r="C328" s="8">
        <f>B328*Menu!$D$26</f>
        <v>3.2600000000000002</v>
      </c>
      <c r="D328" s="8">
        <f>IF(G327&lt;=Menu!$D$33,Menu!$D$30,IF(G327&lt;=Menu!$D$4,Menu!$D$30*(Menu!$D$33/'Dopředný pohyb pístu'!G327)^Menu!$D$19,0))</f>
        <v>0</v>
      </c>
      <c r="E328" s="8">
        <f>IF(D328&gt;0,(D328-1)*100000*Menu!$D$9,0)</f>
        <v>0</v>
      </c>
      <c r="F328" s="8">
        <f>E328/Menu!$D$8-Menu!$D$17</f>
        <v>-45</v>
      </c>
      <c r="G328" s="8">
        <f>(J328/Menu!$D$8)*1000</f>
        <v>1032.723830321378</v>
      </c>
      <c r="H328" s="8">
        <f>F328/Menu!$D$24</f>
        <v>-0.29032258064516131</v>
      </c>
      <c r="I328" s="8">
        <f>I327+H327*Menu!$D$26</f>
        <v>5.1306661506288984</v>
      </c>
      <c r="J328" s="8">
        <f>(J327)+(I327*Menu!$D$26)+(0.5*Menu!$D$26^2*H327)</f>
        <v>17.690559213405209</v>
      </c>
    </row>
    <row r="329" spans="2:10" x14ac:dyDescent="0.2">
      <c r="B329" s="8">
        <v>327</v>
      </c>
      <c r="C329" s="8">
        <f>B329*Menu!$D$26</f>
        <v>3.27</v>
      </c>
      <c r="D329" s="8">
        <f>IF(G328&lt;=Menu!$D$33,Menu!$D$30,IF(G328&lt;=Menu!$D$4,Menu!$D$30*(Menu!$D$33/'Dopředný pohyb pístu'!G328)^Menu!$D$19,0))</f>
        <v>0</v>
      </c>
      <c r="E329" s="8">
        <f>IF(D329&gt;0,(D329-1)*100000*Menu!$D$9,0)</f>
        <v>0</v>
      </c>
      <c r="F329" s="8">
        <f>E329/Menu!$D$8-Menu!$D$17</f>
        <v>-45</v>
      </c>
      <c r="G329" s="8">
        <f>(J329/Menu!$D$8)*1000</f>
        <v>1035.7181178506987</v>
      </c>
      <c r="H329" s="8">
        <f>F329/Menu!$D$24</f>
        <v>-0.29032258064516131</v>
      </c>
      <c r="I329" s="8">
        <f>I328+H328*Menu!$D$26</f>
        <v>5.1277629248224468</v>
      </c>
      <c r="J329" s="8">
        <f>(J328)+(I328*Menu!$D$26)+(0.5*Menu!$D$26^2*H328)</f>
        <v>17.741851358782466</v>
      </c>
    </row>
    <row r="330" spans="2:10" x14ac:dyDescent="0.2">
      <c r="B330" s="8">
        <v>328</v>
      </c>
      <c r="C330" s="8">
        <f>B330*Menu!$D$26</f>
        <v>3.2800000000000002</v>
      </c>
      <c r="D330" s="8">
        <f>IF(G329&lt;=Menu!$D$33,Menu!$D$30,IF(G329&lt;=Menu!$D$4,Menu!$D$30*(Menu!$D$33/'Dopředný pohyb pístu'!G329)^Menu!$D$19,0))</f>
        <v>0</v>
      </c>
      <c r="E330" s="8">
        <f>IF(D330&gt;0,(D330-1)*100000*Menu!$D$9,0)</f>
        <v>0</v>
      </c>
      <c r="F330" s="8">
        <f>E330/Menu!$D$8-Menu!$D$17</f>
        <v>-45</v>
      </c>
      <c r="G330" s="8">
        <f>(J330/Menu!$D$8)*1000</f>
        <v>1038.7107105605173</v>
      </c>
      <c r="H330" s="8">
        <f>F330/Menu!$D$24</f>
        <v>-0.29032258064516131</v>
      </c>
      <c r="I330" s="8">
        <f>I329+H329*Menu!$D$26</f>
        <v>5.1248596990159951</v>
      </c>
      <c r="J330" s="8">
        <f>(J329)+(I329*Menu!$D$26)+(0.5*Menu!$D$26^2*H329)</f>
        <v>17.79311447190166</v>
      </c>
    </row>
    <row r="331" spans="2:10" x14ac:dyDescent="0.2">
      <c r="B331" s="8">
        <v>329</v>
      </c>
      <c r="C331" s="8">
        <f>B331*Menu!$D$26</f>
        <v>3.29</v>
      </c>
      <c r="D331" s="8">
        <f>IF(G330&lt;=Menu!$D$33,Menu!$D$30,IF(G330&lt;=Menu!$D$4,Menu!$D$30*(Menu!$D$33/'Dopředný pohyb pístu'!G330)^Menu!$D$19,0))</f>
        <v>0</v>
      </c>
      <c r="E331" s="8">
        <f>IF(D331&gt;0,(D331-1)*100000*Menu!$D$9,0)</f>
        <v>0</v>
      </c>
      <c r="F331" s="8">
        <f>E331/Menu!$D$8-Menu!$D$17</f>
        <v>-45</v>
      </c>
      <c r="G331" s="8">
        <f>(J331/Menu!$D$8)*1000</f>
        <v>1041.7016084508341</v>
      </c>
      <c r="H331" s="8">
        <f>F331/Menu!$D$24</f>
        <v>-0.29032258064516131</v>
      </c>
      <c r="I331" s="8">
        <f>I330+H330*Menu!$D$26</f>
        <v>5.1219564732095435</v>
      </c>
      <c r="J331" s="8">
        <f>(J330)+(I330*Menu!$D$26)+(0.5*Menu!$D$26^2*H330)</f>
        <v>17.844348552762789</v>
      </c>
    </row>
    <row r="332" spans="2:10" x14ac:dyDescent="0.2">
      <c r="B332" s="8">
        <v>330</v>
      </c>
      <c r="C332" s="8">
        <f>B332*Menu!$D$26</f>
        <v>3.3000000000000003</v>
      </c>
      <c r="D332" s="8">
        <f>IF(G331&lt;=Menu!$D$33,Menu!$D$30,IF(G331&lt;=Menu!$D$4,Menu!$D$30*(Menu!$D$33/'Dopředný pohyb pístu'!G331)^Menu!$D$19,0))</f>
        <v>0</v>
      </c>
      <c r="E332" s="8">
        <f>IF(D332&gt;0,(D332-1)*100000*Menu!$D$9,0)</f>
        <v>0</v>
      </c>
      <c r="F332" s="8">
        <f>E332/Menu!$D$8-Menu!$D$17</f>
        <v>-45</v>
      </c>
      <c r="G332" s="8">
        <f>(J332/Menu!$D$8)*1000</f>
        <v>1044.6908115216493</v>
      </c>
      <c r="H332" s="8">
        <f>F332/Menu!$D$24</f>
        <v>-0.29032258064516131</v>
      </c>
      <c r="I332" s="8">
        <f>I331+H331*Menu!$D$26</f>
        <v>5.1190532474030919</v>
      </c>
      <c r="J332" s="8">
        <f>(J331)+(I331*Menu!$D$26)+(0.5*Menu!$D$26^2*H331)</f>
        <v>17.895553601365851</v>
      </c>
    </row>
    <row r="333" spans="2:10" x14ac:dyDescent="0.2">
      <c r="B333" s="8">
        <v>331</v>
      </c>
      <c r="C333" s="8">
        <f>B333*Menu!$D$26</f>
        <v>3.31</v>
      </c>
      <c r="D333" s="8">
        <f>IF(G332&lt;=Menu!$D$33,Menu!$D$30,IF(G332&lt;=Menu!$D$4,Menu!$D$30*(Menu!$D$33/'Dopředný pohyb pístu'!G332)^Menu!$D$19,0))</f>
        <v>0</v>
      </c>
      <c r="E333" s="8">
        <f>IF(D333&gt;0,(D333-1)*100000*Menu!$D$9,0)</f>
        <v>0</v>
      </c>
      <c r="F333" s="8">
        <f>E333/Menu!$D$8-Menu!$D$17</f>
        <v>-45</v>
      </c>
      <c r="G333" s="8">
        <f>(J333/Menu!$D$8)*1000</f>
        <v>1047.6783197729626</v>
      </c>
      <c r="H333" s="8">
        <f>F333/Menu!$D$24</f>
        <v>-0.29032258064516131</v>
      </c>
      <c r="I333" s="8">
        <f>I332+H332*Menu!$D$26</f>
        <v>5.1161500215966402</v>
      </c>
      <c r="J333" s="8">
        <f>(J332)+(I332*Menu!$D$26)+(0.5*Menu!$D$26^2*H332)</f>
        <v>17.946729617710851</v>
      </c>
    </row>
    <row r="334" spans="2:10" x14ac:dyDescent="0.2">
      <c r="B334" s="8">
        <v>332</v>
      </c>
      <c r="C334" s="8">
        <f>B334*Menu!$D$26</f>
        <v>3.3200000000000003</v>
      </c>
      <c r="D334" s="8">
        <f>IF(G333&lt;=Menu!$D$33,Menu!$D$30,IF(G333&lt;=Menu!$D$4,Menu!$D$30*(Menu!$D$33/'Dopředný pohyb pístu'!G333)^Menu!$D$19,0))</f>
        <v>0</v>
      </c>
      <c r="E334" s="8">
        <f>IF(D334&gt;0,(D334-1)*100000*Menu!$D$9,0)</f>
        <v>0</v>
      </c>
      <c r="F334" s="8">
        <f>E334/Menu!$D$8-Menu!$D$17</f>
        <v>-45</v>
      </c>
      <c r="G334" s="8">
        <f>(J334/Menu!$D$8)*1000</f>
        <v>1050.6641332047743</v>
      </c>
      <c r="H334" s="8">
        <f>F334/Menu!$D$24</f>
        <v>-0.29032258064516131</v>
      </c>
      <c r="I334" s="8">
        <f>I333+H333*Menu!$D$26</f>
        <v>5.1132467957901886</v>
      </c>
      <c r="J334" s="8">
        <f>(J333)+(I333*Menu!$D$26)+(0.5*Menu!$D$26^2*H333)</f>
        <v>17.997876601797785</v>
      </c>
    </row>
    <row r="335" spans="2:10" x14ac:dyDescent="0.2">
      <c r="B335" s="8">
        <v>333</v>
      </c>
      <c r="C335" s="8">
        <f>B335*Menu!$D$26</f>
        <v>3.33</v>
      </c>
      <c r="D335" s="8">
        <f>IF(G334&lt;=Menu!$D$33,Menu!$D$30,IF(G334&lt;=Menu!$D$4,Menu!$D$30*(Menu!$D$33/'Dopředný pohyb pístu'!G334)^Menu!$D$19,0))</f>
        <v>0</v>
      </c>
      <c r="E335" s="8">
        <f>IF(D335&gt;0,(D335-1)*100000*Menu!$D$9,0)</f>
        <v>0</v>
      </c>
      <c r="F335" s="8">
        <f>E335/Menu!$D$8-Menu!$D$17</f>
        <v>-45</v>
      </c>
      <c r="G335" s="8">
        <f>(J335/Menu!$D$8)*1000</f>
        <v>1053.6482518170844</v>
      </c>
      <c r="H335" s="8">
        <f>F335/Menu!$D$24</f>
        <v>-0.29032258064516131</v>
      </c>
      <c r="I335" s="8">
        <f>I334+H334*Menu!$D$26</f>
        <v>5.110343569983737</v>
      </c>
      <c r="J335" s="8">
        <f>(J334)+(I334*Menu!$D$26)+(0.5*Menu!$D$26^2*H334)</f>
        <v>18.048994553626656</v>
      </c>
    </row>
    <row r="336" spans="2:10" x14ac:dyDescent="0.2">
      <c r="B336" s="8">
        <v>334</v>
      </c>
      <c r="C336" s="8">
        <f>B336*Menu!$D$26</f>
        <v>3.34</v>
      </c>
      <c r="D336" s="8">
        <f>IF(G335&lt;=Menu!$D$33,Menu!$D$30,IF(G335&lt;=Menu!$D$4,Menu!$D$30*(Menu!$D$33/'Dopředný pohyb pístu'!G335)^Menu!$D$19,0))</f>
        <v>0</v>
      </c>
      <c r="E336" s="8">
        <f>IF(D336&gt;0,(D336-1)*100000*Menu!$D$9,0)</f>
        <v>0</v>
      </c>
      <c r="F336" s="8">
        <f>E336/Menu!$D$8-Menu!$D$17</f>
        <v>-45</v>
      </c>
      <c r="G336" s="8">
        <f>(J336/Menu!$D$8)*1000</f>
        <v>1056.6306756098927</v>
      </c>
      <c r="H336" s="8">
        <f>F336/Menu!$D$24</f>
        <v>-0.29032258064516131</v>
      </c>
      <c r="I336" s="8">
        <f>I335+H335*Menu!$D$26</f>
        <v>5.1074403441772853</v>
      </c>
      <c r="J336" s="8">
        <f>(J335)+(I335*Menu!$D$26)+(0.5*Menu!$D$26^2*H335)</f>
        <v>18.100083473197461</v>
      </c>
    </row>
    <row r="337" spans="2:10" x14ac:dyDescent="0.2">
      <c r="B337" s="8">
        <v>335</v>
      </c>
      <c r="C337" s="8">
        <f>B337*Menu!$D$26</f>
        <v>3.35</v>
      </c>
      <c r="D337" s="8">
        <f>IF(G336&lt;=Menu!$D$33,Menu!$D$30,IF(G336&lt;=Menu!$D$4,Menu!$D$30*(Menu!$D$33/'Dopředný pohyb pístu'!G336)^Menu!$D$19,0))</f>
        <v>0</v>
      </c>
      <c r="E337" s="8">
        <f>IF(D337&gt;0,(D337-1)*100000*Menu!$D$9,0)</f>
        <v>0</v>
      </c>
      <c r="F337" s="8">
        <f>E337/Menu!$D$8-Menu!$D$17</f>
        <v>-45</v>
      </c>
      <c r="G337" s="8">
        <f>(J337/Menu!$D$8)*1000</f>
        <v>1059.6114045831994</v>
      </c>
      <c r="H337" s="8">
        <f>F337/Menu!$D$24</f>
        <v>-0.29032258064516131</v>
      </c>
      <c r="I337" s="8">
        <f>I336+H336*Menu!$D$26</f>
        <v>5.1045371183708337</v>
      </c>
      <c r="J337" s="8">
        <f>(J336)+(I336*Menu!$D$26)+(0.5*Menu!$D$26^2*H336)</f>
        <v>18.151143360510204</v>
      </c>
    </row>
    <row r="338" spans="2:10" x14ac:dyDescent="0.2">
      <c r="B338" s="8">
        <v>336</v>
      </c>
      <c r="C338" s="8">
        <f>B338*Menu!$D$26</f>
        <v>3.36</v>
      </c>
      <c r="D338" s="8">
        <f>IF(G337&lt;=Menu!$D$33,Menu!$D$30,IF(G337&lt;=Menu!$D$4,Menu!$D$30*(Menu!$D$33/'Dopředný pohyb pístu'!G337)^Menu!$D$19,0))</f>
        <v>0</v>
      </c>
      <c r="E338" s="8">
        <f>IF(D338&gt;0,(D338-1)*100000*Menu!$D$9,0)</f>
        <v>0</v>
      </c>
      <c r="F338" s="8">
        <f>E338/Menu!$D$8-Menu!$D$17</f>
        <v>-45</v>
      </c>
      <c r="G338" s="8">
        <f>(J338/Menu!$D$8)*1000</f>
        <v>1062.5904387370042</v>
      </c>
      <c r="H338" s="8">
        <f>F338/Menu!$D$24</f>
        <v>-0.29032258064516131</v>
      </c>
      <c r="I338" s="8">
        <f>I337+H337*Menu!$D$26</f>
        <v>5.101633892564382</v>
      </c>
      <c r="J338" s="8">
        <f>(J337)+(I337*Menu!$D$26)+(0.5*Menu!$D$26^2*H337)</f>
        <v>18.202174215564881</v>
      </c>
    </row>
    <row r="339" spans="2:10" x14ac:dyDescent="0.2">
      <c r="B339" s="8">
        <v>337</v>
      </c>
      <c r="C339" s="8">
        <f>B339*Menu!$D$26</f>
        <v>3.37</v>
      </c>
      <c r="D339" s="8">
        <f>IF(G338&lt;=Menu!$D$33,Menu!$D$30,IF(G338&lt;=Menu!$D$4,Menu!$D$30*(Menu!$D$33/'Dopředný pohyb pístu'!G338)^Menu!$D$19,0))</f>
        <v>0</v>
      </c>
      <c r="E339" s="8">
        <f>IF(D339&gt;0,(D339-1)*100000*Menu!$D$9,0)</f>
        <v>0</v>
      </c>
      <c r="F339" s="8">
        <f>E339/Menu!$D$8-Menu!$D$17</f>
        <v>-45</v>
      </c>
      <c r="G339" s="8">
        <f>(J339/Menu!$D$8)*1000</f>
        <v>1065.5677780713074</v>
      </c>
      <c r="H339" s="8">
        <f>F339/Menu!$D$24</f>
        <v>-0.29032258064516131</v>
      </c>
      <c r="I339" s="8">
        <f>I338+H338*Menu!$D$26</f>
        <v>5.0987306667579304</v>
      </c>
      <c r="J339" s="8">
        <f>(J338)+(I338*Menu!$D$26)+(0.5*Menu!$D$26^2*H338)</f>
        <v>18.253176038361495</v>
      </c>
    </row>
    <row r="340" spans="2:10" x14ac:dyDescent="0.2">
      <c r="B340" s="8">
        <v>338</v>
      </c>
      <c r="C340" s="8">
        <f>B340*Menu!$D$26</f>
        <v>3.38</v>
      </c>
      <c r="D340" s="8">
        <f>IF(G339&lt;=Menu!$D$33,Menu!$D$30,IF(G339&lt;=Menu!$D$4,Menu!$D$30*(Menu!$D$33/'Dopředný pohyb pístu'!G339)^Menu!$D$19,0))</f>
        <v>0</v>
      </c>
      <c r="E340" s="8">
        <f>IF(D340&gt;0,(D340-1)*100000*Menu!$D$9,0)</f>
        <v>0</v>
      </c>
      <c r="F340" s="8">
        <f>E340/Menu!$D$8-Menu!$D$17</f>
        <v>-45</v>
      </c>
      <c r="G340" s="8">
        <f>(J340/Menu!$D$8)*1000</f>
        <v>1068.5434225861088</v>
      </c>
      <c r="H340" s="8">
        <f>F340/Menu!$D$24</f>
        <v>-0.29032258064516131</v>
      </c>
      <c r="I340" s="8">
        <f>I339+H339*Menu!$D$26</f>
        <v>5.0958274409514788</v>
      </c>
      <c r="J340" s="8">
        <f>(J339)+(I339*Menu!$D$26)+(0.5*Menu!$D$26^2*H339)</f>
        <v>18.304148828900043</v>
      </c>
    </row>
    <row r="341" spans="2:10" x14ac:dyDescent="0.2">
      <c r="B341" s="8">
        <v>339</v>
      </c>
      <c r="C341" s="8">
        <f>B341*Menu!$D$26</f>
        <v>3.39</v>
      </c>
      <c r="D341" s="8">
        <f>IF(G340&lt;=Menu!$D$33,Menu!$D$30,IF(G340&lt;=Menu!$D$4,Menu!$D$30*(Menu!$D$33/'Dopředný pohyb pístu'!G340)^Menu!$D$19,0))</f>
        <v>0</v>
      </c>
      <c r="E341" s="8">
        <f>IF(D341&gt;0,(D341-1)*100000*Menu!$D$9,0)</f>
        <v>0</v>
      </c>
      <c r="F341" s="8">
        <f>E341/Menu!$D$8-Menu!$D$17</f>
        <v>-45</v>
      </c>
      <c r="G341" s="8">
        <f>(J341/Menu!$D$8)*1000</f>
        <v>1071.5173722814084</v>
      </c>
      <c r="H341" s="8">
        <f>F341/Menu!$D$24</f>
        <v>-0.29032258064516131</v>
      </c>
      <c r="I341" s="8">
        <f>I340+H340*Menu!$D$26</f>
        <v>5.0929242151450271</v>
      </c>
      <c r="J341" s="8">
        <f>(J340)+(I340*Menu!$D$26)+(0.5*Menu!$D$26^2*H340)</f>
        <v>18.355092587180525</v>
      </c>
    </row>
    <row r="342" spans="2:10" x14ac:dyDescent="0.2">
      <c r="B342" s="8">
        <v>340</v>
      </c>
      <c r="C342" s="8">
        <f>B342*Menu!$D$26</f>
        <v>3.4</v>
      </c>
      <c r="D342" s="8">
        <f>IF(G341&lt;=Menu!$D$33,Menu!$D$30,IF(G341&lt;=Menu!$D$4,Menu!$D$30*(Menu!$D$33/'Dopředný pohyb pístu'!G341)^Menu!$D$19,0))</f>
        <v>0</v>
      </c>
      <c r="E342" s="8">
        <f>IF(D342&gt;0,(D342-1)*100000*Menu!$D$9,0)</f>
        <v>0</v>
      </c>
      <c r="F342" s="8">
        <f>E342/Menu!$D$8-Menu!$D$17</f>
        <v>-45</v>
      </c>
      <c r="G342" s="8">
        <f>(J342/Menu!$D$8)*1000</f>
        <v>1074.4896271572063</v>
      </c>
      <c r="H342" s="8">
        <f>F342/Menu!$D$24</f>
        <v>-0.29032258064516131</v>
      </c>
      <c r="I342" s="8">
        <f>I341+H341*Menu!$D$26</f>
        <v>5.0900209893385755</v>
      </c>
      <c r="J342" s="8">
        <f>(J341)+(I341*Menu!$D$26)+(0.5*Menu!$D$26^2*H341)</f>
        <v>18.406007313202945</v>
      </c>
    </row>
    <row r="343" spans="2:10" x14ac:dyDescent="0.2">
      <c r="B343" s="8">
        <v>341</v>
      </c>
      <c r="C343" s="8">
        <f>B343*Menu!$D$26</f>
        <v>3.41</v>
      </c>
      <c r="D343" s="8">
        <f>IF(G342&lt;=Menu!$D$33,Menu!$D$30,IF(G342&lt;=Menu!$D$4,Menu!$D$30*(Menu!$D$33/'Dopředný pohyb pístu'!G342)^Menu!$D$19,0))</f>
        <v>0</v>
      </c>
      <c r="E343" s="8">
        <f>IF(D343&gt;0,(D343-1)*100000*Menu!$D$9,0)</f>
        <v>0</v>
      </c>
      <c r="F343" s="8">
        <f>E343/Menu!$D$8-Menu!$D$17</f>
        <v>-45</v>
      </c>
      <c r="G343" s="8">
        <f>(J343/Menu!$D$8)*1000</f>
        <v>1077.4601872135026</v>
      </c>
      <c r="H343" s="8">
        <f>F343/Menu!$D$24</f>
        <v>-0.29032258064516131</v>
      </c>
      <c r="I343" s="8">
        <f>I342+H342*Menu!$D$26</f>
        <v>5.0871177635321239</v>
      </c>
      <c r="J343" s="8">
        <f>(J342)+(I342*Menu!$D$26)+(0.5*Menu!$D$26^2*H342)</f>
        <v>18.456893006967299</v>
      </c>
    </row>
    <row r="344" spans="2:10" x14ac:dyDescent="0.2">
      <c r="B344" s="8">
        <v>342</v>
      </c>
      <c r="C344" s="8">
        <f>B344*Menu!$D$26</f>
        <v>3.42</v>
      </c>
      <c r="D344" s="8">
        <f>IF(G343&lt;=Menu!$D$33,Menu!$D$30,IF(G343&lt;=Menu!$D$4,Menu!$D$30*(Menu!$D$33/'Dopředný pohyb pístu'!G343)^Menu!$D$19,0))</f>
        <v>0</v>
      </c>
      <c r="E344" s="8">
        <f>IF(D344&gt;0,(D344-1)*100000*Menu!$D$9,0)</f>
        <v>0</v>
      </c>
      <c r="F344" s="8">
        <f>E344/Menu!$D$8-Menu!$D$17</f>
        <v>-45</v>
      </c>
      <c r="G344" s="8">
        <f>(J344/Menu!$D$8)*1000</f>
        <v>1080.4290524502974</v>
      </c>
      <c r="H344" s="8">
        <f>F344/Menu!$D$24</f>
        <v>-0.29032258064516131</v>
      </c>
      <c r="I344" s="8">
        <f>I343+H343*Menu!$D$26</f>
        <v>5.0842145377256722</v>
      </c>
      <c r="J344" s="8">
        <f>(J343)+(I343*Menu!$D$26)+(0.5*Menu!$D$26^2*H343)</f>
        <v>18.50774966847359</v>
      </c>
    </row>
    <row r="345" spans="2:10" x14ac:dyDescent="0.2">
      <c r="B345" s="8">
        <v>343</v>
      </c>
      <c r="C345" s="8">
        <f>B345*Menu!$D$26</f>
        <v>3.43</v>
      </c>
      <c r="D345" s="8">
        <f>IF(G344&lt;=Menu!$D$33,Menu!$D$30,IF(G344&lt;=Menu!$D$4,Menu!$D$30*(Menu!$D$33/'Dopředný pohyb pístu'!G344)^Menu!$D$19,0))</f>
        <v>0</v>
      </c>
      <c r="E345" s="8">
        <f>IF(D345&gt;0,(D345-1)*100000*Menu!$D$9,0)</f>
        <v>0</v>
      </c>
      <c r="F345" s="8">
        <f>E345/Menu!$D$8-Menu!$D$17</f>
        <v>-45</v>
      </c>
      <c r="G345" s="8">
        <f>(J345/Menu!$D$8)*1000</f>
        <v>1083.39622286759</v>
      </c>
      <c r="H345" s="8">
        <f>F345/Menu!$D$24</f>
        <v>-0.29032258064516131</v>
      </c>
      <c r="I345" s="8">
        <f>I344+H344*Menu!$D$26</f>
        <v>5.0813113119192206</v>
      </c>
      <c r="J345" s="8">
        <f>(J344)+(I344*Menu!$D$26)+(0.5*Menu!$D$26^2*H344)</f>
        <v>18.558577297721815</v>
      </c>
    </row>
    <row r="346" spans="2:10" x14ac:dyDescent="0.2">
      <c r="B346" s="8">
        <v>344</v>
      </c>
      <c r="C346" s="8">
        <f>B346*Menu!$D$26</f>
        <v>3.44</v>
      </c>
      <c r="D346" s="8">
        <f>IF(G345&lt;=Menu!$D$33,Menu!$D$30,IF(G345&lt;=Menu!$D$4,Menu!$D$30*(Menu!$D$33/'Dopředný pohyb pístu'!G345)^Menu!$D$19,0))</f>
        <v>0</v>
      </c>
      <c r="E346" s="8">
        <f>IF(D346&gt;0,(D346-1)*100000*Menu!$D$9,0)</f>
        <v>0</v>
      </c>
      <c r="F346" s="8">
        <f>E346/Menu!$D$8-Menu!$D$17</f>
        <v>-45</v>
      </c>
      <c r="G346" s="8">
        <f>(J346/Menu!$D$8)*1000</f>
        <v>1086.3616984653813</v>
      </c>
      <c r="H346" s="8">
        <f>F346/Menu!$D$24</f>
        <v>-0.29032258064516131</v>
      </c>
      <c r="I346" s="8">
        <f>I345+H345*Menu!$D$26</f>
        <v>5.0784080861127689</v>
      </c>
      <c r="J346" s="8">
        <f>(J345)+(I345*Menu!$D$26)+(0.5*Menu!$D$26^2*H345)</f>
        <v>18.609375894711977</v>
      </c>
    </row>
    <row r="347" spans="2:10" x14ac:dyDescent="0.2">
      <c r="B347" s="8">
        <v>345</v>
      </c>
      <c r="C347" s="8">
        <f>B347*Menu!$D$26</f>
        <v>3.45</v>
      </c>
      <c r="D347" s="8">
        <f>IF(G346&lt;=Menu!$D$33,Menu!$D$30,IF(G346&lt;=Menu!$D$4,Menu!$D$30*(Menu!$D$33/'Dopředný pohyb pístu'!G346)^Menu!$D$19,0))</f>
        <v>0</v>
      </c>
      <c r="E347" s="8">
        <f>IF(D347&gt;0,(D347-1)*100000*Menu!$D$9,0)</f>
        <v>0</v>
      </c>
      <c r="F347" s="8">
        <f>E347/Menu!$D$8-Menu!$D$17</f>
        <v>-45</v>
      </c>
      <c r="G347" s="8">
        <f>(J347/Menu!$D$8)*1000</f>
        <v>1089.3254792436703</v>
      </c>
      <c r="H347" s="8">
        <f>F347/Menu!$D$24</f>
        <v>-0.29032258064516131</v>
      </c>
      <c r="I347" s="8">
        <f>I346+H346*Menu!$D$26</f>
        <v>5.0755048603063173</v>
      </c>
      <c r="J347" s="8">
        <f>(J346)+(I346*Menu!$D$26)+(0.5*Menu!$D$26^2*H346)</f>
        <v>18.660145459444074</v>
      </c>
    </row>
    <row r="348" spans="2:10" x14ac:dyDescent="0.2">
      <c r="B348" s="8">
        <v>346</v>
      </c>
      <c r="C348" s="8">
        <f>B348*Menu!$D$26</f>
        <v>3.46</v>
      </c>
      <c r="D348" s="8">
        <f>IF(G347&lt;=Menu!$D$33,Menu!$D$30,IF(G347&lt;=Menu!$D$4,Menu!$D$30*(Menu!$D$33/'Dopředný pohyb pístu'!G347)^Menu!$D$19,0))</f>
        <v>0</v>
      </c>
      <c r="E348" s="8">
        <f>IF(D348&gt;0,(D348-1)*100000*Menu!$D$9,0)</f>
        <v>0</v>
      </c>
      <c r="F348" s="8">
        <f>E348/Menu!$D$8-Menu!$D$17</f>
        <v>-45</v>
      </c>
      <c r="G348" s="8">
        <f>(J348/Menu!$D$8)*1000</f>
        <v>1092.2875652024579</v>
      </c>
      <c r="H348" s="8">
        <f>F348/Menu!$D$24</f>
        <v>-0.29032258064516131</v>
      </c>
      <c r="I348" s="8">
        <f>I347+H347*Menu!$D$26</f>
        <v>5.0726016344998657</v>
      </c>
      <c r="J348" s="8">
        <f>(J347)+(I347*Menu!$D$26)+(0.5*Menu!$D$26^2*H347)</f>
        <v>18.710885991918104</v>
      </c>
    </row>
    <row r="349" spans="2:10" x14ac:dyDescent="0.2">
      <c r="B349" s="8">
        <v>347</v>
      </c>
      <c r="C349" s="8">
        <f>B349*Menu!$D$26</f>
        <v>3.47</v>
      </c>
      <c r="D349" s="8">
        <f>IF(G348&lt;=Menu!$D$33,Menu!$D$30,IF(G348&lt;=Menu!$D$4,Menu!$D$30*(Menu!$D$33/'Dopředný pohyb pístu'!G348)^Menu!$D$19,0))</f>
        <v>0</v>
      </c>
      <c r="E349" s="8">
        <f>IF(D349&gt;0,(D349-1)*100000*Menu!$D$9,0)</f>
        <v>0</v>
      </c>
      <c r="F349" s="8">
        <f>E349/Menu!$D$8-Menu!$D$17</f>
        <v>-45</v>
      </c>
      <c r="G349" s="8">
        <f>(J349/Menu!$D$8)*1000</f>
        <v>1095.2479563417439</v>
      </c>
      <c r="H349" s="8">
        <f>F349/Menu!$D$24</f>
        <v>-0.29032258064516131</v>
      </c>
      <c r="I349" s="8">
        <f>I348+H348*Menu!$D$26</f>
        <v>5.069698408693414</v>
      </c>
      <c r="J349" s="8">
        <f>(J348)+(I348*Menu!$D$26)+(0.5*Menu!$D$26^2*H348)</f>
        <v>18.761597492134072</v>
      </c>
    </row>
    <row r="350" spans="2:10" x14ac:dyDescent="0.2">
      <c r="B350" s="8">
        <v>348</v>
      </c>
      <c r="C350" s="8">
        <f>B350*Menu!$D$26</f>
        <v>3.48</v>
      </c>
      <c r="D350" s="8">
        <f>IF(G349&lt;=Menu!$D$33,Menu!$D$30,IF(G349&lt;=Menu!$D$4,Menu!$D$30*(Menu!$D$33/'Dopředný pohyb pístu'!G349)^Menu!$D$19,0))</f>
        <v>0</v>
      </c>
      <c r="E350" s="8">
        <f>IF(D350&gt;0,(D350-1)*100000*Menu!$D$9,0)</f>
        <v>0</v>
      </c>
      <c r="F350" s="8">
        <f>E350/Menu!$D$8-Menu!$D$17</f>
        <v>-45</v>
      </c>
      <c r="G350" s="8">
        <f>(J350/Menu!$D$8)*1000</f>
        <v>1098.2066526615279</v>
      </c>
      <c r="H350" s="8">
        <f>F350/Menu!$D$24</f>
        <v>-0.29032258064516131</v>
      </c>
      <c r="I350" s="8">
        <f>I349+H349*Menu!$D$26</f>
        <v>5.0667951828869624</v>
      </c>
      <c r="J350" s="8">
        <f>(J349)+(I349*Menu!$D$26)+(0.5*Menu!$D$26^2*H349)</f>
        <v>18.812279960091974</v>
      </c>
    </row>
    <row r="351" spans="2:10" x14ac:dyDescent="0.2">
      <c r="B351" s="8">
        <v>349</v>
      </c>
      <c r="C351" s="8">
        <f>B351*Menu!$D$26</f>
        <v>3.49</v>
      </c>
      <c r="D351" s="8">
        <f>IF(G350&lt;=Menu!$D$33,Menu!$D$30,IF(G350&lt;=Menu!$D$4,Menu!$D$30*(Menu!$D$33/'Dopředný pohyb pístu'!G350)^Menu!$D$19,0))</f>
        <v>0</v>
      </c>
      <c r="E351" s="8">
        <f>IF(D351&gt;0,(D351-1)*100000*Menu!$D$9,0)</f>
        <v>0</v>
      </c>
      <c r="F351" s="8">
        <f>E351/Menu!$D$8-Menu!$D$17</f>
        <v>-45</v>
      </c>
      <c r="G351" s="8">
        <f>(J351/Menu!$D$8)*1000</f>
        <v>1101.1636541618107</v>
      </c>
      <c r="H351" s="8">
        <f>F351/Menu!$D$24</f>
        <v>-0.29032258064516131</v>
      </c>
      <c r="I351" s="8">
        <f>I350+H350*Menu!$D$26</f>
        <v>5.0638919570805108</v>
      </c>
      <c r="J351" s="8">
        <f>(J350)+(I350*Menu!$D$26)+(0.5*Menu!$D$26^2*H350)</f>
        <v>18.862933395791813</v>
      </c>
    </row>
    <row r="352" spans="2:10" x14ac:dyDescent="0.2">
      <c r="B352" s="8">
        <v>350</v>
      </c>
      <c r="C352" s="8">
        <f>B352*Menu!$D$26</f>
        <v>3.5</v>
      </c>
      <c r="D352" s="8">
        <f>IF(G351&lt;=Menu!$D$33,Menu!$D$30,IF(G351&lt;=Menu!$D$4,Menu!$D$30*(Menu!$D$33/'Dopředný pohyb pístu'!G351)^Menu!$D$19,0))</f>
        <v>0</v>
      </c>
      <c r="E352" s="8">
        <f>IF(D352&gt;0,(D352-1)*100000*Menu!$D$9,0)</f>
        <v>0</v>
      </c>
      <c r="F352" s="8">
        <f>E352/Menu!$D$8-Menu!$D$17</f>
        <v>-45</v>
      </c>
      <c r="G352" s="8">
        <f>(J352/Menu!$D$8)*1000</f>
        <v>1104.1189608425912</v>
      </c>
      <c r="H352" s="8">
        <f>F352/Menu!$D$24</f>
        <v>-0.29032258064516131</v>
      </c>
      <c r="I352" s="8">
        <f>I351+H351*Menu!$D$26</f>
        <v>5.0609887312740591</v>
      </c>
      <c r="J352" s="8">
        <f>(J351)+(I351*Menu!$D$26)+(0.5*Menu!$D$26^2*H351)</f>
        <v>18.913557799233587</v>
      </c>
    </row>
    <row r="353" spans="2:10" x14ac:dyDescent="0.2">
      <c r="B353" s="8">
        <v>351</v>
      </c>
      <c r="C353" s="8">
        <f>B353*Menu!$D$26</f>
        <v>3.5100000000000002</v>
      </c>
      <c r="D353" s="8">
        <f>IF(G352&lt;=Menu!$D$33,Menu!$D$30,IF(G352&lt;=Menu!$D$4,Menu!$D$30*(Menu!$D$33/'Dopředný pohyb pístu'!G352)^Menu!$D$19,0))</f>
        <v>0</v>
      </c>
      <c r="E353" s="8">
        <f>IF(D353&gt;0,(D353-1)*100000*Menu!$D$9,0)</f>
        <v>0</v>
      </c>
      <c r="F353" s="8">
        <f>E353/Menu!$D$8-Menu!$D$17</f>
        <v>-45</v>
      </c>
      <c r="G353" s="8">
        <f>(J353/Menu!$D$8)*1000</f>
        <v>1107.0725727038705</v>
      </c>
      <c r="H353" s="8">
        <f>F353/Menu!$D$24</f>
        <v>-0.29032258064516131</v>
      </c>
      <c r="I353" s="8">
        <f>I352+H352*Menu!$D$26</f>
        <v>5.0580855054676075</v>
      </c>
      <c r="J353" s="8">
        <f>(J352)+(I352*Menu!$D$26)+(0.5*Menu!$D$26^2*H352)</f>
        <v>18.964153170417298</v>
      </c>
    </row>
    <row r="354" spans="2:10" x14ac:dyDescent="0.2">
      <c r="B354" s="8">
        <v>352</v>
      </c>
      <c r="C354" s="8">
        <f>B354*Menu!$D$26</f>
        <v>3.52</v>
      </c>
      <c r="D354" s="8">
        <f>IF(G353&lt;=Menu!$D$33,Menu!$D$30,IF(G353&lt;=Menu!$D$4,Menu!$D$30*(Menu!$D$33/'Dopředný pohyb pístu'!G353)^Menu!$D$19,0))</f>
        <v>0</v>
      </c>
      <c r="E354" s="8">
        <f>IF(D354&gt;0,(D354-1)*100000*Menu!$D$9,0)</f>
        <v>0</v>
      </c>
      <c r="F354" s="8">
        <f>E354/Menu!$D$8-Menu!$D$17</f>
        <v>-45</v>
      </c>
      <c r="G354" s="8">
        <f>(J354/Menu!$D$8)*1000</f>
        <v>1110.0244897456478</v>
      </c>
      <c r="H354" s="8">
        <f>F354/Menu!$D$24</f>
        <v>-0.29032258064516131</v>
      </c>
      <c r="I354" s="8">
        <f>I353+H353*Menu!$D$26</f>
        <v>5.0551822796611559</v>
      </c>
      <c r="J354" s="8">
        <f>(J353)+(I353*Menu!$D$26)+(0.5*Menu!$D$26^2*H353)</f>
        <v>19.014719509342942</v>
      </c>
    </row>
    <row r="355" spans="2:10" x14ac:dyDescent="0.2">
      <c r="B355" s="8">
        <v>353</v>
      </c>
      <c r="C355" s="8">
        <f>B355*Menu!$D$26</f>
        <v>3.5300000000000002</v>
      </c>
      <c r="D355" s="8">
        <f>IF(G354&lt;=Menu!$D$33,Menu!$D$30,IF(G354&lt;=Menu!$D$4,Menu!$D$30*(Menu!$D$33/'Dopředný pohyb pístu'!G354)^Menu!$D$19,0))</f>
        <v>0</v>
      </c>
      <c r="E355" s="8">
        <f>IF(D355&gt;0,(D355-1)*100000*Menu!$D$9,0)</f>
        <v>0</v>
      </c>
      <c r="F355" s="8">
        <f>E355/Menu!$D$8-Menu!$D$17</f>
        <v>-45</v>
      </c>
      <c r="G355" s="8">
        <f>(J355/Menu!$D$8)*1000</f>
        <v>1112.974711967923</v>
      </c>
      <c r="H355" s="8">
        <f>F355/Menu!$D$24</f>
        <v>-0.29032258064516131</v>
      </c>
      <c r="I355" s="8">
        <f>I354+H354*Menu!$D$26</f>
        <v>5.0522790538547042</v>
      </c>
      <c r="J355" s="8">
        <f>(J354)+(I354*Menu!$D$26)+(0.5*Menu!$D$26^2*H354)</f>
        <v>19.065256816010521</v>
      </c>
    </row>
    <row r="356" spans="2:10" x14ac:dyDescent="0.2">
      <c r="B356" s="8">
        <v>354</v>
      </c>
      <c r="C356" s="8">
        <f>B356*Menu!$D$26</f>
        <v>3.54</v>
      </c>
      <c r="D356" s="8">
        <f>IF(G355&lt;=Menu!$D$33,Menu!$D$30,IF(G355&lt;=Menu!$D$4,Menu!$D$30*(Menu!$D$33/'Dopředný pohyb pístu'!G355)^Menu!$D$19,0))</f>
        <v>0</v>
      </c>
      <c r="E356" s="8">
        <f>IF(D356&gt;0,(D356-1)*100000*Menu!$D$9,0)</f>
        <v>0</v>
      </c>
      <c r="F356" s="8">
        <f>E356/Menu!$D$8-Menu!$D$17</f>
        <v>-45</v>
      </c>
      <c r="G356" s="8">
        <f>(J356/Menu!$D$8)*1000</f>
        <v>1115.923239370697</v>
      </c>
      <c r="H356" s="8">
        <f>F356/Menu!$D$24</f>
        <v>-0.29032258064516131</v>
      </c>
      <c r="I356" s="8">
        <f>I355+H355*Menu!$D$26</f>
        <v>5.0493758280482526</v>
      </c>
      <c r="J356" s="8">
        <f>(J355)+(I355*Menu!$D$26)+(0.5*Menu!$D$26^2*H355)</f>
        <v>19.115765090420037</v>
      </c>
    </row>
    <row r="357" spans="2:10" x14ac:dyDescent="0.2">
      <c r="B357" s="8">
        <v>355</v>
      </c>
      <c r="C357" s="8">
        <f>B357*Menu!$D$26</f>
        <v>3.5500000000000003</v>
      </c>
      <c r="D357" s="8">
        <f>IF(G356&lt;=Menu!$D$33,Menu!$D$30,IF(G356&lt;=Menu!$D$4,Menu!$D$30*(Menu!$D$33/'Dopředný pohyb pístu'!G356)^Menu!$D$19,0))</f>
        <v>0</v>
      </c>
      <c r="E357" s="8">
        <f>IF(D357&gt;0,(D357-1)*100000*Menu!$D$9,0)</f>
        <v>0</v>
      </c>
      <c r="F357" s="8">
        <f>E357/Menu!$D$8-Menu!$D$17</f>
        <v>-45</v>
      </c>
      <c r="G357" s="8">
        <f>(J357/Menu!$D$8)*1000</f>
        <v>1118.870071953969</v>
      </c>
      <c r="H357" s="8">
        <f>F357/Menu!$D$24</f>
        <v>-0.29032258064516131</v>
      </c>
      <c r="I357" s="8">
        <f>I356+H356*Menu!$D$26</f>
        <v>5.0464726022418009</v>
      </c>
      <c r="J357" s="8">
        <f>(J356)+(I356*Menu!$D$26)+(0.5*Menu!$D$26^2*H356)</f>
        <v>19.166244332571488</v>
      </c>
    </row>
    <row r="358" spans="2:10" x14ac:dyDescent="0.2">
      <c r="B358" s="8">
        <v>356</v>
      </c>
      <c r="C358" s="8">
        <f>B358*Menu!$D$26</f>
        <v>3.56</v>
      </c>
      <c r="D358" s="8">
        <f>IF(G357&lt;=Menu!$D$33,Menu!$D$30,IF(G357&lt;=Menu!$D$4,Menu!$D$30*(Menu!$D$33/'Dopředný pohyb pístu'!G357)^Menu!$D$19,0))</f>
        <v>0</v>
      </c>
      <c r="E358" s="8">
        <f>IF(D358&gt;0,(D358-1)*100000*Menu!$D$9,0)</f>
        <v>0</v>
      </c>
      <c r="F358" s="8">
        <f>E358/Menu!$D$8-Menu!$D$17</f>
        <v>-45</v>
      </c>
      <c r="G358" s="8">
        <f>(J358/Menu!$D$8)*1000</f>
        <v>1121.8152097177394</v>
      </c>
      <c r="H358" s="8">
        <f>F358/Menu!$D$24</f>
        <v>-0.29032258064516131</v>
      </c>
      <c r="I358" s="8">
        <f>I357+H357*Menu!$D$26</f>
        <v>5.0435693764353493</v>
      </c>
      <c r="J358" s="8">
        <f>(J357)+(I357*Menu!$D$26)+(0.5*Menu!$D$26^2*H357)</f>
        <v>19.216694542464875</v>
      </c>
    </row>
    <row r="359" spans="2:10" x14ac:dyDescent="0.2">
      <c r="B359" s="8">
        <v>357</v>
      </c>
      <c r="C359" s="8">
        <f>B359*Menu!$D$26</f>
        <v>3.5700000000000003</v>
      </c>
      <c r="D359" s="8">
        <f>IF(G358&lt;=Menu!$D$33,Menu!$D$30,IF(G358&lt;=Menu!$D$4,Menu!$D$30*(Menu!$D$33/'Dopředný pohyb pístu'!G358)^Menu!$D$19,0))</f>
        <v>0</v>
      </c>
      <c r="E359" s="8">
        <f>IF(D359&gt;0,(D359-1)*100000*Menu!$D$9,0)</f>
        <v>0</v>
      </c>
      <c r="F359" s="8">
        <f>E359/Menu!$D$8-Menu!$D$17</f>
        <v>-45</v>
      </c>
      <c r="G359" s="8">
        <f>(J359/Menu!$D$8)*1000</f>
        <v>1124.7586526620082</v>
      </c>
      <c r="H359" s="8">
        <f>F359/Menu!$D$24</f>
        <v>-0.29032258064516131</v>
      </c>
      <c r="I359" s="8">
        <f>I358+H358*Menu!$D$26</f>
        <v>5.0406661506288977</v>
      </c>
      <c r="J359" s="8">
        <f>(J358)+(I358*Menu!$D$26)+(0.5*Menu!$D$26^2*H358)</f>
        <v>19.267115720100197</v>
      </c>
    </row>
    <row r="360" spans="2:10" x14ac:dyDescent="0.2">
      <c r="B360" s="8">
        <v>358</v>
      </c>
      <c r="C360" s="8">
        <f>B360*Menu!$D$26</f>
        <v>3.58</v>
      </c>
      <c r="D360" s="8">
        <f>IF(G359&lt;=Menu!$D$33,Menu!$D$30,IF(G359&lt;=Menu!$D$4,Menu!$D$30*(Menu!$D$33/'Dopředný pohyb pístu'!G359)^Menu!$D$19,0))</f>
        <v>0</v>
      </c>
      <c r="E360" s="8">
        <f>IF(D360&gt;0,(D360-1)*100000*Menu!$D$9,0)</f>
        <v>0</v>
      </c>
      <c r="F360" s="8">
        <f>E360/Menu!$D$8-Menu!$D$17</f>
        <v>-45</v>
      </c>
      <c r="G360" s="8">
        <f>(J360/Menu!$D$8)*1000</f>
        <v>1127.7004007867749</v>
      </c>
      <c r="H360" s="8">
        <f>F360/Menu!$D$24</f>
        <v>-0.29032258064516131</v>
      </c>
      <c r="I360" s="8">
        <f>I359+H359*Menu!$D$26</f>
        <v>5.037762924822446</v>
      </c>
      <c r="J360" s="8">
        <f>(J359)+(I359*Menu!$D$26)+(0.5*Menu!$D$26^2*H359)</f>
        <v>19.317507865477456</v>
      </c>
    </row>
    <row r="361" spans="2:10" x14ac:dyDescent="0.2">
      <c r="B361" s="8">
        <v>359</v>
      </c>
      <c r="C361" s="8">
        <f>B361*Menu!$D$26</f>
        <v>3.59</v>
      </c>
      <c r="D361" s="8">
        <f>IF(G360&lt;=Menu!$D$33,Menu!$D$30,IF(G360&lt;=Menu!$D$4,Menu!$D$30*(Menu!$D$33/'Dopředný pohyb pístu'!G360)^Menu!$D$19,0))</f>
        <v>0</v>
      </c>
      <c r="E361" s="8">
        <f>IF(D361&gt;0,(D361-1)*100000*Menu!$D$9,0)</f>
        <v>0</v>
      </c>
      <c r="F361" s="8">
        <f>E361/Menu!$D$8-Menu!$D$17</f>
        <v>-45</v>
      </c>
      <c r="G361" s="8">
        <f>(J361/Menu!$D$8)*1000</f>
        <v>1130.6404540920403</v>
      </c>
      <c r="H361" s="8">
        <f>F361/Menu!$D$24</f>
        <v>-0.29032258064516131</v>
      </c>
      <c r="I361" s="8">
        <f>I360+H360*Menu!$D$26</f>
        <v>5.0348596990159944</v>
      </c>
      <c r="J361" s="8">
        <f>(J360)+(I360*Menu!$D$26)+(0.5*Menu!$D$26^2*H360)</f>
        <v>19.367870978596649</v>
      </c>
    </row>
    <row r="362" spans="2:10" x14ac:dyDescent="0.2">
      <c r="B362" s="8">
        <v>360</v>
      </c>
      <c r="C362" s="8">
        <f>B362*Menu!$D$26</f>
        <v>3.6</v>
      </c>
      <c r="D362" s="8">
        <f>IF(G361&lt;=Menu!$D$33,Menu!$D$30,IF(G361&lt;=Menu!$D$4,Menu!$D$30*(Menu!$D$33/'Dopředný pohyb pístu'!G361)^Menu!$D$19,0))</f>
        <v>0</v>
      </c>
      <c r="E362" s="8">
        <f>IF(D362&gt;0,(D362-1)*100000*Menu!$D$9,0)</f>
        <v>0</v>
      </c>
      <c r="F362" s="8">
        <f>E362/Menu!$D$8-Menu!$D$17</f>
        <v>-45</v>
      </c>
      <c r="G362" s="8">
        <f>(J362/Menu!$D$8)*1000</f>
        <v>1133.5788125778038</v>
      </c>
      <c r="H362" s="8">
        <f>F362/Menu!$D$24</f>
        <v>-0.29032258064516131</v>
      </c>
      <c r="I362" s="8">
        <f>I361+H361*Menu!$D$26</f>
        <v>5.0319564732095428</v>
      </c>
      <c r="J362" s="8">
        <f>(J361)+(I361*Menu!$D$26)+(0.5*Menu!$D$26^2*H361)</f>
        <v>19.418205059457776</v>
      </c>
    </row>
    <row r="363" spans="2:10" x14ac:dyDescent="0.2">
      <c r="B363" s="8">
        <v>361</v>
      </c>
      <c r="C363" s="8">
        <f>B363*Menu!$D$26</f>
        <v>3.61</v>
      </c>
      <c r="D363" s="8">
        <f>IF(G362&lt;=Menu!$D$33,Menu!$D$30,IF(G362&lt;=Menu!$D$4,Menu!$D$30*(Menu!$D$33/'Dopředný pohyb pístu'!G362)^Menu!$D$19,0))</f>
        <v>0</v>
      </c>
      <c r="E363" s="8">
        <f>IF(D363&gt;0,(D363-1)*100000*Menu!$D$9,0)</f>
        <v>0</v>
      </c>
      <c r="F363" s="8">
        <f>E363/Menu!$D$8-Menu!$D$17</f>
        <v>-45</v>
      </c>
      <c r="G363" s="8">
        <f>(J363/Menu!$D$8)*1000</f>
        <v>1136.5154762440654</v>
      </c>
      <c r="H363" s="8">
        <f>F363/Menu!$D$24</f>
        <v>-0.29032258064516131</v>
      </c>
      <c r="I363" s="8">
        <f>I362+H362*Menu!$D$26</f>
        <v>5.0290532474030911</v>
      </c>
      <c r="J363" s="8">
        <f>(J362)+(I362*Menu!$D$26)+(0.5*Menu!$D$26^2*H362)</f>
        <v>19.46851010806084</v>
      </c>
    </row>
    <row r="364" spans="2:10" x14ac:dyDescent="0.2">
      <c r="B364" s="8">
        <v>362</v>
      </c>
      <c r="C364" s="8">
        <f>B364*Menu!$D$26</f>
        <v>3.62</v>
      </c>
      <c r="D364" s="8">
        <f>IF(G363&lt;=Menu!$D$33,Menu!$D$30,IF(G363&lt;=Menu!$D$4,Menu!$D$30*(Menu!$D$33/'Dopředný pohyb pístu'!G363)^Menu!$D$19,0))</f>
        <v>0</v>
      </c>
      <c r="E364" s="8">
        <f>IF(D364&gt;0,(D364-1)*100000*Menu!$D$9,0)</f>
        <v>0</v>
      </c>
      <c r="F364" s="8">
        <f>E364/Menu!$D$8-Menu!$D$17</f>
        <v>-45</v>
      </c>
      <c r="G364" s="8">
        <f>(J364/Menu!$D$8)*1000</f>
        <v>1139.4504450908253</v>
      </c>
      <c r="H364" s="8">
        <f>F364/Menu!$D$24</f>
        <v>-0.29032258064516131</v>
      </c>
      <c r="I364" s="8">
        <f>I363+H363*Menu!$D$26</f>
        <v>5.0261500215966395</v>
      </c>
      <c r="J364" s="8">
        <f>(J363)+(I363*Menu!$D$26)+(0.5*Menu!$D$26^2*H363)</f>
        <v>19.518786124405839</v>
      </c>
    </row>
    <row r="365" spans="2:10" x14ac:dyDescent="0.2">
      <c r="B365" s="8">
        <v>363</v>
      </c>
      <c r="C365" s="8">
        <f>B365*Menu!$D$26</f>
        <v>3.63</v>
      </c>
      <c r="D365" s="8">
        <f>IF(G364&lt;=Menu!$D$33,Menu!$D$30,IF(G364&lt;=Menu!$D$4,Menu!$D$30*(Menu!$D$33/'Dopředný pohyb pístu'!G364)^Menu!$D$19,0))</f>
        <v>0</v>
      </c>
      <c r="E365" s="8">
        <f>IF(D365&gt;0,(D365-1)*100000*Menu!$D$9,0)</f>
        <v>0</v>
      </c>
      <c r="F365" s="8">
        <f>E365/Menu!$D$8-Menu!$D$17</f>
        <v>-45</v>
      </c>
      <c r="G365" s="8">
        <f>(J365/Menu!$D$8)*1000</f>
        <v>1142.3837191180839</v>
      </c>
      <c r="H365" s="8">
        <f>F365/Menu!$D$24</f>
        <v>-0.29032258064516131</v>
      </c>
      <c r="I365" s="8">
        <f>I364+H364*Menu!$D$26</f>
        <v>5.0232467957901878</v>
      </c>
      <c r="J365" s="8">
        <f>(J364)+(I364*Menu!$D$26)+(0.5*Menu!$D$26^2*H364)</f>
        <v>19.569033108492775</v>
      </c>
    </row>
    <row r="366" spans="2:10" x14ac:dyDescent="0.2">
      <c r="B366" s="8">
        <v>364</v>
      </c>
      <c r="C366" s="8">
        <f>B366*Menu!$D$26</f>
        <v>3.64</v>
      </c>
      <c r="D366" s="8">
        <f>IF(G365&lt;=Menu!$D$33,Menu!$D$30,IF(G365&lt;=Menu!$D$4,Menu!$D$30*(Menu!$D$33/'Dopředný pohyb pístu'!G365)^Menu!$D$19,0))</f>
        <v>0</v>
      </c>
      <c r="E366" s="8">
        <f>IF(D366&gt;0,(D366-1)*100000*Menu!$D$9,0)</f>
        <v>0</v>
      </c>
      <c r="F366" s="8">
        <f>E366/Menu!$D$8-Menu!$D$17</f>
        <v>-45</v>
      </c>
      <c r="G366" s="8">
        <f>(J366/Menu!$D$8)*1000</f>
        <v>1145.3152983258403</v>
      </c>
      <c r="H366" s="8">
        <f>F366/Menu!$D$24</f>
        <v>-0.29032258064516131</v>
      </c>
      <c r="I366" s="8">
        <f>I365+H365*Menu!$D$26</f>
        <v>5.0203435699837362</v>
      </c>
      <c r="J366" s="8">
        <f>(J365)+(I365*Menu!$D$26)+(0.5*Menu!$D$26^2*H365)</f>
        <v>19.619251060321645</v>
      </c>
    </row>
    <row r="367" spans="2:10" x14ac:dyDescent="0.2">
      <c r="B367" s="8">
        <v>365</v>
      </c>
      <c r="C367" s="8">
        <f>B367*Menu!$D$26</f>
        <v>3.65</v>
      </c>
      <c r="D367" s="8">
        <f>IF(G366&lt;=Menu!$D$33,Menu!$D$30,IF(G366&lt;=Menu!$D$4,Menu!$D$30*(Menu!$D$33/'Dopředný pohyb pístu'!G366)^Menu!$D$19,0))</f>
        <v>0</v>
      </c>
      <c r="E367" s="8">
        <f>IF(D367&gt;0,(D367-1)*100000*Menu!$D$9,0)</f>
        <v>0</v>
      </c>
      <c r="F367" s="8">
        <f>E367/Menu!$D$8-Menu!$D$17</f>
        <v>-45</v>
      </c>
      <c r="G367" s="8">
        <f>(J367/Menu!$D$8)*1000</f>
        <v>1148.2451827140953</v>
      </c>
      <c r="H367" s="8">
        <f>F367/Menu!$D$24</f>
        <v>-0.29032258064516131</v>
      </c>
      <c r="I367" s="8">
        <f>I366+H366*Menu!$D$26</f>
        <v>5.0174403441772846</v>
      </c>
      <c r="J367" s="8">
        <f>(J366)+(I366*Menu!$D$26)+(0.5*Menu!$D$26^2*H366)</f>
        <v>19.669439979892452</v>
      </c>
    </row>
    <row r="368" spans="2:10" x14ac:dyDescent="0.2">
      <c r="B368" s="8">
        <v>366</v>
      </c>
      <c r="C368" s="8">
        <f>B368*Menu!$D$26</f>
        <v>3.66</v>
      </c>
      <c r="D368" s="8">
        <f>IF(G367&lt;=Menu!$D$33,Menu!$D$30,IF(G367&lt;=Menu!$D$4,Menu!$D$30*(Menu!$D$33/'Dopředný pohyb pístu'!G367)^Menu!$D$19,0))</f>
        <v>0</v>
      </c>
      <c r="E368" s="8">
        <f>IF(D368&gt;0,(D368-1)*100000*Menu!$D$9,0)</f>
        <v>0</v>
      </c>
      <c r="F368" s="8">
        <f>E368/Menu!$D$8-Menu!$D$17</f>
        <v>-45</v>
      </c>
      <c r="G368" s="8">
        <f>(J368/Menu!$D$8)*1000</f>
        <v>1151.1733722828485</v>
      </c>
      <c r="H368" s="8">
        <f>F368/Menu!$D$24</f>
        <v>-0.29032258064516131</v>
      </c>
      <c r="I368" s="8">
        <f>I367+H367*Menu!$D$26</f>
        <v>5.0145371183708329</v>
      </c>
      <c r="J368" s="8">
        <f>(J367)+(I367*Menu!$D$26)+(0.5*Menu!$D$26^2*H367)</f>
        <v>19.719599867205194</v>
      </c>
    </row>
    <row r="369" spans="2:10" x14ac:dyDescent="0.2">
      <c r="B369" s="8">
        <v>367</v>
      </c>
      <c r="C369" s="8">
        <f>B369*Menu!$D$26</f>
        <v>3.67</v>
      </c>
      <c r="D369" s="8">
        <f>IF(G368&lt;=Menu!$D$33,Menu!$D$30,IF(G368&lt;=Menu!$D$4,Menu!$D$30*(Menu!$D$33/'Dopředný pohyb pístu'!G368)^Menu!$D$19,0))</f>
        <v>0</v>
      </c>
      <c r="E369" s="8">
        <f>IF(D369&gt;0,(D369-1)*100000*Menu!$D$9,0)</f>
        <v>0</v>
      </c>
      <c r="F369" s="8">
        <f>E369/Menu!$D$8-Menu!$D$17</f>
        <v>-45</v>
      </c>
      <c r="G369" s="8">
        <f>(J369/Menu!$D$8)*1000</f>
        <v>1154.0998670321001</v>
      </c>
      <c r="H369" s="8">
        <f>F369/Menu!$D$24</f>
        <v>-0.29032258064516131</v>
      </c>
      <c r="I369" s="8">
        <f>I368+H368*Menu!$D$26</f>
        <v>5.0116338925643813</v>
      </c>
      <c r="J369" s="8">
        <f>(J368)+(I368*Menu!$D$26)+(0.5*Menu!$D$26^2*H368)</f>
        <v>19.769730722259872</v>
      </c>
    </row>
    <row r="370" spans="2:10" x14ac:dyDescent="0.2">
      <c r="B370" s="8">
        <v>368</v>
      </c>
      <c r="C370" s="8">
        <f>B370*Menu!$D$26</f>
        <v>3.68</v>
      </c>
      <c r="D370" s="8">
        <f>IF(G369&lt;=Menu!$D$33,Menu!$D$30,IF(G369&lt;=Menu!$D$4,Menu!$D$30*(Menu!$D$33/'Dopředný pohyb pístu'!G369)^Menu!$D$19,0))</f>
        <v>0</v>
      </c>
      <c r="E370" s="8">
        <f>IF(D370&gt;0,(D370-1)*100000*Menu!$D$9,0)</f>
        <v>0</v>
      </c>
      <c r="F370" s="8">
        <f>E370/Menu!$D$8-Menu!$D$17</f>
        <v>-45</v>
      </c>
      <c r="G370" s="8">
        <f>(J370/Menu!$D$8)*1000</f>
        <v>1157.0246669618498</v>
      </c>
      <c r="H370" s="8">
        <f>F370/Menu!$D$24</f>
        <v>-0.29032258064516131</v>
      </c>
      <c r="I370" s="8">
        <f>I369+H369*Menu!$D$26</f>
        <v>5.0087306667579297</v>
      </c>
      <c r="J370" s="8">
        <f>(J369)+(I369*Menu!$D$26)+(0.5*Menu!$D$26^2*H369)</f>
        <v>19.819832545056485</v>
      </c>
    </row>
    <row r="371" spans="2:10" x14ac:dyDescent="0.2">
      <c r="B371" s="8">
        <v>369</v>
      </c>
      <c r="C371" s="8">
        <f>B371*Menu!$D$26</f>
        <v>3.69</v>
      </c>
      <c r="D371" s="8">
        <f>IF(G370&lt;=Menu!$D$33,Menu!$D$30,IF(G370&lt;=Menu!$D$4,Menu!$D$30*(Menu!$D$33/'Dopředný pohyb pístu'!G370)^Menu!$D$19,0))</f>
        <v>0</v>
      </c>
      <c r="E371" s="8">
        <f>IF(D371&gt;0,(D371-1)*100000*Menu!$D$9,0)</f>
        <v>0</v>
      </c>
      <c r="F371" s="8">
        <f>E371/Menu!$D$8-Menu!$D$17</f>
        <v>-45</v>
      </c>
      <c r="G371" s="8">
        <f>(J371/Menu!$D$8)*1000</f>
        <v>1159.9477720720977</v>
      </c>
      <c r="H371" s="8">
        <f>F371/Menu!$D$24</f>
        <v>-0.29032258064516131</v>
      </c>
      <c r="I371" s="8">
        <f>I370+H370*Menu!$D$26</f>
        <v>5.005827440951478</v>
      </c>
      <c r="J371" s="8">
        <f>(J370)+(I370*Menu!$D$26)+(0.5*Menu!$D$26^2*H370)</f>
        <v>19.869905335595032</v>
      </c>
    </row>
    <row r="372" spans="2:10" x14ac:dyDescent="0.2">
      <c r="B372" s="8">
        <v>370</v>
      </c>
      <c r="C372" s="8">
        <f>B372*Menu!$D$26</f>
        <v>3.7</v>
      </c>
      <c r="D372" s="8">
        <f>IF(G371&lt;=Menu!$D$33,Menu!$D$30,IF(G371&lt;=Menu!$D$4,Menu!$D$30*(Menu!$D$33/'Dopředný pohyb pístu'!G371)^Menu!$D$19,0))</f>
        <v>0</v>
      </c>
      <c r="E372" s="8">
        <f>IF(D372&gt;0,(D372-1)*100000*Menu!$D$9,0)</f>
        <v>0</v>
      </c>
      <c r="F372" s="8">
        <f>E372/Menu!$D$8-Menu!$D$17</f>
        <v>-45</v>
      </c>
      <c r="G372" s="8">
        <f>(J372/Menu!$D$8)*1000</f>
        <v>1162.869182362844</v>
      </c>
      <c r="H372" s="8">
        <f>F372/Menu!$D$24</f>
        <v>-0.29032258064516131</v>
      </c>
      <c r="I372" s="8">
        <f>I371+H371*Menu!$D$26</f>
        <v>5.0029242151450264</v>
      </c>
      <c r="J372" s="8">
        <f>(J371)+(I371*Menu!$D$26)+(0.5*Menu!$D$26^2*H371)</f>
        <v>19.919949093875516</v>
      </c>
    </row>
    <row r="373" spans="2:10" x14ac:dyDescent="0.2">
      <c r="B373" s="8">
        <v>371</v>
      </c>
      <c r="C373" s="8">
        <f>B373*Menu!$D$26</f>
        <v>3.71</v>
      </c>
      <c r="D373" s="8">
        <f>IF(G372&lt;=Menu!$D$33,Menu!$D$30,IF(G372&lt;=Menu!$D$4,Menu!$D$30*(Menu!$D$33/'Dopředný pohyb pístu'!G372)^Menu!$D$19,0))</f>
        <v>0</v>
      </c>
      <c r="E373" s="8">
        <f>IF(D373&gt;0,(D373-1)*100000*Menu!$D$9,0)</f>
        <v>0</v>
      </c>
      <c r="F373" s="8">
        <f>E373/Menu!$D$8-Menu!$D$17</f>
        <v>-45</v>
      </c>
      <c r="G373" s="8">
        <f>(J373/Menu!$D$8)*1000</f>
        <v>1165.7888978340884</v>
      </c>
      <c r="H373" s="8">
        <f>F373/Menu!$D$24</f>
        <v>-0.29032258064516131</v>
      </c>
      <c r="I373" s="8">
        <f>I372+H372*Menu!$D$26</f>
        <v>5.0000209893385748</v>
      </c>
      <c r="J373" s="8">
        <f>(J372)+(I372*Menu!$D$26)+(0.5*Menu!$D$26^2*H372)</f>
        <v>19.969963819897934</v>
      </c>
    </row>
    <row r="374" spans="2:10" x14ac:dyDescent="0.2">
      <c r="B374" s="8">
        <v>372</v>
      </c>
      <c r="C374" s="8">
        <f>B374*Menu!$D$26</f>
        <v>3.72</v>
      </c>
      <c r="D374" s="8">
        <f>IF(G373&lt;=Menu!$D$33,Menu!$D$30,IF(G373&lt;=Menu!$D$4,Menu!$D$30*(Menu!$D$33/'Dopředný pohyb pístu'!G373)^Menu!$D$19,0))</f>
        <v>0</v>
      </c>
      <c r="E374" s="8">
        <f>IF(D374&gt;0,(D374-1)*100000*Menu!$D$9,0)</f>
        <v>0</v>
      </c>
      <c r="F374" s="8">
        <f>E374/Menu!$D$8-Menu!$D$17</f>
        <v>-45</v>
      </c>
      <c r="G374" s="8">
        <f>(J374/Menu!$D$8)*1000</f>
        <v>1168.7069184858315</v>
      </c>
      <c r="H374" s="8">
        <f>F374/Menu!$D$24</f>
        <v>-0.29032258064516131</v>
      </c>
      <c r="I374" s="8">
        <f>I373+H373*Menu!$D$26</f>
        <v>4.9971177635321231</v>
      </c>
      <c r="J374" s="8">
        <f>(J373)+(I373*Menu!$D$26)+(0.5*Menu!$D$26^2*H373)</f>
        <v>20.01994951366229</v>
      </c>
    </row>
    <row r="375" spans="2:10" x14ac:dyDescent="0.2">
      <c r="B375" s="8">
        <v>373</v>
      </c>
      <c r="C375" s="8">
        <f>B375*Menu!$D$26</f>
        <v>3.73</v>
      </c>
      <c r="D375" s="8">
        <f>IF(G374&lt;=Menu!$D$33,Menu!$D$30,IF(G374&lt;=Menu!$D$4,Menu!$D$30*(Menu!$D$33/'Dopředný pohyb pístu'!G374)^Menu!$D$19,0))</f>
        <v>0</v>
      </c>
      <c r="E375" s="8">
        <f>IF(D375&gt;0,(D375-1)*100000*Menu!$D$9,0)</f>
        <v>0</v>
      </c>
      <c r="F375" s="8">
        <f>E375/Menu!$D$8-Menu!$D$17</f>
        <v>-45</v>
      </c>
      <c r="G375" s="8">
        <f>(J375/Menu!$D$8)*1000</f>
        <v>1171.6232443180725</v>
      </c>
      <c r="H375" s="8">
        <f>F375/Menu!$D$24</f>
        <v>-0.29032258064516131</v>
      </c>
      <c r="I375" s="8">
        <f>I374+H374*Menu!$D$26</f>
        <v>4.9942145377256715</v>
      </c>
      <c r="J375" s="8">
        <f>(J374)+(I374*Menu!$D$26)+(0.5*Menu!$D$26^2*H374)</f>
        <v>20.06990617516858</v>
      </c>
    </row>
    <row r="376" spans="2:10" x14ac:dyDescent="0.2">
      <c r="B376" s="8">
        <v>374</v>
      </c>
      <c r="C376" s="8">
        <f>B376*Menu!$D$26</f>
        <v>3.74</v>
      </c>
      <c r="D376" s="8">
        <f>IF(G375&lt;=Menu!$D$33,Menu!$D$30,IF(G375&lt;=Menu!$D$4,Menu!$D$30*(Menu!$D$33/'Dopředný pohyb pístu'!G375)^Menu!$D$19,0))</f>
        <v>0</v>
      </c>
      <c r="E376" s="8">
        <f>IF(D376&gt;0,(D376-1)*100000*Menu!$D$9,0)</f>
        <v>0</v>
      </c>
      <c r="F376" s="8">
        <f>E376/Menu!$D$8-Menu!$D$17</f>
        <v>-45</v>
      </c>
      <c r="G376" s="8">
        <f>(J376/Menu!$D$8)*1000</f>
        <v>1174.5378753308121</v>
      </c>
      <c r="H376" s="8">
        <f>F376/Menu!$D$24</f>
        <v>-0.29032258064516131</v>
      </c>
      <c r="I376" s="8">
        <f>I375+H375*Menu!$D$26</f>
        <v>4.9913113119192198</v>
      </c>
      <c r="J376" s="8">
        <f>(J375)+(I375*Menu!$D$26)+(0.5*Menu!$D$26^2*H375)</f>
        <v>20.119833804416807</v>
      </c>
    </row>
    <row r="377" spans="2:10" x14ac:dyDescent="0.2">
      <c r="B377" s="8">
        <v>375</v>
      </c>
      <c r="C377" s="8">
        <f>B377*Menu!$D$26</f>
        <v>3.75</v>
      </c>
      <c r="D377" s="8">
        <f>IF(G376&lt;=Menu!$D$33,Menu!$D$30,IF(G376&lt;=Menu!$D$4,Menu!$D$30*(Menu!$D$33/'Dopředný pohyb pístu'!G376)^Menu!$D$19,0))</f>
        <v>0</v>
      </c>
      <c r="E377" s="8">
        <f>IF(D377&gt;0,(D377-1)*100000*Menu!$D$9,0)</f>
        <v>0</v>
      </c>
      <c r="F377" s="8">
        <f>E377/Menu!$D$8-Menu!$D$17</f>
        <v>-45</v>
      </c>
      <c r="G377" s="8">
        <f>(J377/Menu!$D$8)*1000</f>
        <v>1177.4508115240496</v>
      </c>
      <c r="H377" s="8">
        <f>F377/Menu!$D$24</f>
        <v>-0.29032258064516131</v>
      </c>
      <c r="I377" s="8">
        <f>I376+H376*Menu!$D$26</f>
        <v>4.9884080861127682</v>
      </c>
      <c r="J377" s="8">
        <f>(J376)+(I376*Menu!$D$26)+(0.5*Menu!$D$26^2*H376)</f>
        <v>20.169732401406968</v>
      </c>
    </row>
    <row r="378" spans="2:10" x14ac:dyDescent="0.2">
      <c r="B378" s="8">
        <v>376</v>
      </c>
      <c r="C378" s="8">
        <f>B378*Menu!$D$26</f>
        <v>3.7600000000000002</v>
      </c>
      <c r="D378" s="8">
        <f>IF(G377&lt;=Menu!$D$33,Menu!$D$30,IF(G377&lt;=Menu!$D$4,Menu!$D$30*(Menu!$D$33/'Dopředný pohyb pístu'!G377)^Menu!$D$19,0))</f>
        <v>0</v>
      </c>
      <c r="E378" s="8">
        <f>IF(D378&gt;0,(D378-1)*100000*Menu!$D$9,0)</f>
        <v>0</v>
      </c>
      <c r="F378" s="8">
        <f>E378/Menu!$D$8-Menu!$D$17</f>
        <v>-45</v>
      </c>
      <c r="G378" s="8">
        <f>(J378/Menu!$D$8)*1000</f>
        <v>1180.3620528977854</v>
      </c>
      <c r="H378" s="8">
        <f>F378/Menu!$D$24</f>
        <v>-0.29032258064516131</v>
      </c>
      <c r="I378" s="8">
        <f>I377+H377*Menu!$D$26</f>
        <v>4.9855048603063166</v>
      </c>
      <c r="J378" s="8">
        <f>(J377)+(I377*Menu!$D$26)+(0.5*Menu!$D$26^2*H377)</f>
        <v>20.219601966139063</v>
      </c>
    </row>
    <row r="379" spans="2:10" x14ac:dyDescent="0.2">
      <c r="B379" s="8">
        <v>377</v>
      </c>
      <c r="C379" s="8">
        <f>B379*Menu!$D$26</f>
        <v>3.77</v>
      </c>
      <c r="D379" s="8">
        <f>IF(G378&lt;=Menu!$D$33,Menu!$D$30,IF(G378&lt;=Menu!$D$4,Menu!$D$30*(Menu!$D$33/'Dopředný pohyb pístu'!G378)^Menu!$D$19,0))</f>
        <v>0</v>
      </c>
      <c r="E379" s="8">
        <f>IF(D379&gt;0,(D379-1)*100000*Menu!$D$9,0)</f>
        <v>0</v>
      </c>
      <c r="F379" s="8">
        <f>E379/Menu!$D$8-Menu!$D$17</f>
        <v>-45</v>
      </c>
      <c r="G379" s="8">
        <f>(J379/Menu!$D$8)*1000</f>
        <v>1183.2715994520195</v>
      </c>
      <c r="H379" s="8">
        <f>F379/Menu!$D$24</f>
        <v>-0.29032258064516131</v>
      </c>
      <c r="I379" s="8">
        <f>I378+H378*Menu!$D$26</f>
        <v>4.9826016344998649</v>
      </c>
      <c r="J379" s="8">
        <f>(J378)+(I378*Menu!$D$26)+(0.5*Menu!$D$26^2*H378)</f>
        <v>20.269442498613095</v>
      </c>
    </row>
    <row r="380" spans="2:10" x14ac:dyDescent="0.2">
      <c r="B380" s="8">
        <v>378</v>
      </c>
      <c r="C380" s="8">
        <f>B380*Menu!$D$26</f>
        <v>3.7800000000000002</v>
      </c>
      <c r="D380" s="8">
        <f>IF(G379&lt;=Menu!$D$33,Menu!$D$30,IF(G379&lt;=Menu!$D$4,Menu!$D$30*(Menu!$D$33/'Dopředný pohyb pístu'!G379)^Menu!$D$19,0))</f>
        <v>0</v>
      </c>
      <c r="E380" s="8">
        <f>IF(D380&gt;0,(D380-1)*100000*Menu!$D$9,0)</f>
        <v>0</v>
      </c>
      <c r="F380" s="8">
        <f>E380/Menu!$D$8-Menu!$D$17</f>
        <v>-45</v>
      </c>
      <c r="G380" s="8">
        <f>(J380/Menu!$D$8)*1000</f>
        <v>1186.179451186752</v>
      </c>
      <c r="H380" s="8">
        <f>F380/Menu!$D$24</f>
        <v>-0.29032258064516131</v>
      </c>
      <c r="I380" s="8">
        <f>I379+H379*Menu!$D$26</f>
        <v>4.9796984086934133</v>
      </c>
      <c r="J380" s="8">
        <f>(J379)+(I379*Menu!$D$26)+(0.5*Menu!$D$26^2*H379)</f>
        <v>20.319253998829062</v>
      </c>
    </row>
    <row r="381" spans="2:10" x14ac:dyDescent="0.2">
      <c r="B381" s="8">
        <v>379</v>
      </c>
      <c r="C381" s="8">
        <f>B381*Menu!$D$26</f>
        <v>3.79</v>
      </c>
      <c r="D381" s="8">
        <f>IF(G380&lt;=Menu!$D$33,Menu!$D$30,IF(G380&lt;=Menu!$D$4,Menu!$D$30*(Menu!$D$33/'Dopředný pohyb pístu'!G380)^Menu!$D$19,0))</f>
        <v>0</v>
      </c>
      <c r="E381" s="8">
        <f>IF(D381&gt;0,(D381-1)*100000*Menu!$D$9,0)</f>
        <v>0</v>
      </c>
      <c r="F381" s="8">
        <f>E381/Menu!$D$8-Menu!$D$17</f>
        <v>-45</v>
      </c>
      <c r="G381" s="8">
        <f>(J381/Menu!$D$8)*1000</f>
        <v>1189.0856081019829</v>
      </c>
      <c r="H381" s="8">
        <f>F381/Menu!$D$24</f>
        <v>-0.29032258064516131</v>
      </c>
      <c r="I381" s="8">
        <f>I380+H380*Menu!$D$26</f>
        <v>4.9767951828869617</v>
      </c>
      <c r="J381" s="8">
        <f>(J380)+(I380*Menu!$D$26)+(0.5*Menu!$D$26^2*H380)</f>
        <v>20.369036466786966</v>
      </c>
    </row>
    <row r="382" spans="2:10" x14ac:dyDescent="0.2">
      <c r="B382" s="8">
        <v>380</v>
      </c>
      <c r="C382" s="8">
        <f>B382*Menu!$D$26</f>
        <v>3.8000000000000003</v>
      </c>
      <c r="D382" s="8">
        <f>IF(G381&lt;=Menu!$D$33,Menu!$D$30,IF(G381&lt;=Menu!$D$4,Menu!$D$30*(Menu!$D$33/'Dopředný pohyb pístu'!G381)^Menu!$D$19,0))</f>
        <v>0</v>
      </c>
      <c r="E382" s="8">
        <f>IF(D382&gt;0,(D382-1)*100000*Menu!$D$9,0)</f>
        <v>0</v>
      </c>
      <c r="F382" s="8">
        <f>E382/Menu!$D$8-Menu!$D$17</f>
        <v>-45</v>
      </c>
      <c r="G382" s="8">
        <f>(J382/Menu!$D$8)*1000</f>
        <v>1191.9900701977119</v>
      </c>
      <c r="H382" s="8">
        <f>F382/Menu!$D$24</f>
        <v>-0.29032258064516131</v>
      </c>
      <c r="I382" s="8">
        <f>I381+H381*Menu!$D$26</f>
        <v>4.97389195708051</v>
      </c>
      <c r="J382" s="8">
        <f>(J381)+(I381*Menu!$D$26)+(0.5*Menu!$D$26^2*H381)</f>
        <v>20.418789902486804</v>
      </c>
    </row>
    <row r="383" spans="2:10" x14ac:dyDescent="0.2">
      <c r="B383" s="8">
        <v>381</v>
      </c>
      <c r="C383" s="8">
        <f>B383*Menu!$D$26</f>
        <v>3.81</v>
      </c>
      <c r="D383" s="8">
        <f>IF(G382&lt;=Menu!$D$33,Menu!$D$30,IF(G382&lt;=Menu!$D$4,Menu!$D$30*(Menu!$D$33/'Dopředný pohyb pístu'!G382)^Menu!$D$19,0))</f>
        <v>0</v>
      </c>
      <c r="E383" s="8">
        <f>IF(D383&gt;0,(D383-1)*100000*Menu!$D$9,0)</f>
        <v>0</v>
      </c>
      <c r="F383" s="8">
        <f>E383/Menu!$D$8-Menu!$D$17</f>
        <v>-45</v>
      </c>
      <c r="G383" s="8">
        <f>(J383/Menu!$D$8)*1000</f>
        <v>1194.8928374739394</v>
      </c>
      <c r="H383" s="8">
        <f>F383/Menu!$D$24</f>
        <v>-0.29032258064516131</v>
      </c>
      <c r="I383" s="8">
        <f>I382+H382*Menu!$D$26</f>
        <v>4.9709887312740584</v>
      </c>
      <c r="J383" s="8">
        <f>(J382)+(I382*Menu!$D$26)+(0.5*Menu!$D$26^2*H382)</f>
        <v>20.468514305928579</v>
      </c>
    </row>
    <row r="384" spans="2:10" x14ac:dyDescent="0.2">
      <c r="B384" s="8">
        <v>382</v>
      </c>
      <c r="C384" s="8">
        <f>B384*Menu!$D$26</f>
        <v>3.8200000000000003</v>
      </c>
      <c r="D384" s="8">
        <f>IF(G383&lt;=Menu!$D$33,Menu!$D$30,IF(G383&lt;=Menu!$D$4,Menu!$D$30*(Menu!$D$33/'Dopředný pohyb pístu'!G383)^Menu!$D$19,0))</f>
        <v>0</v>
      </c>
      <c r="E384" s="8">
        <f>IF(D384&gt;0,(D384-1)*100000*Menu!$D$9,0)</f>
        <v>0</v>
      </c>
      <c r="F384" s="8">
        <f>E384/Menu!$D$8-Menu!$D$17</f>
        <v>-45</v>
      </c>
      <c r="G384" s="8">
        <f>(J384/Menu!$D$8)*1000</f>
        <v>1197.793909930665</v>
      </c>
      <c r="H384" s="8">
        <f>F384/Menu!$D$24</f>
        <v>-0.29032258064516131</v>
      </c>
      <c r="I384" s="8">
        <f>I383+H383*Menu!$D$26</f>
        <v>4.9680855054676067</v>
      </c>
      <c r="J384" s="8">
        <f>(J383)+(I383*Menu!$D$26)+(0.5*Menu!$D$26^2*H383)</f>
        <v>20.518209677112289</v>
      </c>
    </row>
    <row r="385" spans="2:10" x14ac:dyDescent="0.2">
      <c r="B385" s="8">
        <v>383</v>
      </c>
      <c r="C385" s="8">
        <f>B385*Menu!$D$26</f>
        <v>3.83</v>
      </c>
      <c r="D385" s="8">
        <f>IF(G384&lt;=Menu!$D$33,Menu!$D$30,IF(G384&lt;=Menu!$D$4,Menu!$D$30*(Menu!$D$33/'Dopředný pohyb pístu'!G384)^Menu!$D$19,0))</f>
        <v>0</v>
      </c>
      <c r="E385" s="8">
        <f>IF(D385&gt;0,(D385-1)*100000*Menu!$D$9,0)</f>
        <v>0</v>
      </c>
      <c r="F385" s="8">
        <f>E385/Menu!$D$8-Menu!$D$17</f>
        <v>-45</v>
      </c>
      <c r="G385" s="8">
        <f>(J385/Menu!$D$8)*1000</f>
        <v>1200.6932875678885</v>
      </c>
      <c r="H385" s="8">
        <f>F385/Menu!$D$24</f>
        <v>-0.29032258064516131</v>
      </c>
      <c r="I385" s="8">
        <f>I384+H384*Menu!$D$26</f>
        <v>4.9651822796611551</v>
      </c>
      <c r="J385" s="8">
        <f>(J384)+(I384*Menu!$D$26)+(0.5*Menu!$D$26^2*H384)</f>
        <v>20.567876016037932</v>
      </c>
    </row>
    <row r="386" spans="2:10" x14ac:dyDescent="0.2">
      <c r="B386" s="8">
        <v>384</v>
      </c>
      <c r="C386" s="8">
        <f>B386*Menu!$D$26</f>
        <v>3.84</v>
      </c>
      <c r="D386" s="8">
        <f>IF(G385&lt;=Menu!$D$33,Menu!$D$30,IF(G385&lt;=Menu!$D$4,Menu!$D$30*(Menu!$D$33/'Dopředný pohyb pístu'!G385)^Menu!$D$19,0))</f>
        <v>0</v>
      </c>
      <c r="E386" s="8">
        <f>IF(D386&gt;0,(D386-1)*100000*Menu!$D$9,0)</f>
        <v>0</v>
      </c>
      <c r="F386" s="8">
        <f>E386/Menu!$D$8-Menu!$D$17</f>
        <v>-45</v>
      </c>
      <c r="G386" s="8">
        <f>(J386/Menu!$D$8)*1000</f>
        <v>1203.5909703856109</v>
      </c>
      <c r="H386" s="8">
        <f>F386/Menu!$D$24</f>
        <v>-0.29032258064516131</v>
      </c>
      <c r="I386" s="8">
        <f>I385+H385*Menu!$D$26</f>
        <v>4.9622790538547035</v>
      </c>
      <c r="J386" s="8">
        <f>(J385)+(I385*Menu!$D$26)+(0.5*Menu!$D$26^2*H385)</f>
        <v>20.617513322705513</v>
      </c>
    </row>
    <row r="387" spans="2:10" x14ac:dyDescent="0.2">
      <c r="B387" s="8">
        <v>385</v>
      </c>
      <c r="C387" s="8">
        <f>B387*Menu!$D$26</f>
        <v>3.85</v>
      </c>
      <c r="D387" s="8">
        <f>IF(G386&lt;=Menu!$D$33,Menu!$D$30,IF(G386&lt;=Menu!$D$4,Menu!$D$30*(Menu!$D$33/'Dopředný pohyb pístu'!G386)^Menu!$D$19,0))</f>
        <v>0</v>
      </c>
      <c r="E387" s="8">
        <f>IF(D387&gt;0,(D387-1)*100000*Menu!$D$9,0)</f>
        <v>0</v>
      </c>
      <c r="F387" s="8">
        <f>E387/Menu!$D$8-Menu!$D$17</f>
        <v>-45</v>
      </c>
      <c r="G387" s="8">
        <f>(J387/Menu!$D$8)*1000</f>
        <v>1206.4869583838311</v>
      </c>
      <c r="H387" s="8">
        <f>F387/Menu!$D$24</f>
        <v>-0.29032258064516131</v>
      </c>
      <c r="I387" s="8">
        <f>I386+H386*Menu!$D$26</f>
        <v>4.9593758280482518</v>
      </c>
      <c r="J387" s="8">
        <f>(J386)+(I386*Menu!$D$26)+(0.5*Menu!$D$26^2*H386)</f>
        <v>20.667121597115027</v>
      </c>
    </row>
    <row r="388" spans="2:10" x14ac:dyDescent="0.2">
      <c r="B388" s="8">
        <v>386</v>
      </c>
      <c r="C388" s="8">
        <f>B388*Menu!$D$26</f>
        <v>3.86</v>
      </c>
      <c r="D388" s="8">
        <f>IF(G387&lt;=Menu!$D$33,Menu!$D$30,IF(G387&lt;=Menu!$D$4,Menu!$D$30*(Menu!$D$33/'Dopředný pohyb pístu'!G387)^Menu!$D$19,0))</f>
        <v>0</v>
      </c>
      <c r="E388" s="8">
        <f>IF(D388&gt;0,(D388-1)*100000*Menu!$D$9,0)</f>
        <v>0</v>
      </c>
      <c r="F388" s="8">
        <f>E388/Menu!$D$8-Menu!$D$17</f>
        <v>-45</v>
      </c>
      <c r="G388" s="8">
        <f>(J388/Menu!$D$8)*1000</f>
        <v>1209.38125156255</v>
      </c>
      <c r="H388" s="8">
        <f>F388/Menu!$D$24</f>
        <v>-0.29032258064516131</v>
      </c>
      <c r="I388" s="8">
        <f>I387+H387*Menu!$D$26</f>
        <v>4.9564726022418002</v>
      </c>
      <c r="J388" s="8">
        <f>(J387)+(I387*Menu!$D$26)+(0.5*Menu!$D$26^2*H387)</f>
        <v>20.71670083926648</v>
      </c>
    </row>
    <row r="389" spans="2:10" x14ac:dyDescent="0.2">
      <c r="B389" s="8">
        <v>387</v>
      </c>
      <c r="C389" s="8">
        <f>B389*Menu!$D$26</f>
        <v>3.87</v>
      </c>
      <c r="D389" s="8">
        <f>IF(G388&lt;=Menu!$D$33,Menu!$D$30,IF(G388&lt;=Menu!$D$4,Menu!$D$30*(Menu!$D$33/'Dopředný pohyb pístu'!G388)^Menu!$D$19,0))</f>
        <v>0</v>
      </c>
      <c r="E389" s="8">
        <f>IF(D389&gt;0,(D389-1)*100000*Menu!$D$9,0)</f>
        <v>0</v>
      </c>
      <c r="F389" s="8">
        <f>E389/Menu!$D$8-Menu!$D$17</f>
        <v>-45</v>
      </c>
      <c r="G389" s="8">
        <f>(J389/Menu!$D$8)*1000</f>
        <v>1212.2738499217669</v>
      </c>
      <c r="H389" s="8">
        <f>F389/Menu!$D$24</f>
        <v>-0.29032258064516131</v>
      </c>
      <c r="I389" s="8">
        <f>I388+H388*Menu!$D$26</f>
        <v>4.9535693764353486</v>
      </c>
      <c r="J389" s="8">
        <f>(J388)+(I388*Menu!$D$26)+(0.5*Menu!$D$26^2*H388)</f>
        <v>20.766251049159866</v>
      </c>
    </row>
    <row r="390" spans="2:10" x14ac:dyDescent="0.2">
      <c r="B390" s="8">
        <v>388</v>
      </c>
      <c r="C390" s="8">
        <f>B390*Menu!$D$26</f>
        <v>3.88</v>
      </c>
      <c r="D390" s="8">
        <f>IF(G389&lt;=Menu!$D$33,Menu!$D$30,IF(G389&lt;=Menu!$D$4,Menu!$D$30*(Menu!$D$33/'Dopředný pohyb pístu'!G389)^Menu!$D$19,0))</f>
        <v>0</v>
      </c>
      <c r="E390" s="8">
        <f>IF(D390&gt;0,(D390-1)*100000*Menu!$D$9,0)</f>
        <v>0</v>
      </c>
      <c r="F390" s="8">
        <f>E390/Menu!$D$8-Menu!$D$17</f>
        <v>-45</v>
      </c>
      <c r="G390" s="8">
        <f>(J390/Menu!$D$8)*1000</f>
        <v>1215.1647534614822</v>
      </c>
      <c r="H390" s="8">
        <f>F390/Menu!$D$24</f>
        <v>-0.29032258064516131</v>
      </c>
      <c r="I390" s="8">
        <f>I389+H389*Menu!$D$26</f>
        <v>4.9506661506288969</v>
      </c>
      <c r="J390" s="8">
        <f>(J389)+(I389*Menu!$D$26)+(0.5*Menu!$D$26^2*H389)</f>
        <v>20.81577222679519</v>
      </c>
    </row>
    <row r="391" spans="2:10" x14ac:dyDescent="0.2">
      <c r="B391" s="8">
        <v>389</v>
      </c>
      <c r="C391" s="8">
        <f>B391*Menu!$D$26</f>
        <v>3.89</v>
      </c>
      <c r="D391" s="8">
        <f>IF(G390&lt;=Menu!$D$33,Menu!$D$30,IF(G390&lt;=Menu!$D$4,Menu!$D$30*(Menu!$D$33/'Dopředný pohyb pístu'!G390)^Menu!$D$19,0))</f>
        <v>0</v>
      </c>
      <c r="E391" s="8">
        <f>IF(D391&gt;0,(D391-1)*100000*Menu!$D$9,0)</f>
        <v>0</v>
      </c>
      <c r="F391" s="8">
        <f>E391/Menu!$D$8-Menu!$D$17</f>
        <v>-45</v>
      </c>
      <c r="G391" s="8">
        <f>(J391/Menu!$D$8)*1000</f>
        <v>1218.0539621816956</v>
      </c>
      <c r="H391" s="8">
        <f>F391/Menu!$D$24</f>
        <v>-0.29032258064516131</v>
      </c>
      <c r="I391" s="8">
        <f>I390+H390*Menu!$D$26</f>
        <v>4.9477629248224453</v>
      </c>
      <c r="J391" s="8">
        <f>(J390)+(I390*Menu!$D$26)+(0.5*Menu!$D$26^2*H390)</f>
        <v>20.865264372172447</v>
      </c>
    </row>
    <row r="392" spans="2:10" x14ac:dyDescent="0.2">
      <c r="B392" s="8">
        <v>390</v>
      </c>
      <c r="C392" s="8">
        <f>B392*Menu!$D$26</f>
        <v>3.9</v>
      </c>
      <c r="D392" s="8">
        <f>IF(G391&lt;=Menu!$D$33,Menu!$D$30,IF(G391&lt;=Menu!$D$4,Menu!$D$30*(Menu!$D$33/'Dopředný pohyb pístu'!G391)^Menu!$D$19,0))</f>
        <v>0</v>
      </c>
      <c r="E392" s="8">
        <f>IF(D392&gt;0,(D392-1)*100000*Menu!$D$9,0)</f>
        <v>0</v>
      </c>
      <c r="F392" s="8">
        <f>E392/Menu!$D$8-Menu!$D$17</f>
        <v>-45</v>
      </c>
      <c r="G392" s="8">
        <f>(J392/Menu!$D$8)*1000</f>
        <v>1220.9414760824075</v>
      </c>
      <c r="H392" s="8">
        <f>F392/Menu!$D$24</f>
        <v>-0.29032258064516131</v>
      </c>
      <c r="I392" s="8">
        <f>I391+H391*Menu!$D$26</f>
        <v>4.9448596990159936</v>
      </c>
      <c r="J392" s="8">
        <f>(J391)+(I391*Menu!$D$26)+(0.5*Menu!$D$26^2*H391)</f>
        <v>20.914727485291639</v>
      </c>
    </row>
    <row r="393" spans="2:10" x14ac:dyDescent="0.2">
      <c r="B393" s="8">
        <v>391</v>
      </c>
      <c r="C393" s="8">
        <f>B393*Menu!$D$26</f>
        <v>3.91</v>
      </c>
      <c r="D393" s="8">
        <f>IF(G392&lt;=Menu!$D$33,Menu!$D$30,IF(G392&lt;=Menu!$D$4,Menu!$D$30*(Menu!$D$33/'Dopředný pohyb pístu'!G392)^Menu!$D$19,0))</f>
        <v>0</v>
      </c>
      <c r="E393" s="8">
        <f>IF(D393&gt;0,(D393-1)*100000*Menu!$D$9,0)</f>
        <v>0</v>
      </c>
      <c r="F393" s="8">
        <f>E393/Menu!$D$8-Menu!$D$17</f>
        <v>-45</v>
      </c>
      <c r="G393" s="8">
        <f>(J393/Menu!$D$8)*1000</f>
        <v>1223.8272951636175</v>
      </c>
      <c r="H393" s="8">
        <f>F393/Menu!$D$24</f>
        <v>-0.29032258064516131</v>
      </c>
      <c r="I393" s="8">
        <f>I392+H392*Menu!$D$26</f>
        <v>4.941956473209542</v>
      </c>
      <c r="J393" s="8">
        <f>(J392)+(I392*Menu!$D$26)+(0.5*Menu!$D$26^2*H392)</f>
        <v>20.964161566152768</v>
      </c>
    </row>
    <row r="394" spans="2:10" x14ac:dyDescent="0.2">
      <c r="B394" s="8">
        <v>392</v>
      </c>
      <c r="C394" s="8">
        <f>B394*Menu!$D$26</f>
        <v>3.92</v>
      </c>
      <c r="D394" s="8">
        <f>IF(G393&lt;=Menu!$D$33,Menu!$D$30,IF(G393&lt;=Menu!$D$4,Menu!$D$30*(Menu!$D$33/'Dopředný pohyb pístu'!G393)^Menu!$D$19,0))</f>
        <v>0</v>
      </c>
      <c r="E394" s="8">
        <f>IF(D394&gt;0,(D394-1)*100000*Menu!$D$9,0)</f>
        <v>0</v>
      </c>
      <c r="F394" s="8">
        <f>E394/Menu!$D$8-Menu!$D$17</f>
        <v>-45</v>
      </c>
      <c r="G394" s="8">
        <f>(J394/Menu!$D$8)*1000</f>
        <v>1226.7114194253259</v>
      </c>
      <c r="H394" s="8">
        <f>F394/Menu!$D$24</f>
        <v>-0.29032258064516131</v>
      </c>
      <c r="I394" s="8">
        <f>I393+H393*Menu!$D$26</f>
        <v>4.9390532474030904</v>
      </c>
      <c r="J394" s="8">
        <f>(J393)+(I393*Menu!$D$26)+(0.5*Menu!$D$26^2*H393)</f>
        <v>21.013566614755831</v>
      </c>
    </row>
    <row r="395" spans="2:10" x14ac:dyDescent="0.2">
      <c r="B395" s="8">
        <v>393</v>
      </c>
      <c r="C395" s="8">
        <f>B395*Menu!$D$26</f>
        <v>3.93</v>
      </c>
      <c r="D395" s="8">
        <f>IF(G394&lt;=Menu!$D$33,Menu!$D$30,IF(G394&lt;=Menu!$D$4,Menu!$D$30*(Menu!$D$33/'Dopředný pohyb pístu'!G394)^Menu!$D$19,0))</f>
        <v>0</v>
      </c>
      <c r="E395" s="8">
        <f>IF(D395&gt;0,(D395-1)*100000*Menu!$D$9,0)</f>
        <v>0</v>
      </c>
      <c r="F395" s="8">
        <f>E395/Menu!$D$8-Menu!$D$17</f>
        <v>-45</v>
      </c>
      <c r="G395" s="8">
        <f>(J395/Menu!$D$8)*1000</f>
        <v>1229.5938488675326</v>
      </c>
      <c r="H395" s="8">
        <f>F395/Menu!$D$24</f>
        <v>-0.29032258064516131</v>
      </c>
      <c r="I395" s="8">
        <f>I394+H394*Menu!$D$26</f>
        <v>4.9361500215966387</v>
      </c>
      <c r="J395" s="8">
        <f>(J394)+(I394*Menu!$D$26)+(0.5*Menu!$D$26^2*H394)</f>
        <v>21.062942631100832</v>
      </c>
    </row>
    <row r="396" spans="2:10" x14ac:dyDescent="0.2">
      <c r="B396" s="8">
        <v>394</v>
      </c>
      <c r="C396" s="8">
        <f>B396*Menu!$D$26</f>
        <v>3.94</v>
      </c>
      <c r="D396" s="8">
        <f>IF(G395&lt;=Menu!$D$33,Menu!$D$30,IF(G395&lt;=Menu!$D$4,Menu!$D$30*(Menu!$D$33/'Dopředný pohyb pístu'!G395)^Menu!$D$19,0))</f>
        <v>0</v>
      </c>
      <c r="E396" s="8">
        <f>IF(D396&gt;0,(D396-1)*100000*Menu!$D$9,0)</f>
        <v>0</v>
      </c>
      <c r="F396" s="8">
        <f>E396/Menu!$D$8-Menu!$D$17</f>
        <v>-45</v>
      </c>
      <c r="G396" s="8">
        <f>(J396/Menu!$D$8)*1000</f>
        <v>1232.4745834902376</v>
      </c>
      <c r="H396" s="8">
        <f>F396/Menu!$D$24</f>
        <v>-0.29032258064516131</v>
      </c>
      <c r="I396" s="8">
        <f>I395+H395*Menu!$D$26</f>
        <v>4.9332467957901871</v>
      </c>
      <c r="J396" s="8">
        <f>(J395)+(I395*Menu!$D$26)+(0.5*Menu!$D$26^2*H395)</f>
        <v>21.112289615187766</v>
      </c>
    </row>
    <row r="397" spans="2:10" x14ac:dyDescent="0.2">
      <c r="B397" s="8">
        <v>395</v>
      </c>
      <c r="C397" s="8">
        <f>B397*Menu!$D$26</f>
        <v>3.95</v>
      </c>
      <c r="D397" s="8">
        <f>IF(G396&lt;=Menu!$D$33,Menu!$D$30,IF(G396&lt;=Menu!$D$4,Menu!$D$30*(Menu!$D$33/'Dopředný pohyb pístu'!G396)^Menu!$D$19,0))</f>
        <v>0</v>
      </c>
      <c r="E397" s="8">
        <f>IF(D397&gt;0,(D397-1)*100000*Menu!$D$9,0)</f>
        <v>0</v>
      </c>
      <c r="F397" s="8">
        <f>E397/Menu!$D$8-Menu!$D$17</f>
        <v>-45</v>
      </c>
      <c r="G397" s="8">
        <f>(J397/Menu!$D$8)*1000</f>
        <v>1235.3536232934407</v>
      </c>
      <c r="H397" s="8">
        <f>F397/Menu!$D$24</f>
        <v>-0.29032258064516131</v>
      </c>
      <c r="I397" s="8">
        <f>I396+H396*Menu!$D$26</f>
        <v>4.9303435699837355</v>
      </c>
      <c r="J397" s="8">
        <f>(J396)+(I396*Menu!$D$26)+(0.5*Menu!$D$26^2*H396)</f>
        <v>21.161607567016638</v>
      </c>
    </row>
    <row r="398" spans="2:10" x14ac:dyDescent="0.2">
      <c r="B398" s="8">
        <v>396</v>
      </c>
      <c r="C398" s="8">
        <f>B398*Menu!$D$26</f>
        <v>3.96</v>
      </c>
      <c r="D398" s="8">
        <f>IF(G397&lt;=Menu!$D$33,Menu!$D$30,IF(G397&lt;=Menu!$D$4,Menu!$D$30*(Menu!$D$33/'Dopředný pohyb pístu'!G397)^Menu!$D$19,0))</f>
        <v>0</v>
      </c>
      <c r="E398" s="8">
        <f>IF(D398&gt;0,(D398-1)*100000*Menu!$D$9,0)</f>
        <v>0</v>
      </c>
      <c r="F398" s="8">
        <f>E398/Menu!$D$8-Menu!$D$17</f>
        <v>-45</v>
      </c>
      <c r="G398" s="8">
        <f>(J398/Menu!$D$8)*1000</f>
        <v>1238.2309682771422</v>
      </c>
      <c r="H398" s="8">
        <f>F398/Menu!$D$24</f>
        <v>-0.29032258064516131</v>
      </c>
      <c r="I398" s="8">
        <f>I397+H397*Menu!$D$26</f>
        <v>4.9274403441772838</v>
      </c>
      <c r="J398" s="8">
        <f>(J397)+(I397*Menu!$D$26)+(0.5*Menu!$D$26^2*H397)</f>
        <v>21.210896486587444</v>
      </c>
    </row>
    <row r="399" spans="2:10" x14ac:dyDescent="0.2">
      <c r="B399" s="8">
        <v>397</v>
      </c>
      <c r="C399" s="8">
        <f>B399*Menu!$D$26</f>
        <v>3.97</v>
      </c>
      <c r="D399" s="8">
        <f>IF(G398&lt;=Menu!$D$33,Menu!$D$30,IF(G398&lt;=Menu!$D$4,Menu!$D$30*(Menu!$D$33/'Dopředný pohyb pístu'!G398)^Menu!$D$19,0))</f>
        <v>0</v>
      </c>
      <c r="E399" s="8">
        <f>IF(D399&gt;0,(D399-1)*100000*Menu!$D$9,0)</f>
        <v>0</v>
      </c>
      <c r="F399" s="8">
        <f>E399/Menu!$D$8-Menu!$D$17</f>
        <v>-45</v>
      </c>
      <c r="G399" s="8">
        <f>(J399/Menu!$D$8)*1000</f>
        <v>1241.1066184413417</v>
      </c>
      <c r="H399" s="8">
        <f>F399/Menu!$D$24</f>
        <v>-0.29032258064516131</v>
      </c>
      <c r="I399" s="8">
        <f>I398+H398*Menu!$D$26</f>
        <v>4.9245371183708322</v>
      </c>
      <c r="J399" s="8">
        <f>(J398)+(I398*Menu!$D$26)+(0.5*Menu!$D$26^2*H398)</f>
        <v>21.260156373900184</v>
      </c>
    </row>
    <row r="400" spans="2:10" x14ac:dyDescent="0.2">
      <c r="B400" s="8">
        <v>398</v>
      </c>
      <c r="C400" s="8">
        <f>B400*Menu!$D$26</f>
        <v>3.98</v>
      </c>
      <c r="D400" s="8">
        <f>IF(G399&lt;=Menu!$D$33,Menu!$D$30,IF(G399&lt;=Menu!$D$4,Menu!$D$30*(Menu!$D$33/'Dopředný pohyb pístu'!G399)^Menu!$D$19,0))</f>
        <v>0</v>
      </c>
      <c r="E400" s="8">
        <f>IF(D400&gt;0,(D400-1)*100000*Menu!$D$9,0)</f>
        <v>0</v>
      </c>
      <c r="F400" s="8">
        <f>E400/Menu!$D$8-Menu!$D$17</f>
        <v>-45</v>
      </c>
      <c r="G400" s="8">
        <f>(J400/Menu!$D$8)*1000</f>
        <v>1243.9805737860399</v>
      </c>
      <c r="H400" s="8">
        <f>F400/Menu!$D$24</f>
        <v>-0.29032258064516131</v>
      </c>
      <c r="I400" s="8">
        <f>I399+H399*Menu!$D$26</f>
        <v>4.9216338925643806</v>
      </c>
      <c r="J400" s="8">
        <f>(J399)+(I399*Menu!$D$26)+(0.5*Menu!$D$26^2*H399)</f>
        <v>21.309387228954861</v>
      </c>
    </row>
    <row r="401" spans="2:10" x14ac:dyDescent="0.2">
      <c r="B401" s="8">
        <v>399</v>
      </c>
      <c r="C401" s="8">
        <f>B401*Menu!$D$26</f>
        <v>3.99</v>
      </c>
      <c r="D401" s="8">
        <f>IF(G400&lt;=Menu!$D$33,Menu!$D$30,IF(G400&lt;=Menu!$D$4,Menu!$D$30*(Menu!$D$33/'Dopředný pohyb pístu'!G400)^Menu!$D$19,0))</f>
        <v>0</v>
      </c>
      <c r="E401" s="8">
        <f>IF(D401&gt;0,(D401-1)*100000*Menu!$D$9,0)</f>
        <v>0</v>
      </c>
      <c r="F401" s="8">
        <f>E401/Menu!$D$8-Menu!$D$17</f>
        <v>-45</v>
      </c>
      <c r="G401" s="8">
        <f>(J401/Menu!$D$8)*1000</f>
        <v>1246.8528343112362</v>
      </c>
      <c r="H401" s="8">
        <f>F401/Menu!$D$24</f>
        <v>-0.29032258064516131</v>
      </c>
      <c r="I401" s="8">
        <f>I400+H400*Menu!$D$26</f>
        <v>4.9187306667579289</v>
      </c>
      <c r="J401" s="8">
        <f>(J400)+(I400*Menu!$D$26)+(0.5*Menu!$D$26^2*H400)</f>
        <v>21.358589051751473</v>
      </c>
    </row>
    <row r="402" spans="2:10" x14ac:dyDescent="0.2">
      <c r="B402" s="8">
        <v>400</v>
      </c>
      <c r="C402" s="8">
        <f>B402*Menu!$D$26</f>
        <v>4</v>
      </c>
      <c r="D402" s="8">
        <f>IF(G401&lt;=Menu!$D$33,Menu!$D$30,IF(G401&lt;=Menu!$D$4,Menu!$D$30*(Menu!$D$33/'Dopředný pohyb pístu'!G401)^Menu!$D$19,0))</f>
        <v>0</v>
      </c>
      <c r="E402" s="8">
        <f>IF(D402&gt;0,(D402-1)*100000*Menu!$D$9,0)</f>
        <v>0</v>
      </c>
      <c r="F402" s="8">
        <f>E402/Menu!$D$8-Menu!$D$17</f>
        <v>-45</v>
      </c>
      <c r="G402" s="8">
        <f>(J402/Menu!$D$8)*1000</f>
        <v>1249.7234000169306</v>
      </c>
      <c r="H402" s="8">
        <f>F402/Menu!$D$24</f>
        <v>-0.29032258064516131</v>
      </c>
      <c r="I402" s="8">
        <f>I401+H401*Menu!$D$26</f>
        <v>4.9158274409514773</v>
      </c>
      <c r="J402" s="8">
        <f>(J401)+(I401*Menu!$D$26)+(0.5*Menu!$D$26^2*H401)</f>
        <v>21.407761842290022</v>
      </c>
    </row>
    <row r="403" spans="2:10" x14ac:dyDescent="0.2">
      <c r="B403" s="8">
        <v>401</v>
      </c>
      <c r="C403" s="8">
        <f>B403*Menu!$D$26</f>
        <v>4.01</v>
      </c>
      <c r="D403" s="8">
        <f>IF(G402&lt;=Menu!$D$33,Menu!$D$30,IF(G402&lt;=Menu!$D$4,Menu!$D$30*(Menu!$D$33/'Dopředný pohyb pístu'!G402)^Menu!$D$19,0))</f>
        <v>0</v>
      </c>
      <c r="E403" s="8">
        <f>IF(D403&gt;0,(D403-1)*100000*Menu!$D$9,0)</f>
        <v>0</v>
      </c>
      <c r="F403" s="8">
        <f>E403/Menu!$D$8-Menu!$D$17</f>
        <v>-45</v>
      </c>
      <c r="G403" s="8">
        <f>(J403/Menu!$D$8)*1000</f>
        <v>1252.5922709031233</v>
      </c>
      <c r="H403" s="8">
        <f>F403/Menu!$D$24</f>
        <v>-0.29032258064516131</v>
      </c>
      <c r="I403" s="8">
        <f>I402+H402*Menu!$D$26</f>
        <v>4.9129242151450256</v>
      </c>
      <c r="J403" s="8">
        <f>(J402)+(I402*Menu!$D$26)+(0.5*Menu!$D$26^2*H402)</f>
        <v>21.456905600570504</v>
      </c>
    </row>
    <row r="404" spans="2:10" x14ac:dyDescent="0.2">
      <c r="B404" s="8">
        <v>402</v>
      </c>
      <c r="C404" s="8">
        <f>B404*Menu!$D$26</f>
        <v>4.0200000000000005</v>
      </c>
      <c r="D404" s="8">
        <f>IF(G403&lt;=Menu!$D$33,Menu!$D$30,IF(G403&lt;=Menu!$D$4,Menu!$D$30*(Menu!$D$33/'Dopředný pohyb pístu'!G403)^Menu!$D$19,0))</f>
        <v>0</v>
      </c>
      <c r="E404" s="8">
        <f>IF(D404&gt;0,(D404-1)*100000*Menu!$D$9,0)</f>
        <v>0</v>
      </c>
      <c r="F404" s="8">
        <f>E404/Menu!$D$8-Menu!$D$17</f>
        <v>-45</v>
      </c>
      <c r="G404" s="8">
        <f>(J404/Menu!$D$8)*1000</f>
        <v>1255.4594469698145</v>
      </c>
      <c r="H404" s="8">
        <f>F404/Menu!$D$24</f>
        <v>-0.29032258064516131</v>
      </c>
      <c r="I404" s="8">
        <f>I403+H403*Menu!$D$26</f>
        <v>4.910020989338574</v>
      </c>
      <c r="J404" s="8">
        <f>(J403)+(I403*Menu!$D$26)+(0.5*Menu!$D$26^2*H403)</f>
        <v>21.506020326592925</v>
      </c>
    </row>
    <row r="405" spans="2:10" x14ac:dyDescent="0.2">
      <c r="B405" s="8">
        <v>403</v>
      </c>
      <c r="C405" s="8">
        <f>B405*Menu!$D$26</f>
        <v>4.03</v>
      </c>
      <c r="D405" s="8">
        <f>IF(G404&lt;=Menu!$D$33,Menu!$D$30,IF(G404&lt;=Menu!$D$4,Menu!$D$30*(Menu!$D$33/'Dopředný pohyb pístu'!G404)^Menu!$D$19,0))</f>
        <v>0</v>
      </c>
      <c r="E405" s="8">
        <f>IF(D405&gt;0,(D405-1)*100000*Menu!$D$9,0)</f>
        <v>0</v>
      </c>
      <c r="F405" s="8">
        <f>E405/Menu!$D$8-Menu!$D$17</f>
        <v>-45</v>
      </c>
      <c r="G405" s="8">
        <f>(J405/Menu!$D$8)*1000</f>
        <v>1258.3249282170041</v>
      </c>
      <c r="H405" s="8">
        <f>F405/Menu!$D$24</f>
        <v>-0.29032258064516131</v>
      </c>
      <c r="I405" s="8">
        <f>I404+H404*Menu!$D$26</f>
        <v>4.9071177635321224</v>
      </c>
      <c r="J405" s="8">
        <f>(J404)+(I404*Menu!$D$26)+(0.5*Menu!$D$26^2*H404)</f>
        <v>21.555106020357279</v>
      </c>
    </row>
    <row r="406" spans="2:10" x14ac:dyDescent="0.2">
      <c r="B406" s="8">
        <v>404</v>
      </c>
      <c r="C406" s="8">
        <f>B406*Menu!$D$26</f>
        <v>4.04</v>
      </c>
      <c r="D406" s="8">
        <f>IF(G405&lt;=Menu!$D$33,Menu!$D$30,IF(G405&lt;=Menu!$D$4,Menu!$D$30*(Menu!$D$33/'Dopředný pohyb pístu'!G405)^Menu!$D$19,0))</f>
        <v>0</v>
      </c>
      <c r="E406" s="8">
        <f>IF(D406&gt;0,(D406-1)*100000*Menu!$D$9,0)</f>
        <v>0</v>
      </c>
      <c r="F406" s="8">
        <f>E406/Menu!$D$8-Menu!$D$17</f>
        <v>-45</v>
      </c>
      <c r="G406" s="8">
        <f>(J406/Menu!$D$8)*1000</f>
        <v>1261.1887146446918</v>
      </c>
      <c r="H406" s="8">
        <f>F406/Menu!$D$24</f>
        <v>-0.29032258064516131</v>
      </c>
      <c r="I406" s="8">
        <f>I405+H405*Menu!$D$26</f>
        <v>4.9042145377256707</v>
      </c>
      <c r="J406" s="8">
        <f>(J405)+(I405*Menu!$D$26)+(0.5*Menu!$D$26^2*H405)</f>
        <v>21.604162681863571</v>
      </c>
    </row>
    <row r="407" spans="2:10" x14ac:dyDescent="0.2">
      <c r="B407" s="8">
        <v>405</v>
      </c>
      <c r="C407" s="8">
        <f>B407*Menu!$D$26</f>
        <v>4.05</v>
      </c>
      <c r="D407" s="8">
        <f>IF(G406&lt;=Menu!$D$33,Menu!$D$30,IF(G406&lt;=Menu!$D$4,Menu!$D$30*(Menu!$D$33/'Dopředný pohyb pístu'!G406)^Menu!$D$19,0))</f>
        <v>0</v>
      </c>
      <c r="E407" s="8">
        <f>IF(D407&gt;0,(D407-1)*100000*Menu!$D$9,0)</f>
        <v>0</v>
      </c>
      <c r="F407" s="8">
        <f>E407/Menu!$D$8-Menu!$D$17</f>
        <v>-45</v>
      </c>
      <c r="G407" s="8">
        <f>(J407/Menu!$D$8)*1000</f>
        <v>1264.0508062528779</v>
      </c>
      <c r="H407" s="8">
        <f>F407/Menu!$D$24</f>
        <v>-0.29032258064516131</v>
      </c>
      <c r="I407" s="8">
        <f>I406+H406*Menu!$D$26</f>
        <v>4.9013113119192191</v>
      </c>
      <c r="J407" s="8">
        <f>(J406)+(I406*Menu!$D$26)+(0.5*Menu!$D$26^2*H406)</f>
        <v>21.653190311111796</v>
      </c>
    </row>
    <row r="408" spans="2:10" x14ac:dyDescent="0.2">
      <c r="B408" s="8">
        <v>406</v>
      </c>
      <c r="C408" s="8">
        <f>B408*Menu!$D$26</f>
        <v>4.0600000000000005</v>
      </c>
      <c r="D408" s="8">
        <f>IF(G407&lt;=Menu!$D$33,Menu!$D$30,IF(G407&lt;=Menu!$D$4,Menu!$D$30*(Menu!$D$33/'Dopředný pohyb pístu'!G407)^Menu!$D$19,0))</f>
        <v>0</v>
      </c>
      <c r="E408" s="8">
        <f>IF(D408&gt;0,(D408-1)*100000*Menu!$D$9,0)</f>
        <v>0</v>
      </c>
      <c r="F408" s="8">
        <f>E408/Menu!$D$8-Menu!$D$17</f>
        <v>-45</v>
      </c>
      <c r="G408" s="8">
        <f>(J408/Menu!$D$8)*1000</f>
        <v>1266.911203041562</v>
      </c>
      <c r="H408" s="8">
        <f>F408/Menu!$D$24</f>
        <v>-0.29032258064516131</v>
      </c>
      <c r="I408" s="8">
        <f>I407+H407*Menu!$D$26</f>
        <v>4.8984080861127675</v>
      </c>
      <c r="J408" s="8">
        <f>(J407)+(I407*Menu!$D$26)+(0.5*Menu!$D$26^2*H407)</f>
        <v>21.702188908101956</v>
      </c>
    </row>
    <row r="409" spans="2:10" x14ac:dyDescent="0.2">
      <c r="B409" s="8">
        <v>407</v>
      </c>
      <c r="C409" s="8">
        <f>B409*Menu!$D$26</f>
        <v>4.07</v>
      </c>
      <c r="D409" s="8">
        <f>IF(G408&lt;=Menu!$D$33,Menu!$D$30,IF(G408&lt;=Menu!$D$4,Menu!$D$30*(Menu!$D$33/'Dopředný pohyb pístu'!G408)^Menu!$D$19,0))</f>
        <v>0</v>
      </c>
      <c r="E409" s="8">
        <f>IF(D409&gt;0,(D409-1)*100000*Menu!$D$9,0)</f>
        <v>0</v>
      </c>
      <c r="F409" s="8">
        <f>E409/Menu!$D$8-Menu!$D$17</f>
        <v>-45</v>
      </c>
      <c r="G409" s="8">
        <f>(J409/Menu!$D$8)*1000</f>
        <v>1269.7699050107444</v>
      </c>
      <c r="H409" s="8">
        <f>F409/Menu!$D$24</f>
        <v>-0.29032258064516131</v>
      </c>
      <c r="I409" s="8">
        <f>I408+H408*Menu!$D$26</f>
        <v>4.8955048603063158</v>
      </c>
      <c r="J409" s="8">
        <f>(J408)+(I408*Menu!$D$26)+(0.5*Menu!$D$26^2*H408)</f>
        <v>21.751158472834053</v>
      </c>
    </row>
    <row r="410" spans="2:10" x14ac:dyDescent="0.2">
      <c r="B410" s="8">
        <v>408</v>
      </c>
      <c r="C410" s="8">
        <f>B410*Menu!$D$26</f>
        <v>4.08</v>
      </c>
      <c r="D410" s="8">
        <f>IF(G409&lt;=Menu!$D$33,Menu!$D$30,IF(G409&lt;=Menu!$D$4,Menu!$D$30*(Menu!$D$33/'Dopředný pohyb pístu'!G409)^Menu!$D$19,0))</f>
        <v>0</v>
      </c>
      <c r="E410" s="8">
        <f>IF(D410&gt;0,(D410-1)*100000*Menu!$D$9,0)</f>
        <v>0</v>
      </c>
      <c r="F410" s="8">
        <f>E410/Menu!$D$8-Menu!$D$17</f>
        <v>-45</v>
      </c>
      <c r="G410" s="8">
        <f>(J410/Menu!$D$8)*1000</f>
        <v>1272.6269121604253</v>
      </c>
      <c r="H410" s="8">
        <f>F410/Menu!$D$24</f>
        <v>-0.29032258064516131</v>
      </c>
      <c r="I410" s="8">
        <f>I409+H409*Menu!$D$26</f>
        <v>4.8926016344998642</v>
      </c>
      <c r="J410" s="8">
        <f>(J409)+(I409*Menu!$D$26)+(0.5*Menu!$D$26^2*H409)</f>
        <v>21.800099005308084</v>
      </c>
    </row>
    <row r="411" spans="2:10" x14ac:dyDescent="0.2">
      <c r="B411" s="8">
        <v>409</v>
      </c>
      <c r="C411" s="8">
        <f>B411*Menu!$D$26</f>
        <v>4.09</v>
      </c>
      <c r="D411" s="8">
        <f>IF(G410&lt;=Menu!$D$33,Menu!$D$30,IF(G410&lt;=Menu!$D$4,Menu!$D$30*(Menu!$D$33/'Dopředný pohyb pístu'!G410)^Menu!$D$19,0))</f>
        <v>0</v>
      </c>
      <c r="E411" s="8">
        <f>IF(D411&gt;0,(D411-1)*100000*Menu!$D$9,0)</f>
        <v>0</v>
      </c>
      <c r="F411" s="8">
        <f>E411/Menu!$D$8-Menu!$D$17</f>
        <v>-45</v>
      </c>
      <c r="G411" s="8">
        <f>(J411/Menu!$D$8)*1000</f>
        <v>1275.4822244906043</v>
      </c>
      <c r="H411" s="8">
        <f>F411/Menu!$D$24</f>
        <v>-0.29032258064516131</v>
      </c>
      <c r="I411" s="8">
        <f>I410+H410*Menu!$D$26</f>
        <v>4.8896984086934125</v>
      </c>
      <c r="J411" s="8">
        <f>(J410)+(I410*Menu!$D$26)+(0.5*Menu!$D$26^2*H410)</f>
        <v>21.849010505524053</v>
      </c>
    </row>
    <row r="412" spans="2:10" x14ac:dyDescent="0.2">
      <c r="B412" s="8">
        <v>410</v>
      </c>
      <c r="C412" s="8">
        <f>B412*Menu!$D$26</f>
        <v>4.0999999999999996</v>
      </c>
      <c r="D412" s="8">
        <f>IF(G411&lt;=Menu!$D$33,Menu!$D$30,IF(G411&lt;=Menu!$D$4,Menu!$D$30*(Menu!$D$33/'Dopředný pohyb pístu'!G411)^Menu!$D$19,0))</f>
        <v>0</v>
      </c>
      <c r="E412" s="8">
        <f>IF(D412&gt;0,(D412-1)*100000*Menu!$D$9,0)</f>
        <v>0</v>
      </c>
      <c r="F412" s="8">
        <f>E412/Menu!$D$8-Menu!$D$17</f>
        <v>-45</v>
      </c>
      <c r="G412" s="8">
        <f>(J412/Menu!$D$8)*1000</f>
        <v>1278.3358420012819</v>
      </c>
      <c r="H412" s="8">
        <f>F412/Menu!$D$24</f>
        <v>-0.29032258064516131</v>
      </c>
      <c r="I412" s="8">
        <f>I411+H411*Menu!$D$26</f>
        <v>4.8867951828869609</v>
      </c>
      <c r="J412" s="8">
        <f>(J411)+(I411*Menu!$D$26)+(0.5*Menu!$D$26^2*H411)</f>
        <v>21.897892973481955</v>
      </c>
    </row>
    <row r="413" spans="2:10" x14ac:dyDescent="0.2">
      <c r="B413" s="8">
        <v>411</v>
      </c>
      <c r="C413" s="8">
        <f>B413*Menu!$D$26</f>
        <v>4.1100000000000003</v>
      </c>
      <c r="D413" s="8">
        <f>IF(G412&lt;=Menu!$D$33,Menu!$D$30,IF(G412&lt;=Menu!$D$4,Menu!$D$30*(Menu!$D$33/'Dopředný pohyb pístu'!G412)^Menu!$D$19,0))</f>
        <v>0</v>
      </c>
      <c r="E413" s="8">
        <f>IF(D413&gt;0,(D413-1)*100000*Menu!$D$9,0)</f>
        <v>0</v>
      </c>
      <c r="F413" s="8">
        <f>E413/Menu!$D$8-Menu!$D$17</f>
        <v>-45</v>
      </c>
      <c r="G413" s="8">
        <f>(J413/Menu!$D$8)*1000</f>
        <v>1281.1877646924574</v>
      </c>
      <c r="H413" s="8">
        <f>F413/Menu!$D$24</f>
        <v>-0.29032258064516131</v>
      </c>
      <c r="I413" s="8">
        <f>I412+H412*Menu!$D$26</f>
        <v>4.8838919570805093</v>
      </c>
      <c r="J413" s="8">
        <f>(J412)+(I412*Menu!$D$26)+(0.5*Menu!$D$26^2*H412)</f>
        <v>21.946746409181795</v>
      </c>
    </row>
    <row r="414" spans="2:10" x14ac:dyDescent="0.2">
      <c r="B414" s="8">
        <v>412</v>
      </c>
      <c r="C414" s="8">
        <f>B414*Menu!$D$26</f>
        <v>4.12</v>
      </c>
      <c r="D414" s="8">
        <f>IF(G413&lt;=Menu!$D$33,Menu!$D$30,IF(G413&lt;=Menu!$D$4,Menu!$D$30*(Menu!$D$33/'Dopředný pohyb pístu'!G413)^Menu!$D$19,0))</f>
        <v>0</v>
      </c>
      <c r="E414" s="8">
        <f>IF(D414&gt;0,(D414-1)*100000*Menu!$D$9,0)</f>
        <v>0</v>
      </c>
      <c r="F414" s="8">
        <f>E414/Menu!$D$8-Menu!$D$17</f>
        <v>-45</v>
      </c>
      <c r="G414" s="8">
        <f>(J414/Menu!$D$8)*1000</f>
        <v>1284.0379925641314</v>
      </c>
      <c r="H414" s="8">
        <f>F414/Menu!$D$24</f>
        <v>-0.29032258064516131</v>
      </c>
      <c r="I414" s="8">
        <f>I413+H413*Menu!$D$26</f>
        <v>4.8809887312740576</v>
      </c>
      <c r="J414" s="8">
        <f>(J413)+(I413*Menu!$D$26)+(0.5*Menu!$D$26^2*H413)</f>
        <v>21.995570812623569</v>
      </c>
    </row>
    <row r="415" spans="2:10" x14ac:dyDescent="0.2">
      <c r="B415" s="8">
        <v>413</v>
      </c>
      <c r="C415" s="8">
        <f>B415*Menu!$D$26</f>
        <v>4.13</v>
      </c>
      <c r="D415" s="8">
        <f>IF(G414&lt;=Menu!$D$33,Menu!$D$30,IF(G414&lt;=Menu!$D$4,Menu!$D$30*(Menu!$D$33/'Dopředný pohyb pístu'!G414)^Menu!$D$19,0))</f>
        <v>0</v>
      </c>
      <c r="E415" s="8">
        <f>IF(D415&gt;0,(D415-1)*100000*Menu!$D$9,0)</f>
        <v>0</v>
      </c>
      <c r="F415" s="8">
        <f>E415/Menu!$D$8-Menu!$D$17</f>
        <v>-45</v>
      </c>
      <c r="G415" s="8">
        <f>(J415/Menu!$D$8)*1000</f>
        <v>1286.8865256163035</v>
      </c>
      <c r="H415" s="8">
        <f>F415/Menu!$D$24</f>
        <v>-0.29032258064516131</v>
      </c>
      <c r="I415" s="8">
        <f>I414+H414*Menu!$D$26</f>
        <v>4.878085505467606</v>
      </c>
      <c r="J415" s="8">
        <f>(J414)+(I414*Menu!$D$26)+(0.5*Menu!$D$26^2*H414)</f>
        <v>22.044366183807277</v>
      </c>
    </row>
    <row r="416" spans="2:10" x14ac:dyDescent="0.2">
      <c r="B416" s="8">
        <v>414</v>
      </c>
      <c r="C416" s="8">
        <f>B416*Menu!$D$26</f>
        <v>4.1399999999999997</v>
      </c>
      <c r="D416" s="8">
        <f>IF(G415&lt;=Menu!$D$33,Menu!$D$30,IF(G415&lt;=Menu!$D$4,Menu!$D$30*(Menu!$D$33/'Dopředný pohyb pístu'!G415)^Menu!$D$19,0))</f>
        <v>0</v>
      </c>
      <c r="E416" s="8">
        <f>IF(D416&gt;0,(D416-1)*100000*Menu!$D$9,0)</f>
        <v>0</v>
      </c>
      <c r="F416" s="8">
        <f>E416/Menu!$D$8-Menu!$D$17</f>
        <v>-45</v>
      </c>
      <c r="G416" s="8">
        <f>(J416/Menu!$D$8)*1000</f>
        <v>1289.7333638489738</v>
      </c>
      <c r="H416" s="8">
        <f>F416/Menu!$D$24</f>
        <v>-0.29032258064516131</v>
      </c>
      <c r="I416" s="8">
        <f>I415+H415*Menu!$D$26</f>
        <v>4.8751822796611544</v>
      </c>
      <c r="J416" s="8">
        <f>(J415)+(I415*Menu!$D$26)+(0.5*Menu!$D$26^2*H415)</f>
        <v>22.093132522732922</v>
      </c>
    </row>
    <row r="417" spans="2:10" x14ac:dyDescent="0.2">
      <c r="B417" s="8">
        <v>415</v>
      </c>
      <c r="C417" s="8">
        <f>B417*Menu!$D$26</f>
        <v>4.1500000000000004</v>
      </c>
      <c r="D417" s="8">
        <f>IF(G416&lt;=Menu!$D$33,Menu!$D$30,IF(G416&lt;=Menu!$D$4,Menu!$D$30*(Menu!$D$33/'Dopředný pohyb pístu'!G416)^Menu!$D$19,0))</f>
        <v>0</v>
      </c>
      <c r="E417" s="8">
        <f>IF(D417&gt;0,(D417-1)*100000*Menu!$D$9,0)</f>
        <v>0</v>
      </c>
      <c r="F417" s="8">
        <f>E417/Menu!$D$8-Menu!$D$17</f>
        <v>-45</v>
      </c>
      <c r="G417" s="8">
        <f>(J417/Menu!$D$8)*1000</f>
        <v>1292.5785072621425</v>
      </c>
      <c r="H417" s="8">
        <f>F417/Menu!$D$24</f>
        <v>-0.29032258064516131</v>
      </c>
      <c r="I417" s="8">
        <f>I416+H416*Menu!$D$26</f>
        <v>4.8722790538547027</v>
      </c>
      <c r="J417" s="8">
        <f>(J416)+(I416*Menu!$D$26)+(0.5*Menu!$D$26^2*H416)</f>
        <v>22.141869829400502</v>
      </c>
    </row>
    <row r="418" spans="2:10" x14ac:dyDescent="0.2">
      <c r="B418" s="8">
        <v>416</v>
      </c>
      <c r="C418" s="8">
        <f>B418*Menu!$D$26</f>
        <v>4.16</v>
      </c>
      <c r="D418" s="8">
        <f>IF(G417&lt;=Menu!$D$33,Menu!$D$30,IF(G417&lt;=Menu!$D$4,Menu!$D$30*(Menu!$D$33/'Dopředný pohyb pístu'!G417)^Menu!$D$19,0))</f>
        <v>0</v>
      </c>
      <c r="E418" s="8">
        <f>IF(D418&gt;0,(D418-1)*100000*Menu!$D$9,0)</f>
        <v>0</v>
      </c>
      <c r="F418" s="8">
        <f>E418/Menu!$D$8-Menu!$D$17</f>
        <v>-45</v>
      </c>
      <c r="G418" s="8">
        <f>(J418/Menu!$D$8)*1000</f>
        <v>1295.4219558558098</v>
      </c>
      <c r="H418" s="8">
        <f>F418/Menu!$D$24</f>
        <v>-0.29032258064516131</v>
      </c>
      <c r="I418" s="8">
        <f>I417+H417*Menu!$D$26</f>
        <v>4.8693758280482511</v>
      </c>
      <c r="J418" s="8">
        <f>(J417)+(I417*Menu!$D$26)+(0.5*Menu!$D$26^2*H417)</f>
        <v>22.190578103810019</v>
      </c>
    </row>
    <row r="419" spans="2:10" x14ac:dyDescent="0.2">
      <c r="B419" s="8">
        <v>417</v>
      </c>
      <c r="C419" s="8">
        <f>B419*Menu!$D$26</f>
        <v>4.17</v>
      </c>
      <c r="D419" s="8">
        <f>IF(G418&lt;=Menu!$D$33,Menu!$D$30,IF(G418&lt;=Menu!$D$4,Menu!$D$30*(Menu!$D$33/'Dopředný pohyb pístu'!G418)^Menu!$D$19,0))</f>
        <v>0</v>
      </c>
      <c r="E419" s="8">
        <f>IF(D419&gt;0,(D419-1)*100000*Menu!$D$9,0)</f>
        <v>0</v>
      </c>
      <c r="F419" s="8">
        <f>E419/Menu!$D$8-Menu!$D$17</f>
        <v>-45</v>
      </c>
      <c r="G419" s="8">
        <f>(J419/Menu!$D$8)*1000</f>
        <v>1298.263709629975</v>
      </c>
      <c r="H419" s="8">
        <f>F419/Menu!$D$24</f>
        <v>-0.29032258064516131</v>
      </c>
      <c r="I419" s="8">
        <f>I418+H418*Menu!$D$26</f>
        <v>4.8664726022417994</v>
      </c>
      <c r="J419" s="8">
        <f>(J418)+(I418*Menu!$D$26)+(0.5*Menu!$D$26^2*H418)</f>
        <v>22.23925734596147</v>
      </c>
    </row>
    <row r="420" spans="2:10" x14ac:dyDescent="0.2">
      <c r="B420" s="8">
        <v>418</v>
      </c>
      <c r="C420" s="8">
        <f>B420*Menu!$D$26</f>
        <v>4.18</v>
      </c>
      <c r="D420" s="8">
        <f>IF(G419&lt;=Menu!$D$33,Menu!$D$30,IF(G419&lt;=Menu!$D$4,Menu!$D$30*(Menu!$D$33/'Dopředný pohyb pístu'!G419)^Menu!$D$19,0))</f>
        <v>0</v>
      </c>
      <c r="E420" s="8">
        <f>IF(D420&gt;0,(D420-1)*100000*Menu!$D$9,0)</f>
        <v>0</v>
      </c>
      <c r="F420" s="8">
        <f>E420/Menu!$D$8-Menu!$D$17</f>
        <v>-45</v>
      </c>
      <c r="G420" s="8">
        <f>(J420/Menu!$D$8)*1000</f>
        <v>1301.1037685846386</v>
      </c>
      <c r="H420" s="8">
        <f>F420/Menu!$D$24</f>
        <v>-0.29032258064516131</v>
      </c>
      <c r="I420" s="8">
        <f>I419+H419*Menu!$D$26</f>
        <v>4.8635693764353478</v>
      </c>
      <c r="J420" s="8">
        <f>(J419)+(I419*Menu!$D$26)+(0.5*Menu!$D$26^2*H419)</f>
        <v>22.287907555854858</v>
      </c>
    </row>
    <row r="421" spans="2:10" x14ac:dyDescent="0.2">
      <c r="B421" s="8">
        <v>419</v>
      </c>
      <c r="C421" s="8">
        <f>B421*Menu!$D$26</f>
        <v>4.1900000000000004</v>
      </c>
      <c r="D421" s="8">
        <f>IF(G420&lt;=Menu!$D$33,Menu!$D$30,IF(G420&lt;=Menu!$D$4,Menu!$D$30*(Menu!$D$33/'Dopředný pohyb pístu'!G420)^Menu!$D$19,0))</f>
        <v>0</v>
      </c>
      <c r="E421" s="8">
        <f>IF(D421&gt;0,(D421-1)*100000*Menu!$D$9,0)</f>
        <v>0</v>
      </c>
      <c r="F421" s="8">
        <f>E421/Menu!$D$8-Menu!$D$17</f>
        <v>-45</v>
      </c>
      <c r="G421" s="8">
        <f>(J421/Menu!$D$8)*1000</f>
        <v>1303.9421327198004</v>
      </c>
      <c r="H421" s="8">
        <f>F421/Menu!$D$24</f>
        <v>-0.29032258064516131</v>
      </c>
      <c r="I421" s="8">
        <f>I420+H420*Menu!$D$26</f>
        <v>4.8606661506288962</v>
      </c>
      <c r="J421" s="8">
        <f>(J420)+(I420*Menu!$D$26)+(0.5*Menu!$D$26^2*H420)</f>
        <v>22.33652873349018</v>
      </c>
    </row>
    <row r="422" spans="2:10" x14ac:dyDescent="0.2">
      <c r="B422" s="8">
        <v>420</v>
      </c>
      <c r="C422" s="8">
        <f>B422*Menu!$D$26</f>
        <v>4.2</v>
      </c>
      <c r="D422" s="8">
        <f>IF(G421&lt;=Menu!$D$33,Menu!$D$30,IF(G421&lt;=Menu!$D$4,Menu!$D$30*(Menu!$D$33/'Dopředný pohyb pístu'!G421)^Menu!$D$19,0))</f>
        <v>0</v>
      </c>
      <c r="E422" s="8">
        <f>IF(D422&gt;0,(D422-1)*100000*Menu!$D$9,0)</f>
        <v>0</v>
      </c>
      <c r="F422" s="8">
        <f>E422/Menu!$D$8-Menu!$D$17</f>
        <v>-45</v>
      </c>
      <c r="G422" s="8">
        <f>(J422/Menu!$D$8)*1000</f>
        <v>1306.7788020354606</v>
      </c>
      <c r="H422" s="8">
        <f>F422/Menu!$D$24</f>
        <v>-0.29032258064516131</v>
      </c>
      <c r="I422" s="8">
        <f>I421+H421*Menu!$D$26</f>
        <v>4.8577629248224445</v>
      </c>
      <c r="J422" s="8">
        <f>(J421)+(I421*Menu!$D$26)+(0.5*Menu!$D$26^2*H421)</f>
        <v>22.385120878867436</v>
      </c>
    </row>
    <row r="423" spans="2:10" x14ac:dyDescent="0.2">
      <c r="B423" s="8">
        <v>421</v>
      </c>
      <c r="C423" s="8">
        <f>B423*Menu!$D$26</f>
        <v>4.21</v>
      </c>
      <c r="D423" s="8">
        <f>IF(G422&lt;=Menu!$D$33,Menu!$D$30,IF(G422&lt;=Menu!$D$4,Menu!$D$30*(Menu!$D$33/'Dopředný pohyb pístu'!G422)^Menu!$D$19,0))</f>
        <v>0</v>
      </c>
      <c r="E423" s="8">
        <f>IF(D423&gt;0,(D423-1)*100000*Menu!$D$9,0)</f>
        <v>0</v>
      </c>
      <c r="F423" s="8">
        <f>E423/Menu!$D$8-Menu!$D$17</f>
        <v>-45</v>
      </c>
      <c r="G423" s="8">
        <f>(J423/Menu!$D$8)*1000</f>
        <v>1309.6137765316189</v>
      </c>
      <c r="H423" s="8">
        <f>F423/Menu!$D$24</f>
        <v>-0.29032258064516131</v>
      </c>
      <c r="I423" s="8">
        <f>I422+H422*Menu!$D$26</f>
        <v>4.8548596990159929</v>
      </c>
      <c r="J423" s="8">
        <f>(J422)+(I422*Menu!$D$26)+(0.5*Menu!$D$26^2*H422)</f>
        <v>22.43368399198663</v>
      </c>
    </row>
    <row r="424" spans="2:10" x14ac:dyDescent="0.2">
      <c r="B424" s="8">
        <v>422</v>
      </c>
      <c r="C424" s="8">
        <f>B424*Menu!$D$26</f>
        <v>4.22</v>
      </c>
      <c r="D424" s="8">
        <f>IF(G423&lt;=Menu!$D$33,Menu!$D$30,IF(G423&lt;=Menu!$D$4,Menu!$D$30*(Menu!$D$33/'Dopředný pohyb pístu'!G423)^Menu!$D$19,0))</f>
        <v>0</v>
      </c>
      <c r="E424" s="8">
        <f>IF(D424&gt;0,(D424-1)*100000*Menu!$D$9,0)</f>
        <v>0</v>
      </c>
      <c r="F424" s="8">
        <f>E424/Menu!$D$8-Menu!$D$17</f>
        <v>-45</v>
      </c>
      <c r="G424" s="8">
        <f>(J424/Menu!$D$8)*1000</f>
        <v>1312.4470562082754</v>
      </c>
      <c r="H424" s="8">
        <f>F424/Menu!$D$24</f>
        <v>-0.29032258064516131</v>
      </c>
      <c r="I424" s="8">
        <f>I423+H423*Menu!$D$26</f>
        <v>4.8519564732095413</v>
      </c>
      <c r="J424" s="8">
        <f>(J423)+(I423*Menu!$D$26)+(0.5*Menu!$D$26^2*H423)</f>
        <v>22.482218072847758</v>
      </c>
    </row>
    <row r="425" spans="2:10" x14ac:dyDescent="0.2">
      <c r="B425" s="8">
        <v>423</v>
      </c>
      <c r="C425" s="8">
        <f>B425*Menu!$D$26</f>
        <v>4.2300000000000004</v>
      </c>
      <c r="D425" s="8">
        <f>IF(G424&lt;=Menu!$D$33,Menu!$D$30,IF(G424&lt;=Menu!$D$4,Menu!$D$30*(Menu!$D$33/'Dopředný pohyb pístu'!G424)^Menu!$D$19,0))</f>
        <v>0</v>
      </c>
      <c r="E425" s="8">
        <f>IF(D425&gt;0,(D425-1)*100000*Menu!$D$9,0)</f>
        <v>0</v>
      </c>
      <c r="F425" s="8">
        <f>E425/Menu!$D$8-Menu!$D$17</f>
        <v>-45</v>
      </c>
      <c r="G425" s="8">
        <f>(J425/Menu!$D$8)*1000</f>
        <v>1315.2786410654305</v>
      </c>
      <c r="H425" s="8">
        <f>F425/Menu!$D$24</f>
        <v>-0.29032258064516131</v>
      </c>
      <c r="I425" s="8">
        <f>I424+H424*Menu!$D$26</f>
        <v>4.8490532474030896</v>
      </c>
      <c r="J425" s="8">
        <f>(J424)+(I424*Menu!$D$26)+(0.5*Menu!$D$26^2*H424)</f>
        <v>22.530723121450823</v>
      </c>
    </row>
    <row r="426" spans="2:10" x14ac:dyDescent="0.2">
      <c r="B426" s="8">
        <v>424</v>
      </c>
      <c r="C426" s="8">
        <f>B426*Menu!$D$26</f>
        <v>4.24</v>
      </c>
      <c r="D426" s="8">
        <f>IF(G425&lt;=Menu!$D$33,Menu!$D$30,IF(G425&lt;=Menu!$D$4,Menu!$D$30*(Menu!$D$33/'Dopředný pohyb pístu'!G425)^Menu!$D$19,0))</f>
        <v>0</v>
      </c>
      <c r="E426" s="8">
        <f>IF(D426&gt;0,(D426-1)*100000*Menu!$D$9,0)</f>
        <v>0</v>
      </c>
      <c r="F426" s="8">
        <f>E426/Menu!$D$8-Menu!$D$17</f>
        <v>-45</v>
      </c>
      <c r="G426" s="8">
        <f>(J426/Menu!$D$8)*1000</f>
        <v>1318.1085311030836</v>
      </c>
      <c r="H426" s="8">
        <f>F426/Menu!$D$24</f>
        <v>-0.29032258064516131</v>
      </c>
      <c r="I426" s="8">
        <f>I425+H425*Menu!$D$26</f>
        <v>4.846150021596638</v>
      </c>
      <c r="J426" s="8">
        <f>(J425)+(I425*Menu!$D$26)+(0.5*Menu!$D$26^2*H425)</f>
        <v>22.579199137795822</v>
      </c>
    </row>
    <row r="427" spans="2:10" x14ac:dyDescent="0.2">
      <c r="B427" s="8">
        <v>425</v>
      </c>
      <c r="C427" s="8">
        <f>B427*Menu!$D$26</f>
        <v>4.25</v>
      </c>
      <c r="D427" s="8">
        <f>IF(G426&lt;=Menu!$D$33,Menu!$D$30,IF(G426&lt;=Menu!$D$4,Menu!$D$30*(Menu!$D$33/'Dopředný pohyb pístu'!G426)^Menu!$D$19,0))</f>
        <v>0</v>
      </c>
      <c r="E427" s="8">
        <f>IF(D427&gt;0,(D427-1)*100000*Menu!$D$9,0)</f>
        <v>0</v>
      </c>
      <c r="F427" s="8">
        <f>E427/Menu!$D$8-Menu!$D$17</f>
        <v>-45</v>
      </c>
      <c r="G427" s="8">
        <f>(J427/Menu!$D$8)*1000</f>
        <v>1320.9367263212353</v>
      </c>
      <c r="H427" s="8">
        <f>F427/Menu!$D$24</f>
        <v>-0.29032258064516131</v>
      </c>
      <c r="I427" s="8">
        <f>I426+H426*Menu!$D$26</f>
        <v>4.8432467957901864</v>
      </c>
      <c r="J427" s="8">
        <f>(J426)+(I426*Menu!$D$26)+(0.5*Menu!$D$26^2*H426)</f>
        <v>22.627646121882758</v>
      </c>
    </row>
    <row r="428" spans="2:10" x14ac:dyDescent="0.2">
      <c r="B428" s="8">
        <v>426</v>
      </c>
      <c r="C428" s="8">
        <f>B428*Menu!$D$26</f>
        <v>4.26</v>
      </c>
      <c r="D428" s="8">
        <f>IF(G427&lt;=Menu!$D$33,Menu!$D$30,IF(G427&lt;=Menu!$D$4,Menu!$D$30*(Menu!$D$33/'Dopředný pohyb pístu'!G427)^Menu!$D$19,0))</f>
        <v>0</v>
      </c>
      <c r="E428" s="8">
        <f>IF(D428&gt;0,(D428-1)*100000*Menu!$D$9,0)</f>
        <v>0</v>
      </c>
      <c r="F428" s="8">
        <f>E428/Menu!$D$8-Menu!$D$17</f>
        <v>-45</v>
      </c>
      <c r="G428" s="8">
        <f>(J428/Menu!$D$8)*1000</f>
        <v>1323.7632267198851</v>
      </c>
      <c r="H428" s="8">
        <f>F428/Menu!$D$24</f>
        <v>-0.29032258064516131</v>
      </c>
      <c r="I428" s="8">
        <f>I427+H427*Menu!$D$26</f>
        <v>4.8403435699837347</v>
      </c>
      <c r="J428" s="8">
        <f>(J427)+(I427*Menu!$D$26)+(0.5*Menu!$D$26^2*H427)</f>
        <v>22.676064073711629</v>
      </c>
    </row>
    <row r="429" spans="2:10" x14ac:dyDescent="0.2">
      <c r="B429" s="8">
        <v>427</v>
      </c>
      <c r="C429" s="8">
        <f>B429*Menu!$D$26</f>
        <v>4.2700000000000005</v>
      </c>
      <c r="D429" s="8">
        <f>IF(G428&lt;=Menu!$D$33,Menu!$D$30,IF(G428&lt;=Menu!$D$4,Menu!$D$30*(Menu!$D$33/'Dopředný pohyb pístu'!G428)^Menu!$D$19,0))</f>
        <v>0</v>
      </c>
      <c r="E429" s="8">
        <f>IF(D429&gt;0,(D429-1)*100000*Menu!$D$9,0)</f>
        <v>0</v>
      </c>
      <c r="F429" s="8">
        <f>E429/Menu!$D$8-Menu!$D$17</f>
        <v>-45</v>
      </c>
      <c r="G429" s="8">
        <f>(J429/Menu!$D$8)*1000</f>
        <v>1326.5880322990329</v>
      </c>
      <c r="H429" s="8">
        <f>F429/Menu!$D$24</f>
        <v>-0.29032258064516131</v>
      </c>
      <c r="I429" s="8">
        <f>I428+H428*Menu!$D$26</f>
        <v>4.8374403441772831</v>
      </c>
      <c r="J429" s="8">
        <f>(J428)+(I428*Menu!$D$26)+(0.5*Menu!$D$26^2*H428)</f>
        <v>22.724452993282434</v>
      </c>
    </row>
    <row r="430" spans="2:10" x14ac:dyDescent="0.2">
      <c r="B430" s="8">
        <v>428</v>
      </c>
      <c r="C430" s="8">
        <f>B430*Menu!$D$26</f>
        <v>4.28</v>
      </c>
      <c r="D430" s="8">
        <f>IF(G429&lt;=Menu!$D$33,Menu!$D$30,IF(G429&lt;=Menu!$D$4,Menu!$D$30*(Menu!$D$33/'Dopředný pohyb pístu'!G429)^Menu!$D$19,0))</f>
        <v>0</v>
      </c>
      <c r="E430" s="8">
        <f>IF(D430&gt;0,(D430-1)*100000*Menu!$D$9,0)</f>
        <v>0</v>
      </c>
      <c r="F430" s="8">
        <f>E430/Menu!$D$8-Menu!$D$17</f>
        <v>-45</v>
      </c>
      <c r="G430" s="8">
        <f>(J430/Menu!$D$8)*1000</f>
        <v>1329.4111430586793</v>
      </c>
      <c r="H430" s="8">
        <f>F430/Menu!$D$24</f>
        <v>-0.29032258064516131</v>
      </c>
      <c r="I430" s="8">
        <f>I429+H429*Menu!$D$26</f>
        <v>4.8345371183708314</v>
      </c>
      <c r="J430" s="8">
        <f>(J429)+(I429*Menu!$D$26)+(0.5*Menu!$D$26^2*H429)</f>
        <v>22.772812880595175</v>
      </c>
    </row>
    <row r="431" spans="2:10" x14ac:dyDescent="0.2">
      <c r="B431" s="8">
        <v>429</v>
      </c>
      <c r="C431" s="8">
        <f>B431*Menu!$D$26</f>
        <v>4.29</v>
      </c>
      <c r="D431" s="8">
        <f>IF(G430&lt;=Menu!$D$33,Menu!$D$30,IF(G430&lt;=Menu!$D$4,Menu!$D$30*(Menu!$D$33/'Dopředný pohyb pístu'!G430)^Menu!$D$19,0))</f>
        <v>0</v>
      </c>
      <c r="E431" s="8">
        <f>IF(D431&gt;0,(D431-1)*100000*Menu!$D$9,0)</f>
        <v>0</v>
      </c>
      <c r="F431" s="8">
        <f>E431/Menu!$D$8-Menu!$D$17</f>
        <v>-45</v>
      </c>
      <c r="G431" s="8">
        <f>(J431/Menu!$D$8)*1000</f>
        <v>1332.2325589988238</v>
      </c>
      <c r="H431" s="8">
        <f>F431/Menu!$D$24</f>
        <v>-0.29032258064516131</v>
      </c>
      <c r="I431" s="8">
        <f>I430+H430*Menu!$D$26</f>
        <v>4.8316338925643798</v>
      </c>
      <c r="J431" s="8">
        <f>(J430)+(I430*Menu!$D$26)+(0.5*Menu!$D$26^2*H430)</f>
        <v>22.821143735649851</v>
      </c>
    </row>
    <row r="432" spans="2:10" x14ac:dyDescent="0.2">
      <c r="B432" s="8">
        <v>430</v>
      </c>
      <c r="C432" s="8">
        <f>B432*Menu!$D$26</f>
        <v>4.3</v>
      </c>
      <c r="D432" s="8">
        <f>IF(G431&lt;=Menu!$D$33,Menu!$D$30,IF(G431&lt;=Menu!$D$4,Menu!$D$30*(Menu!$D$33/'Dopředný pohyb pístu'!G431)^Menu!$D$19,0))</f>
        <v>0</v>
      </c>
      <c r="E432" s="8">
        <f>IF(D432&gt;0,(D432-1)*100000*Menu!$D$9,0)</f>
        <v>0</v>
      </c>
      <c r="F432" s="8">
        <f>E432/Menu!$D$8-Menu!$D$17</f>
        <v>-45</v>
      </c>
      <c r="G432" s="8">
        <f>(J432/Menu!$D$8)*1000</f>
        <v>1335.0522801194668</v>
      </c>
      <c r="H432" s="8">
        <f>F432/Menu!$D$24</f>
        <v>-0.29032258064516131</v>
      </c>
      <c r="I432" s="8">
        <f>I431+H431*Menu!$D$26</f>
        <v>4.8287306667579282</v>
      </c>
      <c r="J432" s="8">
        <f>(J431)+(I431*Menu!$D$26)+(0.5*Menu!$D$26^2*H431)</f>
        <v>22.869445558446465</v>
      </c>
    </row>
    <row r="433" spans="2:10" x14ac:dyDescent="0.2">
      <c r="B433" s="8">
        <v>431</v>
      </c>
      <c r="C433" s="8">
        <f>B433*Menu!$D$26</f>
        <v>4.3100000000000005</v>
      </c>
      <c r="D433" s="8">
        <f>IF(G432&lt;=Menu!$D$33,Menu!$D$30,IF(G432&lt;=Menu!$D$4,Menu!$D$30*(Menu!$D$33/'Dopředný pohyb pístu'!G432)^Menu!$D$19,0))</f>
        <v>0</v>
      </c>
      <c r="E433" s="8">
        <f>IF(D433&gt;0,(D433-1)*100000*Menu!$D$9,0)</f>
        <v>0</v>
      </c>
      <c r="F433" s="8">
        <f>E433/Menu!$D$8-Menu!$D$17</f>
        <v>-45</v>
      </c>
      <c r="G433" s="8">
        <f>(J433/Menu!$D$8)*1000</f>
        <v>1337.8703064206079</v>
      </c>
      <c r="H433" s="8">
        <f>F433/Menu!$D$24</f>
        <v>-0.29032258064516131</v>
      </c>
      <c r="I433" s="8">
        <f>I432+H432*Menu!$D$26</f>
        <v>4.8258274409514765</v>
      </c>
      <c r="J433" s="8">
        <f>(J432)+(I432*Menu!$D$26)+(0.5*Menu!$D$26^2*H432)</f>
        <v>22.917718348985012</v>
      </c>
    </row>
    <row r="434" spans="2:10" x14ac:dyDescent="0.2">
      <c r="B434" s="8">
        <v>432</v>
      </c>
      <c r="C434" s="8">
        <f>B434*Menu!$D$26</f>
        <v>4.32</v>
      </c>
      <c r="D434" s="8">
        <f>IF(G433&lt;=Menu!$D$33,Menu!$D$30,IF(G433&lt;=Menu!$D$4,Menu!$D$30*(Menu!$D$33/'Dopředný pohyb pístu'!G433)^Menu!$D$19,0))</f>
        <v>0</v>
      </c>
      <c r="E434" s="8">
        <f>IF(D434&gt;0,(D434-1)*100000*Menu!$D$9,0)</f>
        <v>0</v>
      </c>
      <c r="F434" s="8">
        <f>E434/Menu!$D$8-Menu!$D$17</f>
        <v>-45</v>
      </c>
      <c r="G434" s="8">
        <f>(J434/Menu!$D$8)*1000</f>
        <v>1340.6866379022474</v>
      </c>
      <c r="H434" s="8">
        <f>F434/Menu!$D$24</f>
        <v>-0.29032258064516131</v>
      </c>
      <c r="I434" s="8">
        <f>I433+H433*Menu!$D$26</f>
        <v>4.8229242151450249</v>
      </c>
      <c r="J434" s="8">
        <f>(J433)+(I433*Menu!$D$26)+(0.5*Menu!$D$26^2*H433)</f>
        <v>22.965962107265497</v>
      </c>
    </row>
    <row r="435" spans="2:10" x14ac:dyDescent="0.2">
      <c r="B435" s="8">
        <v>433</v>
      </c>
      <c r="C435" s="8">
        <f>B435*Menu!$D$26</f>
        <v>4.33</v>
      </c>
      <c r="D435" s="8">
        <f>IF(G434&lt;=Menu!$D$33,Menu!$D$30,IF(G434&lt;=Menu!$D$4,Menu!$D$30*(Menu!$D$33/'Dopředný pohyb pístu'!G434)^Menu!$D$19,0))</f>
        <v>0</v>
      </c>
      <c r="E435" s="8">
        <f>IF(D435&gt;0,(D435-1)*100000*Menu!$D$9,0)</f>
        <v>0</v>
      </c>
      <c r="F435" s="8">
        <f>E435/Menu!$D$8-Menu!$D$17</f>
        <v>-45</v>
      </c>
      <c r="G435" s="8">
        <f>(J435/Menu!$D$8)*1000</f>
        <v>1343.5012745643851</v>
      </c>
      <c r="H435" s="8">
        <f>F435/Menu!$D$24</f>
        <v>-0.29032258064516131</v>
      </c>
      <c r="I435" s="8">
        <f>I434+H434*Menu!$D$26</f>
        <v>4.8200209893385733</v>
      </c>
      <c r="J435" s="8">
        <f>(J434)+(I434*Menu!$D$26)+(0.5*Menu!$D$26^2*H434)</f>
        <v>23.014176833287916</v>
      </c>
    </row>
    <row r="436" spans="2:10" x14ac:dyDescent="0.2">
      <c r="B436" s="8">
        <v>434</v>
      </c>
      <c r="C436" s="8">
        <f>B436*Menu!$D$26</f>
        <v>4.34</v>
      </c>
      <c r="D436" s="8">
        <f>IF(G435&lt;=Menu!$D$33,Menu!$D$30,IF(G435&lt;=Menu!$D$4,Menu!$D$30*(Menu!$D$33/'Dopředný pohyb pístu'!G435)^Menu!$D$19,0))</f>
        <v>0</v>
      </c>
      <c r="E436" s="8">
        <f>IF(D436&gt;0,(D436-1)*100000*Menu!$D$9,0)</f>
        <v>0</v>
      </c>
      <c r="F436" s="8">
        <f>E436/Menu!$D$8-Menu!$D$17</f>
        <v>-45</v>
      </c>
      <c r="G436" s="8">
        <f>(J436/Menu!$D$8)*1000</f>
        <v>1346.3142164070209</v>
      </c>
      <c r="H436" s="8">
        <f>F436/Menu!$D$24</f>
        <v>-0.29032258064516131</v>
      </c>
      <c r="I436" s="8">
        <f>I435+H435*Menu!$D$26</f>
        <v>4.8171177635321216</v>
      </c>
      <c r="J436" s="8">
        <f>(J435)+(I435*Menu!$D$26)+(0.5*Menu!$D$26^2*H435)</f>
        <v>23.062362527052269</v>
      </c>
    </row>
    <row r="437" spans="2:10" x14ac:dyDescent="0.2">
      <c r="B437" s="8">
        <v>435</v>
      </c>
      <c r="C437" s="8">
        <f>B437*Menu!$D$26</f>
        <v>4.3500000000000005</v>
      </c>
      <c r="D437" s="8">
        <f>IF(G436&lt;=Menu!$D$33,Menu!$D$30,IF(G436&lt;=Menu!$D$4,Menu!$D$30*(Menu!$D$33/'Dopředný pohyb pístu'!G436)^Menu!$D$19,0))</f>
        <v>0</v>
      </c>
      <c r="E437" s="8">
        <f>IF(D437&gt;0,(D437-1)*100000*Menu!$D$9,0)</f>
        <v>0</v>
      </c>
      <c r="F437" s="8">
        <f>E437/Menu!$D$8-Menu!$D$17</f>
        <v>-45</v>
      </c>
      <c r="G437" s="8">
        <f>(J437/Menu!$D$8)*1000</f>
        <v>1349.1254634301554</v>
      </c>
      <c r="H437" s="8">
        <f>F437/Menu!$D$24</f>
        <v>-0.29032258064516131</v>
      </c>
      <c r="I437" s="8">
        <f>I436+H436*Menu!$D$26</f>
        <v>4.81421453772567</v>
      </c>
      <c r="J437" s="8">
        <f>(J436)+(I436*Menu!$D$26)+(0.5*Menu!$D$26^2*H436)</f>
        <v>23.110519188558559</v>
      </c>
    </row>
    <row r="438" spans="2:10" x14ac:dyDescent="0.2">
      <c r="B438" s="8">
        <v>436</v>
      </c>
      <c r="C438" s="8">
        <f>B438*Menu!$D$26</f>
        <v>4.3600000000000003</v>
      </c>
      <c r="D438" s="8">
        <f>IF(G437&lt;=Menu!$D$33,Menu!$D$30,IF(G437&lt;=Menu!$D$4,Menu!$D$30*(Menu!$D$33/'Dopředný pohyb pístu'!G437)^Menu!$D$19,0))</f>
        <v>0</v>
      </c>
      <c r="E438" s="8">
        <f>IF(D438&gt;0,(D438-1)*100000*Menu!$D$9,0)</f>
        <v>0</v>
      </c>
      <c r="F438" s="8">
        <f>E438/Menu!$D$8-Menu!$D$17</f>
        <v>-45</v>
      </c>
      <c r="G438" s="8">
        <f>(J438/Menu!$D$8)*1000</f>
        <v>1351.9350156337878</v>
      </c>
      <c r="H438" s="8">
        <f>F438/Menu!$D$24</f>
        <v>-0.29032258064516131</v>
      </c>
      <c r="I438" s="8">
        <f>I437+H437*Menu!$D$26</f>
        <v>4.8113113119192183</v>
      </c>
      <c r="J438" s="8">
        <f>(J437)+(I437*Menu!$D$26)+(0.5*Menu!$D$26^2*H437)</f>
        <v>23.158646817806783</v>
      </c>
    </row>
    <row r="439" spans="2:10" x14ac:dyDescent="0.2">
      <c r="B439" s="8">
        <v>437</v>
      </c>
      <c r="C439" s="8">
        <f>B439*Menu!$D$26</f>
        <v>4.37</v>
      </c>
      <c r="D439" s="8">
        <f>IF(G438&lt;=Menu!$D$33,Menu!$D$30,IF(G438&lt;=Menu!$D$4,Menu!$D$30*(Menu!$D$33/'Dopředný pohyb pístu'!G438)^Menu!$D$19,0))</f>
        <v>0</v>
      </c>
      <c r="E439" s="8">
        <f>IF(D439&gt;0,(D439-1)*100000*Menu!$D$9,0)</f>
        <v>0</v>
      </c>
      <c r="F439" s="8">
        <f>E439/Menu!$D$8-Menu!$D$17</f>
        <v>-45</v>
      </c>
      <c r="G439" s="8">
        <f>(J439/Menu!$D$8)*1000</f>
        <v>1354.7428730179188</v>
      </c>
      <c r="H439" s="8">
        <f>F439/Menu!$D$24</f>
        <v>-0.29032258064516131</v>
      </c>
      <c r="I439" s="8">
        <f>I438+H438*Menu!$D$26</f>
        <v>4.8084080861127667</v>
      </c>
      <c r="J439" s="8">
        <f>(J438)+(I438*Menu!$D$26)+(0.5*Menu!$D$26^2*H438)</f>
        <v>23.206745414796945</v>
      </c>
    </row>
    <row r="440" spans="2:10" x14ac:dyDescent="0.2">
      <c r="B440" s="8">
        <v>438</v>
      </c>
      <c r="C440" s="8">
        <f>B440*Menu!$D$26</f>
        <v>4.38</v>
      </c>
      <c r="D440" s="8">
        <f>IF(G439&lt;=Menu!$D$33,Menu!$D$30,IF(G439&lt;=Menu!$D$4,Menu!$D$30*(Menu!$D$33/'Dopředný pohyb pístu'!G439)^Menu!$D$19,0))</f>
        <v>0</v>
      </c>
      <c r="E440" s="8">
        <f>IF(D440&gt;0,(D440-1)*100000*Menu!$D$9,0)</f>
        <v>0</v>
      </c>
      <c r="F440" s="8">
        <f>E440/Menu!$D$8-Menu!$D$17</f>
        <v>-45</v>
      </c>
      <c r="G440" s="8">
        <f>(J440/Menu!$D$8)*1000</f>
        <v>1357.5490355825477</v>
      </c>
      <c r="H440" s="8">
        <f>F440/Menu!$D$24</f>
        <v>-0.29032258064516131</v>
      </c>
      <c r="I440" s="8">
        <f>I439+H439*Menu!$D$26</f>
        <v>4.8055048603063151</v>
      </c>
      <c r="J440" s="8">
        <f>(J439)+(I439*Menu!$D$26)+(0.5*Menu!$D$26^2*H439)</f>
        <v>23.254814979529041</v>
      </c>
    </row>
    <row r="441" spans="2:10" x14ac:dyDescent="0.2">
      <c r="B441" s="8">
        <v>439</v>
      </c>
      <c r="C441" s="8">
        <f>B441*Menu!$D$26</f>
        <v>4.3899999999999997</v>
      </c>
      <c r="D441" s="8">
        <f>IF(G440&lt;=Menu!$D$33,Menu!$D$30,IF(G440&lt;=Menu!$D$4,Menu!$D$30*(Menu!$D$33/'Dopředný pohyb pístu'!G440)^Menu!$D$19,0))</f>
        <v>0</v>
      </c>
      <c r="E441" s="8">
        <f>IF(D441&gt;0,(D441-1)*100000*Menu!$D$9,0)</f>
        <v>0</v>
      </c>
      <c r="F441" s="8">
        <f>E441/Menu!$D$8-Menu!$D$17</f>
        <v>-45</v>
      </c>
      <c r="G441" s="8">
        <f>(J441/Menu!$D$8)*1000</f>
        <v>1360.3535033276753</v>
      </c>
      <c r="H441" s="8">
        <f>F441/Menu!$D$24</f>
        <v>-0.29032258064516131</v>
      </c>
      <c r="I441" s="8">
        <f>I440+H440*Menu!$D$26</f>
        <v>4.8026016344998634</v>
      </c>
      <c r="J441" s="8">
        <f>(J440)+(I440*Menu!$D$26)+(0.5*Menu!$D$26^2*H440)</f>
        <v>23.302855512003074</v>
      </c>
    </row>
    <row r="442" spans="2:10" x14ac:dyDescent="0.2">
      <c r="B442" s="8">
        <v>440</v>
      </c>
      <c r="C442" s="8">
        <f>B442*Menu!$D$26</f>
        <v>4.4000000000000004</v>
      </c>
      <c r="D442" s="8">
        <f>IF(G441&lt;=Menu!$D$33,Menu!$D$30,IF(G441&lt;=Menu!$D$4,Menu!$D$30*(Menu!$D$33/'Dopředný pohyb pístu'!G441)^Menu!$D$19,0))</f>
        <v>0</v>
      </c>
      <c r="E442" s="8">
        <f>IF(D442&gt;0,(D442-1)*100000*Menu!$D$9,0)</f>
        <v>0</v>
      </c>
      <c r="F442" s="8">
        <f>E442/Menu!$D$8-Menu!$D$17</f>
        <v>-45</v>
      </c>
      <c r="G442" s="8">
        <f>(J442/Menu!$D$8)*1000</f>
        <v>1363.1562762533008</v>
      </c>
      <c r="H442" s="8">
        <f>F442/Menu!$D$24</f>
        <v>-0.29032258064516131</v>
      </c>
      <c r="I442" s="8">
        <f>I441+H441*Menu!$D$26</f>
        <v>4.7996984086934118</v>
      </c>
      <c r="J442" s="8">
        <f>(J441)+(I441*Menu!$D$26)+(0.5*Menu!$D$26^2*H441)</f>
        <v>23.350867012219041</v>
      </c>
    </row>
    <row r="443" spans="2:10" x14ac:dyDescent="0.2">
      <c r="B443" s="8">
        <v>441</v>
      </c>
      <c r="C443" s="8">
        <f>B443*Menu!$D$26</f>
        <v>4.41</v>
      </c>
      <c r="D443" s="8">
        <f>IF(G442&lt;=Menu!$D$33,Menu!$D$30,IF(G442&lt;=Menu!$D$4,Menu!$D$30*(Menu!$D$33/'Dopředný pohyb pístu'!G442)^Menu!$D$19,0))</f>
        <v>0</v>
      </c>
      <c r="E443" s="8">
        <f>IF(D443&gt;0,(D443-1)*100000*Menu!$D$9,0)</f>
        <v>0</v>
      </c>
      <c r="F443" s="8">
        <f>E443/Menu!$D$8-Menu!$D$17</f>
        <v>-45</v>
      </c>
      <c r="G443" s="8">
        <f>(J443/Menu!$D$8)*1000</f>
        <v>1365.9573543594247</v>
      </c>
      <c r="H443" s="8">
        <f>F443/Menu!$D$24</f>
        <v>-0.29032258064516131</v>
      </c>
      <c r="I443" s="8">
        <f>I442+H442*Menu!$D$26</f>
        <v>4.7967951828869602</v>
      </c>
      <c r="J443" s="8">
        <f>(J442)+(I442*Menu!$D$26)+(0.5*Menu!$D$26^2*H442)</f>
        <v>23.398849480176946</v>
      </c>
    </row>
    <row r="444" spans="2:10" x14ac:dyDescent="0.2">
      <c r="B444" s="8">
        <v>442</v>
      </c>
      <c r="C444" s="8">
        <f>B444*Menu!$D$26</f>
        <v>4.42</v>
      </c>
      <c r="D444" s="8">
        <f>IF(G443&lt;=Menu!$D$33,Menu!$D$30,IF(G443&lt;=Menu!$D$4,Menu!$D$30*(Menu!$D$33/'Dopředný pohyb pístu'!G443)^Menu!$D$19,0))</f>
        <v>0</v>
      </c>
      <c r="E444" s="8">
        <f>IF(D444&gt;0,(D444-1)*100000*Menu!$D$9,0)</f>
        <v>0</v>
      </c>
      <c r="F444" s="8">
        <f>E444/Menu!$D$8-Menu!$D$17</f>
        <v>-45</v>
      </c>
      <c r="G444" s="8">
        <f>(J444/Menu!$D$8)*1000</f>
        <v>1368.756737646047</v>
      </c>
      <c r="H444" s="8">
        <f>F444/Menu!$D$24</f>
        <v>-0.29032258064516131</v>
      </c>
      <c r="I444" s="8">
        <f>I443+H443*Menu!$D$26</f>
        <v>4.7938919570805085</v>
      </c>
      <c r="J444" s="8">
        <f>(J443)+(I443*Menu!$D$26)+(0.5*Menu!$D$26^2*H443)</f>
        <v>23.446802915876784</v>
      </c>
    </row>
    <row r="445" spans="2:10" x14ac:dyDescent="0.2">
      <c r="B445" s="8">
        <v>443</v>
      </c>
      <c r="C445" s="8">
        <f>B445*Menu!$D$26</f>
        <v>4.43</v>
      </c>
      <c r="D445" s="8">
        <f>IF(G444&lt;=Menu!$D$33,Menu!$D$30,IF(G444&lt;=Menu!$D$4,Menu!$D$30*(Menu!$D$33/'Dopředný pohyb pístu'!G444)^Menu!$D$19,0))</f>
        <v>0</v>
      </c>
      <c r="E445" s="8">
        <f>IF(D445&gt;0,(D445-1)*100000*Menu!$D$9,0)</f>
        <v>0</v>
      </c>
      <c r="F445" s="8">
        <f>E445/Menu!$D$8-Menu!$D$17</f>
        <v>-45</v>
      </c>
      <c r="G445" s="8">
        <f>(J445/Menu!$D$8)*1000</f>
        <v>1371.5544261131674</v>
      </c>
      <c r="H445" s="8">
        <f>F445/Menu!$D$24</f>
        <v>-0.29032258064516131</v>
      </c>
      <c r="I445" s="8">
        <f>I444+H444*Menu!$D$26</f>
        <v>4.7909887312740569</v>
      </c>
      <c r="J445" s="8">
        <f>(J444)+(I444*Menu!$D$26)+(0.5*Menu!$D$26^2*H444)</f>
        <v>23.494727319318557</v>
      </c>
    </row>
    <row r="446" spans="2:10" x14ac:dyDescent="0.2">
      <c r="B446" s="8">
        <v>444</v>
      </c>
      <c r="C446" s="8">
        <f>B446*Menu!$D$26</f>
        <v>4.4400000000000004</v>
      </c>
      <c r="D446" s="8">
        <f>IF(G445&lt;=Menu!$D$33,Menu!$D$30,IF(G445&lt;=Menu!$D$4,Menu!$D$30*(Menu!$D$33/'Dopředný pohyb pístu'!G445)^Menu!$D$19,0))</f>
        <v>0</v>
      </c>
      <c r="E446" s="8">
        <f>IF(D446&gt;0,(D446-1)*100000*Menu!$D$9,0)</f>
        <v>0</v>
      </c>
      <c r="F446" s="8">
        <f>E446/Menu!$D$8-Menu!$D$17</f>
        <v>-45</v>
      </c>
      <c r="G446" s="8">
        <f>(J446/Menu!$D$8)*1000</f>
        <v>1374.3504197607863</v>
      </c>
      <c r="H446" s="8">
        <f>F446/Menu!$D$24</f>
        <v>-0.29032258064516131</v>
      </c>
      <c r="I446" s="8">
        <f>I445+H445*Menu!$D$26</f>
        <v>4.7880855054676053</v>
      </c>
      <c r="J446" s="8">
        <f>(J445)+(I445*Menu!$D$26)+(0.5*Menu!$D$26^2*H445)</f>
        <v>23.542622690502267</v>
      </c>
    </row>
    <row r="447" spans="2:10" x14ac:dyDescent="0.2">
      <c r="B447" s="8">
        <v>445</v>
      </c>
      <c r="C447" s="8">
        <f>B447*Menu!$D$26</f>
        <v>4.45</v>
      </c>
      <c r="D447" s="8">
        <f>IF(G446&lt;=Menu!$D$33,Menu!$D$30,IF(G446&lt;=Menu!$D$4,Menu!$D$30*(Menu!$D$33/'Dopředný pohyb pístu'!G446)^Menu!$D$19,0))</f>
        <v>0</v>
      </c>
      <c r="E447" s="8">
        <f>IF(D447&gt;0,(D447-1)*100000*Menu!$D$9,0)</f>
        <v>0</v>
      </c>
      <c r="F447" s="8">
        <f>E447/Menu!$D$8-Menu!$D$17</f>
        <v>-45</v>
      </c>
      <c r="G447" s="8">
        <f>(J447/Menu!$D$8)*1000</f>
        <v>1377.1447185889033</v>
      </c>
      <c r="H447" s="8">
        <f>F447/Menu!$D$24</f>
        <v>-0.29032258064516131</v>
      </c>
      <c r="I447" s="8">
        <f>I446+H446*Menu!$D$26</f>
        <v>4.7851822796611536</v>
      </c>
      <c r="J447" s="8">
        <f>(J446)+(I446*Menu!$D$26)+(0.5*Menu!$D$26^2*H446)</f>
        <v>23.590489029427911</v>
      </c>
    </row>
    <row r="448" spans="2:10" x14ac:dyDescent="0.2">
      <c r="B448" s="8">
        <v>446</v>
      </c>
      <c r="C448" s="8">
        <f>B448*Menu!$D$26</f>
        <v>4.46</v>
      </c>
      <c r="D448" s="8">
        <f>IF(G447&lt;=Menu!$D$33,Menu!$D$30,IF(G447&lt;=Menu!$D$4,Menu!$D$30*(Menu!$D$33/'Dopředný pohyb pístu'!G447)^Menu!$D$19,0))</f>
        <v>0</v>
      </c>
      <c r="E448" s="8">
        <f>IF(D448&gt;0,(D448-1)*100000*Menu!$D$9,0)</f>
        <v>0</v>
      </c>
      <c r="F448" s="8">
        <f>E448/Menu!$D$8-Menu!$D$17</f>
        <v>-45</v>
      </c>
      <c r="G448" s="8">
        <f>(J448/Menu!$D$8)*1000</f>
        <v>1379.9373225975187</v>
      </c>
      <c r="H448" s="8">
        <f>F448/Menu!$D$24</f>
        <v>-0.29032258064516131</v>
      </c>
      <c r="I448" s="8">
        <f>I447+H447*Menu!$D$26</f>
        <v>4.782279053854702</v>
      </c>
      <c r="J448" s="8">
        <f>(J447)+(I447*Menu!$D$26)+(0.5*Menu!$D$26^2*H447)</f>
        <v>23.638326336095492</v>
      </c>
    </row>
    <row r="449" spans="2:10" x14ac:dyDescent="0.2">
      <c r="B449" s="8">
        <v>447</v>
      </c>
      <c r="C449" s="8">
        <f>B449*Menu!$D$26</f>
        <v>4.47</v>
      </c>
      <c r="D449" s="8">
        <f>IF(G448&lt;=Menu!$D$33,Menu!$D$30,IF(G448&lt;=Menu!$D$4,Menu!$D$30*(Menu!$D$33/'Dopředný pohyb pístu'!G448)^Menu!$D$19,0))</f>
        <v>0</v>
      </c>
      <c r="E449" s="8">
        <f>IF(D449&gt;0,(D449-1)*100000*Menu!$D$9,0)</f>
        <v>0</v>
      </c>
      <c r="F449" s="8">
        <f>E449/Menu!$D$8-Menu!$D$17</f>
        <v>-45</v>
      </c>
      <c r="G449" s="8">
        <f>(J449/Menu!$D$8)*1000</f>
        <v>1382.728231786632</v>
      </c>
      <c r="H449" s="8">
        <f>F449/Menu!$D$24</f>
        <v>-0.29032258064516131</v>
      </c>
      <c r="I449" s="8">
        <f>I448+H448*Menu!$D$26</f>
        <v>4.7793758280482503</v>
      </c>
      <c r="J449" s="8">
        <f>(J448)+(I448*Menu!$D$26)+(0.5*Menu!$D$26^2*H448)</f>
        <v>23.686134610505007</v>
      </c>
    </row>
    <row r="450" spans="2:10" x14ac:dyDescent="0.2">
      <c r="B450" s="8">
        <v>448</v>
      </c>
      <c r="C450" s="8">
        <f>B450*Menu!$D$26</f>
        <v>4.4800000000000004</v>
      </c>
      <c r="D450" s="8">
        <f>IF(G449&lt;=Menu!$D$33,Menu!$D$30,IF(G449&lt;=Menu!$D$4,Menu!$D$30*(Menu!$D$33/'Dopředný pohyb pístu'!G449)^Menu!$D$19,0))</f>
        <v>0</v>
      </c>
      <c r="E450" s="8">
        <f>IF(D450&gt;0,(D450-1)*100000*Menu!$D$9,0)</f>
        <v>0</v>
      </c>
      <c r="F450" s="8">
        <f>E450/Menu!$D$8-Menu!$D$17</f>
        <v>-45</v>
      </c>
      <c r="G450" s="8">
        <f>(J450/Menu!$D$8)*1000</f>
        <v>1385.517446156244</v>
      </c>
      <c r="H450" s="8">
        <f>F450/Menu!$D$24</f>
        <v>-0.29032258064516131</v>
      </c>
      <c r="I450" s="8">
        <f>I449+H449*Menu!$D$26</f>
        <v>4.7764726022417987</v>
      </c>
      <c r="J450" s="8">
        <f>(J449)+(I449*Menu!$D$26)+(0.5*Menu!$D$26^2*H449)</f>
        <v>23.73391385265646</v>
      </c>
    </row>
    <row r="451" spans="2:10" x14ac:dyDescent="0.2">
      <c r="B451" s="8">
        <v>449</v>
      </c>
      <c r="C451" s="8">
        <f>B451*Menu!$D$26</f>
        <v>4.49</v>
      </c>
      <c r="D451" s="8">
        <f>IF(G450&lt;=Menu!$D$33,Menu!$D$30,IF(G450&lt;=Menu!$D$4,Menu!$D$30*(Menu!$D$33/'Dopředný pohyb pístu'!G450)^Menu!$D$19,0))</f>
        <v>0</v>
      </c>
      <c r="E451" s="8">
        <f>IF(D451&gt;0,(D451-1)*100000*Menu!$D$9,0)</f>
        <v>0</v>
      </c>
      <c r="F451" s="8">
        <f>E451/Menu!$D$8-Menu!$D$17</f>
        <v>-45</v>
      </c>
      <c r="G451" s="8">
        <f>(J451/Menu!$D$8)*1000</f>
        <v>1388.3049657063541</v>
      </c>
      <c r="H451" s="8">
        <f>F451/Menu!$D$24</f>
        <v>-0.29032258064516131</v>
      </c>
      <c r="I451" s="8">
        <f>I450+H450*Menu!$D$26</f>
        <v>4.7735693764353471</v>
      </c>
      <c r="J451" s="8">
        <f>(J450)+(I450*Menu!$D$26)+(0.5*Menu!$D$26^2*H450)</f>
        <v>23.781664062549847</v>
      </c>
    </row>
    <row r="452" spans="2:10" x14ac:dyDescent="0.2">
      <c r="B452" s="8">
        <v>450</v>
      </c>
      <c r="C452" s="8">
        <f>B452*Menu!$D$26</f>
        <v>4.5</v>
      </c>
      <c r="D452" s="8">
        <f>IF(G451&lt;=Menu!$D$33,Menu!$D$30,IF(G451&lt;=Menu!$D$4,Menu!$D$30*(Menu!$D$33/'Dopředný pohyb pístu'!G451)^Menu!$D$19,0))</f>
        <v>0</v>
      </c>
      <c r="E452" s="8">
        <f>IF(D452&gt;0,(D452-1)*100000*Menu!$D$9,0)</f>
        <v>0</v>
      </c>
      <c r="F452" s="8">
        <f>E452/Menu!$D$8-Menu!$D$17</f>
        <v>-45</v>
      </c>
      <c r="G452" s="8">
        <f>(J452/Menu!$D$8)*1000</f>
        <v>1391.0907904369626</v>
      </c>
      <c r="H452" s="8">
        <f>F452/Menu!$D$24</f>
        <v>-0.29032258064516131</v>
      </c>
      <c r="I452" s="8">
        <f>I451+H451*Menu!$D$26</f>
        <v>4.7706661506288954</v>
      </c>
      <c r="J452" s="8">
        <f>(J451)+(I451*Menu!$D$26)+(0.5*Menu!$D$26^2*H451)</f>
        <v>23.829385240185168</v>
      </c>
    </row>
    <row r="453" spans="2:10" x14ac:dyDescent="0.2">
      <c r="B453" s="8">
        <v>451</v>
      </c>
      <c r="C453" s="8">
        <f>B453*Menu!$D$26</f>
        <v>4.51</v>
      </c>
      <c r="D453" s="8">
        <f>IF(G452&lt;=Menu!$D$33,Menu!$D$30,IF(G452&lt;=Menu!$D$4,Menu!$D$30*(Menu!$D$33/'Dopředný pohyb pístu'!G452)^Menu!$D$19,0))</f>
        <v>0</v>
      </c>
      <c r="E453" s="8">
        <f>IF(D453&gt;0,(D453-1)*100000*Menu!$D$9,0)</f>
        <v>0</v>
      </c>
      <c r="F453" s="8">
        <f>E453/Menu!$D$8-Menu!$D$17</f>
        <v>-45</v>
      </c>
      <c r="G453" s="8">
        <f>(J453/Menu!$D$8)*1000</f>
        <v>1393.8749203480693</v>
      </c>
      <c r="H453" s="8">
        <f>F453/Menu!$D$24</f>
        <v>-0.29032258064516131</v>
      </c>
      <c r="I453" s="8">
        <f>I452+H452*Menu!$D$26</f>
        <v>4.7677629248224438</v>
      </c>
      <c r="J453" s="8">
        <f>(J452)+(I452*Menu!$D$26)+(0.5*Menu!$D$26^2*H452)</f>
        <v>23.877077385562426</v>
      </c>
    </row>
    <row r="454" spans="2:10" x14ac:dyDescent="0.2">
      <c r="B454" s="8">
        <v>452</v>
      </c>
      <c r="C454" s="8">
        <f>B454*Menu!$D$26</f>
        <v>4.5200000000000005</v>
      </c>
      <c r="D454" s="8">
        <f>IF(G453&lt;=Menu!$D$33,Menu!$D$30,IF(G453&lt;=Menu!$D$4,Menu!$D$30*(Menu!$D$33/'Dopředný pohyb pístu'!G453)^Menu!$D$19,0))</f>
        <v>0</v>
      </c>
      <c r="E454" s="8">
        <f>IF(D454&gt;0,(D454-1)*100000*Menu!$D$9,0)</f>
        <v>0</v>
      </c>
      <c r="F454" s="8">
        <f>E454/Menu!$D$8-Menu!$D$17</f>
        <v>-45</v>
      </c>
      <c r="G454" s="8">
        <f>(J454/Menu!$D$8)*1000</f>
        <v>1396.6573554396741</v>
      </c>
      <c r="H454" s="8">
        <f>F454/Menu!$D$24</f>
        <v>-0.29032258064516131</v>
      </c>
      <c r="I454" s="8">
        <f>I453+H453*Menu!$D$26</f>
        <v>4.7648596990159922</v>
      </c>
      <c r="J454" s="8">
        <f>(J453)+(I453*Menu!$D$26)+(0.5*Menu!$D$26^2*H453)</f>
        <v>23.924740498681619</v>
      </c>
    </row>
    <row r="455" spans="2:10" x14ac:dyDescent="0.2">
      <c r="B455" s="8">
        <v>453</v>
      </c>
      <c r="C455" s="8">
        <f>B455*Menu!$D$26</f>
        <v>4.53</v>
      </c>
      <c r="D455" s="8">
        <f>IF(G454&lt;=Menu!$D$33,Menu!$D$30,IF(G454&lt;=Menu!$D$4,Menu!$D$30*(Menu!$D$33/'Dopředný pohyb pístu'!G454)^Menu!$D$19,0))</f>
        <v>0</v>
      </c>
      <c r="E455" s="8">
        <f>IF(D455&gt;0,(D455-1)*100000*Menu!$D$9,0)</f>
        <v>0</v>
      </c>
      <c r="F455" s="8">
        <f>E455/Menu!$D$8-Menu!$D$17</f>
        <v>-45</v>
      </c>
      <c r="G455" s="8">
        <f>(J455/Menu!$D$8)*1000</f>
        <v>1399.4380957117776</v>
      </c>
      <c r="H455" s="8">
        <f>F455/Menu!$D$24</f>
        <v>-0.29032258064516131</v>
      </c>
      <c r="I455" s="8">
        <f>I454+H454*Menu!$D$26</f>
        <v>4.7619564732095405</v>
      </c>
      <c r="J455" s="8">
        <f>(J454)+(I454*Menu!$D$26)+(0.5*Menu!$D$26^2*H454)</f>
        <v>23.972374579542748</v>
      </c>
    </row>
    <row r="456" spans="2:10" x14ac:dyDescent="0.2">
      <c r="B456" s="8">
        <v>454</v>
      </c>
      <c r="C456" s="8">
        <f>B456*Menu!$D$26</f>
        <v>4.54</v>
      </c>
      <c r="D456" s="8">
        <f>IF(G455&lt;=Menu!$D$33,Menu!$D$30,IF(G455&lt;=Menu!$D$4,Menu!$D$30*(Menu!$D$33/'Dopředný pohyb pístu'!G455)^Menu!$D$19,0))</f>
        <v>0</v>
      </c>
      <c r="E456" s="8">
        <f>IF(D456&gt;0,(D456-1)*100000*Menu!$D$9,0)</f>
        <v>0</v>
      </c>
      <c r="F456" s="8">
        <f>E456/Menu!$D$8-Menu!$D$17</f>
        <v>-45</v>
      </c>
      <c r="G456" s="8">
        <f>(J456/Menu!$D$8)*1000</f>
        <v>1402.2171411643792</v>
      </c>
      <c r="H456" s="8">
        <f>F456/Menu!$D$24</f>
        <v>-0.29032258064516131</v>
      </c>
      <c r="I456" s="8">
        <f>I455+H455*Menu!$D$26</f>
        <v>4.7590532474030889</v>
      </c>
      <c r="J456" s="8">
        <f>(J455)+(I455*Menu!$D$26)+(0.5*Menu!$D$26^2*H455)</f>
        <v>24.019979628145812</v>
      </c>
    </row>
    <row r="457" spans="2:10" x14ac:dyDescent="0.2">
      <c r="B457" s="8">
        <v>455</v>
      </c>
      <c r="C457" s="8">
        <f>B457*Menu!$D$26</f>
        <v>4.55</v>
      </c>
      <c r="D457" s="8">
        <f>IF(G456&lt;=Menu!$D$33,Menu!$D$30,IF(G456&lt;=Menu!$D$4,Menu!$D$30*(Menu!$D$33/'Dopředný pohyb pístu'!G456)^Menu!$D$19,0))</f>
        <v>0</v>
      </c>
      <c r="E457" s="8">
        <f>IF(D457&gt;0,(D457-1)*100000*Menu!$D$9,0)</f>
        <v>0</v>
      </c>
      <c r="F457" s="8">
        <f>E457/Menu!$D$8-Menu!$D$17</f>
        <v>-45</v>
      </c>
      <c r="G457" s="8">
        <f>(J457/Menu!$D$8)*1000</f>
        <v>1404.994491797479</v>
      </c>
      <c r="H457" s="8">
        <f>F457/Menu!$D$24</f>
        <v>-0.29032258064516131</v>
      </c>
      <c r="I457" s="8">
        <f>I456+H456*Menu!$D$26</f>
        <v>4.7561500215966372</v>
      </c>
      <c r="J457" s="8">
        <f>(J456)+(I456*Menu!$D$26)+(0.5*Menu!$D$26^2*H456)</f>
        <v>24.067555644490813</v>
      </c>
    </row>
    <row r="458" spans="2:10" x14ac:dyDescent="0.2">
      <c r="B458" s="8">
        <v>456</v>
      </c>
      <c r="C458" s="8">
        <f>B458*Menu!$D$26</f>
        <v>4.5600000000000005</v>
      </c>
      <c r="D458" s="8">
        <f>IF(G457&lt;=Menu!$D$33,Menu!$D$30,IF(G457&lt;=Menu!$D$4,Menu!$D$30*(Menu!$D$33/'Dopředný pohyb pístu'!G457)^Menu!$D$19,0))</f>
        <v>0</v>
      </c>
      <c r="E458" s="8">
        <f>IF(D458&gt;0,(D458-1)*100000*Menu!$D$9,0)</f>
        <v>0</v>
      </c>
      <c r="F458" s="8">
        <f>E458/Menu!$D$8-Menu!$D$17</f>
        <v>-45</v>
      </c>
      <c r="G458" s="8">
        <f>(J458/Menu!$D$8)*1000</f>
        <v>1407.7701476110772</v>
      </c>
      <c r="H458" s="8">
        <f>F458/Menu!$D$24</f>
        <v>-0.29032258064516131</v>
      </c>
      <c r="I458" s="8">
        <f>I457+H457*Menu!$D$26</f>
        <v>4.7532467957901856</v>
      </c>
      <c r="J458" s="8">
        <f>(J457)+(I457*Menu!$D$26)+(0.5*Menu!$D$26^2*H457)</f>
        <v>24.115102628577748</v>
      </c>
    </row>
    <row r="459" spans="2:10" x14ac:dyDescent="0.2">
      <c r="B459" s="8">
        <v>457</v>
      </c>
      <c r="C459" s="8">
        <f>B459*Menu!$D$26</f>
        <v>4.57</v>
      </c>
      <c r="D459" s="8">
        <f>IF(G458&lt;=Menu!$D$33,Menu!$D$30,IF(G458&lt;=Menu!$D$4,Menu!$D$30*(Menu!$D$33/'Dopředný pohyb pístu'!G458)^Menu!$D$19,0))</f>
        <v>0</v>
      </c>
      <c r="E459" s="8">
        <f>IF(D459&gt;0,(D459-1)*100000*Menu!$D$9,0)</f>
        <v>0</v>
      </c>
      <c r="F459" s="8">
        <f>E459/Menu!$D$8-Menu!$D$17</f>
        <v>-45</v>
      </c>
      <c r="G459" s="8">
        <f>(J459/Menu!$D$8)*1000</f>
        <v>1410.5441086051733</v>
      </c>
      <c r="H459" s="8">
        <f>F459/Menu!$D$24</f>
        <v>-0.29032258064516131</v>
      </c>
      <c r="I459" s="8">
        <f>I458+H458*Menu!$D$26</f>
        <v>4.750343569983734</v>
      </c>
      <c r="J459" s="8">
        <f>(J458)+(I458*Menu!$D$26)+(0.5*Menu!$D$26^2*H458)</f>
        <v>24.162620580406617</v>
      </c>
    </row>
    <row r="460" spans="2:10" x14ac:dyDescent="0.2">
      <c r="B460" s="8">
        <v>458</v>
      </c>
      <c r="C460" s="8">
        <f>B460*Menu!$D$26</f>
        <v>4.58</v>
      </c>
      <c r="D460" s="8">
        <f>IF(G459&lt;=Menu!$D$33,Menu!$D$30,IF(G459&lt;=Menu!$D$4,Menu!$D$30*(Menu!$D$33/'Dopředný pohyb pístu'!G459)^Menu!$D$19,0))</f>
        <v>0</v>
      </c>
      <c r="E460" s="8">
        <f>IF(D460&gt;0,(D460-1)*100000*Menu!$D$9,0)</f>
        <v>0</v>
      </c>
      <c r="F460" s="8">
        <f>E460/Menu!$D$8-Menu!$D$17</f>
        <v>-45</v>
      </c>
      <c r="G460" s="8">
        <f>(J460/Menu!$D$8)*1000</f>
        <v>1413.316374779768</v>
      </c>
      <c r="H460" s="8">
        <f>F460/Menu!$D$24</f>
        <v>-0.29032258064516131</v>
      </c>
      <c r="I460" s="8">
        <f>I459+H459*Menu!$D$26</f>
        <v>4.7474403441772823</v>
      </c>
      <c r="J460" s="8">
        <f>(J459)+(I459*Menu!$D$26)+(0.5*Menu!$D$26^2*H459)</f>
        <v>24.210109499977424</v>
      </c>
    </row>
    <row r="461" spans="2:10" x14ac:dyDescent="0.2">
      <c r="B461" s="8">
        <v>459</v>
      </c>
      <c r="C461" s="8">
        <f>B461*Menu!$D$26</f>
        <v>4.59</v>
      </c>
      <c r="D461" s="8">
        <f>IF(G460&lt;=Menu!$D$33,Menu!$D$30,IF(G460&lt;=Menu!$D$4,Menu!$D$30*(Menu!$D$33/'Dopředný pohyb pístu'!G460)^Menu!$D$19,0))</f>
        <v>0</v>
      </c>
      <c r="E461" s="8">
        <f>IF(D461&gt;0,(D461-1)*100000*Menu!$D$9,0)</f>
        <v>0</v>
      </c>
      <c r="F461" s="8">
        <f>E461/Menu!$D$8-Menu!$D$17</f>
        <v>-45</v>
      </c>
      <c r="G461" s="8">
        <f>(J461/Menu!$D$8)*1000</f>
        <v>1416.0869461348609</v>
      </c>
      <c r="H461" s="8">
        <f>F461/Menu!$D$24</f>
        <v>-0.29032258064516131</v>
      </c>
      <c r="I461" s="8">
        <f>I460+H460*Menu!$D$26</f>
        <v>4.7445371183708307</v>
      </c>
      <c r="J461" s="8">
        <f>(J460)+(I460*Menu!$D$26)+(0.5*Menu!$D$26^2*H460)</f>
        <v>24.257569387290165</v>
      </c>
    </row>
    <row r="462" spans="2:10" x14ac:dyDescent="0.2">
      <c r="B462" s="8">
        <v>460</v>
      </c>
      <c r="C462" s="8">
        <f>B462*Menu!$D$26</f>
        <v>4.6000000000000005</v>
      </c>
      <c r="D462" s="8">
        <f>IF(G461&lt;=Menu!$D$33,Menu!$D$30,IF(G461&lt;=Menu!$D$4,Menu!$D$30*(Menu!$D$33/'Dopředný pohyb pístu'!G461)^Menu!$D$19,0))</f>
        <v>0</v>
      </c>
      <c r="E462" s="8">
        <f>IF(D462&gt;0,(D462-1)*100000*Menu!$D$9,0)</f>
        <v>0</v>
      </c>
      <c r="F462" s="8">
        <f>E462/Menu!$D$8-Menu!$D$17</f>
        <v>-45</v>
      </c>
      <c r="G462" s="8">
        <f>(J462/Menu!$D$8)*1000</f>
        <v>1418.8558226704522</v>
      </c>
      <c r="H462" s="8">
        <f>F462/Menu!$D$24</f>
        <v>-0.29032258064516131</v>
      </c>
      <c r="I462" s="8">
        <f>I461+H461*Menu!$D$26</f>
        <v>4.7416338925643791</v>
      </c>
      <c r="J462" s="8">
        <f>(J461)+(I461*Menu!$D$26)+(0.5*Menu!$D$26^2*H461)</f>
        <v>24.305000242344843</v>
      </c>
    </row>
    <row r="463" spans="2:10" x14ac:dyDescent="0.2">
      <c r="B463" s="8">
        <v>461</v>
      </c>
      <c r="C463" s="8">
        <f>B463*Menu!$D$26</f>
        <v>4.6100000000000003</v>
      </c>
      <c r="D463" s="8">
        <f>IF(G462&lt;=Menu!$D$33,Menu!$D$30,IF(G462&lt;=Menu!$D$4,Menu!$D$30*(Menu!$D$33/'Dopředný pohyb pístu'!G462)^Menu!$D$19,0))</f>
        <v>0</v>
      </c>
      <c r="E463" s="8">
        <f>IF(D463&gt;0,(D463-1)*100000*Menu!$D$9,0)</f>
        <v>0</v>
      </c>
      <c r="F463" s="8">
        <f>E463/Menu!$D$8-Menu!$D$17</f>
        <v>-45</v>
      </c>
      <c r="G463" s="8">
        <f>(J463/Menu!$D$8)*1000</f>
        <v>1421.6230043865414</v>
      </c>
      <c r="H463" s="8">
        <f>F463/Menu!$D$24</f>
        <v>-0.29032258064516131</v>
      </c>
      <c r="I463" s="8">
        <f>I462+H462*Menu!$D$26</f>
        <v>4.7387306667579274</v>
      </c>
      <c r="J463" s="8">
        <f>(J462)+(I462*Menu!$D$26)+(0.5*Menu!$D$26^2*H462)</f>
        <v>24.352402065141455</v>
      </c>
    </row>
    <row r="464" spans="2:10" x14ac:dyDescent="0.2">
      <c r="B464" s="8">
        <v>462</v>
      </c>
      <c r="C464" s="8">
        <f>B464*Menu!$D$26</f>
        <v>4.62</v>
      </c>
      <c r="D464" s="8">
        <f>IF(G463&lt;=Menu!$D$33,Menu!$D$30,IF(G463&lt;=Menu!$D$4,Menu!$D$30*(Menu!$D$33/'Dopředný pohyb pístu'!G463)^Menu!$D$19,0))</f>
        <v>0</v>
      </c>
      <c r="E464" s="8">
        <f>IF(D464&gt;0,(D464-1)*100000*Menu!$D$9,0)</f>
        <v>0</v>
      </c>
      <c r="F464" s="8">
        <f>E464/Menu!$D$8-Menu!$D$17</f>
        <v>-45</v>
      </c>
      <c r="G464" s="8">
        <f>(J464/Menu!$D$8)*1000</f>
        <v>1424.3884912831293</v>
      </c>
      <c r="H464" s="8">
        <f>F464/Menu!$D$24</f>
        <v>-0.29032258064516131</v>
      </c>
      <c r="I464" s="8">
        <f>I463+H463*Menu!$D$26</f>
        <v>4.7358274409514758</v>
      </c>
      <c r="J464" s="8">
        <f>(J463)+(I463*Menu!$D$26)+(0.5*Menu!$D$26^2*H463)</f>
        <v>24.399774855680004</v>
      </c>
    </row>
    <row r="465" spans="2:10" x14ac:dyDescent="0.2">
      <c r="B465" s="8">
        <v>463</v>
      </c>
      <c r="C465" s="8">
        <f>B465*Menu!$D$26</f>
        <v>4.63</v>
      </c>
      <c r="D465" s="8">
        <f>IF(G464&lt;=Menu!$D$33,Menu!$D$30,IF(G464&lt;=Menu!$D$4,Menu!$D$30*(Menu!$D$33/'Dopředný pohyb pístu'!G464)^Menu!$D$19,0))</f>
        <v>0</v>
      </c>
      <c r="E465" s="8">
        <f>IF(D465&gt;0,(D465-1)*100000*Menu!$D$9,0)</f>
        <v>0</v>
      </c>
      <c r="F465" s="8">
        <f>E465/Menu!$D$8-Menu!$D$17</f>
        <v>-45</v>
      </c>
      <c r="G465" s="8">
        <f>(J465/Menu!$D$8)*1000</f>
        <v>1427.1522833602153</v>
      </c>
      <c r="H465" s="8">
        <f>F465/Menu!$D$24</f>
        <v>-0.29032258064516131</v>
      </c>
      <c r="I465" s="8">
        <f>I464+H464*Menu!$D$26</f>
        <v>4.7329242151450241</v>
      </c>
      <c r="J465" s="8">
        <f>(J464)+(I464*Menu!$D$26)+(0.5*Menu!$D$26^2*H464)</f>
        <v>24.447118613960487</v>
      </c>
    </row>
    <row r="466" spans="2:10" x14ac:dyDescent="0.2">
      <c r="B466" s="8">
        <v>464</v>
      </c>
      <c r="C466" s="8">
        <f>B466*Menu!$D$26</f>
        <v>4.6399999999999997</v>
      </c>
      <c r="D466" s="8">
        <f>IF(G465&lt;=Menu!$D$33,Menu!$D$30,IF(G465&lt;=Menu!$D$4,Menu!$D$30*(Menu!$D$33/'Dopředný pohyb pístu'!G465)^Menu!$D$19,0))</f>
        <v>0</v>
      </c>
      <c r="E466" s="8">
        <f>IF(D466&gt;0,(D466-1)*100000*Menu!$D$9,0)</f>
        <v>0</v>
      </c>
      <c r="F466" s="8">
        <f>E466/Menu!$D$8-Menu!$D$17</f>
        <v>-45</v>
      </c>
      <c r="G466" s="8">
        <f>(J466/Menu!$D$8)*1000</f>
        <v>1429.9143806177997</v>
      </c>
      <c r="H466" s="8">
        <f>F466/Menu!$D$24</f>
        <v>-0.29032258064516131</v>
      </c>
      <c r="I466" s="8">
        <f>I465+H465*Menu!$D$26</f>
        <v>4.7300209893385725</v>
      </c>
      <c r="J466" s="8">
        <f>(J465)+(I465*Menu!$D$26)+(0.5*Menu!$D$26^2*H465)</f>
        <v>24.494433339982905</v>
      </c>
    </row>
    <row r="467" spans="2:10" x14ac:dyDescent="0.2">
      <c r="B467" s="8">
        <v>465</v>
      </c>
      <c r="C467" s="8">
        <f>B467*Menu!$D$26</f>
        <v>4.6500000000000004</v>
      </c>
      <c r="D467" s="8">
        <f>IF(G466&lt;=Menu!$D$33,Menu!$D$30,IF(G466&lt;=Menu!$D$4,Menu!$D$30*(Menu!$D$33/'Dopředný pohyb pístu'!G466)^Menu!$D$19,0))</f>
        <v>0</v>
      </c>
      <c r="E467" s="8">
        <f>IF(D467&gt;0,(D467-1)*100000*Menu!$D$9,0)</f>
        <v>0</v>
      </c>
      <c r="F467" s="8">
        <f>E467/Menu!$D$8-Menu!$D$17</f>
        <v>-45</v>
      </c>
      <c r="G467" s="8">
        <f>(J467/Menu!$D$8)*1000</f>
        <v>1432.6747830558822</v>
      </c>
      <c r="H467" s="8">
        <f>F467/Menu!$D$24</f>
        <v>-0.29032258064516131</v>
      </c>
      <c r="I467" s="8">
        <f>I466+H466*Menu!$D$26</f>
        <v>4.7271177635321209</v>
      </c>
      <c r="J467" s="8">
        <f>(J466)+(I466*Menu!$D$26)+(0.5*Menu!$D$26^2*H466)</f>
        <v>24.54171903374726</v>
      </c>
    </row>
    <row r="468" spans="2:10" x14ac:dyDescent="0.2">
      <c r="B468" s="8">
        <v>466</v>
      </c>
      <c r="C468" s="8">
        <f>B468*Menu!$D$26</f>
        <v>4.66</v>
      </c>
      <c r="D468" s="8">
        <f>IF(G467&lt;=Menu!$D$33,Menu!$D$30,IF(G467&lt;=Menu!$D$4,Menu!$D$30*(Menu!$D$33/'Dopředný pohyb pístu'!G467)^Menu!$D$19,0))</f>
        <v>0</v>
      </c>
      <c r="E468" s="8">
        <f>IF(D468&gt;0,(D468-1)*100000*Menu!$D$9,0)</f>
        <v>0</v>
      </c>
      <c r="F468" s="8">
        <f>E468/Menu!$D$8-Menu!$D$17</f>
        <v>-45</v>
      </c>
      <c r="G468" s="8">
        <f>(J468/Menu!$D$8)*1000</f>
        <v>1435.433490674463</v>
      </c>
      <c r="H468" s="8">
        <f>F468/Menu!$D$24</f>
        <v>-0.29032258064516131</v>
      </c>
      <c r="I468" s="8">
        <f>I467+H467*Menu!$D$26</f>
        <v>4.7242145377256692</v>
      </c>
      <c r="J468" s="8">
        <f>(J467)+(I467*Menu!$D$26)+(0.5*Menu!$D$26^2*H467)</f>
        <v>24.588975695253549</v>
      </c>
    </row>
    <row r="469" spans="2:10" x14ac:dyDescent="0.2">
      <c r="B469" s="8">
        <v>467</v>
      </c>
      <c r="C469" s="8">
        <f>B469*Menu!$D$26</f>
        <v>4.67</v>
      </c>
      <c r="D469" s="8">
        <f>IF(G468&lt;=Menu!$D$33,Menu!$D$30,IF(G468&lt;=Menu!$D$4,Menu!$D$30*(Menu!$D$33/'Dopředný pohyb pístu'!G468)^Menu!$D$19,0))</f>
        <v>0</v>
      </c>
      <c r="E469" s="8">
        <f>IF(D469&gt;0,(D469-1)*100000*Menu!$D$9,0)</f>
        <v>0</v>
      </c>
      <c r="F469" s="8">
        <f>E469/Menu!$D$8-Menu!$D$17</f>
        <v>-45</v>
      </c>
      <c r="G469" s="8">
        <f>(J469/Menu!$D$8)*1000</f>
        <v>1438.1905034735421</v>
      </c>
      <c r="H469" s="8">
        <f>F469/Menu!$D$24</f>
        <v>-0.29032258064516131</v>
      </c>
      <c r="I469" s="8">
        <f>I468+H468*Menu!$D$26</f>
        <v>4.7213113119192176</v>
      </c>
      <c r="J469" s="8">
        <f>(J468)+(I468*Menu!$D$26)+(0.5*Menu!$D$26^2*H468)</f>
        <v>24.636203324501775</v>
      </c>
    </row>
    <row r="470" spans="2:10" x14ac:dyDescent="0.2">
      <c r="B470" s="8">
        <v>468</v>
      </c>
      <c r="C470" s="8">
        <f>B470*Menu!$D$26</f>
        <v>4.68</v>
      </c>
      <c r="D470" s="8">
        <f>IF(G469&lt;=Menu!$D$33,Menu!$D$30,IF(G469&lt;=Menu!$D$4,Menu!$D$30*(Menu!$D$33/'Dopředný pohyb pístu'!G469)^Menu!$D$19,0))</f>
        <v>0</v>
      </c>
      <c r="E470" s="8">
        <f>IF(D470&gt;0,(D470-1)*100000*Menu!$D$9,0)</f>
        <v>0</v>
      </c>
      <c r="F470" s="8">
        <f>E470/Menu!$D$8-Menu!$D$17</f>
        <v>-45</v>
      </c>
      <c r="G470" s="8">
        <f>(J470/Menu!$D$8)*1000</f>
        <v>1440.9458214531194</v>
      </c>
      <c r="H470" s="8">
        <f>F470/Menu!$D$24</f>
        <v>-0.29032258064516131</v>
      </c>
      <c r="I470" s="8">
        <f>I469+H469*Menu!$D$26</f>
        <v>4.718408086112766</v>
      </c>
      <c r="J470" s="8">
        <f>(J469)+(I469*Menu!$D$26)+(0.5*Menu!$D$26^2*H469)</f>
        <v>24.683401921491935</v>
      </c>
    </row>
    <row r="471" spans="2:10" x14ac:dyDescent="0.2">
      <c r="B471" s="8">
        <v>469</v>
      </c>
      <c r="C471" s="8">
        <f>B471*Menu!$D$26</f>
        <v>4.6900000000000004</v>
      </c>
      <c r="D471" s="8">
        <f>IF(G470&lt;=Menu!$D$33,Menu!$D$30,IF(G470&lt;=Menu!$D$4,Menu!$D$30*(Menu!$D$33/'Dopředný pohyb pístu'!G470)^Menu!$D$19,0))</f>
        <v>0</v>
      </c>
      <c r="E471" s="8">
        <f>IF(D471&gt;0,(D471-1)*100000*Menu!$D$9,0)</f>
        <v>0</v>
      </c>
      <c r="F471" s="8">
        <f>E471/Menu!$D$8-Menu!$D$17</f>
        <v>-45</v>
      </c>
      <c r="G471" s="8">
        <f>(J471/Menu!$D$8)*1000</f>
        <v>1443.6994446131953</v>
      </c>
      <c r="H471" s="8">
        <f>F471/Menu!$D$24</f>
        <v>-0.29032258064516131</v>
      </c>
      <c r="I471" s="8">
        <f>I470+H470*Menu!$D$26</f>
        <v>4.7155048603063143</v>
      </c>
      <c r="J471" s="8">
        <f>(J470)+(I470*Menu!$D$26)+(0.5*Menu!$D$26^2*H470)</f>
        <v>24.730571486224033</v>
      </c>
    </row>
    <row r="472" spans="2:10" x14ac:dyDescent="0.2">
      <c r="B472" s="8">
        <v>470</v>
      </c>
      <c r="C472" s="8">
        <f>B472*Menu!$D$26</f>
        <v>4.7</v>
      </c>
      <c r="D472" s="8">
        <f>IF(G471&lt;=Menu!$D$33,Menu!$D$30,IF(G471&lt;=Menu!$D$4,Menu!$D$30*(Menu!$D$33/'Dopředný pohyb pístu'!G471)^Menu!$D$19,0))</f>
        <v>0</v>
      </c>
      <c r="E472" s="8">
        <f>IF(D472&gt;0,(D472-1)*100000*Menu!$D$9,0)</f>
        <v>0</v>
      </c>
      <c r="F472" s="8">
        <f>E472/Menu!$D$8-Menu!$D$17</f>
        <v>-45</v>
      </c>
      <c r="G472" s="8">
        <f>(J472/Menu!$D$8)*1000</f>
        <v>1446.4513729537691</v>
      </c>
      <c r="H472" s="8">
        <f>F472/Menu!$D$24</f>
        <v>-0.29032258064516131</v>
      </c>
      <c r="I472" s="8">
        <f>I471+H471*Menu!$D$26</f>
        <v>4.7126016344998627</v>
      </c>
      <c r="J472" s="8">
        <f>(J471)+(I471*Menu!$D$26)+(0.5*Menu!$D$26^2*H471)</f>
        <v>24.777712018698065</v>
      </c>
    </row>
    <row r="473" spans="2:10" x14ac:dyDescent="0.2">
      <c r="B473" s="8">
        <v>471</v>
      </c>
      <c r="C473" s="8">
        <f>B473*Menu!$D$26</f>
        <v>4.71</v>
      </c>
      <c r="D473" s="8">
        <f>IF(G472&lt;=Menu!$D$33,Menu!$D$30,IF(G472&lt;=Menu!$D$4,Menu!$D$30*(Menu!$D$33/'Dopředný pohyb pístu'!G472)^Menu!$D$19,0))</f>
        <v>0</v>
      </c>
      <c r="E473" s="8">
        <f>IF(D473&gt;0,(D473-1)*100000*Menu!$D$9,0)</f>
        <v>0</v>
      </c>
      <c r="F473" s="8">
        <f>E473/Menu!$D$8-Menu!$D$17</f>
        <v>-45</v>
      </c>
      <c r="G473" s="8">
        <f>(J473/Menu!$D$8)*1000</f>
        <v>1449.2016064748414</v>
      </c>
      <c r="H473" s="8">
        <f>F473/Menu!$D$24</f>
        <v>-0.29032258064516131</v>
      </c>
      <c r="I473" s="8">
        <f>I472+H472*Menu!$D$26</f>
        <v>4.7096984086934111</v>
      </c>
      <c r="J473" s="8">
        <f>(J472)+(I472*Menu!$D$26)+(0.5*Menu!$D$26^2*H472)</f>
        <v>24.82482351891403</v>
      </c>
    </row>
    <row r="474" spans="2:10" x14ac:dyDescent="0.2">
      <c r="B474" s="8">
        <v>472</v>
      </c>
      <c r="C474" s="8">
        <f>B474*Menu!$D$26</f>
        <v>4.72</v>
      </c>
      <c r="D474" s="8">
        <f>IF(G473&lt;=Menu!$D$33,Menu!$D$30,IF(G473&lt;=Menu!$D$4,Menu!$D$30*(Menu!$D$33/'Dopředný pohyb pístu'!G473)^Menu!$D$19,0))</f>
        <v>0</v>
      </c>
      <c r="E474" s="8">
        <f>IF(D474&gt;0,(D474-1)*100000*Menu!$D$9,0)</f>
        <v>0</v>
      </c>
      <c r="F474" s="8">
        <f>E474/Menu!$D$8-Menu!$D$17</f>
        <v>-45</v>
      </c>
      <c r="G474" s="8">
        <f>(J474/Menu!$D$8)*1000</f>
        <v>1451.9501451764118</v>
      </c>
      <c r="H474" s="8">
        <f>F474/Menu!$D$24</f>
        <v>-0.29032258064516131</v>
      </c>
      <c r="I474" s="8">
        <f>I473+H473*Menu!$D$26</f>
        <v>4.7067951828869594</v>
      </c>
      <c r="J474" s="8">
        <f>(J473)+(I473*Menu!$D$26)+(0.5*Menu!$D$26^2*H473)</f>
        <v>24.871905986871933</v>
      </c>
    </row>
    <row r="475" spans="2:10" x14ac:dyDescent="0.2">
      <c r="B475" s="8">
        <v>473</v>
      </c>
      <c r="C475" s="8">
        <f>B475*Menu!$D$26</f>
        <v>4.7300000000000004</v>
      </c>
      <c r="D475" s="8">
        <f>IF(G474&lt;=Menu!$D$33,Menu!$D$30,IF(G474&lt;=Menu!$D$4,Menu!$D$30*(Menu!$D$33/'Dopředný pohyb pístu'!G474)^Menu!$D$19,0))</f>
        <v>0</v>
      </c>
      <c r="E475" s="8">
        <f>IF(D475&gt;0,(D475-1)*100000*Menu!$D$9,0)</f>
        <v>0</v>
      </c>
      <c r="F475" s="8">
        <f>E475/Menu!$D$8-Menu!$D$17</f>
        <v>-45</v>
      </c>
      <c r="G475" s="8">
        <f>(J475/Menu!$D$8)*1000</f>
        <v>1454.6969890584808</v>
      </c>
      <c r="H475" s="8">
        <f>F475/Menu!$D$24</f>
        <v>-0.29032258064516131</v>
      </c>
      <c r="I475" s="8">
        <f>I474+H474*Menu!$D$26</f>
        <v>4.7038919570805078</v>
      </c>
      <c r="J475" s="8">
        <f>(J474)+(I474*Menu!$D$26)+(0.5*Menu!$D$26^2*H474)</f>
        <v>24.918959422571771</v>
      </c>
    </row>
    <row r="476" spans="2:10" x14ac:dyDescent="0.2">
      <c r="B476" s="8">
        <v>474</v>
      </c>
      <c r="C476" s="8">
        <f>B476*Menu!$D$26</f>
        <v>4.74</v>
      </c>
      <c r="D476" s="8">
        <f>IF(G475&lt;=Menu!$D$33,Menu!$D$30,IF(G475&lt;=Menu!$D$4,Menu!$D$30*(Menu!$D$33/'Dopředný pohyb pístu'!G475)^Menu!$D$19,0))</f>
        <v>0</v>
      </c>
      <c r="E476" s="8">
        <f>IF(D476&gt;0,(D476-1)*100000*Menu!$D$9,0)</f>
        <v>0</v>
      </c>
      <c r="F476" s="8">
        <f>E476/Menu!$D$8-Menu!$D$17</f>
        <v>-45</v>
      </c>
      <c r="G476" s="8">
        <f>(J476/Menu!$D$8)*1000</f>
        <v>1457.4421381210477</v>
      </c>
      <c r="H476" s="8">
        <f>F476/Menu!$D$24</f>
        <v>-0.29032258064516131</v>
      </c>
      <c r="I476" s="8">
        <f>I475+H475*Menu!$D$26</f>
        <v>4.7009887312740561</v>
      </c>
      <c r="J476" s="8">
        <f>(J475)+(I475*Menu!$D$26)+(0.5*Menu!$D$26^2*H475)</f>
        <v>24.965983826013545</v>
      </c>
    </row>
    <row r="477" spans="2:10" x14ac:dyDescent="0.2">
      <c r="B477" s="8">
        <v>475</v>
      </c>
      <c r="C477" s="8">
        <f>B477*Menu!$D$26</f>
        <v>4.75</v>
      </c>
      <c r="D477" s="8">
        <f>IF(G476&lt;=Menu!$D$33,Menu!$D$30,IF(G476&lt;=Menu!$D$4,Menu!$D$30*(Menu!$D$33/'Dopředný pohyb pístu'!G476)^Menu!$D$19,0))</f>
        <v>0</v>
      </c>
      <c r="E477" s="8">
        <f>IF(D477&gt;0,(D477-1)*100000*Menu!$D$9,0)</f>
        <v>0</v>
      </c>
      <c r="F477" s="8">
        <f>E477/Menu!$D$8-Menu!$D$17</f>
        <v>-45</v>
      </c>
      <c r="G477" s="8">
        <f>(J477/Menu!$D$8)*1000</f>
        <v>1460.1855923641128</v>
      </c>
      <c r="H477" s="8">
        <f>F477/Menu!$D$24</f>
        <v>-0.29032258064516131</v>
      </c>
      <c r="I477" s="8">
        <f>I476+H476*Menu!$D$26</f>
        <v>4.6980855054676045</v>
      </c>
      <c r="J477" s="8">
        <f>(J476)+(I476*Menu!$D$26)+(0.5*Menu!$D$26^2*H476)</f>
        <v>25.012979197197254</v>
      </c>
    </row>
    <row r="478" spans="2:10" x14ac:dyDescent="0.2">
      <c r="B478" s="8">
        <v>476</v>
      </c>
      <c r="C478" s="8">
        <f>B478*Menu!$D$26</f>
        <v>4.76</v>
      </c>
      <c r="D478" s="8">
        <f>IF(G477&lt;=Menu!$D$33,Menu!$D$30,IF(G477&lt;=Menu!$D$4,Menu!$D$30*(Menu!$D$33/'Dopředný pohyb pístu'!G477)^Menu!$D$19,0))</f>
        <v>0</v>
      </c>
      <c r="E478" s="8">
        <f>IF(D478&gt;0,(D478-1)*100000*Menu!$D$9,0)</f>
        <v>0</v>
      </c>
      <c r="F478" s="8">
        <f>E478/Menu!$D$8-Menu!$D$17</f>
        <v>-45</v>
      </c>
      <c r="G478" s="8">
        <f>(J478/Menu!$D$8)*1000</f>
        <v>1462.9273517876766</v>
      </c>
      <c r="H478" s="8">
        <f>F478/Menu!$D$24</f>
        <v>-0.29032258064516131</v>
      </c>
      <c r="I478" s="8">
        <f>I477+H477*Menu!$D$26</f>
        <v>4.6951822796611529</v>
      </c>
      <c r="J478" s="8">
        <f>(J477)+(I477*Menu!$D$26)+(0.5*Menu!$D$26^2*H477)</f>
        <v>25.0599455361229</v>
      </c>
    </row>
    <row r="479" spans="2:10" x14ac:dyDescent="0.2">
      <c r="B479" s="8">
        <v>477</v>
      </c>
      <c r="C479" s="8">
        <f>B479*Menu!$D$26</f>
        <v>4.7700000000000005</v>
      </c>
      <c r="D479" s="8">
        <f>IF(G478&lt;=Menu!$D$33,Menu!$D$30,IF(G478&lt;=Menu!$D$4,Menu!$D$30*(Menu!$D$33/'Dopředný pohyb pístu'!G478)^Menu!$D$19,0))</f>
        <v>0</v>
      </c>
      <c r="E479" s="8">
        <f>IF(D479&gt;0,(D479-1)*100000*Menu!$D$9,0)</f>
        <v>0</v>
      </c>
      <c r="F479" s="8">
        <f>E479/Menu!$D$8-Menu!$D$17</f>
        <v>-45</v>
      </c>
      <c r="G479" s="8">
        <f>(J479/Menu!$D$8)*1000</f>
        <v>1465.6674163917385</v>
      </c>
      <c r="H479" s="8">
        <f>F479/Menu!$D$24</f>
        <v>-0.29032258064516131</v>
      </c>
      <c r="I479" s="8">
        <f>I478+H478*Menu!$D$26</f>
        <v>4.6922790538547012</v>
      </c>
      <c r="J479" s="8">
        <f>(J478)+(I478*Menu!$D$26)+(0.5*Menu!$D$26^2*H478)</f>
        <v>25.10688284279048</v>
      </c>
    </row>
    <row r="480" spans="2:10" x14ac:dyDescent="0.2">
      <c r="B480" s="8">
        <v>478</v>
      </c>
      <c r="C480" s="8">
        <f>B480*Menu!$D$26</f>
        <v>4.78</v>
      </c>
      <c r="D480" s="8">
        <f>IF(G479&lt;=Menu!$D$33,Menu!$D$30,IF(G479&lt;=Menu!$D$4,Menu!$D$30*(Menu!$D$33/'Dopředný pohyb pístu'!G479)^Menu!$D$19,0))</f>
        <v>0</v>
      </c>
      <c r="E480" s="8">
        <f>IF(D480&gt;0,(D480-1)*100000*Menu!$D$9,0)</f>
        <v>0</v>
      </c>
      <c r="F480" s="8">
        <f>E480/Menu!$D$8-Menu!$D$17</f>
        <v>-45</v>
      </c>
      <c r="G480" s="8">
        <f>(J480/Menu!$D$8)*1000</f>
        <v>1468.405786176299</v>
      </c>
      <c r="H480" s="8">
        <f>F480/Menu!$D$24</f>
        <v>-0.29032258064516131</v>
      </c>
      <c r="I480" s="8">
        <f>I479+H479*Menu!$D$26</f>
        <v>4.6893758280482496</v>
      </c>
      <c r="J480" s="8">
        <f>(J479)+(I479*Menu!$D$26)+(0.5*Menu!$D$26^2*H479)</f>
        <v>25.153791117199997</v>
      </c>
    </row>
    <row r="481" spans="2:10" x14ac:dyDescent="0.2">
      <c r="B481" s="8">
        <v>479</v>
      </c>
      <c r="C481" s="8">
        <f>B481*Menu!$D$26</f>
        <v>4.79</v>
      </c>
      <c r="D481" s="8">
        <f>IF(G480&lt;=Menu!$D$33,Menu!$D$30,IF(G480&lt;=Menu!$D$4,Menu!$D$30*(Menu!$D$33/'Dopředný pohyb pístu'!G480)^Menu!$D$19,0))</f>
        <v>0</v>
      </c>
      <c r="E481" s="8">
        <f>IF(D481&gt;0,(D481-1)*100000*Menu!$D$9,0)</f>
        <v>0</v>
      </c>
      <c r="F481" s="8">
        <f>E481/Menu!$D$8-Menu!$D$17</f>
        <v>-45</v>
      </c>
      <c r="G481" s="8">
        <f>(J481/Menu!$D$8)*1000</f>
        <v>1471.1424611413572</v>
      </c>
      <c r="H481" s="8">
        <f>F481/Menu!$D$24</f>
        <v>-0.29032258064516131</v>
      </c>
      <c r="I481" s="8">
        <f>I480+H480*Menu!$D$26</f>
        <v>4.686472602241798</v>
      </c>
      <c r="J481" s="8">
        <f>(J480)+(I480*Menu!$D$26)+(0.5*Menu!$D$26^2*H480)</f>
        <v>25.200670359351449</v>
      </c>
    </row>
    <row r="482" spans="2:10" x14ac:dyDescent="0.2">
      <c r="B482" s="8">
        <v>480</v>
      </c>
      <c r="C482" s="8">
        <f>B482*Menu!$D$26</f>
        <v>4.8</v>
      </c>
      <c r="D482" s="8">
        <f>IF(G481&lt;=Menu!$D$33,Menu!$D$30,IF(G481&lt;=Menu!$D$4,Menu!$D$30*(Menu!$D$33/'Dopředný pohyb pístu'!G481)^Menu!$D$19,0))</f>
        <v>0</v>
      </c>
      <c r="E482" s="8">
        <f>IF(D482&gt;0,(D482-1)*100000*Menu!$D$9,0)</f>
        <v>0</v>
      </c>
      <c r="F482" s="8">
        <f>E482/Menu!$D$8-Menu!$D$17</f>
        <v>-45</v>
      </c>
      <c r="G482" s="8">
        <f>(J482/Menu!$D$8)*1000</f>
        <v>1473.8774412869141</v>
      </c>
      <c r="H482" s="8">
        <f>F482/Menu!$D$24</f>
        <v>-0.29032258064516131</v>
      </c>
      <c r="I482" s="8">
        <f>I481+H481*Menu!$D$26</f>
        <v>4.6835693764353463</v>
      </c>
      <c r="J482" s="8">
        <f>(J481)+(I481*Menu!$D$26)+(0.5*Menu!$D$26^2*H481)</f>
        <v>25.247520569244834</v>
      </c>
    </row>
    <row r="483" spans="2:10" x14ac:dyDescent="0.2">
      <c r="B483" s="8">
        <v>481</v>
      </c>
      <c r="C483" s="8">
        <f>B483*Menu!$D$26</f>
        <v>4.8100000000000005</v>
      </c>
      <c r="D483" s="8">
        <f>IF(G482&lt;=Menu!$D$33,Menu!$D$30,IF(G482&lt;=Menu!$D$4,Menu!$D$30*(Menu!$D$33/'Dopředný pohyb pístu'!G482)^Menu!$D$19,0))</f>
        <v>0</v>
      </c>
      <c r="E483" s="8">
        <f>IF(D483&gt;0,(D483-1)*100000*Menu!$D$9,0)</f>
        <v>0</v>
      </c>
      <c r="F483" s="8">
        <f>E483/Menu!$D$8-Menu!$D$17</f>
        <v>-45</v>
      </c>
      <c r="G483" s="8">
        <f>(J483/Menu!$D$8)*1000</f>
        <v>1476.6107266129688</v>
      </c>
      <c r="H483" s="8">
        <f>F483/Menu!$D$24</f>
        <v>-0.29032258064516131</v>
      </c>
      <c r="I483" s="8">
        <f>I482+H482*Menu!$D$26</f>
        <v>4.6806661506288947</v>
      </c>
      <c r="J483" s="8">
        <f>(J482)+(I482*Menu!$D$26)+(0.5*Menu!$D$26^2*H482)</f>
        <v>25.294341746880157</v>
      </c>
    </row>
    <row r="484" spans="2:10" x14ac:dyDescent="0.2">
      <c r="B484" s="8">
        <v>482</v>
      </c>
      <c r="C484" s="8">
        <f>B484*Menu!$D$26</f>
        <v>4.82</v>
      </c>
      <c r="D484" s="8">
        <f>IF(G483&lt;=Menu!$D$33,Menu!$D$30,IF(G483&lt;=Menu!$D$4,Menu!$D$30*(Menu!$D$33/'Dopředný pohyb pístu'!G483)^Menu!$D$19,0))</f>
        <v>0</v>
      </c>
      <c r="E484" s="8">
        <f>IF(D484&gt;0,(D484-1)*100000*Menu!$D$9,0)</f>
        <v>0</v>
      </c>
      <c r="F484" s="8">
        <f>E484/Menu!$D$8-Menu!$D$17</f>
        <v>-45</v>
      </c>
      <c r="G484" s="8">
        <f>(J484/Menu!$D$8)*1000</f>
        <v>1479.342317119522</v>
      </c>
      <c r="H484" s="8">
        <f>F484/Menu!$D$24</f>
        <v>-0.29032258064516131</v>
      </c>
      <c r="I484" s="8">
        <f>I483+H483*Menu!$D$26</f>
        <v>4.677762924822443</v>
      </c>
      <c r="J484" s="8">
        <f>(J483)+(I483*Menu!$D$26)+(0.5*Menu!$D$26^2*H483)</f>
        <v>25.341133892257414</v>
      </c>
    </row>
    <row r="485" spans="2:10" x14ac:dyDescent="0.2">
      <c r="B485" s="8">
        <v>483</v>
      </c>
      <c r="C485" s="8">
        <f>B485*Menu!$D$26</f>
        <v>4.83</v>
      </c>
      <c r="D485" s="8">
        <f>IF(G484&lt;=Menu!$D$33,Menu!$D$30,IF(G484&lt;=Menu!$D$4,Menu!$D$30*(Menu!$D$33/'Dopředný pohyb pístu'!G484)^Menu!$D$19,0))</f>
        <v>0</v>
      </c>
      <c r="E485" s="8">
        <f>IF(D485&gt;0,(D485-1)*100000*Menu!$D$9,0)</f>
        <v>0</v>
      </c>
      <c r="F485" s="8">
        <f>E485/Menu!$D$8-Menu!$D$17</f>
        <v>-45</v>
      </c>
      <c r="G485" s="8">
        <f>(J485/Menu!$D$8)*1000</f>
        <v>1482.0722128065738</v>
      </c>
      <c r="H485" s="8">
        <f>F485/Menu!$D$24</f>
        <v>-0.29032258064516131</v>
      </c>
      <c r="I485" s="8">
        <f>I484+H484*Menu!$D$26</f>
        <v>4.6748596990159914</v>
      </c>
      <c r="J485" s="8">
        <f>(J484)+(I484*Menu!$D$26)+(0.5*Menu!$D$26^2*H484)</f>
        <v>25.387897005376608</v>
      </c>
    </row>
    <row r="486" spans="2:10" x14ac:dyDescent="0.2">
      <c r="B486" s="8">
        <v>484</v>
      </c>
      <c r="C486" s="8">
        <f>B486*Menu!$D$26</f>
        <v>4.84</v>
      </c>
      <c r="D486" s="8">
        <f>IF(G485&lt;=Menu!$D$33,Menu!$D$30,IF(G485&lt;=Menu!$D$4,Menu!$D$30*(Menu!$D$33/'Dopředný pohyb pístu'!G485)^Menu!$D$19,0))</f>
        <v>0</v>
      </c>
      <c r="E486" s="8">
        <f>IF(D486&gt;0,(D486-1)*100000*Menu!$D$9,0)</f>
        <v>0</v>
      </c>
      <c r="F486" s="8">
        <f>E486/Menu!$D$8-Menu!$D$17</f>
        <v>-45</v>
      </c>
      <c r="G486" s="8">
        <f>(J486/Menu!$D$8)*1000</f>
        <v>1484.8004136741238</v>
      </c>
      <c r="H486" s="8">
        <f>F486/Menu!$D$24</f>
        <v>-0.29032258064516131</v>
      </c>
      <c r="I486" s="8">
        <f>I485+H485*Menu!$D$26</f>
        <v>4.6719564732095398</v>
      </c>
      <c r="J486" s="8">
        <f>(J485)+(I485*Menu!$D$26)+(0.5*Menu!$D$26^2*H485)</f>
        <v>25.434631086237736</v>
      </c>
    </row>
    <row r="487" spans="2:10" x14ac:dyDescent="0.2">
      <c r="B487" s="8">
        <v>485</v>
      </c>
      <c r="C487" s="8">
        <f>B487*Menu!$D$26</f>
        <v>4.8500000000000005</v>
      </c>
      <c r="D487" s="8">
        <f>IF(G486&lt;=Menu!$D$33,Menu!$D$30,IF(G486&lt;=Menu!$D$4,Menu!$D$30*(Menu!$D$33/'Dopředný pohyb pístu'!G486)^Menu!$D$19,0))</f>
        <v>0</v>
      </c>
      <c r="E487" s="8">
        <f>IF(D487&gt;0,(D487-1)*100000*Menu!$D$9,0)</f>
        <v>0</v>
      </c>
      <c r="F487" s="8">
        <f>E487/Menu!$D$8-Menu!$D$17</f>
        <v>-45</v>
      </c>
      <c r="G487" s="8">
        <f>(J487/Menu!$D$8)*1000</f>
        <v>1487.5269197221719</v>
      </c>
      <c r="H487" s="8">
        <f>F487/Menu!$D$24</f>
        <v>-0.29032258064516131</v>
      </c>
      <c r="I487" s="8">
        <f>I486+H486*Menu!$D$26</f>
        <v>4.6690532474030881</v>
      </c>
      <c r="J487" s="8">
        <f>(J486)+(I486*Menu!$D$26)+(0.5*Menu!$D$26^2*H486)</f>
        <v>25.481336134840802</v>
      </c>
    </row>
    <row r="488" spans="2:10" x14ac:dyDescent="0.2">
      <c r="B488" s="8">
        <v>486</v>
      </c>
      <c r="C488" s="8">
        <f>B488*Menu!$D$26</f>
        <v>4.8600000000000003</v>
      </c>
      <c r="D488" s="8">
        <f>IF(G487&lt;=Menu!$D$33,Menu!$D$30,IF(G487&lt;=Menu!$D$4,Menu!$D$30*(Menu!$D$33/'Dopředný pohyb pístu'!G487)^Menu!$D$19,0))</f>
        <v>0</v>
      </c>
      <c r="E488" s="8">
        <f>IF(D488&gt;0,(D488-1)*100000*Menu!$D$9,0)</f>
        <v>0</v>
      </c>
      <c r="F488" s="8">
        <f>E488/Menu!$D$8-Menu!$D$17</f>
        <v>-45</v>
      </c>
      <c r="G488" s="8">
        <f>(J488/Menu!$D$8)*1000</f>
        <v>1490.2517309507182</v>
      </c>
      <c r="H488" s="8">
        <f>F488/Menu!$D$24</f>
        <v>-0.29032258064516131</v>
      </c>
      <c r="I488" s="8">
        <f>I487+H487*Menu!$D$26</f>
        <v>4.6661500215966365</v>
      </c>
      <c r="J488" s="8">
        <f>(J487)+(I487*Menu!$D$26)+(0.5*Menu!$D$26^2*H487)</f>
        <v>25.528012151185802</v>
      </c>
    </row>
    <row r="489" spans="2:10" x14ac:dyDescent="0.2">
      <c r="B489" s="8">
        <v>487</v>
      </c>
      <c r="C489" s="8">
        <f>B489*Menu!$D$26</f>
        <v>4.87</v>
      </c>
      <c r="D489" s="8">
        <f>IF(G488&lt;=Menu!$D$33,Menu!$D$30,IF(G488&lt;=Menu!$D$4,Menu!$D$30*(Menu!$D$33/'Dopředný pohyb pístu'!G488)^Menu!$D$19,0))</f>
        <v>0</v>
      </c>
      <c r="E489" s="8">
        <f>IF(D489&gt;0,(D489-1)*100000*Menu!$D$9,0)</f>
        <v>0</v>
      </c>
      <c r="F489" s="8">
        <f>E489/Menu!$D$8-Menu!$D$17</f>
        <v>-45</v>
      </c>
      <c r="G489" s="8">
        <f>(J489/Menu!$D$8)*1000</f>
        <v>1492.9748473597629</v>
      </c>
      <c r="H489" s="8">
        <f>F489/Menu!$D$24</f>
        <v>-0.29032258064516131</v>
      </c>
      <c r="I489" s="8">
        <f>I488+H488*Menu!$D$26</f>
        <v>4.6632467957901849</v>
      </c>
      <c r="J489" s="8">
        <f>(J488)+(I488*Menu!$D$26)+(0.5*Menu!$D$26^2*H488)</f>
        <v>25.574659135272736</v>
      </c>
    </row>
    <row r="490" spans="2:10" x14ac:dyDescent="0.2">
      <c r="B490" s="8">
        <v>488</v>
      </c>
      <c r="C490" s="8">
        <f>B490*Menu!$D$26</f>
        <v>4.88</v>
      </c>
      <c r="D490" s="8">
        <f>IF(G489&lt;=Menu!$D$33,Menu!$D$30,IF(G489&lt;=Menu!$D$4,Menu!$D$30*(Menu!$D$33/'Dopředný pohyb pístu'!G489)^Menu!$D$19,0))</f>
        <v>0</v>
      </c>
      <c r="E490" s="8">
        <f>IF(D490&gt;0,(D490-1)*100000*Menu!$D$9,0)</f>
        <v>0</v>
      </c>
      <c r="F490" s="8">
        <f>E490/Menu!$D$8-Menu!$D$17</f>
        <v>-45</v>
      </c>
      <c r="G490" s="8">
        <f>(J490/Menu!$D$8)*1000</f>
        <v>1495.6962689493059</v>
      </c>
      <c r="H490" s="8">
        <f>F490/Menu!$D$24</f>
        <v>-0.29032258064516131</v>
      </c>
      <c r="I490" s="8">
        <f>I489+H489*Menu!$D$26</f>
        <v>4.6603435699837332</v>
      </c>
      <c r="J490" s="8">
        <f>(J489)+(I489*Menu!$D$26)+(0.5*Menu!$D$26^2*H489)</f>
        <v>25.621277087101607</v>
      </c>
    </row>
    <row r="491" spans="2:10" x14ac:dyDescent="0.2">
      <c r="B491" s="8">
        <v>489</v>
      </c>
      <c r="C491" s="8">
        <f>B491*Menu!$D$26</f>
        <v>4.8899999999999997</v>
      </c>
      <c r="D491" s="8">
        <f>IF(G490&lt;=Menu!$D$33,Menu!$D$30,IF(G490&lt;=Menu!$D$4,Menu!$D$30*(Menu!$D$33/'Dopředný pohyb pístu'!G490)^Menu!$D$19,0))</f>
        <v>0</v>
      </c>
      <c r="E491" s="8">
        <f>IF(D491&gt;0,(D491-1)*100000*Menu!$D$9,0)</f>
        <v>0</v>
      </c>
      <c r="F491" s="8">
        <f>E491/Menu!$D$8-Menu!$D$17</f>
        <v>-45</v>
      </c>
      <c r="G491" s="8">
        <f>(J491/Menu!$D$8)*1000</f>
        <v>1498.4159957193469</v>
      </c>
      <c r="H491" s="8">
        <f>F491/Menu!$D$24</f>
        <v>-0.29032258064516131</v>
      </c>
      <c r="I491" s="8">
        <f>I490+H490*Menu!$D$26</f>
        <v>4.6574403441772816</v>
      </c>
      <c r="J491" s="8">
        <f>(J490)+(I490*Menu!$D$26)+(0.5*Menu!$D$26^2*H490)</f>
        <v>25.667866006672412</v>
      </c>
    </row>
    <row r="492" spans="2:10" x14ac:dyDescent="0.2">
      <c r="B492" s="8">
        <v>490</v>
      </c>
      <c r="C492" s="8">
        <f>B492*Menu!$D$26</f>
        <v>4.9000000000000004</v>
      </c>
      <c r="D492" s="8">
        <f>IF(G491&lt;=Menu!$D$33,Menu!$D$30,IF(G491&lt;=Menu!$D$4,Menu!$D$30*(Menu!$D$33/'Dopředný pohyb pístu'!G491)^Menu!$D$19,0))</f>
        <v>0</v>
      </c>
      <c r="E492" s="8">
        <f>IF(D492&gt;0,(D492-1)*100000*Menu!$D$9,0)</f>
        <v>0</v>
      </c>
      <c r="F492" s="8">
        <f>E492/Menu!$D$8-Menu!$D$17</f>
        <v>-45</v>
      </c>
      <c r="G492" s="8">
        <f>(J492/Menu!$D$8)*1000</f>
        <v>1501.1340276698866</v>
      </c>
      <c r="H492" s="8">
        <f>F492/Menu!$D$24</f>
        <v>-0.29032258064516131</v>
      </c>
      <c r="I492" s="8">
        <f>I491+H491*Menu!$D$26</f>
        <v>4.65453711837083</v>
      </c>
      <c r="J492" s="8">
        <f>(J491)+(I491*Menu!$D$26)+(0.5*Menu!$D$26^2*H491)</f>
        <v>25.714425893985155</v>
      </c>
    </row>
    <row r="493" spans="2:10" x14ac:dyDescent="0.2">
      <c r="B493" s="8">
        <v>491</v>
      </c>
      <c r="C493" s="8">
        <f>B493*Menu!$D$26</f>
        <v>4.91</v>
      </c>
      <c r="D493" s="8">
        <f>IF(G492&lt;=Menu!$D$33,Menu!$D$30,IF(G492&lt;=Menu!$D$4,Menu!$D$30*(Menu!$D$33/'Dopředný pohyb pístu'!G492)^Menu!$D$19,0))</f>
        <v>0</v>
      </c>
      <c r="E493" s="8">
        <f>IF(D493&gt;0,(D493-1)*100000*Menu!$D$9,0)</f>
        <v>0</v>
      </c>
      <c r="F493" s="8">
        <f>E493/Menu!$D$8-Menu!$D$17</f>
        <v>-45</v>
      </c>
      <c r="G493" s="8">
        <f>(J493/Menu!$D$8)*1000</f>
        <v>1503.8503648009244</v>
      </c>
      <c r="H493" s="8">
        <f>F493/Menu!$D$24</f>
        <v>-0.29032258064516131</v>
      </c>
      <c r="I493" s="8">
        <f>I492+H492*Menu!$D$26</f>
        <v>4.6516338925643783</v>
      </c>
      <c r="J493" s="8">
        <f>(J492)+(I492*Menu!$D$26)+(0.5*Menu!$D$26^2*H492)</f>
        <v>25.760956749039831</v>
      </c>
    </row>
    <row r="494" spans="2:10" x14ac:dyDescent="0.2">
      <c r="B494" s="8">
        <v>492</v>
      </c>
      <c r="C494" s="8">
        <f>B494*Menu!$D$26</f>
        <v>4.92</v>
      </c>
      <c r="D494" s="8">
        <f>IF(G493&lt;=Menu!$D$33,Menu!$D$30,IF(G493&lt;=Menu!$D$4,Menu!$D$30*(Menu!$D$33/'Dopředný pohyb pístu'!G493)^Menu!$D$19,0))</f>
        <v>0</v>
      </c>
      <c r="E494" s="8">
        <f>IF(D494&gt;0,(D494-1)*100000*Menu!$D$9,0)</f>
        <v>0</v>
      </c>
      <c r="F494" s="8">
        <f>E494/Menu!$D$8-Menu!$D$17</f>
        <v>-45</v>
      </c>
      <c r="G494" s="8">
        <f>(J494/Menu!$D$8)*1000</f>
        <v>1506.5650071124603</v>
      </c>
      <c r="H494" s="8">
        <f>F494/Menu!$D$24</f>
        <v>-0.29032258064516131</v>
      </c>
      <c r="I494" s="8">
        <f>I493+H493*Menu!$D$26</f>
        <v>4.6487306667579267</v>
      </c>
      <c r="J494" s="8">
        <f>(J493)+(I493*Menu!$D$26)+(0.5*Menu!$D$26^2*H493)</f>
        <v>25.807458571836445</v>
      </c>
    </row>
    <row r="495" spans="2:10" x14ac:dyDescent="0.2">
      <c r="B495" s="8">
        <v>493</v>
      </c>
      <c r="C495" s="8">
        <f>B495*Menu!$D$26</f>
        <v>4.93</v>
      </c>
      <c r="D495" s="8">
        <f>IF(G494&lt;=Menu!$D$33,Menu!$D$30,IF(G494&lt;=Menu!$D$4,Menu!$D$30*(Menu!$D$33/'Dopředný pohyb pístu'!G494)^Menu!$D$19,0))</f>
        <v>0</v>
      </c>
      <c r="E495" s="8">
        <f>IF(D495&gt;0,(D495-1)*100000*Menu!$D$9,0)</f>
        <v>0</v>
      </c>
      <c r="F495" s="8">
        <f>E495/Menu!$D$8-Menu!$D$17</f>
        <v>-45</v>
      </c>
      <c r="G495" s="8">
        <f>(J495/Menu!$D$8)*1000</f>
        <v>1509.2779546044947</v>
      </c>
      <c r="H495" s="8">
        <f>F495/Menu!$D$24</f>
        <v>-0.29032258064516131</v>
      </c>
      <c r="I495" s="8">
        <f>I494+H494*Menu!$D$26</f>
        <v>4.645827440951475</v>
      </c>
      <c r="J495" s="8">
        <f>(J494)+(I494*Menu!$D$26)+(0.5*Menu!$D$26^2*H494)</f>
        <v>25.853931362374993</v>
      </c>
    </row>
    <row r="496" spans="2:10" x14ac:dyDescent="0.2">
      <c r="B496" s="8">
        <v>494</v>
      </c>
      <c r="C496" s="8">
        <f>B496*Menu!$D$26</f>
        <v>4.9400000000000004</v>
      </c>
      <c r="D496" s="8">
        <f>IF(G495&lt;=Menu!$D$33,Menu!$D$30,IF(G495&lt;=Menu!$D$4,Menu!$D$30*(Menu!$D$33/'Dopředný pohyb pístu'!G495)^Menu!$D$19,0))</f>
        <v>0</v>
      </c>
      <c r="E496" s="8">
        <f>IF(D496&gt;0,(D496-1)*100000*Menu!$D$9,0)</f>
        <v>0</v>
      </c>
      <c r="F496" s="8">
        <f>E496/Menu!$D$8-Menu!$D$17</f>
        <v>-45</v>
      </c>
      <c r="G496" s="8">
        <f>(J496/Menu!$D$8)*1000</f>
        <v>1511.9892072770274</v>
      </c>
      <c r="H496" s="8">
        <f>F496/Menu!$D$24</f>
        <v>-0.29032258064516131</v>
      </c>
      <c r="I496" s="8">
        <f>I495+H495*Menu!$D$26</f>
        <v>4.6429242151450234</v>
      </c>
      <c r="J496" s="8">
        <f>(J495)+(I495*Menu!$D$26)+(0.5*Menu!$D$26^2*H495)</f>
        <v>25.900375120655475</v>
      </c>
    </row>
    <row r="497" spans="2:10" x14ac:dyDescent="0.2">
      <c r="B497" s="8">
        <v>495</v>
      </c>
      <c r="C497" s="8">
        <f>B497*Menu!$D$26</f>
        <v>4.95</v>
      </c>
      <c r="D497" s="8">
        <f>IF(G496&lt;=Menu!$D$33,Menu!$D$30,IF(G496&lt;=Menu!$D$4,Menu!$D$30*(Menu!$D$33/'Dopředný pohyb pístu'!G496)^Menu!$D$19,0))</f>
        <v>0</v>
      </c>
      <c r="E497" s="8">
        <f>IF(D497&gt;0,(D497-1)*100000*Menu!$D$9,0)</f>
        <v>0</v>
      </c>
      <c r="F497" s="8">
        <f>E497/Menu!$D$8-Menu!$D$17</f>
        <v>-45</v>
      </c>
      <c r="G497" s="8">
        <f>(J497/Menu!$D$8)*1000</f>
        <v>1514.6987651300581</v>
      </c>
      <c r="H497" s="8">
        <f>F497/Menu!$D$24</f>
        <v>-0.29032258064516131</v>
      </c>
      <c r="I497" s="8">
        <f>I496+H496*Menu!$D$26</f>
        <v>4.6400209893385718</v>
      </c>
      <c r="J497" s="8">
        <f>(J496)+(I496*Menu!$D$26)+(0.5*Menu!$D$26^2*H496)</f>
        <v>25.946789846677895</v>
      </c>
    </row>
    <row r="498" spans="2:10" x14ac:dyDescent="0.2">
      <c r="B498" s="8">
        <v>496</v>
      </c>
      <c r="C498" s="8">
        <f>B498*Menu!$D$26</f>
        <v>4.96</v>
      </c>
      <c r="D498" s="8">
        <f>IF(G497&lt;=Menu!$D$33,Menu!$D$30,IF(G497&lt;=Menu!$D$4,Menu!$D$30*(Menu!$D$33/'Dopředný pohyb pístu'!G497)^Menu!$D$19,0))</f>
        <v>0</v>
      </c>
      <c r="E498" s="8">
        <f>IF(D498&gt;0,(D498-1)*100000*Menu!$D$9,0)</f>
        <v>0</v>
      </c>
      <c r="F498" s="8">
        <f>E498/Menu!$D$8-Menu!$D$17</f>
        <v>-45</v>
      </c>
      <c r="G498" s="8">
        <f>(J498/Menu!$D$8)*1000</f>
        <v>1517.4066281635871</v>
      </c>
      <c r="H498" s="8">
        <f>F498/Menu!$D$24</f>
        <v>-0.29032258064516131</v>
      </c>
      <c r="I498" s="8">
        <f>I497+H497*Menu!$D$26</f>
        <v>4.6371177635321201</v>
      </c>
      <c r="J498" s="8">
        <f>(J497)+(I497*Menu!$D$26)+(0.5*Menu!$D$26^2*H497)</f>
        <v>25.993175540442248</v>
      </c>
    </row>
    <row r="499" spans="2:10" x14ac:dyDescent="0.2">
      <c r="B499" s="8">
        <v>497</v>
      </c>
      <c r="C499" s="8">
        <f>B499*Menu!$D$26</f>
        <v>4.97</v>
      </c>
      <c r="D499" s="8">
        <f>IF(G498&lt;=Menu!$D$33,Menu!$D$30,IF(G498&lt;=Menu!$D$4,Menu!$D$30*(Menu!$D$33/'Dopředný pohyb pístu'!G498)^Menu!$D$19,0))</f>
        <v>0</v>
      </c>
      <c r="E499" s="8">
        <f>IF(D499&gt;0,(D499-1)*100000*Menu!$D$9,0)</f>
        <v>0</v>
      </c>
      <c r="F499" s="8">
        <f>E499/Menu!$D$8-Menu!$D$17</f>
        <v>-45</v>
      </c>
      <c r="G499" s="8">
        <f>(J499/Menu!$D$8)*1000</f>
        <v>1520.1127963776146</v>
      </c>
      <c r="H499" s="8">
        <f>F499/Menu!$D$24</f>
        <v>-0.29032258064516131</v>
      </c>
      <c r="I499" s="8">
        <f>I498+H498*Menu!$D$26</f>
        <v>4.6342145377256685</v>
      </c>
      <c r="J499" s="8">
        <f>(J498)+(I498*Menu!$D$26)+(0.5*Menu!$D$26^2*H498)</f>
        <v>26.039532201948539</v>
      </c>
    </row>
    <row r="500" spans="2:10" x14ac:dyDescent="0.2">
      <c r="B500" s="8">
        <v>498</v>
      </c>
      <c r="C500" s="8">
        <f>B500*Menu!$D$26</f>
        <v>4.9800000000000004</v>
      </c>
      <c r="D500" s="8">
        <f>IF(G499&lt;=Menu!$D$33,Menu!$D$30,IF(G499&lt;=Menu!$D$4,Menu!$D$30*(Menu!$D$33/'Dopředný pohyb pístu'!G499)^Menu!$D$19,0))</f>
        <v>0</v>
      </c>
      <c r="E500" s="8">
        <f>IF(D500&gt;0,(D500-1)*100000*Menu!$D$9,0)</f>
        <v>0</v>
      </c>
      <c r="F500" s="8">
        <f>E500/Menu!$D$8-Menu!$D$17</f>
        <v>-45</v>
      </c>
      <c r="G500" s="8">
        <f>(J500/Menu!$D$8)*1000</f>
        <v>1522.8172697721404</v>
      </c>
      <c r="H500" s="8">
        <f>F500/Menu!$D$24</f>
        <v>-0.29032258064516131</v>
      </c>
      <c r="I500" s="8">
        <f>I499+H499*Menu!$D$26</f>
        <v>4.6313113119192169</v>
      </c>
      <c r="J500" s="8">
        <f>(J499)+(I499*Menu!$D$26)+(0.5*Menu!$D$26^2*H499)</f>
        <v>26.085859831196764</v>
      </c>
    </row>
    <row r="501" spans="2:10" x14ac:dyDescent="0.2">
      <c r="B501" s="8">
        <v>499</v>
      </c>
      <c r="C501" s="8">
        <f>B501*Menu!$D$26</f>
        <v>4.99</v>
      </c>
      <c r="D501" s="8">
        <f>IF(G500&lt;=Menu!$D$33,Menu!$D$30,IF(G500&lt;=Menu!$D$4,Menu!$D$30*(Menu!$D$33/'Dopředný pohyb pístu'!G500)^Menu!$D$19,0))</f>
        <v>0</v>
      </c>
      <c r="E501" s="8">
        <f>IF(D501&gt;0,(D501-1)*100000*Menu!$D$9,0)</f>
        <v>0</v>
      </c>
      <c r="F501" s="8">
        <f>E501/Menu!$D$8-Menu!$D$17</f>
        <v>-45</v>
      </c>
      <c r="G501" s="8">
        <f>(J501/Menu!$D$8)*1000</f>
        <v>1525.5200483471644</v>
      </c>
      <c r="H501" s="8">
        <f>F501/Menu!$D$24</f>
        <v>-0.29032258064516131</v>
      </c>
      <c r="I501" s="8">
        <f>I500+H500*Menu!$D$26</f>
        <v>4.6284080861127652</v>
      </c>
      <c r="J501" s="8">
        <f>(J500)+(I500*Menu!$D$26)+(0.5*Menu!$D$26^2*H500)</f>
        <v>26.132158428186926</v>
      </c>
    </row>
    <row r="502" spans="2:10" x14ac:dyDescent="0.2">
      <c r="B502" s="8">
        <v>500</v>
      </c>
      <c r="C502" s="8">
        <f>B502*Menu!$D$26</f>
        <v>5</v>
      </c>
      <c r="D502" s="8">
        <f>IF(G501&lt;=Menu!$D$33,Menu!$D$30,IF(G501&lt;=Menu!$D$4,Menu!$D$30*(Menu!$D$33/'Dopředný pohyb pístu'!G501)^Menu!$D$19,0))</f>
        <v>0</v>
      </c>
      <c r="E502" s="8">
        <f>IF(D502&gt;0,(D502-1)*100000*Menu!$D$9,0)</f>
        <v>0</v>
      </c>
      <c r="F502" s="8">
        <f>E502/Menu!$D$8-Menu!$D$17</f>
        <v>-45</v>
      </c>
      <c r="G502" s="8">
        <f>(J502/Menu!$D$8)*1000</f>
        <v>1528.2211321026869</v>
      </c>
      <c r="H502" s="8">
        <f>F502/Menu!$D$24</f>
        <v>-0.29032258064516131</v>
      </c>
      <c r="I502" s="8">
        <f>I501+H501*Menu!$D$26</f>
        <v>4.6255048603063136</v>
      </c>
      <c r="J502" s="8">
        <f>(J501)+(I501*Menu!$D$26)+(0.5*Menu!$D$26^2*H501)</f>
        <v>26.178427992919023</v>
      </c>
    </row>
    <row r="503" spans="2:10" x14ac:dyDescent="0.2">
      <c r="B503" s="8">
        <v>501</v>
      </c>
      <c r="C503" s="8">
        <f>B503*Menu!$D$26</f>
        <v>5.01</v>
      </c>
      <c r="D503" s="8">
        <f>IF(G502&lt;=Menu!$D$33,Menu!$D$30,IF(G502&lt;=Menu!$D$4,Menu!$D$30*(Menu!$D$33/'Dopředný pohyb pístu'!G502)^Menu!$D$19,0))</f>
        <v>0</v>
      </c>
      <c r="E503" s="8">
        <f>IF(D503&gt;0,(D503-1)*100000*Menu!$D$9,0)</f>
        <v>0</v>
      </c>
      <c r="F503" s="8">
        <f>E503/Menu!$D$8-Menu!$D$17</f>
        <v>-45</v>
      </c>
      <c r="G503" s="8">
        <f>(J503/Menu!$D$8)*1000</f>
        <v>1530.9205210387072</v>
      </c>
      <c r="H503" s="8">
        <f>F503/Menu!$D$24</f>
        <v>-0.29032258064516131</v>
      </c>
      <c r="I503" s="8">
        <f>I502+H502*Menu!$D$26</f>
        <v>4.6226016344998619</v>
      </c>
      <c r="J503" s="8">
        <f>(J502)+(I502*Menu!$D$26)+(0.5*Menu!$D$26^2*H502)</f>
        <v>26.224668525393053</v>
      </c>
    </row>
    <row r="504" spans="2:10" x14ac:dyDescent="0.2">
      <c r="B504" s="8">
        <v>502</v>
      </c>
      <c r="C504" s="8">
        <f>B504*Menu!$D$26</f>
        <v>5.0200000000000005</v>
      </c>
      <c r="D504" s="8">
        <f>IF(G503&lt;=Menu!$D$33,Menu!$D$30,IF(G503&lt;=Menu!$D$4,Menu!$D$30*(Menu!$D$33/'Dopředný pohyb pístu'!G503)^Menu!$D$19,0))</f>
        <v>0</v>
      </c>
      <c r="E504" s="8">
        <f>IF(D504&gt;0,(D504-1)*100000*Menu!$D$9,0)</f>
        <v>0</v>
      </c>
      <c r="F504" s="8">
        <f>E504/Menu!$D$8-Menu!$D$17</f>
        <v>-45</v>
      </c>
      <c r="G504" s="8">
        <f>(J504/Menu!$D$8)*1000</f>
        <v>1533.6182151552259</v>
      </c>
      <c r="H504" s="8">
        <f>F504/Menu!$D$24</f>
        <v>-0.29032258064516131</v>
      </c>
      <c r="I504" s="8">
        <f>I503+H503*Menu!$D$26</f>
        <v>4.6196984086934103</v>
      </c>
      <c r="J504" s="8">
        <f>(J503)+(I503*Menu!$D$26)+(0.5*Menu!$D$26^2*H503)</f>
        <v>26.270880025609021</v>
      </c>
    </row>
    <row r="505" spans="2:10" x14ac:dyDescent="0.2">
      <c r="B505" s="8">
        <v>503</v>
      </c>
      <c r="C505" s="8">
        <f>B505*Menu!$D$26</f>
        <v>5.03</v>
      </c>
      <c r="D505" s="8">
        <f>IF(G504&lt;=Menu!$D$33,Menu!$D$30,IF(G504&lt;=Menu!$D$4,Menu!$D$30*(Menu!$D$33/'Dopředný pohyb pístu'!G504)^Menu!$D$19,0))</f>
        <v>0</v>
      </c>
      <c r="E505" s="8">
        <f>IF(D505&gt;0,(D505-1)*100000*Menu!$D$9,0)</f>
        <v>0</v>
      </c>
      <c r="F505" s="8">
        <f>E505/Menu!$D$8-Menu!$D$17</f>
        <v>-45</v>
      </c>
      <c r="G505" s="8">
        <f>(J505/Menu!$D$8)*1000</f>
        <v>1536.314214452243</v>
      </c>
      <c r="H505" s="8">
        <f>F505/Menu!$D$24</f>
        <v>-0.29032258064516131</v>
      </c>
      <c r="I505" s="8">
        <f>I504+H504*Menu!$D$26</f>
        <v>4.6167951828869587</v>
      </c>
      <c r="J505" s="8">
        <f>(J504)+(I504*Menu!$D$26)+(0.5*Menu!$D$26^2*H504)</f>
        <v>26.317062493566922</v>
      </c>
    </row>
    <row r="506" spans="2:10" x14ac:dyDescent="0.2">
      <c r="B506" s="8">
        <v>504</v>
      </c>
      <c r="C506" s="8">
        <f>B506*Menu!$D$26</f>
        <v>5.04</v>
      </c>
      <c r="D506" s="8">
        <f>IF(G505&lt;=Menu!$D$33,Menu!$D$30,IF(G505&lt;=Menu!$D$4,Menu!$D$30*(Menu!$D$33/'Dopředný pohyb pístu'!G505)^Menu!$D$19,0))</f>
        <v>0</v>
      </c>
      <c r="E506" s="8">
        <f>IF(D506&gt;0,(D506-1)*100000*Menu!$D$9,0)</f>
        <v>0</v>
      </c>
      <c r="F506" s="8">
        <f>E506/Menu!$D$8-Menu!$D$17</f>
        <v>-45</v>
      </c>
      <c r="G506" s="8">
        <f>(J506/Menu!$D$8)*1000</f>
        <v>1539.0085189297583</v>
      </c>
      <c r="H506" s="8">
        <f>F506/Menu!$D$24</f>
        <v>-0.29032258064516131</v>
      </c>
      <c r="I506" s="8">
        <f>I505+H505*Menu!$D$26</f>
        <v>4.613891957080507</v>
      </c>
      <c r="J506" s="8">
        <f>(J505)+(I505*Menu!$D$26)+(0.5*Menu!$D$26^2*H505)</f>
        <v>26.363215929266762</v>
      </c>
    </row>
    <row r="507" spans="2:10" x14ac:dyDescent="0.2">
      <c r="B507" s="8">
        <v>505</v>
      </c>
      <c r="C507" s="8">
        <f>B507*Menu!$D$26</f>
        <v>5.05</v>
      </c>
      <c r="D507" s="8">
        <f>IF(G506&lt;=Menu!$D$33,Menu!$D$30,IF(G506&lt;=Menu!$D$4,Menu!$D$30*(Menu!$D$33/'Dopředný pohyb pístu'!G506)^Menu!$D$19,0))</f>
        <v>0</v>
      </c>
      <c r="E507" s="8">
        <f>IF(D507&gt;0,(D507-1)*100000*Menu!$D$9,0)</f>
        <v>0</v>
      </c>
      <c r="F507" s="8">
        <f>E507/Menu!$D$8-Menu!$D$17</f>
        <v>-45</v>
      </c>
      <c r="G507" s="8">
        <f>(J507/Menu!$D$8)*1000</f>
        <v>1541.7011285877722</v>
      </c>
      <c r="H507" s="8">
        <f>F507/Menu!$D$24</f>
        <v>-0.29032258064516131</v>
      </c>
      <c r="I507" s="8">
        <f>I506+H506*Menu!$D$26</f>
        <v>4.6109887312740554</v>
      </c>
      <c r="J507" s="8">
        <f>(J506)+(I506*Menu!$D$26)+(0.5*Menu!$D$26^2*H506)</f>
        <v>26.409340332708535</v>
      </c>
    </row>
    <row r="508" spans="2:10" x14ac:dyDescent="0.2">
      <c r="B508" s="8">
        <v>506</v>
      </c>
      <c r="C508" s="8">
        <f>B508*Menu!$D$26</f>
        <v>5.0600000000000005</v>
      </c>
      <c r="D508" s="8">
        <f>IF(G507&lt;=Menu!$D$33,Menu!$D$30,IF(G507&lt;=Menu!$D$4,Menu!$D$30*(Menu!$D$33/'Dopředný pohyb pístu'!G507)^Menu!$D$19,0))</f>
        <v>0</v>
      </c>
      <c r="E508" s="8">
        <f>IF(D508&gt;0,(D508-1)*100000*Menu!$D$9,0)</f>
        <v>0</v>
      </c>
      <c r="F508" s="8">
        <f>E508/Menu!$D$8-Menu!$D$17</f>
        <v>-45</v>
      </c>
      <c r="G508" s="8">
        <f>(J508/Menu!$D$8)*1000</f>
        <v>1544.3920434262841</v>
      </c>
      <c r="H508" s="8">
        <f>F508/Menu!$D$24</f>
        <v>-0.29032258064516131</v>
      </c>
      <c r="I508" s="8">
        <f>I507+H507*Menu!$D$26</f>
        <v>4.6080855054676038</v>
      </c>
      <c r="J508" s="8">
        <f>(J507)+(I507*Menu!$D$26)+(0.5*Menu!$D$26^2*H507)</f>
        <v>26.455435703892245</v>
      </c>
    </row>
    <row r="509" spans="2:10" x14ac:dyDescent="0.2">
      <c r="B509" s="8">
        <v>507</v>
      </c>
      <c r="C509" s="8">
        <f>B509*Menu!$D$26</f>
        <v>5.07</v>
      </c>
      <c r="D509" s="8">
        <f>IF(G508&lt;=Menu!$D$33,Menu!$D$30,IF(G508&lt;=Menu!$D$4,Menu!$D$30*(Menu!$D$33/'Dopředný pohyb pístu'!G508)^Menu!$D$19,0))</f>
        <v>0</v>
      </c>
      <c r="E509" s="8">
        <f>IF(D509&gt;0,(D509-1)*100000*Menu!$D$9,0)</f>
        <v>0</v>
      </c>
      <c r="F509" s="8">
        <f>E509/Menu!$D$8-Menu!$D$17</f>
        <v>-45</v>
      </c>
      <c r="G509" s="8">
        <f>(J509/Menu!$D$8)*1000</f>
        <v>1547.0812634452943</v>
      </c>
      <c r="H509" s="8">
        <f>F509/Menu!$D$24</f>
        <v>-0.29032258064516131</v>
      </c>
      <c r="I509" s="8">
        <f>I508+H508*Menu!$D$26</f>
        <v>4.6051822796611521</v>
      </c>
      <c r="J509" s="8">
        <f>(J508)+(I508*Menu!$D$26)+(0.5*Menu!$D$26^2*H508)</f>
        <v>26.50150204281789</v>
      </c>
    </row>
    <row r="510" spans="2:10" x14ac:dyDescent="0.2">
      <c r="B510" s="8">
        <v>508</v>
      </c>
      <c r="C510" s="8">
        <f>B510*Menu!$D$26</f>
        <v>5.08</v>
      </c>
      <c r="D510" s="8">
        <f>IF(G509&lt;=Menu!$D$33,Menu!$D$30,IF(G509&lt;=Menu!$D$4,Menu!$D$30*(Menu!$D$33/'Dopředný pohyb pístu'!G509)^Menu!$D$19,0))</f>
        <v>0</v>
      </c>
      <c r="E510" s="8">
        <f>IF(D510&gt;0,(D510-1)*100000*Menu!$D$9,0)</f>
        <v>0</v>
      </c>
      <c r="F510" s="8">
        <f>E510/Menu!$D$8-Menu!$D$17</f>
        <v>-45</v>
      </c>
      <c r="G510" s="8">
        <f>(J510/Menu!$D$8)*1000</f>
        <v>1549.7687886448025</v>
      </c>
      <c r="H510" s="8">
        <f>F510/Menu!$D$24</f>
        <v>-0.29032258064516131</v>
      </c>
      <c r="I510" s="8">
        <f>I509+H509*Menu!$D$26</f>
        <v>4.6022790538547005</v>
      </c>
      <c r="J510" s="8">
        <f>(J509)+(I509*Menu!$D$26)+(0.5*Menu!$D$26^2*H509)</f>
        <v>26.547539349485469</v>
      </c>
    </row>
    <row r="511" spans="2:10" x14ac:dyDescent="0.2">
      <c r="B511" s="8">
        <v>509</v>
      </c>
      <c r="C511" s="8">
        <f>B511*Menu!$D$26</f>
        <v>5.09</v>
      </c>
      <c r="D511" s="8">
        <f>IF(G510&lt;=Menu!$D$33,Menu!$D$30,IF(G510&lt;=Menu!$D$4,Menu!$D$30*(Menu!$D$33/'Dopředný pohyb pístu'!G510)^Menu!$D$19,0))</f>
        <v>0</v>
      </c>
      <c r="E511" s="8">
        <f>IF(D511&gt;0,(D511-1)*100000*Menu!$D$9,0)</f>
        <v>0</v>
      </c>
      <c r="F511" s="8">
        <f>E511/Menu!$D$8-Menu!$D$17</f>
        <v>-45</v>
      </c>
      <c r="G511" s="8">
        <f>(J511/Menu!$D$8)*1000</f>
        <v>1552.4546190248095</v>
      </c>
      <c r="H511" s="8">
        <f>F511/Menu!$D$24</f>
        <v>-0.29032258064516131</v>
      </c>
      <c r="I511" s="8">
        <f>I510+H510*Menu!$D$26</f>
        <v>4.5993758280482488</v>
      </c>
      <c r="J511" s="8">
        <f>(J510)+(I510*Menu!$D$26)+(0.5*Menu!$D$26^2*H510)</f>
        <v>26.593547623894985</v>
      </c>
    </row>
    <row r="512" spans="2:10" x14ac:dyDescent="0.2">
      <c r="B512" s="8">
        <v>510</v>
      </c>
      <c r="C512" s="8">
        <f>B512*Menu!$D$26</f>
        <v>5.1000000000000005</v>
      </c>
      <c r="D512" s="8">
        <f>IF(G511&lt;=Menu!$D$33,Menu!$D$30,IF(G511&lt;=Menu!$D$4,Menu!$D$30*(Menu!$D$33/'Dopředný pohyb pístu'!G511)^Menu!$D$19,0))</f>
        <v>0</v>
      </c>
      <c r="E512" s="8">
        <f>IF(D512&gt;0,(D512-1)*100000*Menu!$D$9,0)</f>
        <v>0</v>
      </c>
      <c r="F512" s="8">
        <f>E512/Menu!$D$8-Menu!$D$17</f>
        <v>-45</v>
      </c>
      <c r="G512" s="8">
        <f>(J512/Menu!$D$8)*1000</f>
        <v>1555.1387545853145</v>
      </c>
      <c r="H512" s="8">
        <f>F512/Menu!$D$24</f>
        <v>-0.29032258064516131</v>
      </c>
      <c r="I512" s="8">
        <f>I511+H511*Menu!$D$26</f>
        <v>4.5964726022417972</v>
      </c>
      <c r="J512" s="8">
        <f>(J511)+(I511*Menu!$D$26)+(0.5*Menu!$D$26^2*H511)</f>
        <v>26.639526866046435</v>
      </c>
    </row>
    <row r="513" spans="2:10" x14ac:dyDescent="0.2">
      <c r="B513" s="8">
        <v>511</v>
      </c>
      <c r="C513" s="8">
        <f>B513*Menu!$D$26</f>
        <v>5.1100000000000003</v>
      </c>
      <c r="D513" s="8">
        <f>IF(G512&lt;=Menu!$D$33,Menu!$D$30,IF(G512&lt;=Menu!$D$4,Menu!$D$30*(Menu!$D$33/'Dopředný pohyb pístu'!G512)^Menu!$D$19,0))</f>
        <v>0</v>
      </c>
      <c r="E513" s="8">
        <f>IF(D513&gt;0,(D513-1)*100000*Menu!$D$9,0)</f>
        <v>0</v>
      </c>
      <c r="F513" s="8">
        <f>E513/Menu!$D$8-Menu!$D$17</f>
        <v>-45</v>
      </c>
      <c r="G513" s="8">
        <f>(J513/Menu!$D$8)*1000</f>
        <v>1557.8211953263176</v>
      </c>
      <c r="H513" s="8">
        <f>F513/Menu!$D$24</f>
        <v>-0.29032258064516131</v>
      </c>
      <c r="I513" s="8">
        <f>I512+H512*Menu!$D$26</f>
        <v>4.5935693764353456</v>
      </c>
      <c r="J513" s="8">
        <f>(J512)+(I512*Menu!$D$26)+(0.5*Menu!$D$26^2*H512)</f>
        <v>26.685477075939822</v>
      </c>
    </row>
    <row r="514" spans="2:10" x14ac:dyDescent="0.2">
      <c r="B514" s="8">
        <v>512</v>
      </c>
      <c r="C514" s="8">
        <f>B514*Menu!$D$26</f>
        <v>5.12</v>
      </c>
      <c r="D514" s="8">
        <f>IF(G513&lt;=Menu!$D$33,Menu!$D$30,IF(G513&lt;=Menu!$D$4,Menu!$D$30*(Menu!$D$33/'Dopředný pohyb pístu'!G513)^Menu!$D$19,0))</f>
        <v>0</v>
      </c>
      <c r="E514" s="8">
        <f>IF(D514&gt;0,(D514-1)*100000*Menu!$D$9,0)</f>
        <v>0</v>
      </c>
      <c r="F514" s="8">
        <f>E514/Menu!$D$8-Menu!$D$17</f>
        <v>-45</v>
      </c>
      <c r="G514" s="8">
        <f>(J514/Menu!$D$8)*1000</f>
        <v>1560.5019412478193</v>
      </c>
      <c r="H514" s="8">
        <f>F514/Menu!$D$24</f>
        <v>-0.29032258064516131</v>
      </c>
      <c r="I514" s="8">
        <f>I513+H513*Menu!$D$26</f>
        <v>4.5906661506288939</v>
      </c>
      <c r="J514" s="8">
        <f>(J513)+(I513*Menu!$D$26)+(0.5*Menu!$D$26^2*H513)</f>
        <v>26.731398253575144</v>
      </c>
    </row>
    <row r="515" spans="2:10" x14ac:dyDescent="0.2">
      <c r="B515" s="8">
        <v>513</v>
      </c>
      <c r="C515" s="8">
        <f>B515*Menu!$D$26</f>
        <v>5.13</v>
      </c>
      <c r="D515" s="8">
        <f>IF(G514&lt;=Menu!$D$33,Menu!$D$30,IF(G514&lt;=Menu!$D$4,Menu!$D$30*(Menu!$D$33/'Dopředný pohyb pístu'!G514)^Menu!$D$19,0))</f>
        <v>0</v>
      </c>
      <c r="E515" s="8">
        <f>IF(D515&gt;0,(D515-1)*100000*Menu!$D$9,0)</f>
        <v>0</v>
      </c>
      <c r="F515" s="8">
        <f>E515/Menu!$D$8-Menu!$D$17</f>
        <v>-45</v>
      </c>
      <c r="G515" s="8">
        <f>(J515/Menu!$D$8)*1000</f>
        <v>1563.1809923498192</v>
      </c>
      <c r="H515" s="8">
        <f>F515/Menu!$D$24</f>
        <v>-0.29032258064516131</v>
      </c>
      <c r="I515" s="8">
        <f>I514+H514*Menu!$D$26</f>
        <v>4.5877629248224423</v>
      </c>
      <c r="J515" s="8">
        <f>(J514)+(I514*Menu!$D$26)+(0.5*Menu!$D$26^2*H514)</f>
        <v>26.777290398952402</v>
      </c>
    </row>
    <row r="516" spans="2:10" x14ac:dyDescent="0.2">
      <c r="B516" s="8">
        <v>514</v>
      </c>
      <c r="C516" s="8">
        <f>B516*Menu!$D$26</f>
        <v>5.14</v>
      </c>
      <c r="D516" s="8">
        <f>IF(G515&lt;=Menu!$D$33,Menu!$D$30,IF(G515&lt;=Menu!$D$4,Menu!$D$30*(Menu!$D$33/'Dopředný pohyb pístu'!G515)^Menu!$D$19,0))</f>
        <v>0</v>
      </c>
      <c r="E516" s="8">
        <f>IF(D516&gt;0,(D516-1)*100000*Menu!$D$9,0)</f>
        <v>0</v>
      </c>
      <c r="F516" s="8">
        <f>E516/Menu!$D$8-Menu!$D$17</f>
        <v>-45</v>
      </c>
      <c r="G516" s="8">
        <f>(J516/Menu!$D$8)*1000</f>
        <v>1565.8583486323175</v>
      </c>
      <c r="H516" s="8">
        <f>F516/Menu!$D$24</f>
        <v>-0.29032258064516131</v>
      </c>
      <c r="I516" s="8">
        <f>I515+H515*Menu!$D$26</f>
        <v>4.5848596990159907</v>
      </c>
      <c r="J516" s="8">
        <f>(J515)+(I515*Menu!$D$26)+(0.5*Menu!$D$26^2*H515)</f>
        <v>26.823153512071595</v>
      </c>
    </row>
    <row r="517" spans="2:10" x14ac:dyDescent="0.2">
      <c r="B517" s="8">
        <v>515</v>
      </c>
      <c r="C517" s="8">
        <f>B517*Menu!$D$26</f>
        <v>5.15</v>
      </c>
      <c r="D517" s="8">
        <f>IF(G516&lt;=Menu!$D$33,Menu!$D$30,IF(G516&lt;=Menu!$D$4,Menu!$D$30*(Menu!$D$33/'Dopředný pohyb pístu'!G516)^Menu!$D$19,0))</f>
        <v>0</v>
      </c>
      <c r="E517" s="8">
        <f>IF(D517&gt;0,(D517-1)*100000*Menu!$D$9,0)</f>
        <v>0</v>
      </c>
      <c r="F517" s="8">
        <f>E517/Menu!$D$8-Menu!$D$17</f>
        <v>-45</v>
      </c>
      <c r="G517" s="8">
        <f>(J517/Menu!$D$8)*1000</f>
        <v>1568.534010095314</v>
      </c>
      <c r="H517" s="8">
        <f>F517/Menu!$D$24</f>
        <v>-0.29032258064516131</v>
      </c>
      <c r="I517" s="8">
        <f>I516+H516*Menu!$D$26</f>
        <v>4.581956473209539</v>
      </c>
      <c r="J517" s="8">
        <f>(J516)+(I516*Menu!$D$26)+(0.5*Menu!$D$26^2*H516)</f>
        <v>26.868987592932726</v>
      </c>
    </row>
    <row r="518" spans="2:10" x14ac:dyDescent="0.2">
      <c r="B518" s="8">
        <v>516</v>
      </c>
      <c r="C518" s="8">
        <f>B518*Menu!$D$26</f>
        <v>5.16</v>
      </c>
      <c r="D518" s="8">
        <f>IF(G517&lt;=Menu!$D$33,Menu!$D$30,IF(G517&lt;=Menu!$D$4,Menu!$D$30*(Menu!$D$33/'Dopředný pohyb pístu'!G517)^Menu!$D$19,0))</f>
        <v>0</v>
      </c>
      <c r="E518" s="8">
        <f>IF(D518&gt;0,(D518-1)*100000*Menu!$D$9,0)</f>
        <v>0</v>
      </c>
      <c r="F518" s="8">
        <f>E518/Menu!$D$8-Menu!$D$17</f>
        <v>-45</v>
      </c>
      <c r="G518" s="8">
        <f>(J518/Menu!$D$8)*1000</f>
        <v>1571.2079767388086</v>
      </c>
      <c r="H518" s="8">
        <f>F518/Menu!$D$24</f>
        <v>-0.29032258064516131</v>
      </c>
      <c r="I518" s="8">
        <f>I517+H517*Menu!$D$26</f>
        <v>4.5790532474030874</v>
      </c>
      <c r="J518" s="8">
        <f>(J517)+(I517*Menu!$D$26)+(0.5*Menu!$D$26^2*H517)</f>
        <v>26.91479264153579</v>
      </c>
    </row>
    <row r="519" spans="2:10" x14ac:dyDescent="0.2">
      <c r="B519" s="8">
        <v>517</v>
      </c>
      <c r="C519" s="8">
        <f>B519*Menu!$D$26</f>
        <v>5.17</v>
      </c>
      <c r="D519" s="8">
        <f>IF(G518&lt;=Menu!$D$33,Menu!$D$30,IF(G518&lt;=Menu!$D$4,Menu!$D$30*(Menu!$D$33/'Dopředný pohyb pístu'!G518)^Menu!$D$19,0))</f>
        <v>0</v>
      </c>
      <c r="E519" s="8">
        <f>IF(D519&gt;0,(D519-1)*100000*Menu!$D$9,0)</f>
        <v>0</v>
      </c>
      <c r="F519" s="8">
        <f>E519/Menu!$D$8-Menu!$D$17</f>
        <v>-45</v>
      </c>
      <c r="G519" s="8">
        <f>(J519/Menu!$D$8)*1000</f>
        <v>1573.8802485628016</v>
      </c>
      <c r="H519" s="8">
        <f>F519/Menu!$D$24</f>
        <v>-0.29032258064516131</v>
      </c>
      <c r="I519" s="8">
        <f>I518+H518*Menu!$D$26</f>
        <v>4.5761500215966358</v>
      </c>
      <c r="J519" s="8">
        <f>(J518)+(I518*Menu!$D$26)+(0.5*Menu!$D$26^2*H518)</f>
        <v>26.960568657880788</v>
      </c>
    </row>
    <row r="520" spans="2:10" x14ac:dyDescent="0.2">
      <c r="B520" s="8">
        <v>518</v>
      </c>
      <c r="C520" s="8">
        <f>B520*Menu!$D$26</f>
        <v>5.18</v>
      </c>
      <c r="D520" s="8">
        <f>IF(G519&lt;=Menu!$D$33,Menu!$D$30,IF(G519&lt;=Menu!$D$4,Menu!$D$30*(Menu!$D$33/'Dopředný pohyb pístu'!G519)^Menu!$D$19,0))</f>
        <v>0</v>
      </c>
      <c r="E520" s="8">
        <f>IF(D520&gt;0,(D520-1)*100000*Menu!$D$9,0)</f>
        <v>0</v>
      </c>
      <c r="F520" s="8">
        <f>E520/Menu!$D$8-Menu!$D$17</f>
        <v>-45</v>
      </c>
      <c r="G520" s="8">
        <f>(J520/Menu!$D$8)*1000</f>
        <v>1576.5508255672928</v>
      </c>
      <c r="H520" s="8">
        <f>F520/Menu!$D$24</f>
        <v>-0.29032258064516131</v>
      </c>
      <c r="I520" s="8">
        <f>I519+H519*Menu!$D$26</f>
        <v>4.5732467957901841</v>
      </c>
      <c r="J520" s="8">
        <f>(J519)+(I519*Menu!$D$26)+(0.5*Menu!$D$26^2*H519)</f>
        <v>27.006315641967724</v>
      </c>
    </row>
    <row r="521" spans="2:10" x14ac:dyDescent="0.2">
      <c r="B521" s="8">
        <v>519</v>
      </c>
      <c r="C521" s="8">
        <f>B521*Menu!$D$26</f>
        <v>5.19</v>
      </c>
      <c r="D521" s="8">
        <f>IF(G520&lt;=Menu!$D$33,Menu!$D$30,IF(G520&lt;=Menu!$D$4,Menu!$D$30*(Menu!$D$33/'Dopředný pohyb pístu'!G520)^Menu!$D$19,0))</f>
        <v>0</v>
      </c>
      <c r="E521" s="8">
        <f>IF(D521&gt;0,(D521-1)*100000*Menu!$D$9,0)</f>
        <v>0</v>
      </c>
      <c r="F521" s="8">
        <f>E521/Menu!$D$8-Menu!$D$17</f>
        <v>-45</v>
      </c>
      <c r="G521" s="8">
        <f>(J521/Menu!$D$8)*1000</f>
        <v>1579.2197077522824</v>
      </c>
      <c r="H521" s="8">
        <f>F521/Menu!$D$24</f>
        <v>-0.29032258064516131</v>
      </c>
      <c r="I521" s="8">
        <f>I520+H520*Menu!$D$26</f>
        <v>4.5703435699837325</v>
      </c>
      <c r="J521" s="8">
        <f>(J520)+(I520*Menu!$D$26)+(0.5*Menu!$D$26^2*H520)</f>
        <v>27.052033593796594</v>
      </c>
    </row>
    <row r="522" spans="2:10" x14ac:dyDescent="0.2">
      <c r="B522" s="8">
        <v>520</v>
      </c>
      <c r="C522" s="8">
        <f>B522*Menu!$D$26</f>
        <v>5.2</v>
      </c>
      <c r="D522" s="8">
        <f>IF(G521&lt;=Menu!$D$33,Menu!$D$30,IF(G521&lt;=Menu!$D$4,Menu!$D$30*(Menu!$D$33/'Dopředný pohyb pístu'!G521)^Menu!$D$19,0))</f>
        <v>0</v>
      </c>
      <c r="E522" s="8">
        <f>IF(D522&gt;0,(D522-1)*100000*Menu!$D$9,0)</f>
        <v>0</v>
      </c>
      <c r="F522" s="8">
        <f>E522/Menu!$D$8-Menu!$D$17</f>
        <v>-45</v>
      </c>
      <c r="G522" s="8">
        <f>(J522/Menu!$D$8)*1000</f>
        <v>1581.8868951177703</v>
      </c>
      <c r="H522" s="8">
        <f>F522/Menu!$D$24</f>
        <v>-0.29032258064516131</v>
      </c>
      <c r="I522" s="8">
        <f>I521+H521*Menu!$D$26</f>
        <v>4.5674403441772808</v>
      </c>
      <c r="J522" s="8">
        <f>(J521)+(I521*Menu!$D$26)+(0.5*Menu!$D$26^2*H521)</f>
        <v>27.097722513367401</v>
      </c>
    </row>
    <row r="523" spans="2:10" x14ac:dyDescent="0.2">
      <c r="B523" s="8">
        <v>521</v>
      </c>
      <c r="C523" s="8">
        <f>B523*Menu!$D$26</f>
        <v>5.21</v>
      </c>
      <c r="D523" s="8">
        <f>IF(G522&lt;=Menu!$D$33,Menu!$D$30,IF(G522&lt;=Menu!$D$4,Menu!$D$30*(Menu!$D$33/'Dopředný pohyb pístu'!G522)^Menu!$D$19,0))</f>
        <v>0</v>
      </c>
      <c r="E523" s="8">
        <f>IF(D523&gt;0,(D523-1)*100000*Menu!$D$9,0)</f>
        <v>0</v>
      </c>
      <c r="F523" s="8">
        <f>E523/Menu!$D$8-Menu!$D$17</f>
        <v>-45</v>
      </c>
      <c r="G523" s="8">
        <f>(J523/Menu!$D$8)*1000</f>
        <v>1584.5523876637562</v>
      </c>
      <c r="H523" s="8">
        <f>F523/Menu!$D$24</f>
        <v>-0.29032258064516131</v>
      </c>
      <c r="I523" s="8">
        <f>I522+H522*Menu!$D$26</f>
        <v>4.5645371183708292</v>
      </c>
      <c r="J523" s="8">
        <f>(J522)+(I522*Menu!$D$26)+(0.5*Menu!$D$26^2*H522)</f>
        <v>27.143382400680142</v>
      </c>
    </row>
    <row r="524" spans="2:10" x14ac:dyDescent="0.2">
      <c r="B524" s="8">
        <v>522</v>
      </c>
      <c r="C524" s="8">
        <f>B524*Menu!$D$26</f>
        <v>5.22</v>
      </c>
      <c r="D524" s="8">
        <f>IF(G523&lt;=Menu!$D$33,Menu!$D$30,IF(G523&lt;=Menu!$D$4,Menu!$D$30*(Menu!$D$33/'Dopředný pohyb pístu'!G523)^Menu!$D$19,0))</f>
        <v>0</v>
      </c>
      <c r="E524" s="8">
        <f>IF(D524&gt;0,(D524-1)*100000*Menu!$D$9,0)</f>
        <v>0</v>
      </c>
      <c r="F524" s="8">
        <f>E524/Menu!$D$8-Menu!$D$17</f>
        <v>-45</v>
      </c>
      <c r="G524" s="8">
        <f>(J524/Menu!$D$8)*1000</f>
        <v>1587.2161853902408</v>
      </c>
      <c r="H524" s="8">
        <f>F524/Menu!$D$24</f>
        <v>-0.29032258064516131</v>
      </c>
      <c r="I524" s="8">
        <f>I523+H523*Menu!$D$26</f>
        <v>4.5616338925643776</v>
      </c>
      <c r="J524" s="8">
        <f>(J523)+(I523*Menu!$D$26)+(0.5*Menu!$D$26^2*H523)</f>
        <v>27.189013255734821</v>
      </c>
    </row>
    <row r="525" spans="2:10" x14ac:dyDescent="0.2">
      <c r="B525" s="8">
        <v>523</v>
      </c>
      <c r="C525" s="8">
        <f>B525*Menu!$D$26</f>
        <v>5.23</v>
      </c>
      <c r="D525" s="8">
        <f>IF(G524&lt;=Menu!$D$33,Menu!$D$30,IF(G524&lt;=Menu!$D$4,Menu!$D$30*(Menu!$D$33/'Dopředný pohyb pístu'!G524)^Menu!$D$19,0))</f>
        <v>0</v>
      </c>
      <c r="E525" s="8">
        <f>IF(D525&gt;0,(D525-1)*100000*Menu!$D$9,0)</f>
        <v>0</v>
      </c>
      <c r="F525" s="8">
        <f>E525/Menu!$D$8-Menu!$D$17</f>
        <v>-45</v>
      </c>
      <c r="G525" s="8">
        <f>(J525/Menu!$D$8)*1000</f>
        <v>1589.8782882972234</v>
      </c>
      <c r="H525" s="8">
        <f>F525/Menu!$D$24</f>
        <v>-0.29032258064516131</v>
      </c>
      <c r="I525" s="8">
        <f>I524+H524*Menu!$D$26</f>
        <v>4.5587306667579259</v>
      </c>
      <c r="J525" s="8">
        <f>(J524)+(I524*Menu!$D$26)+(0.5*Menu!$D$26^2*H524)</f>
        <v>27.234615078531434</v>
      </c>
    </row>
    <row r="526" spans="2:10" x14ac:dyDescent="0.2">
      <c r="B526" s="8">
        <v>524</v>
      </c>
      <c r="C526" s="8">
        <f>B526*Menu!$D$26</f>
        <v>5.24</v>
      </c>
      <c r="D526" s="8">
        <f>IF(G525&lt;=Menu!$D$33,Menu!$D$30,IF(G525&lt;=Menu!$D$4,Menu!$D$30*(Menu!$D$33/'Dopředný pohyb pístu'!G525)^Menu!$D$19,0))</f>
        <v>0</v>
      </c>
      <c r="E526" s="8">
        <f>IF(D526&gt;0,(D526-1)*100000*Menu!$D$9,0)</f>
        <v>0</v>
      </c>
      <c r="F526" s="8">
        <f>E526/Menu!$D$8-Menu!$D$17</f>
        <v>-45</v>
      </c>
      <c r="G526" s="8">
        <f>(J526/Menu!$D$8)*1000</f>
        <v>1592.5386963847041</v>
      </c>
      <c r="H526" s="8">
        <f>F526/Menu!$D$24</f>
        <v>-0.29032258064516131</v>
      </c>
      <c r="I526" s="8">
        <f>I525+H525*Menu!$D$26</f>
        <v>4.5558274409514743</v>
      </c>
      <c r="J526" s="8">
        <f>(J525)+(I525*Menu!$D$26)+(0.5*Menu!$D$26^2*H525)</f>
        <v>27.28018786906998</v>
      </c>
    </row>
    <row r="527" spans="2:10" x14ac:dyDescent="0.2">
      <c r="B527" s="8">
        <v>525</v>
      </c>
      <c r="C527" s="8">
        <f>B527*Menu!$D$26</f>
        <v>5.25</v>
      </c>
      <c r="D527" s="8">
        <f>IF(G526&lt;=Menu!$D$33,Menu!$D$30,IF(G526&lt;=Menu!$D$4,Menu!$D$30*(Menu!$D$33/'Dopředný pohyb pístu'!G526)^Menu!$D$19,0))</f>
        <v>0</v>
      </c>
      <c r="E527" s="8">
        <f>IF(D527&gt;0,(D527-1)*100000*Menu!$D$9,0)</f>
        <v>0</v>
      </c>
      <c r="F527" s="8">
        <f>E527/Menu!$D$8-Menu!$D$17</f>
        <v>-45</v>
      </c>
      <c r="G527" s="8">
        <f>(J527/Menu!$D$8)*1000</f>
        <v>1595.1974096526833</v>
      </c>
      <c r="H527" s="8">
        <f>F527/Menu!$D$24</f>
        <v>-0.29032258064516131</v>
      </c>
      <c r="I527" s="8">
        <f>I526+H526*Menu!$D$26</f>
        <v>4.5529242151450227</v>
      </c>
      <c r="J527" s="8">
        <f>(J526)+(I526*Menu!$D$26)+(0.5*Menu!$D$26^2*H526)</f>
        <v>27.325731627350464</v>
      </c>
    </row>
    <row r="528" spans="2:10" x14ac:dyDescent="0.2">
      <c r="B528" s="8">
        <v>526</v>
      </c>
      <c r="C528" s="8">
        <f>B528*Menu!$D$26</f>
        <v>5.26</v>
      </c>
      <c r="D528" s="8">
        <f>IF(G527&lt;=Menu!$D$33,Menu!$D$30,IF(G527&lt;=Menu!$D$4,Menu!$D$30*(Menu!$D$33/'Dopředný pohyb pístu'!G527)^Menu!$D$19,0))</f>
        <v>0</v>
      </c>
      <c r="E528" s="8">
        <f>IF(D528&gt;0,(D528-1)*100000*Menu!$D$9,0)</f>
        <v>0</v>
      </c>
      <c r="F528" s="8">
        <f>E528/Menu!$D$8-Menu!$D$17</f>
        <v>-45</v>
      </c>
      <c r="G528" s="8">
        <f>(J528/Menu!$D$8)*1000</f>
        <v>1597.8544281011609</v>
      </c>
      <c r="H528" s="8">
        <f>F528/Menu!$D$24</f>
        <v>-0.29032258064516131</v>
      </c>
      <c r="I528" s="8">
        <f>I527+H527*Menu!$D$26</f>
        <v>4.550020989338571</v>
      </c>
      <c r="J528" s="8">
        <f>(J527)+(I527*Menu!$D$26)+(0.5*Menu!$D$26^2*H527)</f>
        <v>27.371246353372882</v>
      </c>
    </row>
    <row r="529" spans="2:10" x14ac:dyDescent="0.2">
      <c r="B529" s="8">
        <v>527</v>
      </c>
      <c r="C529" s="8">
        <f>B529*Menu!$D$26</f>
        <v>5.2700000000000005</v>
      </c>
      <c r="D529" s="8">
        <f>IF(G528&lt;=Menu!$D$33,Menu!$D$30,IF(G528&lt;=Menu!$D$4,Menu!$D$30*(Menu!$D$33/'Dopředný pohyb pístu'!G528)^Menu!$D$19,0))</f>
        <v>0</v>
      </c>
      <c r="E529" s="8">
        <f>IF(D529&gt;0,(D529-1)*100000*Menu!$D$9,0)</f>
        <v>0</v>
      </c>
      <c r="F529" s="8">
        <f>E529/Menu!$D$8-Menu!$D$17</f>
        <v>-45</v>
      </c>
      <c r="G529" s="8">
        <f>(J529/Menu!$D$8)*1000</f>
        <v>1600.5097517301365</v>
      </c>
      <c r="H529" s="8">
        <f>F529/Menu!$D$24</f>
        <v>-0.29032258064516131</v>
      </c>
      <c r="I529" s="8">
        <f>I528+H528*Menu!$D$26</f>
        <v>4.5471177635321194</v>
      </c>
      <c r="J529" s="8">
        <f>(J528)+(I528*Menu!$D$26)+(0.5*Menu!$D$26^2*H528)</f>
        <v>27.416732047137238</v>
      </c>
    </row>
    <row r="530" spans="2:10" x14ac:dyDescent="0.2">
      <c r="B530" s="8">
        <v>528</v>
      </c>
      <c r="C530" s="8">
        <f>B530*Menu!$D$26</f>
        <v>5.28</v>
      </c>
      <c r="D530" s="8">
        <f>IF(G529&lt;=Menu!$D$33,Menu!$D$30,IF(G529&lt;=Menu!$D$4,Menu!$D$30*(Menu!$D$33/'Dopředný pohyb pístu'!G529)^Menu!$D$19,0))</f>
        <v>0</v>
      </c>
      <c r="E530" s="8">
        <f>IF(D530&gt;0,(D530-1)*100000*Menu!$D$9,0)</f>
        <v>0</v>
      </c>
      <c r="F530" s="8">
        <f>E530/Menu!$D$8-Menu!$D$17</f>
        <v>-45</v>
      </c>
      <c r="G530" s="8">
        <f>(J530/Menu!$D$8)*1000</f>
        <v>1603.1633805396107</v>
      </c>
      <c r="H530" s="8">
        <f>F530/Menu!$D$24</f>
        <v>-0.29032258064516131</v>
      </c>
      <c r="I530" s="8">
        <f>I529+H529*Menu!$D$26</f>
        <v>4.5442145377256677</v>
      </c>
      <c r="J530" s="8">
        <f>(J529)+(I529*Menu!$D$26)+(0.5*Menu!$D$26^2*H529)</f>
        <v>27.462188708643527</v>
      </c>
    </row>
    <row r="531" spans="2:10" x14ac:dyDescent="0.2">
      <c r="B531" s="8">
        <v>529</v>
      </c>
      <c r="C531" s="8">
        <f>B531*Menu!$D$26</f>
        <v>5.29</v>
      </c>
      <c r="D531" s="8">
        <f>IF(G530&lt;=Menu!$D$33,Menu!$D$30,IF(G530&lt;=Menu!$D$4,Menu!$D$30*(Menu!$D$33/'Dopředný pohyb pístu'!G530)^Menu!$D$19,0))</f>
        <v>0</v>
      </c>
      <c r="E531" s="8">
        <f>IF(D531&gt;0,(D531-1)*100000*Menu!$D$9,0)</f>
        <v>0</v>
      </c>
      <c r="F531" s="8">
        <f>E531/Menu!$D$8-Menu!$D$17</f>
        <v>-45</v>
      </c>
      <c r="G531" s="8">
        <f>(J531/Menu!$D$8)*1000</f>
        <v>1605.815314529583</v>
      </c>
      <c r="H531" s="8">
        <f>F531/Menu!$D$24</f>
        <v>-0.29032258064516131</v>
      </c>
      <c r="I531" s="8">
        <f>I530+H530*Menu!$D$26</f>
        <v>4.5413113119192161</v>
      </c>
      <c r="J531" s="8">
        <f>(J530)+(I530*Menu!$D$26)+(0.5*Menu!$D$26^2*H530)</f>
        <v>27.507616337891754</v>
      </c>
    </row>
    <row r="532" spans="2:10" x14ac:dyDescent="0.2">
      <c r="B532" s="8">
        <v>530</v>
      </c>
      <c r="C532" s="8">
        <f>B532*Menu!$D$26</f>
        <v>5.3</v>
      </c>
      <c r="D532" s="8">
        <f>IF(G531&lt;=Menu!$D$33,Menu!$D$30,IF(G531&lt;=Menu!$D$4,Menu!$D$30*(Menu!$D$33/'Dopředný pohyb pístu'!G531)^Menu!$D$19,0))</f>
        <v>0</v>
      </c>
      <c r="E532" s="8">
        <f>IF(D532&gt;0,(D532-1)*100000*Menu!$D$9,0)</f>
        <v>0</v>
      </c>
      <c r="F532" s="8">
        <f>E532/Menu!$D$8-Menu!$D$17</f>
        <v>-45</v>
      </c>
      <c r="G532" s="8">
        <f>(J532/Menu!$D$8)*1000</f>
        <v>1608.4655537000535</v>
      </c>
      <c r="H532" s="8">
        <f>F532/Menu!$D$24</f>
        <v>-0.29032258064516131</v>
      </c>
      <c r="I532" s="8">
        <f>I531+H531*Menu!$D$26</f>
        <v>4.5384080861127645</v>
      </c>
      <c r="J532" s="8">
        <f>(J531)+(I531*Menu!$D$26)+(0.5*Menu!$D$26^2*H531)</f>
        <v>27.553014934881915</v>
      </c>
    </row>
    <row r="533" spans="2:10" x14ac:dyDescent="0.2">
      <c r="B533" s="8">
        <v>531</v>
      </c>
      <c r="C533" s="8">
        <f>B533*Menu!$D$26</f>
        <v>5.3100000000000005</v>
      </c>
      <c r="D533" s="8">
        <f>IF(G532&lt;=Menu!$D$33,Menu!$D$30,IF(G532&lt;=Menu!$D$4,Menu!$D$30*(Menu!$D$33/'Dopředný pohyb pístu'!G532)^Menu!$D$19,0))</f>
        <v>0</v>
      </c>
      <c r="E533" s="8">
        <f>IF(D533&gt;0,(D533-1)*100000*Menu!$D$9,0)</f>
        <v>0</v>
      </c>
      <c r="F533" s="8">
        <f>E533/Menu!$D$8-Menu!$D$17</f>
        <v>-45</v>
      </c>
      <c r="G533" s="8">
        <f>(J533/Menu!$D$8)*1000</f>
        <v>1611.1140980510224</v>
      </c>
      <c r="H533" s="8">
        <f>F533/Menu!$D$24</f>
        <v>-0.29032258064516131</v>
      </c>
      <c r="I533" s="8">
        <f>I532+H532*Menu!$D$26</f>
        <v>4.5355048603063128</v>
      </c>
      <c r="J533" s="8">
        <f>(J532)+(I532*Menu!$D$26)+(0.5*Menu!$D$26^2*H532)</f>
        <v>27.59838449961401</v>
      </c>
    </row>
    <row r="534" spans="2:10" x14ac:dyDescent="0.2">
      <c r="B534" s="8">
        <v>532</v>
      </c>
      <c r="C534" s="8">
        <f>B534*Menu!$D$26</f>
        <v>5.32</v>
      </c>
      <c r="D534" s="8">
        <f>IF(G533&lt;=Menu!$D$33,Menu!$D$30,IF(G533&lt;=Menu!$D$4,Menu!$D$30*(Menu!$D$33/'Dopředný pohyb pístu'!G533)^Menu!$D$19,0))</f>
        <v>0</v>
      </c>
      <c r="E534" s="8">
        <f>IF(D534&gt;0,(D534-1)*100000*Menu!$D$9,0)</f>
        <v>0</v>
      </c>
      <c r="F534" s="8">
        <f>E534/Menu!$D$8-Menu!$D$17</f>
        <v>-45</v>
      </c>
      <c r="G534" s="8">
        <f>(J534/Menu!$D$8)*1000</f>
        <v>1613.7609475824895</v>
      </c>
      <c r="H534" s="8">
        <f>F534/Menu!$D$24</f>
        <v>-0.29032258064516131</v>
      </c>
      <c r="I534" s="8">
        <f>I533+H533*Menu!$D$26</f>
        <v>4.5326016344998612</v>
      </c>
      <c r="J534" s="8">
        <f>(J533)+(I533*Menu!$D$26)+(0.5*Menu!$D$26^2*H533)</f>
        <v>27.643725032088042</v>
      </c>
    </row>
    <row r="535" spans="2:10" x14ac:dyDescent="0.2">
      <c r="B535" s="8">
        <v>533</v>
      </c>
      <c r="C535" s="8">
        <f>B535*Menu!$D$26</f>
        <v>5.33</v>
      </c>
      <c r="D535" s="8">
        <f>IF(G534&lt;=Menu!$D$33,Menu!$D$30,IF(G534&lt;=Menu!$D$4,Menu!$D$30*(Menu!$D$33/'Dopředný pohyb pístu'!G534)^Menu!$D$19,0))</f>
        <v>0</v>
      </c>
      <c r="E535" s="8">
        <f>IF(D535&gt;0,(D535-1)*100000*Menu!$D$9,0)</f>
        <v>0</v>
      </c>
      <c r="F535" s="8">
        <f>E535/Menu!$D$8-Menu!$D$17</f>
        <v>-45</v>
      </c>
      <c r="G535" s="8">
        <f>(J535/Menu!$D$8)*1000</f>
        <v>1616.4061022944547</v>
      </c>
      <c r="H535" s="8">
        <f>F535/Menu!$D$24</f>
        <v>-0.29032258064516131</v>
      </c>
      <c r="I535" s="8">
        <f>I534+H534*Menu!$D$26</f>
        <v>4.5296984086934096</v>
      </c>
      <c r="J535" s="8">
        <f>(J534)+(I534*Menu!$D$26)+(0.5*Menu!$D$26^2*H534)</f>
        <v>27.689036532304009</v>
      </c>
    </row>
    <row r="536" spans="2:10" x14ac:dyDescent="0.2">
      <c r="B536" s="8">
        <v>534</v>
      </c>
      <c r="C536" s="8">
        <f>B536*Menu!$D$26</f>
        <v>5.34</v>
      </c>
      <c r="D536" s="8">
        <f>IF(G535&lt;=Menu!$D$33,Menu!$D$30,IF(G535&lt;=Menu!$D$4,Menu!$D$30*(Menu!$D$33/'Dopředný pohyb pístu'!G535)^Menu!$D$19,0))</f>
        <v>0</v>
      </c>
      <c r="E536" s="8">
        <f>IF(D536&gt;0,(D536-1)*100000*Menu!$D$9,0)</f>
        <v>0</v>
      </c>
      <c r="F536" s="8">
        <f>E536/Menu!$D$8-Menu!$D$17</f>
        <v>-45</v>
      </c>
      <c r="G536" s="8">
        <f>(J536/Menu!$D$8)*1000</f>
        <v>1619.0495621869186</v>
      </c>
      <c r="H536" s="8">
        <f>F536/Menu!$D$24</f>
        <v>-0.29032258064516131</v>
      </c>
      <c r="I536" s="8">
        <f>I535+H535*Menu!$D$26</f>
        <v>4.5267951828869579</v>
      </c>
      <c r="J536" s="8">
        <f>(J535)+(I535*Menu!$D$26)+(0.5*Menu!$D$26^2*H535)</f>
        <v>27.734319000261912</v>
      </c>
    </row>
    <row r="537" spans="2:10" x14ac:dyDescent="0.2">
      <c r="B537" s="8">
        <v>535</v>
      </c>
      <c r="C537" s="8">
        <f>B537*Menu!$D$26</f>
        <v>5.3500000000000005</v>
      </c>
      <c r="D537" s="8">
        <f>IF(G536&lt;=Menu!$D$33,Menu!$D$30,IF(G536&lt;=Menu!$D$4,Menu!$D$30*(Menu!$D$33/'Dopředný pohyb pístu'!G536)^Menu!$D$19,0))</f>
        <v>0</v>
      </c>
      <c r="E537" s="8">
        <f>IF(D537&gt;0,(D537-1)*100000*Menu!$D$9,0)</f>
        <v>0</v>
      </c>
      <c r="F537" s="8">
        <f>E537/Menu!$D$8-Menu!$D$17</f>
        <v>-45</v>
      </c>
      <c r="G537" s="8">
        <f>(J537/Menu!$D$8)*1000</f>
        <v>1621.6913272598806</v>
      </c>
      <c r="H537" s="8">
        <f>F537/Menu!$D$24</f>
        <v>-0.29032258064516131</v>
      </c>
      <c r="I537" s="8">
        <f>I536+H536*Menu!$D$26</f>
        <v>4.5238919570805063</v>
      </c>
      <c r="J537" s="8">
        <f>(J536)+(I536*Menu!$D$26)+(0.5*Menu!$D$26^2*H536)</f>
        <v>27.77957243596175</v>
      </c>
    </row>
    <row r="538" spans="2:10" x14ac:dyDescent="0.2">
      <c r="B538" s="8">
        <v>536</v>
      </c>
      <c r="C538" s="8">
        <f>B538*Menu!$D$26</f>
        <v>5.36</v>
      </c>
      <c r="D538" s="8">
        <f>IF(G537&lt;=Menu!$D$33,Menu!$D$30,IF(G537&lt;=Menu!$D$4,Menu!$D$30*(Menu!$D$33/'Dopředný pohyb pístu'!G537)^Menu!$D$19,0))</f>
        <v>0</v>
      </c>
      <c r="E538" s="8">
        <f>IF(D538&gt;0,(D538-1)*100000*Menu!$D$9,0)</f>
        <v>0</v>
      </c>
      <c r="F538" s="8">
        <f>E538/Menu!$D$8-Menu!$D$17</f>
        <v>-45</v>
      </c>
      <c r="G538" s="8">
        <f>(J538/Menu!$D$8)*1000</f>
        <v>1624.3313975133406</v>
      </c>
      <c r="H538" s="8">
        <f>F538/Menu!$D$24</f>
        <v>-0.29032258064516131</v>
      </c>
      <c r="I538" s="8">
        <f>I537+H537*Menu!$D$26</f>
        <v>4.5209887312740547</v>
      </c>
      <c r="J538" s="8">
        <f>(J537)+(I537*Menu!$D$26)+(0.5*Menu!$D$26^2*H537)</f>
        <v>27.824796839403525</v>
      </c>
    </row>
    <row r="539" spans="2:10" x14ac:dyDescent="0.2">
      <c r="B539" s="8">
        <v>537</v>
      </c>
      <c r="C539" s="8">
        <f>B539*Menu!$D$26</f>
        <v>5.37</v>
      </c>
      <c r="D539" s="8">
        <f>IF(G538&lt;=Menu!$D$33,Menu!$D$30,IF(G538&lt;=Menu!$D$4,Menu!$D$30*(Menu!$D$33/'Dopředný pohyb pístu'!G538)^Menu!$D$19,0))</f>
        <v>0</v>
      </c>
      <c r="E539" s="8">
        <f>IF(D539&gt;0,(D539-1)*100000*Menu!$D$9,0)</f>
        <v>0</v>
      </c>
      <c r="F539" s="8">
        <f>E539/Menu!$D$8-Menu!$D$17</f>
        <v>-45</v>
      </c>
      <c r="G539" s="8">
        <f>(J539/Menu!$D$8)*1000</f>
        <v>1626.9697729472991</v>
      </c>
      <c r="H539" s="8">
        <f>F539/Menu!$D$24</f>
        <v>-0.29032258064516131</v>
      </c>
      <c r="I539" s="8">
        <f>I538+H538*Menu!$D$26</f>
        <v>4.518085505467603</v>
      </c>
      <c r="J539" s="8">
        <f>(J538)+(I538*Menu!$D$26)+(0.5*Menu!$D$26^2*H538)</f>
        <v>27.869992210587235</v>
      </c>
    </row>
    <row r="540" spans="2:10" x14ac:dyDescent="0.2">
      <c r="B540" s="8">
        <v>538</v>
      </c>
      <c r="C540" s="8">
        <f>B540*Menu!$D$26</f>
        <v>5.38</v>
      </c>
      <c r="D540" s="8">
        <f>IF(G539&lt;=Menu!$D$33,Menu!$D$30,IF(G539&lt;=Menu!$D$4,Menu!$D$30*(Menu!$D$33/'Dopředný pohyb pístu'!G539)^Menu!$D$19,0))</f>
        <v>0</v>
      </c>
      <c r="E540" s="8">
        <f>IF(D540&gt;0,(D540-1)*100000*Menu!$D$9,0)</f>
        <v>0</v>
      </c>
      <c r="F540" s="8">
        <f>E540/Menu!$D$8-Menu!$D$17</f>
        <v>-45</v>
      </c>
      <c r="G540" s="8">
        <f>(J540/Menu!$D$8)*1000</f>
        <v>1629.6064535617561</v>
      </c>
      <c r="H540" s="8">
        <f>F540/Menu!$D$24</f>
        <v>-0.29032258064516131</v>
      </c>
      <c r="I540" s="8">
        <f>I539+H539*Menu!$D$26</f>
        <v>4.5151822796611514</v>
      </c>
      <c r="J540" s="8">
        <f>(J539)+(I539*Menu!$D$26)+(0.5*Menu!$D$26^2*H539)</f>
        <v>27.915158549512878</v>
      </c>
    </row>
    <row r="541" spans="2:10" x14ac:dyDescent="0.2">
      <c r="B541" s="8">
        <v>539</v>
      </c>
      <c r="C541" s="8">
        <f>B541*Menu!$D$26</f>
        <v>5.39</v>
      </c>
      <c r="D541" s="8">
        <f>IF(G540&lt;=Menu!$D$33,Menu!$D$30,IF(G540&lt;=Menu!$D$4,Menu!$D$30*(Menu!$D$33/'Dopředný pohyb pístu'!G540)^Menu!$D$19,0))</f>
        <v>0</v>
      </c>
      <c r="E541" s="8">
        <f>IF(D541&gt;0,(D541-1)*100000*Menu!$D$9,0)</f>
        <v>0</v>
      </c>
      <c r="F541" s="8">
        <f>E541/Menu!$D$8-Menu!$D$17</f>
        <v>-45</v>
      </c>
      <c r="G541" s="8">
        <f>(J541/Menu!$D$8)*1000</f>
        <v>1632.241439356711</v>
      </c>
      <c r="H541" s="8">
        <f>F541/Menu!$D$24</f>
        <v>-0.29032258064516131</v>
      </c>
      <c r="I541" s="8">
        <f>I540+H540*Menu!$D$26</f>
        <v>4.5122790538546997</v>
      </c>
      <c r="J541" s="8">
        <f>(J540)+(I540*Menu!$D$26)+(0.5*Menu!$D$26^2*H540)</f>
        <v>27.960295856180458</v>
      </c>
    </row>
    <row r="542" spans="2:10" x14ac:dyDescent="0.2">
      <c r="B542" s="8">
        <v>540</v>
      </c>
      <c r="C542" s="8">
        <f>B542*Menu!$D$26</f>
        <v>5.4</v>
      </c>
      <c r="D542" s="8">
        <f>IF(G541&lt;=Menu!$D$33,Menu!$D$30,IF(G541&lt;=Menu!$D$4,Menu!$D$30*(Menu!$D$33/'Dopředný pohyb pístu'!G541)^Menu!$D$19,0))</f>
        <v>0</v>
      </c>
      <c r="E542" s="8">
        <f>IF(D542&gt;0,(D542-1)*100000*Menu!$D$9,0)</f>
        <v>0</v>
      </c>
      <c r="F542" s="8">
        <f>E542/Menu!$D$8-Menu!$D$17</f>
        <v>-45</v>
      </c>
      <c r="G542" s="8">
        <f>(J542/Menu!$D$8)*1000</f>
        <v>1634.8747303321643</v>
      </c>
      <c r="H542" s="8">
        <f>F542/Menu!$D$24</f>
        <v>-0.29032258064516131</v>
      </c>
      <c r="I542" s="8">
        <f>I541+H541*Menu!$D$26</f>
        <v>4.5093758280482481</v>
      </c>
      <c r="J542" s="8">
        <f>(J541)+(I541*Menu!$D$26)+(0.5*Menu!$D$26^2*H541)</f>
        <v>28.005404130589973</v>
      </c>
    </row>
    <row r="543" spans="2:10" x14ac:dyDescent="0.2">
      <c r="B543" s="8">
        <v>541</v>
      </c>
      <c r="C543" s="8">
        <f>B543*Menu!$D$26</f>
        <v>5.41</v>
      </c>
      <c r="D543" s="8">
        <f>IF(G542&lt;=Menu!$D$33,Menu!$D$30,IF(G542&lt;=Menu!$D$4,Menu!$D$30*(Menu!$D$33/'Dopředný pohyb pístu'!G542)^Menu!$D$19,0))</f>
        <v>0</v>
      </c>
      <c r="E543" s="8">
        <f>IF(D543&gt;0,(D543-1)*100000*Menu!$D$9,0)</f>
        <v>0</v>
      </c>
      <c r="F543" s="8">
        <f>E543/Menu!$D$8-Menu!$D$17</f>
        <v>-45</v>
      </c>
      <c r="G543" s="8">
        <f>(J543/Menu!$D$8)*1000</f>
        <v>1637.506326488116</v>
      </c>
      <c r="H543" s="8">
        <f>F543/Menu!$D$24</f>
        <v>-0.29032258064516131</v>
      </c>
      <c r="I543" s="8">
        <f>I542+H542*Menu!$D$26</f>
        <v>4.5064726022417965</v>
      </c>
      <c r="J543" s="8">
        <f>(J542)+(I542*Menu!$D$26)+(0.5*Menu!$D$26^2*H542)</f>
        <v>28.050483372741425</v>
      </c>
    </row>
    <row r="544" spans="2:10" x14ac:dyDescent="0.2">
      <c r="B544" s="8">
        <v>542</v>
      </c>
      <c r="C544" s="8">
        <f>B544*Menu!$D$26</f>
        <v>5.42</v>
      </c>
      <c r="D544" s="8">
        <f>IF(G543&lt;=Menu!$D$33,Menu!$D$30,IF(G543&lt;=Menu!$D$4,Menu!$D$30*(Menu!$D$33/'Dopředný pohyb pístu'!G543)^Menu!$D$19,0))</f>
        <v>0</v>
      </c>
      <c r="E544" s="8">
        <f>IF(D544&gt;0,(D544-1)*100000*Menu!$D$9,0)</f>
        <v>0</v>
      </c>
      <c r="F544" s="8">
        <f>E544/Menu!$D$8-Menu!$D$17</f>
        <v>-45</v>
      </c>
      <c r="G544" s="8">
        <f>(J544/Menu!$D$8)*1000</f>
        <v>1640.1362278245658</v>
      </c>
      <c r="H544" s="8">
        <f>F544/Menu!$D$24</f>
        <v>-0.29032258064516131</v>
      </c>
      <c r="I544" s="8">
        <f>I543+H543*Menu!$D$26</f>
        <v>4.5035693764353448</v>
      </c>
      <c r="J544" s="8">
        <f>(J543)+(I543*Menu!$D$26)+(0.5*Menu!$D$26^2*H543)</f>
        <v>28.095533582634811</v>
      </c>
    </row>
    <row r="545" spans="2:10" x14ac:dyDescent="0.2">
      <c r="B545" s="8">
        <v>543</v>
      </c>
      <c r="C545" s="8">
        <f>B545*Menu!$D$26</f>
        <v>5.43</v>
      </c>
      <c r="D545" s="8">
        <f>IF(G544&lt;=Menu!$D$33,Menu!$D$30,IF(G544&lt;=Menu!$D$4,Menu!$D$30*(Menu!$D$33/'Dopředný pohyb pístu'!G544)^Menu!$D$19,0))</f>
        <v>0</v>
      </c>
      <c r="E545" s="8">
        <f>IF(D545&gt;0,(D545-1)*100000*Menu!$D$9,0)</f>
        <v>0</v>
      </c>
      <c r="F545" s="8">
        <f>E545/Menu!$D$8-Menu!$D$17</f>
        <v>-45</v>
      </c>
      <c r="G545" s="8">
        <f>(J545/Menu!$D$8)*1000</f>
        <v>1642.7644343415141</v>
      </c>
      <c r="H545" s="8">
        <f>F545/Menu!$D$24</f>
        <v>-0.29032258064516131</v>
      </c>
      <c r="I545" s="8">
        <f>I544+H544*Menu!$D$26</f>
        <v>4.5006661506288932</v>
      </c>
      <c r="J545" s="8">
        <f>(J544)+(I544*Menu!$D$26)+(0.5*Menu!$D$26^2*H544)</f>
        <v>28.140554760270135</v>
      </c>
    </row>
    <row r="546" spans="2:10" x14ac:dyDescent="0.2">
      <c r="B546" s="8">
        <v>544</v>
      </c>
      <c r="C546" s="8">
        <f>B546*Menu!$D$26</f>
        <v>5.44</v>
      </c>
      <c r="D546" s="8">
        <f>IF(G545&lt;=Menu!$D$33,Menu!$D$30,IF(G545&lt;=Menu!$D$4,Menu!$D$30*(Menu!$D$33/'Dopředný pohyb pístu'!G545)^Menu!$D$19,0))</f>
        <v>0</v>
      </c>
      <c r="E546" s="8">
        <f>IF(D546&gt;0,(D546-1)*100000*Menu!$D$9,0)</f>
        <v>0</v>
      </c>
      <c r="F546" s="8">
        <f>E546/Menu!$D$8-Menu!$D$17</f>
        <v>-45</v>
      </c>
      <c r="G546" s="8">
        <f>(J546/Menu!$D$8)*1000</f>
        <v>1645.3909460389607</v>
      </c>
      <c r="H546" s="8">
        <f>F546/Menu!$D$24</f>
        <v>-0.29032258064516131</v>
      </c>
      <c r="I546" s="8">
        <f>I545+H545*Menu!$D$26</f>
        <v>4.4977629248224416</v>
      </c>
      <c r="J546" s="8">
        <f>(J545)+(I545*Menu!$D$26)+(0.5*Menu!$D$26^2*H545)</f>
        <v>28.185546905647392</v>
      </c>
    </row>
    <row r="547" spans="2:10" x14ac:dyDescent="0.2">
      <c r="B547" s="8">
        <v>545</v>
      </c>
      <c r="C547" s="8">
        <f>B547*Menu!$D$26</f>
        <v>5.45</v>
      </c>
      <c r="D547" s="8">
        <f>IF(G546&lt;=Menu!$D$33,Menu!$D$30,IF(G546&lt;=Menu!$D$4,Menu!$D$30*(Menu!$D$33/'Dopředný pohyb pístu'!G546)^Menu!$D$19,0))</f>
        <v>0</v>
      </c>
      <c r="E547" s="8">
        <f>IF(D547&gt;0,(D547-1)*100000*Menu!$D$9,0)</f>
        <v>0</v>
      </c>
      <c r="F547" s="8">
        <f>E547/Menu!$D$8-Menu!$D$17</f>
        <v>-45</v>
      </c>
      <c r="G547" s="8">
        <f>(J547/Menu!$D$8)*1000</f>
        <v>1648.0157629169053</v>
      </c>
      <c r="H547" s="8">
        <f>F547/Menu!$D$24</f>
        <v>-0.29032258064516131</v>
      </c>
      <c r="I547" s="8">
        <f>I546+H546*Menu!$D$26</f>
        <v>4.4948596990159899</v>
      </c>
      <c r="J547" s="8">
        <f>(J546)+(I546*Menu!$D$26)+(0.5*Menu!$D$26^2*H546)</f>
        <v>28.230510018766584</v>
      </c>
    </row>
    <row r="548" spans="2:10" x14ac:dyDescent="0.2">
      <c r="B548" s="8">
        <v>546</v>
      </c>
      <c r="C548" s="8">
        <f>B548*Menu!$D$26</f>
        <v>5.46</v>
      </c>
      <c r="D548" s="8">
        <f>IF(G547&lt;=Menu!$D$33,Menu!$D$30,IF(G547&lt;=Menu!$D$4,Menu!$D$30*(Menu!$D$33/'Dopředný pohyb pístu'!G547)^Menu!$D$19,0))</f>
        <v>0</v>
      </c>
      <c r="E548" s="8">
        <f>IF(D548&gt;0,(D548-1)*100000*Menu!$D$9,0)</f>
        <v>0</v>
      </c>
      <c r="F548" s="8">
        <f>E548/Menu!$D$8-Menu!$D$17</f>
        <v>-45</v>
      </c>
      <c r="G548" s="8">
        <f>(J548/Menu!$D$8)*1000</f>
        <v>1650.6388849753482</v>
      </c>
      <c r="H548" s="8">
        <f>F548/Menu!$D$24</f>
        <v>-0.29032258064516131</v>
      </c>
      <c r="I548" s="8">
        <f>I547+H547*Menu!$D$26</f>
        <v>4.4919564732095383</v>
      </c>
      <c r="J548" s="8">
        <f>(J547)+(I547*Menu!$D$26)+(0.5*Menu!$D$26^2*H547)</f>
        <v>28.275444099627713</v>
      </c>
    </row>
    <row r="549" spans="2:10" x14ac:dyDescent="0.2">
      <c r="B549" s="8">
        <v>547</v>
      </c>
      <c r="C549" s="8">
        <f>B549*Menu!$D$26</f>
        <v>5.47</v>
      </c>
      <c r="D549" s="8">
        <f>IF(G548&lt;=Menu!$D$33,Menu!$D$30,IF(G548&lt;=Menu!$D$4,Menu!$D$30*(Menu!$D$33/'Dopředný pohyb pístu'!G548)^Menu!$D$19,0))</f>
        <v>0</v>
      </c>
      <c r="E549" s="8">
        <f>IF(D549&gt;0,(D549-1)*100000*Menu!$D$9,0)</f>
        <v>0</v>
      </c>
      <c r="F549" s="8">
        <f>E549/Menu!$D$8-Menu!$D$17</f>
        <v>-45</v>
      </c>
      <c r="G549" s="8">
        <f>(J549/Menu!$D$8)*1000</f>
        <v>1653.2603122142896</v>
      </c>
      <c r="H549" s="8">
        <f>F549/Menu!$D$24</f>
        <v>-0.29032258064516131</v>
      </c>
      <c r="I549" s="8">
        <f>I548+H548*Menu!$D$26</f>
        <v>4.4890532474030866</v>
      </c>
      <c r="J549" s="8">
        <f>(J548)+(I548*Menu!$D$26)+(0.5*Menu!$D$26^2*H548)</f>
        <v>28.320349148230775</v>
      </c>
    </row>
    <row r="550" spans="2:10" x14ac:dyDescent="0.2">
      <c r="B550" s="8">
        <v>548</v>
      </c>
      <c r="C550" s="8">
        <f>B550*Menu!$D$26</f>
        <v>5.48</v>
      </c>
      <c r="D550" s="8">
        <f>IF(G549&lt;=Menu!$D$33,Menu!$D$30,IF(G549&lt;=Menu!$D$4,Menu!$D$30*(Menu!$D$33/'Dopředný pohyb pístu'!G549)^Menu!$D$19,0))</f>
        <v>0</v>
      </c>
      <c r="E550" s="8">
        <f>IF(D550&gt;0,(D550-1)*100000*Menu!$D$9,0)</f>
        <v>0</v>
      </c>
      <c r="F550" s="8">
        <f>E550/Menu!$D$8-Menu!$D$17</f>
        <v>-45</v>
      </c>
      <c r="G550" s="8">
        <f>(J550/Menu!$D$8)*1000</f>
        <v>1655.8800446337289</v>
      </c>
      <c r="H550" s="8">
        <f>F550/Menu!$D$24</f>
        <v>-0.29032258064516131</v>
      </c>
      <c r="I550" s="8">
        <f>I549+H549*Menu!$D$26</f>
        <v>4.486150021596635</v>
      </c>
      <c r="J550" s="8">
        <f>(J549)+(I549*Menu!$D$26)+(0.5*Menu!$D$26^2*H549)</f>
        <v>28.365225164575776</v>
      </c>
    </row>
    <row r="551" spans="2:10" x14ac:dyDescent="0.2">
      <c r="B551" s="8">
        <v>549</v>
      </c>
      <c r="C551" s="8">
        <f>B551*Menu!$D$26</f>
        <v>5.49</v>
      </c>
      <c r="D551" s="8">
        <f>IF(G550&lt;=Menu!$D$33,Menu!$D$30,IF(G550&lt;=Menu!$D$4,Menu!$D$30*(Menu!$D$33/'Dopředný pohyb pístu'!G550)^Menu!$D$19,0))</f>
        <v>0</v>
      </c>
      <c r="E551" s="8">
        <f>IF(D551&gt;0,(D551-1)*100000*Menu!$D$9,0)</f>
        <v>0</v>
      </c>
      <c r="F551" s="8">
        <f>E551/Menu!$D$8-Menu!$D$17</f>
        <v>-45</v>
      </c>
      <c r="G551" s="8">
        <f>(J551/Menu!$D$8)*1000</f>
        <v>1658.4980822336668</v>
      </c>
      <c r="H551" s="8">
        <f>F551/Menu!$D$24</f>
        <v>-0.29032258064516131</v>
      </c>
      <c r="I551" s="8">
        <f>I550+H550*Menu!$D$26</f>
        <v>4.4832467957901834</v>
      </c>
      <c r="J551" s="8">
        <f>(J550)+(I550*Menu!$D$26)+(0.5*Menu!$D$26^2*H550)</f>
        <v>28.41007214866271</v>
      </c>
    </row>
    <row r="552" spans="2:10" x14ac:dyDescent="0.2">
      <c r="B552" s="8">
        <v>550</v>
      </c>
      <c r="C552" s="8">
        <f>B552*Menu!$D$26</f>
        <v>5.5</v>
      </c>
      <c r="D552" s="8">
        <f>IF(G551&lt;=Menu!$D$33,Menu!$D$30,IF(G551&lt;=Menu!$D$4,Menu!$D$30*(Menu!$D$33/'Dopředný pohyb pístu'!G551)^Menu!$D$19,0))</f>
        <v>0</v>
      </c>
      <c r="E552" s="8">
        <f>IF(D552&gt;0,(D552-1)*100000*Menu!$D$9,0)</f>
        <v>0</v>
      </c>
      <c r="F552" s="8">
        <f>E552/Menu!$D$8-Menu!$D$17</f>
        <v>-45</v>
      </c>
      <c r="G552" s="8">
        <f>(J552/Menu!$D$8)*1000</f>
        <v>1661.1144250141031</v>
      </c>
      <c r="H552" s="8">
        <f>F552/Menu!$D$24</f>
        <v>-0.29032258064516131</v>
      </c>
      <c r="I552" s="8">
        <f>I551+H551*Menu!$D$26</f>
        <v>4.4803435699837317</v>
      </c>
      <c r="J552" s="8">
        <f>(J551)+(I551*Menu!$D$26)+(0.5*Menu!$D$26^2*H551)</f>
        <v>28.454890100491582</v>
      </c>
    </row>
    <row r="553" spans="2:10" x14ac:dyDescent="0.2">
      <c r="B553" s="8">
        <v>551</v>
      </c>
      <c r="C553" s="8">
        <f>B553*Menu!$D$26</f>
        <v>5.51</v>
      </c>
      <c r="D553" s="8">
        <f>IF(G552&lt;=Menu!$D$33,Menu!$D$30,IF(G552&lt;=Menu!$D$4,Menu!$D$30*(Menu!$D$33/'Dopředný pohyb pístu'!G552)^Menu!$D$19,0))</f>
        <v>0</v>
      </c>
      <c r="E553" s="8">
        <f>IF(D553&gt;0,(D553-1)*100000*Menu!$D$9,0)</f>
        <v>0</v>
      </c>
      <c r="F553" s="8">
        <f>E553/Menu!$D$8-Menu!$D$17</f>
        <v>-45</v>
      </c>
      <c r="G553" s="8">
        <f>(J553/Menu!$D$8)*1000</f>
        <v>1663.7290729750373</v>
      </c>
      <c r="H553" s="8">
        <f>F553/Menu!$D$24</f>
        <v>-0.29032258064516131</v>
      </c>
      <c r="I553" s="8">
        <f>I552+H552*Menu!$D$26</f>
        <v>4.4774403441772801</v>
      </c>
      <c r="J553" s="8">
        <f>(J552)+(I552*Menu!$D$26)+(0.5*Menu!$D$26^2*H552)</f>
        <v>28.499679020062388</v>
      </c>
    </row>
    <row r="554" spans="2:10" x14ac:dyDescent="0.2">
      <c r="B554" s="8">
        <v>552</v>
      </c>
      <c r="C554" s="8">
        <f>B554*Menu!$D$26</f>
        <v>5.5200000000000005</v>
      </c>
      <c r="D554" s="8">
        <f>IF(G553&lt;=Menu!$D$33,Menu!$D$30,IF(G553&lt;=Menu!$D$4,Menu!$D$30*(Menu!$D$33/'Dopředný pohyb pístu'!G553)^Menu!$D$19,0))</f>
        <v>0</v>
      </c>
      <c r="E554" s="8">
        <f>IF(D554&gt;0,(D554-1)*100000*Menu!$D$9,0)</f>
        <v>0</v>
      </c>
      <c r="F554" s="8">
        <f>E554/Menu!$D$8-Menu!$D$17</f>
        <v>-45</v>
      </c>
      <c r="G554" s="8">
        <f>(J554/Menu!$D$8)*1000</f>
        <v>1666.3420261164702</v>
      </c>
      <c r="H554" s="8">
        <f>F554/Menu!$D$24</f>
        <v>-0.29032258064516131</v>
      </c>
      <c r="I554" s="8">
        <f>I553+H553*Menu!$D$26</f>
        <v>4.4745371183708285</v>
      </c>
      <c r="J554" s="8">
        <f>(J553)+(I553*Menu!$D$26)+(0.5*Menu!$D$26^2*H553)</f>
        <v>28.544438907375131</v>
      </c>
    </row>
    <row r="555" spans="2:10" x14ac:dyDescent="0.2">
      <c r="B555" s="8">
        <v>553</v>
      </c>
      <c r="C555" s="8">
        <f>B555*Menu!$D$26</f>
        <v>5.53</v>
      </c>
      <c r="D555" s="8">
        <f>IF(G554&lt;=Menu!$D$33,Menu!$D$30,IF(G554&lt;=Menu!$D$4,Menu!$D$30*(Menu!$D$33/'Dopředný pohyb pístu'!G554)^Menu!$D$19,0))</f>
        <v>0</v>
      </c>
      <c r="E555" s="8">
        <f>IF(D555&gt;0,(D555-1)*100000*Menu!$D$9,0)</f>
        <v>0</v>
      </c>
      <c r="F555" s="8">
        <f>E555/Menu!$D$8-Menu!$D$17</f>
        <v>-45</v>
      </c>
      <c r="G555" s="8">
        <f>(J555/Menu!$D$8)*1000</f>
        <v>1668.9532844384009</v>
      </c>
      <c r="H555" s="8">
        <f>F555/Menu!$D$24</f>
        <v>-0.29032258064516131</v>
      </c>
      <c r="I555" s="8">
        <f>I554+H554*Menu!$D$26</f>
        <v>4.4716338925643768</v>
      </c>
      <c r="J555" s="8">
        <f>(J554)+(I554*Menu!$D$26)+(0.5*Menu!$D$26^2*H554)</f>
        <v>28.589169762429808</v>
      </c>
    </row>
    <row r="556" spans="2:10" x14ac:dyDescent="0.2">
      <c r="B556" s="8">
        <v>554</v>
      </c>
      <c r="C556" s="8">
        <f>B556*Menu!$D$26</f>
        <v>5.54</v>
      </c>
      <c r="D556" s="8">
        <f>IF(G555&lt;=Menu!$D$33,Menu!$D$30,IF(G555&lt;=Menu!$D$4,Menu!$D$30*(Menu!$D$33/'Dopředný pohyb pístu'!G555)^Menu!$D$19,0))</f>
        <v>0</v>
      </c>
      <c r="E556" s="8">
        <f>IF(D556&gt;0,(D556-1)*100000*Menu!$D$9,0)</f>
        <v>0</v>
      </c>
      <c r="F556" s="8">
        <f>E556/Menu!$D$8-Menu!$D$17</f>
        <v>-45</v>
      </c>
      <c r="G556" s="8">
        <f>(J556/Menu!$D$8)*1000</f>
        <v>1671.5628479408301</v>
      </c>
      <c r="H556" s="8">
        <f>F556/Menu!$D$24</f>
        <v>-0.29032258064516131</v>
      </c>
      <c r="I556" s="8">
        <f>I555+H555*Menu!$D$26</f>
        <v>4.4687306667579252</v>
      </c>
      <c r="J556" s="8">
        <f>(J555)+(I555*Menu!$D$26)+(0.5*Menu!$D$26^2*H555)</f>
        <v>28.633871585226419</v>
      </c>
    </row>
    <row r="557" spans="2:10" x14ac:dyDescent="0.2">
      <c r="B557" s="8">
        <v>555</v>
      </c>
      <c r="C557" s="8">
        <f>B557*Menu!$D$26</f>
        <v>5.55</v>
      </c>
      <c r="D557" s="8">
        <f>IF(G556&lt;=Menu!$D$33,Menu!$D$30,IF(G556&lt;=Menu!$D$4,Menu!$D$30*(Menu!$D$33/'Dopředný pohyb pístu'!G556)^Menu!$D$19,0))</f>
        <v>0</v>
      </c>
      <c r="E557" s="8">
        <f>IF(D557&gt;0,(D557-1)*100000*Menu!$D$9,0)</f>
        <v>0</v>
      </c>
      <c r="F557" s="8">
        <f>E557/Menu!$D$8-Menu!$D$17</f>
        <v>-45</v>
      </c>
      <c r="G557" s="8">
        <f>(J557/Menu!$D$8)*1000</f>
        <v>1674.1707166237579</v>
      </c>
      <c r="H557" s="8">
        <f>F557/Menu!$D$24</f>
        <v>-0.29032258064516131</v>
      </c>
      <c r="I557" s="8">
        <f>I556+H556*Menu!$D$26</f>
        <v>4.4658274409514735</v>
      </c>
      <c r="J557" s="8">
        <f>(J556)+(I556*Menu!$D$26)+(0.5*Menu!$D$26^2*H556)</f>
        <v>28.678544375764968</v>
      </c>
    </row>
    <row r="558" spans="2:10" x14ac:dyDescent="0.2">
      <c r="B558" s="8">
        <v>556</v>
      </c>
      <c r="C558" s="8">
        <f>B558*Menu!$D$26</f>
        <v>5.5600000000000005</v>
      </c>
      <c r="D558" s="8">
        <f>IF(G557&lt;=Menu!$D$33,Menu!$D$30,IF(G557&lt;=Menu!$D$4,Menu!$D$30*(Menu!$D$33/'Dopředný pohyb pístu'!G557)^Menu!$D$19,0))</f>
        <v>0</v>
      </c>
      <c r="E558" s="8">
        <f>IF(D558&gt;0,(D558-1)*100000*Menu!$D$9,0)</f>
        <v>0</v>
      </c>
      <c r="F558" s="8">
        <f>E558/Menu!$D$8-Menu!$D$17</f>
        <v>-45</v>
      </c>
      <c r="G558" s="8">
        <f>(J558/Menu!$D$8)*1000</f>
        <v>1676.7768904871834</v>
      </c>
      <c r="H558" s="8">
        <f>F558/Menu!$D$24</f>
        <v>-0.29032258064516131</v>
      </c>
      <c r="I558" s="8">
        <f>I557+H557*Menu!$D$26</f>
        <v>4.4629242151450219</v>
      </c>
      <c r="J558" s="8">
        <f>(J557)+(I557*Menu!$D$26)+(0.5*Menu!$D$26^2*H557)</f>
        <v>28.723188134045451</v>
      </c>
    </row>
    <row r="559" spans="2:10" x14ac:dyDescent="0.2">
      <c r="B559" s="8">
        <v>557</v>
      </c>
      <c r="C559" s="8">
        <f>B559*Menu!$D$26</f>
        <v>5.57</v>
      </c>
      <c r="D559" s="8">
        <f>IF(G558&lt;=Menu!$D$33,Menu!$D$30,IF(G558&lt;=Menu!$D$4,Menu!$D$30*(Menu!$D$33/'Dopředný pohyb pístu'!G558)^Menu!$D$19,0))</f>
        <v>0</v>
      </c>
      <c r="E559" s="8">
        <f>IF(D559&gt;0,(D559-1)*100000*Menu!$D$9,0)</f>
        <v>0</v>
      </c>
      <c r="F559" s="8">
        <f>E559/Menu!$D$8-Menu!$D$17</f>
        <v>-45</v>
      </c>
      <c r="G559" s="8">
        <f>(J559/Menu!$D$8)*1000</f>
        <v>1679.3813695311076</v>
      </c>
      <c r="H559" s="8">
        <f>F559/Menu!$D$24</f>
        <v>-0.29032258064516131</v>
      </c>
      <c r="I559" s="8">
        <f>I558+H558*Menu!$D$26</f>
        <v>4.4600209893385703</v>
      </c>
      <c r="J559" s="8">
        <f>(J558)+(I558*Menu!$D$26)+(0.5*Menu!$D$26^2*H558)</f>
        <v>28.767802860067871</v>
      </c>
    </row>
    <row r="560" spans="2:10" x14ac:dyDescent="0.2">
      <c r="B560" s="8">
        <v>558</v>
      </c>
      <c r="C560" s="8">
        <f>B560*Menu!$D$26</f>
        <v>5.58</v>
      </c>
      <c r="D560" s="8">
        <f>IF(G559&lt;=Menu!$D$33,Menu!$D$30,IF(G559&lt;=Menu!$D$4,Menu!$D$30*(Menu!$D$33/'Dopředný pohyb pístu'!G559)^Menu!$D$19,0))</f>
        <v>0</v>
      </c>
      <c r="E560" s="8">
        <f>IF(D560&gt;0,(D560-1)*100000*Menu!$D$9,0)</f>
        <v>0</v>
      </c>
      <c r="F560" s="8">
        <f>E560/Menu!$D$8-Menu!$D$17</f>
        <v>-45</v>
      </c>
      <c r="G560" s="8">
        <f>(J560/Menu!$D$8)*1000</f>
        <v>1681.9841537555299</v>
      </c>
      <c r="H560" s="8">
        <f>F560/Menu!$D$24</f>
        <v>-0.29032258064516131</v>
      </c>
      <c r="I560" s="8">
        <f>I559+H559*Menu!$D$26</f>
        <v>4.4571177635321186</v>
      </c>
      <c r="J560" s="8">
        <f>(J559)+(I559*Menu!$D$26)+(0.5*Menu!$D$26^2*H559)</f>
        <v>28.812388553832225</v>
      </c>
    </row>
    <row r="561" spans="2:10" x14ac:dyDescent="0.2">
      <c r="B561" s="8">
        <v>559</v>
      </c>
      <c r="C561" s="8">
        <f>B561*Menu!$D$26</f>
        <v>5.59</v>
      </c>
      <c r="D561" s="8">
        <f>IF(G560&lt;=Menu!$D$33,Menu!$D$30,IF(G560&lt;=Menu!$D$4,Menu!$D$30*(Menu!$D$33/'Dopředný pohyb pístu'!G560)^Menu!$D$19,0))</f>
        <v>0</v>
      </c>
      <c r="E561" s="8">
        <f>IF(D561&gt;0,(D561-1)*100000*Menu!$D$9,0)</f>
        <v>0</v>
      </c>
      <c r="F561" s="8">
        <f>E561/Menu!$D$8-Menu!$D$17</f>
        <v>-45</v>
      </c>
      <c r="G561" s="8">
        <f>(J561/Menu!$D$8)*1000</f>
        <v>1684.5852431604508</v>
      </c>
      <c r="H561" s="8">
        <f>F561/Menu!$D$24</f>
        <v>-0.29032258064516131</v>
      </c>
      <c r="I561" s="8">
        <f>I560+H560*Menu!$D$26</f>
        <v>4.454214537725667</v>
      </c>
      <c r="J561" s="8">
        <f>(J560)+(I560*Menu!$D$26)+(0.5*Menu!$D$26^2*H560)</f>
        <v>28.856945215338516</v>
      </c>
    </row>
    <row r="562" spans="2:10" x14ac:dyDescent="0.2">
      <c r="B562" s="8">
        <v>560</v>
      </c>
      <c r="C562" s="8">
        <f>B562*Menu!$D$26</f>
        <v>5.6000000000000005</v>
      </c>
      <c r="D562" s="8">
        <f>IF(G561&lt;=Menu!$D$33,Menu!$D$30,IF(G561&lt;=Menu!$D$4,Menu!$D$30*(Menu!$D$33/'Dopředný pohyb pístu'!G561)^Menu!$D$19,0))</f>
        <v>0</v>
      </c>
      <c r="E562" s="8">
        <f>IF(D562&gt;0,(D562-1)*100000*Menu!$D$9,0)</f>
        <v>0</v>
      </c>
      <c r="F562" s="8">
        <f>E562/Menu!$D$8-Menu!$D$17</f>
        <v>-45</v>
      </c>
      <c r="G562" s="8">
        <f>(J562/Menu!$D$8)*1000</f>
        <v>1687.1846377458694</v>
      </c>
      <c r="H562" s="8">
        <f>F562/Menu!$D$24</f>
        <v>-0.29032258064516131</v>
      </c>
      <c r="I562" s="8">
        <f>I561+H561*Menu!$D$26</f>
        <v>4.4513113119192154</v>
      </c>
      <c r="J562" s="8">
        <f>(J561)+(I561*Menu!$D$26)+(0.5*Menu!$D$26^2*H561)</f>
        <v>28.901472844586742</v>
      </c>
    </row>
    <row r="563" spans="2:10" x14ac:dyDescent="0.2">
      <c r="B563" s="8">
        <v>561</v>
      </c>
      <c r="C563" s="8">
        <f>B563*Menu!$D$26</f>
        <v>5.61</v>
      </c>
      <c r="D563" s="8">
        <f>IF(G562&lt;=Menu!$D$33,Menu!$D$30,IF(G562&lt;=Menu!$D$4,Menu!$D$30*(Menu!$D$33/'Dopředný pohyb pístu'!G562)^Menu!$D$19,0))</f>
        <v>0</v>
      </c>
      <c r="E563" s="8">
        <f>IF(D563&gt;0,(D563-1)*100000*Menu!$D$9,0)</f>
        <v>0</v>
      </c>
      <c r="F563" s="8">
        <f>E563/Menu!$D$8-Menu!$D$17</f>
        <v>-45</v>
      </c>
      <c r="G563" s="8">
        <f>(J563/Menu!$D$8)*1000</f>
        <v>1689.7823375117864</v>
      </c>
      <c r="H563" s="8">
        <f>F563/Menu!$D$24</f>
        <v>-0.29032258064516131</v>
      </c>
      <c r="I563" s="8">
        <f>I562+H562*Menu!$D$26</f>
        <v>4.4484080861127637</v>
      </c>
      <c r="J563" s="8">
        <f>(J562)+(I562*Menu!$D$26)+(0.5*Menu!$D$26^2*H562)</f>
        <v>28.945971441576901</v>
      </c>
    </row>
    <row r="564" spans="2:10" x14ac:dyDescent="0.2">
      <c r="B564" s="8">
        <v>562</v>
      </c>
      <c r="C564" s="8">
        <f>B564*Menu!$D$26</f>
        <v>5.62</v>
      </c>
      <c r="D564" s="8">
        <f>IF(G563&lt;=Menu!$D$33,Menu!$D$30,IF(G563&lt;=Menu!$D$4,Menu!$D$30*(Menu!$D$33/'Dopředný pohyb pístu'!G563)^Menu!$D$19,0))</f>
        <v>0</v>
      </c>
      <c r="E564" s="8">
        <f>IF(D564&gt;0,(D564-1)*100000*Menu!$D$9,0)</f>
        <v>0</v>
      </c>
      <c r="F564" s="8">
        <f>E564/Menu!$D$8-Menu!$D$17</f>
        <v>-45</v>
      </c>
      <c r="G564" s="8">
        <f>(J564/Menu!$D$8)*1000</f>
        <v>1692.378342458202</v>
      </c>
      <c r="H564" s="8">
        <f>F564/Menu!$D$24</f>
        <v>-0.29032258064516131</v>
      </c>
      <c r="I564" s="8">
        <f>I563+H563*Menu!$D$26</f>
        <v>4.4455048603063121</v>
      </c>
      <c r="J564" s="8">
        <f>(J563)+(I563*Menu!$D$26)+(0.5*Menu!$D$26^2*H563)</f>
        <v>28.990441006308998</v>
      </c>
    </row>
    <row r="565" spans="2:10" x14ac:dyDescent="0.2">
      <c r="B565" s="8">
        <v>563</v>
      </c>
      <c r="C565" s="8">
        <f>B565*Menu!$D$26</f>
        <v>5.63</v>
      </c>
      <c r="D565" s="8">
        <f>IF(G564&lt;=Menu!$D$33,Menu!$D$30,IF(G564&lt;=Menu!$D$4,Menu!$D$30*(Menu!$D$33/'Dopředný pohyb pístu'!G564)^Menu!$D$19,0))</f>
        <v>0</v>
      </c>
      <c r="E565" s="8">
        <f>IF(D565&gt;0,(D565-1)*100000*Menu!$D$9,0)</f>
        <v>0</v>
      </c>
      <c r="F565" s="8">
        <f>E565/Menu!$D$8-Menu!$D$17</f>
        <v>-45</v>
      </c>
      <c r="G565" s="8">
        <f>(J565/Menu!$D$8)*1000</f>
        <v>1694.9726525851156</v>
      </c>
      <c r="H565" s="8">
        <f>F565/Menu!$D$24</f>
        <v>-0.29032258064516131</v>
      </c>
      <c r="I565" s="8">
        <f>I564+H564*Menu!$D$26</f>
        <v>4.4426016344998605</v>
      </c>
      <c r="J565" s="8">
        <f>(J564)+(I564*Menu!$D$26)+(0.5*Menu!$D$26^2*H564)</f>
        <v>29.034881538783029</v>
      </c>
    </row>
    <row r="566" spans="2:10" x14ac:dyDescent="0.2">
      <c r="B566" s="8">
        <v>564</v>
      </c>
      <c r="C566" s="8">
        <f>B566*Menu!$D$26</f>
        <v>5.64</v>
      </c>
      <c r="D566" s="8">
        <f>IF(G565&lt;=Menu!$D$33,Menu!$D$30,IF(G565&lt;=Menu!$D$4,Menu!$D$30*(Menu!$D$33/'Dopředný pohyb pístu'!G565)^Menu!$D$19,0))</f>
        <v>0</v>
      </c>
      <c r="E566" s="8">
        <f>IF(D566&gt;0,(D566-1)*100000*Menu!$D$9,0)</f>
        <v>0</v>
      </c>
      <c r="F566" s="8">
        <f>E566/Menu!$D$8-Menu!$D$17</f>
        <v>-45</v>
      </c>
      <c r="G566" s="8">
        <f>(J566/Menu!$D$8)*1000</f>
        <v>1697.5652678925278</v>
      </c>
      <c r="H566" s="8">
        <f>F566/Menu!$D$24</f>
        <v>-0.29032258064516131</v>
      </c>
      <c r="I566" s="8">
        <f>I565+H565*Menu!$D$26</f>
        <v>4.4396984086934088</v>
      </c>
      <c r="J566" s="8">
        <f>(J565)+(I565*Menu!$D$26)+(0.5*Menu!$D$26^2*H565)</f>
        <v>29.079293038998998</v>
      </c>
    </row>
    <row r="567" spans="2:10" x14ac:dyDescent="0.2">
      <c r="B567" s="8">
        <v>565</v>
      </c>
      <c r="C567" s="8">
        <f>B567*Menu!$D$26</f>
        <v>5.65</v>
      </c>
      <c r="D567" s="8">
        <f>IF(G566&lt;=Menu!$D$33,Menu!$D$30,IF(G566&lt;=Menu!$D$4,Menu!$D$30*(Menu!$D$33/'Dopředný pohyb pístu'!G566)^Menu!$D$19,0))</f>
        <v>0</v>
      </c>
      <c r="E567" s="8">
        <f>IF(D567&gt;0,(D567-1)*100000*Menu!$D$9,0)</f>
        <v>0</v>
      </c>
      <c r="F567" s="8">
        <f>E567/Menu!$D$8-Menu!$D$17</f>
        <v>-45</v>
      </c>
      <c r="G567" s="8">
        <f>(J567/Menu!$D$8)*1000</f>
        <v>1700.1561883804379</v>
      </c>
      <c r="H567" s="8">
        <f>F567/Menu!$D$24</f>
        <v>-0.29032258064516131</v>
      </c>
      <c r="I567" s="8">
        <f>I566+H566*Menu!$D$26</f>
        <v>4.4367951828869572</v>
      </c>
      <c r="J567" s="8">
        <f>(J566)+(I566*Menu!$D$26)+(0.5*Menu!$D$26^2*H566)</f>
        <v>29.1236755069569</v>
      </c>
    </row>
    <row r="568" spans="2:10" x14ac:dyDescent="0.2">
      <c r="B568" s="8">
        <v>566</v>
      </c>
      <c r="C568" s="8">
        <f>B568*Menu!$D$26</f>
        <v>5.66</v>
      </c>
      <c r="D568" s="8">
        <f>IF(G567&lt;=Menu!$D$33,Menu!$D$30,IF(G567&lt;=Menu!$D$4,Menu!$D$30*(Menu!$D$33/'Dopředný pohyb pístu'!G567)^Menu!$D$19,0))</f>
        <v>0</v>
      </c>
      <c r="E568" s="8">
        <f>IF(D568&gt;0,(D568-1)*100000*Menu!$D$9,0)</f>
        <v>0</v>
      </c>
      <c r="F568" s="8">
        <f>E568/Menu!$D$8-Menu!$D$17</f>
        <v>-45</v>
      </c>
      <c r="G568" s="8">
        <f>(J568/Menu!$D$8)*1000</f>
        <v>1702.7454140488464</v>
      </c>
      <c r="H568" s="8">
        <f>F568/Menu!$D$24</f>
        <v>-0.29032258064516131</v>
      </c>
      <c r="I568" s="8">
        <f>I567+H567*Menu!$D$26</f>
        <v>4.4338919570805055</v>
      </c>
      <c r="J568" s="8">
        <f>(J567)+(I567*Menu!$D$26)+(0.5*Menu!$D$26^2*H567)</f>
        <v>29.16802894265674</v>
      </c>
    </row>
    <row r="569" spans="2:10" x14ac:dyDescent="0.2">
      <c r="B569" s="8">
        <v>567</v>
      </c>
      <c r="C569" s="8">
        <f>B569*Menu!$D$26</f>
        <v>5.67</v>
      </c>
      <c r="D569" s="8">
        <f>IF(G568&lt;=Menu!$D$33,Menu!$D$30,IF(G568&lt;=Menu!$D$4,Menu!$D$30*(Menu!$D$33/'Dopředný pohyb pístu'!G568)^Menu!$D$19,0))</f>
        <v>0</v>
      </c>
      <c r="E569" s="8">
        <f>IF(D569&gt;0,(D569-1)*100000*Menu!$D$9,0)</f>
        <v>0</v>
      </c>
      <c r="F569" s="8">
        <f>E569/Menu!$D$8-Menu!$D$17</f>
        <v>-45</v>
      </c>
      <c r="G569" s="8">
        <f>(J569/Menu!$D$8)*1000</f>
        <v>1705.3329448977534</v>
      </c>
      <c r="H569" s="8">
        <f>F569/Menu!$D$24</f>
        <v>-0.29032258064516131</v>
      </c>
      <c r="I569" s="8">
        <f>I568+H568*Menu!$D$26</f>
        <v>4.4309887312740539</v>
      </c>
      <c r="J569" s="8">
        <f>(J568)+(I568*Menu!$D$26)+(0.5*Menu!$D$26^2*H568)</f>
        <v>29.212353346098514</v>
      </c>
    </row>
    <row r="570" spans="2:10" x14ac:dyDescent="0.2">
      <c r="B570" s="8">
        <v>568</v>
      </c>
      <c r="C570" s="8">
        <f>B570*Menu!$D$26</f>
        <v>5.68</v>
      </c>
      <c r="D570" s="8">
        <f>IF(G569&lt;=Menu!$D$33,Menu!$D$30,IF(G569&lt;=Menu!$D$4,Menu!$D$30*(Menu!$D$33/'Dopředný pohyb pístu'!G569)^Menu!$D$19,0))</f>
        <v>0</v>
      </c>
      <c r="E570" s="8">
        <f>IF(D570&gt;0,(D570-1)*100000*Menu!$D$9,0)</f>
        <v>0</v>
      </c>
      <c r="F570" s="8">
        <f>E570/Menu!$D$8-Menu!$D$17</f>
        <v>-45</v>
      </c>
      <c r="G570" s="8">
        <f>(J570/Menu!$D$8)*1000</f>
        <v>1707.9187809271584</v>
      </c>
      <c r="H570" s="8">
        <f>F570/Menu!$D$24</f>
        <v>-0.29032258064516131</v>
      </c>
      <c r="I570" s="8">
        <f>I569+H569*Menu!$D$26</f>
        <v>4.4280855054676023</v>
      </c>
      <c r="J570" s="8">
        <f>(J569)+(I569*Menu!$D$26)+(0.5*Menu!$D$26^2*H569)</f>
        <v>29.256648717282221</v>
      </c>
    </row>
    <row r="571" spans="2:10" x14ac:dyDescent="0.2">
      <c r="B571" s="8">
        <v>569</v>
      </c>
      <c r="C571" s="8">
        <f>B571*Menu!$D$26</f>
        <v>5.69</v>
      </c>
      <c r="D571" s="8">
        <f>IF(G570&lt;=Menu!$D$33,Menu!$D$30,IF(G570&lt;=Menu!$D$4,Menu!$D$30*(Menu!$D$33/'Dopředný pohyb pístu'!G570)^Menu!$D$19,0))</f>
        <v>0</v>
      </c>
      <c r="E571" s="8">
        <f>IF(D571&gt;0,(D571-1)*100000*Menu!$D$9,0)</f>
        <v>0</v>
      </c>
      <c r="F571" s="8">
        <f>E571/Menu!$D$8-Menu!$D$17</f>
        <v>-45</v>
      </c>
      <c r="G571" s="8">
        <f>(J571/Menu!$D$8)*1000</f>
        <v>1710.5029221370619</v>
      </c>
      <c r="H571" s="8">
        <f>F571/Menu!$D$24</f>
        <v>-0.29032258064516131</v>
      </c>
      <c r="I571" s="8">
        <f>I570+H570*Menu!$D$26</f>
        <v>4.4251822796611506</v>
      </c>
      <c r="J571" s="8">
        <f>(J570)+(I570*Menu!$D$26)+(0.5*Menu!$D$26^2*H570)</f>
        <v>29.300915056207867</v>
      </c>
    </row>
    <row r="572" spans="2:10" x14ac:dyDescent="0.2">
      <c r="B572" s="8">
        <v>570</v>
      </c>
      <c r="C572" s="8">
        <f>B572*Menu!$D$26</f>
        <v>5.7</v>
      </c>
      <c r="D572" s="8">
        <f>IF(G571&lt;=Menu!$D$33,Menu!$D$30,IF(G571&lt;=Menu!$D$4,Menu!$D$30*(Menu!$D$33/'Dopředný pohyb pístu'!G571)^Menu!$D$19,0))</f>
        <v>0</v>
      </c>
      <c r="E572" s="8">
        <f>IF(D572&gt;0,(D572-1)*100000*Menu!$D$9,0)</f>
        <v>0</v>
      </c>
      <c r="F572" s="8">
        <f>E572/Menu!$D$8-Menu!$D$17</f>
        <v>-45</v>
      </c>
      <c r="G572" s="8">
        <f>(J572/Menu!$D$8)*1000</f>
        <v>1713.0853685274635</v>
      </c>
      <c r="H572" s="8">
        <f>F572/Menu!$D$24</f>
        <v>-0.29032258064516131</v>
      </c>
      <c r="I572" s="8">
        <f>I571+H571*Menu!$D$26</f>
        <v>4.422279053854699</v>
      </c>
      <c r="J572" s="8">
        <f>(J571)+(I571*Menu!$D$26)+(0.5*Menu!$D$26^2*H571)</f>
        <v>29.345152362875446</v>
      </c>
    </row>
    <row r="573" spans="2:10" x14ac:dyDescent="0.2">
      <c r="B573" s="8">
        <v>571</v>
      </c>
      <c r="C573" s="8">
        <f>B573*Menu!$D$26</f>
        <v>5.71</v>
      </c>
      <c r="D573" s="8">
        <f>IF(G572&lt;=Menu!$D$33,Menu!$D$30,IF(G572&lt;=Menu!$D$4,Menu!$D$30*(Menu!$D$33/'Dopředný pohyb pístu'!G572)^Menu!$D$19,0))</f>
        <v>0</v>
      </c>
      <c r="E573" s="8">
        <f>IF(D573&gt;0,(D573-1)*100000*Menu!$D$9,0)</f>
        <v>0</v>
      </c>
      <c r="F573" s="8">
        <f>E573/Menu!$D$8-Menu!$D$17</f>
        <v>-45</v>
      </c>
      <c r="G573" s="8">
        <f>(J573/Menu!$D$8)*1000</f>
        <v>1715.6661200983633</v>
      </c>
      <c r="H573" s="8">
        <f>F573/Menu!$D$24</f>
        <v>-0.29032258064516131</v>
      </c>
      <c r="I573" s="8">
        <f>I572+H572*Menu!$D$26</f>
        <v>4.4193758280482474</v>
      </c>
      <c r="J573" s="8">
        <f>(J572)+(I572*Menu!$D$26)+(0.5*Menu!$D$26^2*H572)</f>
        <v>29.389360637284963</v>
      </c>
    </row>
    <row r="574" spans="2:10" x14ac:dyDescent="0.2">
      <c r="B574" s="8">
        <v>572</v>
      </c>
      <c r="C574" s="8">
        <f>B574*Menu!$D$26</f>
        <v>5.72</v>
      </c>
      <c r="D574" s="8">
        <f>IF(G573&lt;=Menu!$D$33,Menu!$D$30,IF(G573&lt;=Menu!$D$4,Menu!$D$30*(Menu!$D$33/'Dopředný pohyb pístu'!G573)^Menu!$D$19,0))</f>
        <v>0</v>
      </c>
      <c r="E574" s="8">
        <f>IF(D574&gt;0,(D574-1)*100000*Menu!$D$9,0)</f>
        <v>0</v>
      </c>
      <c r="F574" s="8">
        <f>E574/Menu!$D$8-Menu!$D$17</f>
        <v>-45</v>
      </c>
      <c r="G574" s="8">
        <f>(J574/Menu!$D$8)*1000</f>
        <v>1718.2451768497615</v>
      </c>
      <c r="H574" s="8">
        <f>F574/Menu!$D$24</f>
        <v>-0.29032258064516131</v>
      </c>
      <c r="I574" s="8">
        <f>I573+H573*Menu!$D$26</f>
        <v>4.4164726022417957</v>
      </c>
      <c r="J574" s="8">
        <f>(J573)+(I573*Menu!$D$26)+(0.5*Menu!$D$26^2*H573)</f>
        <v>29.433539879436413</v>
      </c>
    </row>
    <row r="575" spans="2:10" x14ac:dyDescent="0.2">
      <c r="B575" s="8">
        <v>573</v>
      </c>
      <c r="C575" s="8">
        <f>B575*Menu!$D$26</f>
        <v>5.73</v>
      </c>
      <c r="D575" s="8">
        <f>IF(G574&lt;=Menu!$D$33,Menu!$D$30,IF(G574&lt;=Menu!$D$4,Menu!$D$30*(Menu!$D$33/'Dopředný pohyb pístu'!G574)^Menu!$D$19,0))</f>
        <v>0</v>
      </c>
      <c r="E575" s="8">
        <f>IF(D575&gt;0,(D575-1)*100000*Menu!$D$9,0)</f>
        <v>0</v>
      </c>
      <c r="F575" s="8">
        <f>E575/Menu!$D$8-Menu!$D$17</f>
        <v>-45</v>
      </c>
      <c r="G575" s="8">
        <f>(J575/Menu!$D$8)*1000</f>
        <v>1720.8225387816581</v>
      </c>
      <c r="H575" s="8">
        <f>F575/Menu!$D$24</f>
        <v>-0.29032258064516131</v>
      </c>
      <c r="I575" s="8">
        <f>I574+H574*Menu!$D$26</f>
        <v>4.4135693764353441</v>
      </c>
      <c r="J575" s="8">
        <f>(J574)+(I574*Menu!$D$26)+(0.5*Menu!$D$26^2*H574)</f>
        <v>29.477690089329801</v>
      </c>
    </row>
    <row r="576" spans="2:10" x14ac:dyDescent="0.2">
      <c r="B576" s="8">
        <v>574</v>
      </c>
      <c r="C576" s="8">
        <f>B576*Menu!$D$26</f>
        <v>5.74</v>
      </c>
      <c r="D576" s="8">
        <f>IF(G575&lt;=Menu!$D$33,Menu!$D$30,IF(G575&lt;=Menu!$D$4,Menu!$D$30*(Menu!$D$33/'Dopředný pohyb pístu'!G575)^Menu!$D$19,0))</f>
        <v>0</v>
      </c>
      <c r="E576" s="8">
        <f>IF(D576&gt;0,(D576-1)*100000*Menu!$D$9,0)</f>
        <v>0</v>
      </c>
      <c r="F576" s="8">
        <f>E576/Menu!$D$8-Menu!$D$17</f>
        <v>-45</v>
      </c>
      <c r="G576" s="8">
        <f>(J576/Menu!$D$8)*1000</f>
        <v>1723.3982058940528</v>
      </c>
      <c r="H576" s="8">
        <f>F576/Menu!$D$24</f>
        <v>-0.29032258064516131</v>
      </c>
      <c r="I576" s="8">
        <f>I575+H575*Menu!$D$26</f>
        <v>4.4106661506288924</v>
      </c>
      <c r="J576" s="8">
        <f>(J575)+(I575*Menu!$D$26)+(0.5*Menu!$D$26^2*H575)</f>
        <v>29.521811266965123</v>
      </c>
    </row>
    <row r="577" spans="2:10" x14ac:dyDescent="0.2">
      <c r="B577" s="8">
        <v>575</v>
      </c>
      <c r="C577" s="8">
        <f>B577*Menu!$D$26</f>
        <v>5.75</v>
      </c>
      <c r="D577" s="8">
        <f>IF(G576&lt;=Menu!$D$33,Menu!$D$30,IF(G576&lt;=Menu!$D$4,Menu!$D$30*(Menu!$D$33/'Dopředný pohyb pístu'!G576)^Menu!$D$19,0))</f>
        <v>0</v>
      </c>
      <c r="E577" s="8">
        <f>IF(D577&gt;0,(D577-1)*100000*Menu!$D$9,0)</f>
        <v>0</v>
      </c>
      <c r="F577" s="8">
        <f>E577/Menu!$D$8-Menu!$D$17</f>
        <v>-45</v>
      </c>
      <c r="G577" s="8">
        <f>(J577/Menu!$D$8)*1000</f>
        <v>1725.9721781869457</v>
      </c>
      <c r="H577" s="8">
        <f>F577/Menu!$D$24</f>
        <v>-0.29032258064516131</v>
      </c>
      <c r="I577" s="8">
        <f>I576+H576*Menu!$D$26</f>
        <v>4.4077629248224408</v>
      </c>
      <c r="J577" s="8">
        <f>(J576)+(I576*Menu!$D$26)+(0.5*Menu!$D$26^2*H576)</f>
        <v>29.565903412342379</v>
      </c>
    </row>
    <row r="578" spans="2:10" x14ac:dyDescent="0.2">
      <c r="B578" s="8">
        <v>576</v>
      </c>
      <c r="C578" s="8">
        <f>B578*Menu!$D$26</f>
        <v>5.76</v>
      </c>
      <c r="D578" s="8">
        <f>IF(G577&lt;=Menu!$D$33,Menu!$D$30,IF(G577&lt;=Menu!$D$4,Menu!$D$30*(Menu!$D$33/'Dopředný pohyb pístu'!G577)^Menu!$D$19,0))</f>
        <v>0</v>
      </c>
      <c r="E578" s="8">
        <f>IF(D578&gt;0,(D578-1)*100000*Menu!$D$9,0)</f>
        <v>0</v>
      </c>
      <c r="F578" s="8">
        <f>E578/Menu!$D$8-Menu!$D$17</f>
        <v>-45</v>
      </c>
      <c r="G578" s="8">
        <f>(J578/Menu!$D$8)*1000</f>
        <v>1728.544455660337</v>
      </c>
      <c r="H578" s="8">
        <f>F578/Menu!$D$24</f>
        <v>-0.29032258064516131</v>
      </c>
      <c r="I578" s="8">
        <f>I577+H577*Menu!$D$26</f>
        <v>4.4048596990159892</v>
      </c>
      <c r="J578" s="8">
        <f>(J577)+(I577*Menu!$D$26)+(0.5*Menu!$D$26^2*H577)</f>
        <v>29.609966525461573</v>
      </c>
    </row>
    <row r="579" spans="2:10" x14ac:dyDescent="0.2">
      <c r="B579" s="8">
        <v>577</v>
      </c>
      <c r="C579" s="8">
        <f>B579*Menu!$D$26</f>
        <v>5.7700000000000005</v>
      </c>
      <c r="D579" s="8">
        <f>IF(G578&lt;=Menu!$D$33,Menu!$D$30,IF(G578&lt;=Menu!$D$4,Menu!$D$30*(Menu!$D$33/'Dopředný pohyb pístu'!G578)^Menu!$D$19,0))</f>
        <v>0</v>
      </c>
      <c r="E579" s="8">
        <f>IF(D579&gt;0,(D579-1)*100000*Menu!$D$9,0)</f>
        <v>0</v>
      </c>
      <c r="F579" s="8">
        <f>E579/Menu!$D$8-Menu!$D$17</f>
        <v>-45</v>
      </c>
      <c r="G579" s="8">
        <f>(J579/Menu!$D$8)*1000</f>
        <v>1731.1150383142267</v>
      </c>
      <c r="H579" s="8">
        <f>F579/Menu!$D$24</f>
        <v>-0.29032258064516131</v>
      </c>
      <c r="I579" s="8">
        <f>I578+H578*Menu!$D$26</f>
        <v>4.4019564732095375</v>
      </c>
      <c r="J579" s="8">
        <f>(J578)+(I578*Menu!$D$26)+(0.5*Menu!$D$26^2*H578)</f>
        <v>29.6540006063227</v>
      </c>
    </row>
    <row r="580" spans="2:10" x14ac:dyDescent="0.2">
      <c r="B580" s="8">
        <v>578</v>
      </c>
      <c r="C580" s="8">
        <f>B580*Menu!$D$26</f>
        <v>5.78</v>
      </c>
      <c r="D580" s="8">
        <f>IF(G579&lt;=Menu!$D$33,Menu!$D$30,IF(G579&lt;=Menu!$D$4,Menu!$D$30*(Menu!$D$33/'Dopředný pohyb pístu'!G579)^Menu!$D$19,0))</f>
        <v>0</v>
      </c>
      <c r="E580" s="8">
        <f>IF(D580&gt;0,(D580-1)*100000*Menu!$D$9,0)</f>
        <v>0</v>
      </c>
      <c r="F580" s="8">
        <f>E580/Menu!$D$8-Menu!$D$17</f>
        <v>-45</v>
      </c>
      <c r="G580" s="8">
        <f>(J580/Menu!$D$8)*1000</f>
        <v>1733.6839261486145</v>
      </c>
      <c r="H580" s="8">
        <f>F580/Menu!$D$24</f>
        <v>-0.29032258064516131</v>
      </c>
      <c r="I580" s="8">
        <f>I579+H579*Menu!$D$26</f>
        <v>4.3990532474030859</v>
      </c>
      <c r="J580" s="8">
        <f>(J579)+(I579*Menu!$D$26)+(0.5*Menu!$D$26^2*H579)</f>
        <v>29.698005654925765</v>
      </c>
    </row>
    <row r="581" spans="2:10" x14ac:dyDescent="0.2">
      <c r="B581" s="8">
        <v>579</v>
      </c>
      <c r="C581" s="8">
        <f>B581*Menu!$D$26</f>
        <v>5.79</v>
      </c>
      <c r="D581" s="8">
        <f>IF(G580&lt;=Menu!$D$33,Menu!$D$30,IF(G580&lt;=Menu!$D$4,Menu!$D$30*(Menu!$D$33/'Dopředný pohyb pístu'!G580)^Menu!$D$19,0))</f>
        <v>0</v>
      </c>
      <c r="E581" s="8">
        <f>IF(D581&gt;0,(D581-1)*100000*Menu!$D$9,0)</f>
        <v>0</v>
      </c>
      <c r="F581" s="8">
        <f>E581/Menu!$D$8-Menu!$D$17</f>
        <v>-45</v>
      </c>
      <c r="G581" s="8">
        <f>(J581/Menu!$D$8)*1000</f>
        <v>1736.2511191635006</v>
      </c>
      <c r="H581" s="8">
        <f>F581/Menu!$D$24</f>
        <v>-0.29032258064516131</v>
      </c>
      <c r="I581" s="8">
        <f>I580+H580*Menu!$D$26</f>
        <v>4.3961500215966343</v>
      </c>
      <c r="J581" s="8">
        <f>(J580)+(I580*Menu!$D$26)+(0.5*Menu!$D$26^2*H580)</f>
        <v>29.741981671270764</v>
      </c>
    </row>
    <row r="582" spans="2:10" x14ac:dyDescent="0.2">
      <c r="B582" s="8">
        <v>580</v>
      </c>
      <c r="C582" s="8">
        <f>B582*Menu!$D$26</f>
        <v>5.8</v>
      </c>
      <c r="D582" s="8">
        <f>IF(G581&lt;=Menu!$D$33,Menu!$D$30,IF(G581&lt;=Menu!$D$4,Menu!$D$30*(Menu!$D$33/'Dopředný pohyb pístu'!G581)^Menu!$D$19,0))</f>
        <v>0</v>
      </c>
      <c r="E582" s="8">
        <f>IF(D582&gt;0,(D582-1)*100000*Menu!$D$9,0)</f>
        <v>0</v>
      </c>
      <c r="F582" s="8">
        <f>E582/Menu!$D$8-Menu!$D$17</f>
        <v>-45</v>
      </c>
      <c r="G582" s="8">
        <f>(J582/Menu!$D$8)*1000</f>
        <v>1738.816617358885</v>
      </c>
      <c r="H582" s="8">
        <f>F582/Menu!$D$24</f>
        <v>-0.29032258064516131</v>
      </c>
      <c r="I582" s="8">
        <f>I581+H581*Menu!$D$26</f>
        <v>4.3932467957901826</v>
      </c>
      <c r="J582" s="8">
        <f>(J581)+(I581*Menu!$D$26)+(0.5*Menu!$D$26^2*H581)</f>
        <v>29.785928655357701</v>
      </c>
    </row>
    <row r="583" spans="2:10" x14ac:dyDescent="0.2">
      <c r="B583" s="8">
        <v>581</v>
      </c>
      <c r="C583" s="8">
        <f>B583*Menu!$D$26</f>
        <v>5.8100000000000005</v>
      </c>
      <c r="D583" s="8">
        <f>IF(G582&lt;=Menu!$D$33,Menu!$D$30,IF(G582&lt;=Menu!$D$4,Menu!$D$30*(Menu!$D$33/'Dopředný pohyb pístu'!G582)^Menu!$D$19,0))</f>
        <v>0</v>
      </c>
      <c r="E583" s="8">
        <f>IF(D583&gt;0,(D583-1)*100000*Menu!$D$9,0)</f>
        <v>0</v>
      </c>
      <c r="F583" s="8">
        <f>E583/Menu!$D$8-Menu!$D$17</f>
        <v>-45</v>
      </c>
      <c r="G583" s="8">
        <f>(J583/Menu!$D$8)*1000</f>
        <v>1741.3804207347678</v>
      </c>
      <c r="H583" s="8">
        <f>F583/Menu!$D$24</f>
        <v>-0.29032258064516131</v>
      </c>
      <c r="I583" s="8">
        <f>I582+H582*Menu!$D$26</f>
        <v>4.390343569983731</v>
      </c>
      <c r="J583" s="8">
        <f>(J582)+(I582*Menu!$D$26)+(0.5*Menu!$D$26^2*H582)</f>
        <v>29.829846607186571</v>
      </c>
    </row>
    <row r="584" spans="2:10" x14ac:dyDescent="0.2">
      <c r="B584" s="8">
        <v>582</v>
      </c>
      <c r="C584" s="8">
        <f>B584*Menu!$D$26</f>
        <v>5.82</v>
      </c>
      <c r="D584" s="8">
        <f>IF(G583&lt;=Menu!$D$33,Menu!$D$30,IF(G583&lt;=Menu!$D$4,Menu!$D$30*(Menu!$D$33/'Dopředný pohyb pístu'!G583)^Menu!$D$19,0))</f>
        <v>0</v>
      </c>
      <c r="E584" s="8">
        <f>IF(D584&gt;0,(D584-1)*100000*Menu!$D$9,0)</f>
        <v>0</v>
      </c>
      <c r="F584" s="8">
        <f>E584/Menu!$D$8-Menu!$D$17</f>
        <v>-45</v>
      </c>
      <c r="G584" s="8">
        <f>(J584/Menu!$D$8)*1000</f>
        <v>1743.9425292911487</v>
      </c>
      <c r="H584" s="8">
        <f>F584/Menu!$D$24</f>
        <v>-0.29032258064516131</v>
      </c>
      <c r="I584" s="8">
        <f>I583+H583*Menu!$D$26</f>
        <v>4.3874403441772793</v>
      </c>
      <c r="J584" s="8">
        <f>(J583)+(I583*Menu!$D$26)+(0.5*Menu!$D$26^2*H583)</f>
        <v>29.873735526757375</v>
      </c>
    </row>
    <row r="585" spans="2:10" x14ac:dyDescent="0.2">
      <c r="B585" s="8">
        <v>583</v>
      </c>
      <c r="C585" s="8">
        <f>B585*Menu!$D$26</f>
        <v>5.83</v>
      </c>
      <c r="D585" s="8">
        <f>IF(G584&lt;=Menu!$D$33,Menu!$D$30,IF(G584&lt;=Menu!$D$4,Menu!$D$30*(Menu!$D$33/'Dopředný pohyb pístu'!G584)^Menu!$D$19,0))</f>
        <v>0</v>
      </c>
      <c r="E585" s="8">
        <f>IF(D585&gt;0,(D585-1)*100000*Menu!$D$9,0)</f>
        <v>0</v>
      </c>
      <c r="F585" s="8">
        <f>E585/Menu!$D$8-Menu!$D$17</f>
        <v>-45</v>
      </c>
      <c r="G585" s="8">
        <f>(J585/Menu!$D$8)*1000</f>
        <v>1746.5029430280279</v>
      </c>
      <c r="H585" s="8">
        <f>F585/Menu!$D$24</f>
        <v>-0.29032258064516131</v>
      </c>
      <c r="I585" s="8">
        <f>I584+H584*Menu!$D$26</f>
        <v>4.3845371183708277</v>
      </c>
      <c r="J585" s="8">
        <f>(J584)+(I584*Menu!$D$26)+(0.5*Menu!$D$26^2*H584)</f>
        <v>29.917595414070117</v>
      </c>
    </row>
    <row r="586" spans="2:10" x14ac:dyDescent="0.2">
      <c r="B586" s="8">
        <v>584</v>
      </c>
      <c r="C586" s="8">
        <f>B586*Menu!$D$26</f>
        <v>5.84</v>
      </c>
      <c r="D586" s="8">
        <f>IF(G585&lt;=Menu!$D$33,Menu!$D$30,IF(G585&lt;=Menu!$D$4,Menu!$D$30*(Menu!$D$33/'Dopředný pohyb pístu'!G585)^Menu!$D$19,0))</f>
        <v>0</v>
      </c>
      <c r="E586" s="8">
        <f>IF(D586&gt;0,(D586-1)*100000*Menu!$D$9,0)</f>
        <v>0</v>
      </c>
      <c r="F586" s="8">
        <f>E586/Menu!$D$8-Menu!$D$17</f>
        <v>-45</v>
      </c>
      <c r="G586" s="8">
        <f>(J586/Menu!$D$8)*1000</f>
        <v>1749.0616619454054</v>
      </c>
      <c r="H586" s="8">
        <f>F586/Menu!$D$24</f>
        <v>-0.29032258064516131</v>
      </c>
      <c r="I586" s="8">
        <f>I585+H585*Menu!$D$26</f>
        <v>4.3816338925643761</v>
      </c>
      <c r="J586" s="8">
        <f>(J585)+(I585*Menu!$D$26)+(0.5*Menu!$D$26^2*H585)</f>
        <v>29.961426269124793</v>
      </c>
    </row>
    <row r="587" spans="2:10" x14ac:dyDescent="0.2">
      <c r="B587" s="8">
        <v>585</v>
      </c>
      <c r="C587" s="8">
        <f>B587*Menu!$D$26</f>
        <v>5.8500000000000005</v>
      </c>
      <c r="D587" s="8">
        <f>IF(G586&lt;=Menu!$D$33,Menu!$D$30,IF(G586&lt;=Menu!$D$4,Menu!$D$30*(Menu!$D$33/'Dopředný pohyb pístu'!G586)^Menu!$D$19,0))</f>
        <v>0</v>
      </c>
      <c r="E587" s="8">
        <f>IF(D587&gt;0,(D587-1)*100000*Menu!$D$9,0)</f>
        <v>0</v>
      </c>
      <c r="F587" s="8">
        <f>E587/Menu!$D$8-Menu!$D$17</f>
        <v>-45</v>
      </c>
      <c r="G587" s="8">
        <f>(J587/Menu!$D$8)*1000</f>
        <v>1751.6186860432813</v>
      </c>
      <c r="H587" s="8">
        <f>F587/Menu!$D$24</f>
        <v>-0.29032258064516131</v>
      </c>
      <c r="I587" s="8">
        <f>I586+H586*Menu!$D$26</f>
        <v>4.3787306667579244</v>
      </c>
      <c r="J587" s="8">
        <f>(J586)+(I586*Menu!$D$26)+(0.5*Menu!$D$26^2*H586)</f>
        <v>30.005228091921406</v>
      </c>
    </row>
    <row r="588" spans="2:10" x14ac:dyDescent="0.2">
      <c r="B588" s="8">
        <v>586</v>
      </c>
      <c r="C588" s="8">
        <f>B588*Menu!$D$26</f>
        <v>5.86</v>
      </c>
      <c r="D588" s="8">
        <f>IF(G587&lt;=Menu!$D$33,Menu!$D$30,IF(G587&lt;=Menu!$D$4,Menu!$D$30*(Menu!$D$33/'Dopředný pohyb pístu'!G587)^Menu!$D$19,0))</f>
        <v>0</v>
      </c>
      <c r="E588" s="8">
        <f>IF(D588&gt;0,(D588-1)*100000*Menu!$D$9,0)</f>
        <v>0</v>
      </c>
      <c r="F588" s="8">
        <f>E588/Menu!$D$8-Menu!$D$17</f>
        <v>-45</v>
      </c>
      <c r="G588" s="8">
        <f>(J588/Menu!$D$8)*1000</f>
        <v>1754.1740153216554</v>
      </c>
      <c r="H588" s="8">
        <f>F588/Menu!$D$24</f>
        <v>-0.29032258064516131</v>
      </c>
      <c r="I588" s="8">
        <f>I587+H587*Menu!$D$26</f>
        <v>4.3758274409514728</v>
      </c>
      <c r="J588" s="8">
        <f>(J587)+(I587*Menu!$D$26)+(0.5*Menu!$D$26^2*H587)</f>
        <v>30.049000882459953</v>
      </c>
    </row>
    <row r="589" spans="2:10" x14ac:dyDescent="0.2">
      <c r="B589" s="8">
        <v>587</v>
      </c>
      <c r="C589" s="8">
        <f>B589*Menu!$D$26</f>
        <v>5.87</v>
      </c>
      <c r="D589" s="8">
        <f>IF(G588&lt;=Menu!$D$33,Menu!$D$30,IF(G588&lt;=Menu!$D$4,Menu!$D$30*(Menu!$D$33/'Dopředný pohyb pístu'!G588)^Menu!$D$19,0))</f>
        <v>0</v>
      </c>
      <c r="E589" s="8">
        <f>IF(D589&gt;0,(D589-1)*100000*Menu!$D$9,0)</f>
        <v>0</v>
      </c>
      <c r="F589" s="8">
        <f>E589/Menu!$D$8-Menu!$D$17</f>
        <v>-45</v>
      </c>
      <c r="G589" s="8">
        <f>(J589/Menu!$D$8)*1000</f>
        <v>1756.7276497805278</v>
      </c>
      <c r="H589" s="8">
        <f>F589/Menu!$D$24</f>
        <v>-0.29032258064516131</v>
      </c>
      <c r="I589" s="8">
        <f>I588+H588*Menu!$D$26</f>
        <v>4.3729242151450212</v>
      </c>
      <c r="J589" s="8">
        <f>(J588)+(I588*Menu!$D$26)+(0.5*Menu!$D$26^2*H588)</f>
        <v>30.092744640740438</v>
      </c>
    </row>
    <row r="590" spans="2:10" x14ac:dyDescent="0.2">
      <c r="B590" s="8">
        <v>588</v>
      </c>
      <c r="C590" s="8">
        <f>B590*Menu!$D$26</f>
        <v>5.88</v>
      </c>
      <c r="D590" s="8">
        <f>IF(G589&lt;=Menu!$D$33,Menu!$D$30,IF(G589&lt;=Menu!$D$4,Menu!$D$30*(Menu!$D$33/'Dopředný pohyb pístu'!G589)^Menu!$D$19,0))</f>
        <v>0</v>
      </c>
      <c r="E590" s="8">
        <f>IF(D590&gt;0,(D590-1)*100000*Menu!$D$9,0)</f>
        <v>0</v>
      </c>
      <c r="F590" s="8">
        <f>E590/Menu!$D$8-Menu!$D$17</f>
        <v>-45</v>
      </c>
      <c r="G590" s="8">
        <f>(J590/Menu!$D$8)*1000</f>
        <v>1759.2795894198982</v>
      </c>
      <c r="H590" s="8">
        <f>F590/Menu!$D$24</f>
        <v>-0.29032258064516131</v>
      </c>
      <c r="I590" s="8">
        <f>I589+H589*Menu!$D$26</f>
        <v>4.3700209893385695</v>
      </c>
      <c r="J590" s="8">
        <f>(J589)+(I589*Menu!$D$26)+(0.5*Menu!$D$26^2*H589)</f>
        <v>30.136459366762857</v>
      </c>
    </row>
    <row r="591" spans="2:10" x14ac:dyDescent="0.2">
      <c r="B591" s="8">
        <v>589</v>
      </c>
      <c r="C591" s="8">
        <f>B591*Menu!$D$26</f>
        <v>5.89</v>
      </c>
      <c r="D591" s="8">
        <f>IF(G590&lt;=Menu!$D$33,Menu!$D$30,IF(G590&lt;=Menu!$D$4,Menu!$D$30*(Menu!$D$33/'Dopředný pohyb pístu'!G590)^Menu!$D$19,0))</f>
        <v>0</v>
      </c>
      <c r="E591" s="8">
        <f>IF(D591&gt;0,(D591-1)*100000*Menu!$D$9,0)</f>
        <v>0</v>
      </c>
      <c r="F591" s="8">
        <f>E591/Menu!$D$8-Menu!$D$17</f>
        <v>-45</v>
      </c>
      <c r="G591" s="8">
        <f>(J591/Menu!$D$8)*1000</f>
        <v>1761.8298342397673</v>
      </c>
      <c r="H591" s="8">
        <f>F591/Menu!$D$24</f>
        <v>-0.29032258064516131</v>
      </c>
      <c r="I591" s="8">
        <f>I590+H590*Menu!$D$26</f>
        <v>4.3671177635321179</v>
      </c>
      <c r="J591" s="8">
        <f>(J590)+(I590*Menu!$D$26)+(0.5*Menu!$D$26^2*H590)</f>
        <v>30.180145060527213</v>
      </c>
    </row>
    <row r="592" spans="2:10" x14ac:dyDescent="0.2">
      <c r="B592" s="8">
        <v>590</v>
      </c>
      <c r="C592" s="8">
        <f>B592*Menu!$D$26</f>
        <v>5.9</v>
      </c>
      <c r="D592" s="8">
        <f>IF(G591&lt;=Menu!$D$33,Menu!$D$30,IF(G591&lt;=Menu!$D$4,Menu!$D$30*(Menu!$D$33/'Dopředný pohyb pístu'!G591)^Menu!$D$19,0))</f>
        <v>0</v>
      </c>
      <c r="E592" s="8">
        <f>IF(D592&gt;0,(D592-1)*100000*Menu!$D$9,0)</f>
        <v>0</v>
      </c>
      <c r="F592" s="8">
        <f>E592/Menu!$D$8-Menu!$D$17</f>
        <v>-45</v>
      </c>
      <c r="G592" s="8">
        <f>(J592/Menu!$D$8)*1000</f>
        <v>1764.3783842401347</v>
      </c>
      <c r="H592" s="8">
        <f>F592/Menu!$D$24</f>
        <v>-0.29032258064516131</v>
      </c>
      <c r="I592" s="8">
        <f>I591+H591*Menu!$D$26</f>
        <v>4.3642145377256663</v>
      </c>
      <c r="J592" s="8">
        <f>(J591)+(I591*Menu!$D$26)+(0.5*Menu!$D$26^2*H591)</f>
        <v>30.223801722033503</v>
      </c>
    </row>
    <row r="593" spans="2:10" x14ac:dyDescent="0.2">
      <c r="B593" s="8">
        <v>591</v>
      </c>
      <c r="C593" s="8">
        <f>B593*Menu!$D$26</f>
        <v>5.91</v>
      </c>
      <c r="D593" s="8">
        <f>IF(G592&lt;=Menu!$D$33,Menu!$D$30,IF(G592&lt;=Menu!$D$4,Menu!$D$30*(Menu!$D$33/'Dopředný pohyb pístu'!G592)^Menu!$D$19,0))</f>
        <v>0</v>
      </c>
      <c r="E593" s="8">
        <f>IF(D593&gt;0,(D593-1)*100000*Menu!$D$9,0)</f>
        <v>0</v>
      </c>
      <c r="F593" s="8">
        <f>E593/Menu!$D$8-Menu!$D$17</f>
        <v>-45</v>
      </c>
      <c r="G593" s="8">
        <f>(J593/Menu!$D$8)*1000</f>
        <v>1766.925239421</v>
      </c>
      <c r="H593" s="8">
        <f>F593/Menu!$D$24</f>
        <v>-0.29032258064516131</v>
      </c>
      <c r="I593" s="8">
        <f>I592+H592*Menu!$D$26</f>
        <v>4.3613113119192146</v>
      </c>
      <c r="J593" s="8">
        <f>(J592)+(I592*Menu!$D$26)+(0.5*Menu!$D$26^2*H592)</f>
        <v>30.267429351281727</v>
      </c>
    </row>
    <row r="594" spans="2:10" x14ac:dyDescent="0.2">
      <c r="B594" s="8">
        <v>592</v>
      </c>
      <c r="C594" s="8">
        <f>B594*Menu!$D$26</f>
        <v>5.92</v>
      </c>
      <c r="D594" s="8">
        <f>IF(G593&lt;=Menu!$D$33,Menu!$D$30,IF(G593&lt;=Menu!$D$4,Menu!$D$30*(Menu!$D$33/'Dopředný pohyb pístu'!G593)^Menu!$D$19,0))</f>
        <v>0</v>
      </c>
      <c r="E594" s="8">
        <f>IF(D594&gt;0,(D594-1)*100000*Menu!$D$9,0)</f>
        <v>0</v>
      </c>
      <c r="F594" s="8">
        <f>E594/Menu!$D$8-Menu!$D$17</f>
        <v>-45</v>
      </c>
      <c r="G594" s="8">
        <f>(J594/Menu!$D$8)*1000</f>
        <v>1769.4703997823638</v>
      </c>
      <c r="H594" s="8">
        <f>F594/Menu!$D$24</f>
        <v>-0.29032258064516131</v>
      </c>
      <c r="I594" s="8">
        <f>I593+H593*Menu!$D$26</f>
        <v>4.358408086112763</v>
      </c>
      <c r="J594" s="8">
        <f>(J593)+(I593*Menu!$D$26)+(0.5*Menu!$D$26^2*H593)</f>
        <v>30.311027948271889</v>
      </c>
    </row>
    <row r="595" spans="2:10" x14ac:dyDescent="0.2">
      <c r="B595" s="8">
        <v>593</v>
      </c>
      <c r="C595" s="8">
        <f>B595*Menu!$D$26</f>
        <v>5.93</v>
      </c>
      <c r="D595" s="8">
        <f>IF(G594&lt;=Menu!$D$33,Menu!$D$30,IF(G594&lt;=Menu!$D$4,Menu!$D$30*(Menu!$D$33/'Dopředný pohyb pístu'!G594)^Menu!$D$19,0))</f>
        <v>0</v>
      </c>
      <c r="E595" s="8">
        <f>IF(D595&gt;0,(D595-1)*100000*Menu!$D$9,0)</f>
        <v>0</v>
      </c>
      <c r="F595" s="8">
        <f>E595/Menu!$D$8-Menu!$D$17</f>
        <v>-45</v>
      </c>
      <c r="G595" s="8">
        <f>(J595/Menu!$D$8)*1000</f>
        <v>1772.0138653242257</v>
      </c>
      <c r="H595" s="8">
        <f>F595/Menu!$D$24</f>
        <v>-0.29032258064516131</v>
      </c>
      <c r="I595" s="8">
        <f>I594+H594*Menu!$D$26</f>
        <v>4.3555048603063113</v>
      </c>
      <c r="J595" s="8">
        <f>(J594)+(I594*Menu!$D$26)+(0.5*Menu!$D$26^2*H594)</f>
        <v>30.354597513003984</v>
      </c>
    </row>
    <row r="596" spans="2:10" x14ac:dyDescent="0.2">
      <c r="B596" s="8">
        <v>594</v>
      </c>
      <c r="C596" s="8">
        <f>B596*Menu!$D$26</f>
        <v>5.94</v>
      </c>
      <c r="D596" s="8">
        <f>IF(G595&lt;=Menu!$D$33,Menu!$D$30,IF(G595&lt;=Menu!$D$4,Menu!$D$30*(Menu!$D$33/'Dopředný pohyb pístu'!G595)^Menu!$D$19,0))</f>
        <v>0</v>
      </c>
      <c r="E596" s="8">
        <f>IF(D596&gt;0,(D596-1)*100000*Menu!$D$9,0)</f>
        <v>0</v>
      </c>
      <c r="F596" s="8">
        <f>E596/Menu!$D$8-Menu!$D$17</f>
        <v>-45</v>
      </c>
      <c r="G596" s="8">
        <f>(J596/Menu!$D$8)*1000</f>
        <v>1774.555636046586</v>
      </c>
      <c r="H596" s="8">
        <f>F596/Menu!$D$24</f>
        <v>-0.29032258064516131</v>
      </c>
      <c r="I596" s="8">
        <f>I595+H595*Menu!$D$26</f>
        <v>4.3526016344998597</v>
      </c>
      <c r="J596" s="8">
        <f>(J595)+(I595*Menu!$D$26)+(0.5*Menu!$D$26^2*H595)</f>
        <v>30.398138045478017</v>
      </c>
    </row>
    <row r="597" spans="2:10" x14ac:dyDescent="0.2">
      <c r="B597" s="8">
        <v>595</v>
      </c>
      <c r="C597" s="8">
        <f>B597*Menu!$D$26</f>
        <v>5.95</v>
      </c>
      <c r="D597" s="8">
        <f>IF(G596&lt;=Menu!$D$33,Menu!$D$30,IF(G596&lt;=Menu!$D$4,Menu!$D$30*(Menu!$D$33/'Dopředný pohyb pístu'!G596)^Menu!$D$19,0))</f>
        <v>0</v>
      </c>
      <c r="E597" s="8">
        <f>IF(D597&gt;0,(D597-1)*100000*Menu!$D$9,0)</f>
        <v>0</v>
      </c>
      <c r="F597" s="8">
        <f>E597/Menu!$D$8-Menu!$D$17</f>
        <v>-45</v>
      </c>
      <c r="G597" s="8">
        <f>(J597/Menu!$D$8)*1000</f>
        <v>1777.0957119494446</v>
      </c>
      <c r="H597" s="8">
        <f>F597/Menu!$D$24</f>
        <v>-0.29032258064516131</v>
      </c>
      <c r="I597" s="8">
        <f>I596+H596*Menu!$D$26</f>
        <v>4.3496984086934081</v>
      </c>
      <c r="J597" s="8">
        <f>(J596)+(I596*Menu!$D$26)+(0.5*Menu!$D$26^2*H596)</f>
        <v>30.441649545693984</v>
      </c>
    </row>
    <row r="598" spans="2:10" x14ac:dyDescent="0.2">
      <c r="B598" s="8">
        <v>596</v>
      </c>
      <c r="C598" s="8">
        <f>B598*Menu!$D$26</f>
        <v>5.96</v>
      </c>
      <c r="D598" s="8">
        <f>IF(G597&lt;=Menu!$D$33,Menu!$D$30,IF(G597&lt;=Menu!$D$4,Menu!$D$30*(Menu!$D$33/'Dopředný pohyb pístu'!G597)^Menu!$D$19,0))</f>
        <v>0</v>
      </c>
      <c r="E598" s="8">
        <f>IF(D598&gt;0,(D598-1)*100000*Menu!$D$9,0)</f>
        <v>0</v>
      </c>
      <c r="F598" s="8">
        <f>E598/Menu!$D$8-Menu!$D$17</f>
        <v>-45</v>
      </c>
      <c r="G598" s="8">
        <f>(J598/Menu!$D$8)*1000</f>
        <v>1779.6340930328017</v>
      </c>
      <c r="H598" s="8">
        <f>F598/Menu!$D$24</f>
        <v>-0.29032258064516131</v>
      </c>
      <c r="I598" s="8">
        <f>I597+H597*Menu!$D$26</f>
        <v>4.3467951828869564</v>
      </c>
      <c r="J598" s="8">
        <f>(J597)+(I597*Menu!$D$26)+(0.5*Menu!$D$26^2*H597)</f>
        <v>30.485132013651889</v>
      </c>
    </row>
    <row r="599" spans="2:10" x14ac:dyDescent="0.2">
      <c r="B599" s="8">
        <v>597</v>
      </c>
      <c r="C599" s="8">
        <f>B599*Menu!$D$26</f>
        <v>5.97</v>
      </c>
      <c r="D599" s="8">
        <f>IF(G598&lt;=Menu!$D$33,Menu!$D$30,IF(G598&lt;=Menu!$D$4,Menu!$D$30*(Menu!$D$33/'Dopředný pohyb pístu'!G598)^Menu!$D$19,0))</f>
        <v>0</v>
      </c>
      <c r="E599" s="8">
        <f>IF(D599&gt;0,(D599-1)*100000*Menu!$D$9,0)</f>
        <v>0</v>
      </c>
      <c r="F599" s="8">
        <f>E599/Menu!$D$8-Menu!$D$17</f>
        <v>-45</v>
      </c>
      <c r="G599" s="8">
        <f>(J599/Menu!$D$8)*1000</f>
        <v>1782.1707792966565</v>
      </c>
      <c r="H599" s="8">
        <f>F599/Menu!$D$24</f>
        <v>-0.29032258064516131</v>
      </c>
      <c r="I599" s="8">
        <f>I598+H598*Menu!$D$26</f>
        <v>4.3438919570805048</v>
      </c>
      <c r="J599" s="8">
        <f>(J598)+(I598*Menu!$D$26)+(0.5*Menu!$D$26^2*H598)</f>
        <v>30.528585449351727</v>
      </c>
    </row>
    <row r="600" spans="2:10" x14ac:dyDescent="0.2">
      <c r="B600" s="8">
        <v>598</v>
      </c>
      <c r="C600" s="8">
        <f>B600*Menu!$D$26</f>
        <v>5.98</v>
      </c>
      <c r="D600" s="8">
        <f>IF(G599&lt;=Menu!$D$33,Menu!$D$30,IF(G599&lt;=Menu!$D$4,Menu!$D$30*(Menu!$D$33/'Dopředný pohyb pístu'!G599)^Menu!$D$19,0))</f>
        <v>0</v>
      </c>
      <c r="E600" s="8">
        <f>IF(D600&gt;0,(D600-1)*100000*Menu!$D$9,0)</f>
        <v>0</v>
      </c>
      <c r="F600" s="8">
        <f>E600/Menu!$D$8-Menu!$D$17</f>
        <v>-45</v>
      </c>
      <c r="G600" s="8">
        <f>(J600/Menu!$D$8)*1000</f>
        <v>1784.7057707410099</v>
      </c>
      <c r="H600" s="8">
        <f>F600/Menu!$D$24</f>
        <v>-0.29032258064516131</v>
      </c>
      <c r="I600" s="8">
        <f>I599+H599*Menu!$D$26</f>
        <v>4.3409887312740532</v>
      </c>
      <c r="J600" s="8">
        <f>(J599)+(I599*Menu!$D$26)+(0.5*Menu!$D$26^2*H599)</f>
        <v>30.572009852793499</v>
      </c>
    </row>
    <row r="601" spans="2:10" x14ac:dyDescent="0.2">
      <c r="B601" s="8">
        <v>599</v>
      </c>
      <c r="C601" s="8">
        <f>B601*Menu!$D$26</f>
        <v>5.99</v>
      </c>
      <c r="D601" s="8">
        <f>IF(G600&lt;=Menu!$D$33,Menu!$D$30,IF(G600&lt;=Menu!$D$4,Menu!$D$30*(Menu!$D$33/'Dopředný pohyb pístu'!G600)^Menu!$D$19,0))</f>
        <v>0</v>
      </c>
      <c r="E601" s="8">
        <f>IF(D601&gt;0,(D601-1)*100000*Menu!$D$9,0)</f>
        <v>0</v>
      </c>
      <c r="F601" s="8">
        <f>E601/Menu!$D$8-Menu!$D$17</f>
        <v>-45</v>
      </c>
      <c r="G601" s="8">
        <f>(J601/Menu!$D$8)*1000</f>
        <v>1787.2390673658617</v>
      </c>
      <c r="H601" s="8">
        <f>F601/Menu!$D$24</f>
        <v>-0.29032258064516131</v>
      </c>
      <c r="I601" s="8">
        <f>I600+H600*Menu!$D$26</f>
        <v>4.3380855054676015</v>
      </c>
      <c r="J601" s="8">
        <f>(J600)+(I600*Menu!$D$26)+(0.5*Menu!$D$26^2*H600)</f>
        <v>30.615405223977209</v>
      </c>
    </row>
    <row r="602" spans="2:10" x14ac:dyDescent="0.2">
      <c r="B602" s="8">
        <v>600</v>
      </c>
      <c r="C602" s="8">
        <f>B602*Menu!$D$26</f>
        <v>6</v>
      </c>
      <c r="D602" s="8">
        <f>IF(G601&lt;=Menu!$D$33,Menu!$D$30,IF(G601&lt;=Menu!$D$4,Menu!$D$30*(Menu!$D$33/'Dopředný pohyb pístu'!G601)^Menu!$D$19,0))</f>
        <v>0</v>
      </c>
      <c r="E602" s="8">
        <f>IF(D602&gt;0,(D602-1)*100000*Menu!$D$9,0)</f>
        <v>0</v>
      </c>
      <c r="F602" s="8">
        <f>E602/Menu!$D$8-Menu!$D$17</f>
        <v>-45</v>
      </c>
      <c r="G602" s="8">
        <f>(J602/Menu!$D$8)*1000</f>
        <v>1789.7706691712117</v>
      </c>
      <c r="H602" s="8">
        <f>F602/Menu!$D$24</f>
        <v>-0.29032258064516131</v>
      </c>
      <c r="I602" s="8">
        <f>I601+H601*Menu!$D$26</f>
        <v>4.3351822796611499</v>
      </c>
      <c r="J602" s="8">
        <f>(J601)+(I601*Menu!$D$26)+(0.5*Menu!$D$26^2*H601)</f>
        <v>30.658771562902853</v>
      </c>
    </row>
    <row r="603" spans="2:10" x14ac:dyDescent="0.2">
      <c r="B603" s="8">
        <v>601</v>
      </c>
      <c r="C603" s="8">
        <f>B603*Menu!$D$26</f>
        <v>6.01</v>
      </c>
      <c r="D603" s="8">
        <f>IF(G602&lt;=Menu!$D$33,Menu!$D$30,IF(G602&lt;=Menu!$D$4,Menu!$D$30*(Menu!$D$33/'Dopředný pohyb pístu'!G602)^Menu!$D$19,0))</f>
        <v>0</v>
      </c>
      <c r="E603" s="8">
        <f>IF(D603&gt;0,(D603-1)*100000*Menu!$D$9,0)</f>
        <v>0</v>
      </c>
      <c r="F603" s="8">
        <f>E603/Menu!$D$8-Menu!$D$17</f>
        <v>-45</v>
      </c>
      <c r="G603" s="8">
        <f>(J603/Menu!$D$8)*1000</f>
        <v>1792.3005761570598</v>
      </c>
      <c r="H603" s="8">
        <f>F603/Menu!$D$24</f>
        <v>-0.29032258064516131</v>
      </c>
      <c r="I603" s="8">
        <f>I602+H602*Menu!$D$26</f>
        <v>4.3322790538546982</v>
      </c>
      <c r="J603" s="8">
        <f>(J602)+(I602*Menu!$D$26)+(0.5*Menu!$D$26^2*H602)</f>
        <v>30.702108869570434</v>
      </c>
    </row>
    <row r="604" spans="2:10" x14ac:dyDescent="0.2">
      <c r="B604" s="8">
        <v>602</v>
      </c>
      <c r="C604" s="8">
        <f>B604*Menu!$D$26</f>
        <v>6.0200000000000005</v>
      </c>
      <c r="D604" s="8">
        <f>IF(G603&lt;=Menu!$D$33,Menu!$D$30,IF(G603&lt;=Menu!$D$4,Menu!$D$30*(Menu!$D$33/'Dopředný pohyb pístu'!G603)^Menu!$D$19,0))</f>
        <v>0</v>
      </c>
      <c r="E604" s="8">
        <f>IF(D604&gt;0,(D604-1)*100000*Menu!$D$9,0)</f>
        <v>0</v>
      </c>
      <c r="F604" s="8">
        <f>E604/Menu!$D$8-Menu!$D$17</f>
        <v>-45</v>
      </c>
      <c r="G604" s="8">
        <f>(J604/Menu!$D$8)*1000</f>
        <v>1794.8287883234063</v>
      </c>
      <c r="H604" s="8">
        <f>F604/Menu!$D$24</f>
        <v>-0.29032258064516131</v>
      </c>
      <c r="I604" s="8">
        <f>I603+H603*Menu!$D$26</f>
        <v>4.3293758280482466</v>
      </c>
      <c r="J604" s="8">
        <f>(J603)+(I603*Menu!$D$26)+(0.5*Menu!$D$26^2*H603)</f>
        <v>30.74541714397995</v>
      </c>
    </row>
    <row r="605" spans="2:10" x14ac:dyDescent="0.2">
      <c r="B605" s="8">
        <v>603</v>
      </c>
      <c r="C605" s="8">
        <f>B605*Menu!$D$26</f>
        <v>6.03</v>
      </c>
      <c r="D605" s="8">
        <f>IF(G604&lt;=Menu!$D$33,Menu!$D$30,IF(G604&lt;=Menu!$D$4,Menu!$D$30*(Menu!$D$33/'Dopředný pohyb pístu'!G604)^Menu!$D$19,0))</f>
        <v>0</v>
      </c>
      <c r="E605" s="8">
        <f>IF(D605&gt;0,(D605-1)*100000*Menu!$D$9,0)</f>
        <v>0</v>
      </c>
      <c r="F605" s="8">
        <f>E605/Menu!$D$8-Menu!$D$17</f>
        <v>-45</v>
      </c>
      <c r="G605" s="8">
        <f>(J605/Menu!$D$8)*1000</f>
        <v>1797.3553056702513</v>
      </c>
      <c r="H605" s="8">
        <f>F605/Menu!$D$24</f>
        <v>-0.29032258064516131</v>
      </c>
      <c r="I605" s="8">
        <f>I604+H604*Menu!$D$26</f>
        <v>4.326472602241795</v>
      </c>
      <c r="J605" s="8">
        <f>(J604)+(I604*Menu!$D$26)+(0.5*Menu!$D$26^2*H604)</f>
        <v>30.788696386131402</v>
      </c>
    </row>
    <row r="606" spans="2:10" x14ac:dyDescent="0.2">
      <c r="B606" s="8">
        <v>604</v>
      </c>
      <c r="C606" s="8">
        <f>B606*Menu!$D$26</f>
        <v>6.04</v>
      </c>
      <c r="D606" s="8">
        <f>IF(G605&lt;=Menu!$D$33,Menu!$D$30,IF(G605&lt;=Menu!$D$4,Menu!$D$30*(Menu!$D$33/'Dopředný pohyb pístu'!G605)^Menu!$D$19,0))</f>
        <v>0</v>
      </c>
      <c r="E606" s="8">
        <f>IF(D606&gt;0,(D606-1)*100000*Menu!$D$9,0)</f>
        <v>0</v>
      </c>
      <c r="F606" s="8">
        <f>E606/Menu!$D$8-Menu!$D$17</f>
        <v>-45</v>
      </c>
      <c r="G606" s="8">
        <f>(J606/Menu!$D$8)*1000</f>
        <v>1799.8801281975943</v>
      </c>
      <c r="H606" s="8">
        <f>F606/Menu!$D$24</f>
        <v>-0.29032258064516131</v>
      </c>
      <c r="I606" s="8">
        <f>I605+H605*Menu!$D$26</f>
        <v>4.3235693764353433</v>
      </c>
      <c r="J606" s="8">
        <f>(J605)+(I605*Menu!$D$26)+(0.5*Menu!$D$26^2*H605)</f>
        <v>30.831946596024789</v>
      </c>
    </row>
    <row r="607" spans="2:10" x14ac:dyDescent="0.2">
      <c r="B607" s="8">
        <v>605</v>
      </c>
      <c r="C607" s="8">
        <f>B607*Menu!$D$26</f>
        <v>6.05</v>
      </c>
      <c r="D607" s="8">
        <f>IF(G606&lt;=Menu!$D$33,Menu!$D$30,IF(G606&lt;=Menu!$D$4,Menu!$D$30*(Menu!$D$33/'Dopředný pohyb pístu'!G606)^Menu!$D$19,0))</f>
        <v>0</v>
      </c>
      <c r="E607" s="8">
        <f>IF(D607&gt;0,(D607-1)*100000*Menu!$D$9,0)</f>
        <v>0</v>
      </c>
      <c r="F607" s="8">
        <f>E607/Menu!$D$8-Menu!$D$17</f>
        <v>-45</v>
      </c>
      <c r="G607" s="8">
        <f>(J607/Menu!$D$8)*1000</f>
        <v>1802.4032559054356</v>
      </c>
      <c r="H607" s="8">
        <f>F607/Menu!$D$24</f>
        <v>-0.29032258064516131</v>
      </c>
      <c r="I607" s="8">
        <f>I606+H606*Menu!$D$26</f>
        <v>4.3206661506288917</v>
      </c>
      <c r="J607" s="8">
        <f>(J606)+(I606*Menu!$D$26)+(0.5*Menu!$D$26^2*H606)</f>
        <v>30.87516777366011</v>
      </c>
    </row>
    <row r="608" spans="2:10" x14ac:dyDescent="0.2">
      <c r="B608" s="8">
        <v>606</v>
      </c>
      <c r="C608" s="8">
        <f>B608*Menu!$D$26</f>
        <v>6.0600000000000005</v>
      </c>
      <c r="D608" s="8">
        <f>IF(G607&lt;=Menu!$D$33,Menu!$D$30,IF(G607&lt;=Menu!$D$4,Menu!$D$30*(Menu!$D$33/'Dopředný pohyb pístu'!G607)^Menu!$D$19,0))</f>
        <v>0</v>
      </c>
      <c r="E608" s="8">
        <f>IF(D608&gt;0,(D608-1)*100000*Menu!$D$9,0)</f>
        <v>0</v>
      </c>
      <c r="F608" s="8">
        <f>E608/Menu!$D$8-Menu!$D$17</f>
        <v>-45</v>
      </c>
      <c r="G608" s="8">
        <f>(J608/Menu!$D$8)*1000</f>
        <v>1804.9246887937754</v>
      </c>
      <c r="H608" s="8">
        <f>F608/Menu!$D$24</f>
        <v>-0.29032258064516131</v>
      </c>
      <c r="I608" s="8">
        <f>I607+H607*Menu!$D$26</f>
        <v>4.3177629248224401</v>
      </c>
      <c r="J608" s="8">
        <f>(J607)+(I607*Menu!$D$26)+(0.5*Menu!$D$26^2*H607)</f>
        <v>30.918359919037368</v>
      </c>
    </row>
    <row r="609" spans="2:10" x14ac:dyDescent="0.2">
      <c r="B609" s="8">
        <v>607</v>
      </c>
      <c r="C609" s="8">
        <f>B609*Menu!$D$26</f>
        <v>6.07</v>
      </c>
      <c r="D609" s="8">
        <f>IF(G608&lt;=Menu!$D$33,Menu!$D$30,IF(G608&lt;=Menu!$D$4,Menu!$D$30*(Menu!$D$33/'Dopředný pohyb pístu'!G608)^Menu!$D$19,0))</f>
        <v>0</v>
      </c>
      <c r="E609" s="8">
        <f>IF(D609&gt;0,(D609-1)*100000*Menu!$D$9,0)</f>
        <v>0</v>
      </c>
      <c r="F609" s="8">
        <f>E609/Menu!$D$8-Menu!$D$17</f>
        <v>-45</v>
      </c>
      <c r="G609" s="8">
        <f>(J609/Menu!$D$8)*1000</f>
        <v>1807.444426862613</v>
      </c>
      <c r="H609" s="8">
        <f>F609/Menu!$D$24</f>
        <v>-0.29032258064516131</v>
      </c>
      <c r="I609" s="8">
        <f>I608+H608*Menu!$D$26</f>
        <v>4.3148596990159884</v>
      </c>
      <c r="J609" s="8">
        <f>(J608)+(I608*Menu!$D$26)+(0.5*Menu!$D$26^2*H608)</f>
        <v>30.96152303215656</v>
      </c>
    </row>
    <row r="610" spans="2:10" x14ac:dyDescent="0.2">
      <c r="B610" s="8">
        <v>608</v>
      </c>
      <c r="C610" s="8">
        <f>B610*Menu!$D$26</f>
        <v>6.08</v>
      </c>
      <c r="D610" s="8">
        <f>IF(G609&lt;=Menu!$D$33,Menu!$D$30,IF(G609&lt;=Menu!$D$4,Menu!$D$30*(Menu!$D$33/'Dopředný pohyb pístu'!G609)^Menu!$D$19,0))</f>
        <v>0</v>
      </c>
      <c r="E610" s="8">
        <f>IF(D610&gt;0,(D610-1)*100000*Menu!$D$9,0)</f>
        <v>0</v>
      </c>
      <c r="F610" s="8">
        <f>E610/Menu!$D$8-Menu!$D$17</f>
        <v>-45</v>
      </c>
      <c r="G610" s="8">
        <f>(J610/Menu!$D$8)*1000</f>
        <v>1809.9624701119492</v>
      </c>
      <c r="H610" s="8">
        <f>F610/Menu!$D$24</f>
        <v>-0.29032258064516131</v>
      </c>
      <c r="I610" s="8">
        <f>I609+H609*Menu!$D$26</f>
        <v>4.3119564732095368</v>
      </c>
      <c r="J610" s="8">
        <f>(J609)+(I609*Menu!$D$26)+(0.5*Menu!$D$26^2*H609)</f>
        <v>31.004657113017689</v>
      </c>
    </row>
    <row r="611" spans="2:10" x14ac:dyDescent="0.2">
      <c r="B611" s="8">
        <v>609</v>
      </c>
      <c r="C611" s="8">
        <f>B611*Menu!$D$26</f>
        <v>6.09</v>
      </c>
      <c r="D611" s="8">
        <f>IF(G610&lt;=Menu!$D$33,Menu!$D$30,IF(G610&lt;=Menu!$D$4,Menu!$D$30*(Menu!$D$33/'Dopředný pohyb pístu'!G610)^Menu!$D$19,0))</f>
        <v>0</v>
      </c>
      <c r="E611" s="8">
        <f>IF(D611&gt;0,(D611-1)*100000*Menu!$D$9,0)</f>
        <v>0</v>
      </c>
      <c r="F611" s="8">
        <f>E611/Menu!$D$8-Menu!$D$17</f>
        <v>-45</v>
      </c>
      <c r="G611" s="8">
        <f>(J611/Menu!$D$8)*1000</f>
        <v>1812.4788185417838</v>
      </c>
      <c r="H611" s="8">
        <f>F611/Menu!$D$24</f>
        <v>-0.29032258064516131</v>
      </c>
      <c r="I611" s="8">
        <f>I610+H610*Menu!$D$26</f>
        <v>4.3090532474030852</v>
      </c>
      <c r="J611" s="8">
        <f>(J610)+(I610*Menu!$D$26)+(0.5*Menu!$D$26^2*H610)</f>
        <v>31.047762161620753</v>
      </c>
    </row>
    <row r="612" spans="2:10" x14ac:dyDescent="0.2">
      <c r="B612" s="8">
        <v>610</v>
      </c>
      <c r="C612" s="8">
        <f>B612*Menu!$D$26</f>
        <v>6.1000000000000005</v>
      </c>
      <c r="D612" s="8">
        <f>IF(G611&lt;=Menu!$D$33,Menu!$D$30,IF(G611&lt;=Menu!$D$4,Menu!$D$30*(Menu!$D$33/'Dopředný pohyb pístu'!G611)^Menu!$D$19,0))</f>
        <v>0</v>
      </c>
      <c r="E612" s="8">
        <f>IF(D612&gt;0,(D612-1)*100000*Menu!$D$9,0)</f>
        <v>0</v>
      </c>
      <c r="F612" s="8">
        <f>E612/Menu!$D$8-Menu!$D$17</f>
        <v>-45</v>
      </c>
      <c r="G612" s="8">
        <f>(J612/Menu!$D$8)*1000</f>
        <v>1814.9934721521165</v>
      </c>
      <c r="H612" s="8">
        <f>F612/Menu!$D$24</f>
        <v>-0.29032258064516131</v>
      </c>
      <c r="I612" s="8">
        <f>I611+H611*Menu!$D$26</f>
        <v>4.3061500215966335</v>
      </c>
      <c r="J612" s="8">
        <f>(J611)+(I611*Menu!$D$26)+(0.5*Menu!$D$26^2*H611)</f>
        <v>31.090838177965754</v>
      </c>
    </row>
    <row r="613" spans="2:10" x14ac:dyDescent="0.2">
      <c r="B613" s="8">
        <v>611</v>
      </c>
      <c r="C613" s="8">
        <f>B613*Menu!$D$26</f>
        <v>6.11</v>
      </c>
      <c r="D613" s="8">
        <f>IF(G612&lt;=Menu!$D$33,Menu!$D$30,IF(G612&lt;=Menu!$D$4,Menu!$D$30*(Menu!$D$33/'Dopředný pohyb pístu'!G612)^Menu!$D$19,0))</f>
        <v>0</v>
      </c>
      <c r="E613" s="8">
        <f>IF(D613&gt;0,(D613-1)*100000*Menu!$D$9,0)</f>
        <v>0</v>
      </c>
      <c r="F613" s="8">
        <f>E613/Menu!$D$8-Menu!$D$17</f>
        <v>-45</v>
      </c>
      <c r="G613" s="8">
        <f>(J613/Menu!$D$8)*1000</f>
        <v>1817.5064309429474</v>
      </c>
      <c r="H613" s="8">
        <f>F613/Menu!$D$24</f>
        <v>-0.29032258064516131</v>
      </c>
      <c r="I613" s="8">
        <f>I612+H612*Menu!$D$26</f>
        <v>4.3032467957901819</v>
      </c>
      <c r="J613" s="8">
        <f>(J612)+(I612*Menu!$D$26)+(0.5*Menu!$D$26^2*H612)</f>
        <v>31.133885162052689</v>
      </c>
    </row>
    <row r="614" spans="2:10" x14ac:dyDescent="0.2">
      <c r="B614" s="8">
        <v>612</v>
      </c>
      <c r="C614" s="8">
        <f>B614*Menu!$D$26</f>
        <v>6.12</v>
      </c>
      <c r="D614" s="8">
        <f>IF(G613&lt;=Menu!$D$33,Menu!$D$30,IF(G613&lt;=Menu!$D$4,Menu!$D$30*(Menu!$D$33/'Dopředný pohyb pístu'!G613)^Menu!$D$19,0))</f>
        <v>0</v>
      </c>
      <c r="E614" s="8">
        <f>IF(D614&gt;0,(D614-1)*100000*Menu!$D$9,0)</f>
        <v>0</v>
      </c>
      <c r="F614" s="8">
        <f>E614/Menu!$D$8-Menu!$D$17</f>
        <v>-45</v>
      </c>
      <c r="G614" s="8">
        <f>(J614/Menu!$D$8)*1000</f>
        <v>1820.0176949142767</v>
      </c>
      <c r="H614" s="8">
        <f>F614/Menu!$D$24</f>
        <v>-0.29032258064516131</v>
      </c>
      <c r="I614" s="8">
        <f>I613+H613*Menu!$D$26</f>
        <v>4.3003435699837302</v>
      </c>
      <c r="J614" s="8">
        <f>(J613)+(I613*Menu!$D$26)+(0.5*Menu!$D$26^2*H613)</f>
        <v>31.176903113881558</v>
      </c>
    </row>
    <row r="615" spans="2:10" x14ac:dyDescent="0.2">
      <c r="B615" s="8">
        <v>613</v>
      </c>
      <c r="C615" s="8">
        <f>B615*Menu!$D$26</f>
        <v>6.13</v>
      </c>
      <c r="D615" s="8">
        <f>IF(G614&lt;=Menu!$D$33,Menu!$D$30,IF(G614&lt;=Menu!$D$4,Menu!$D$30*(Menu!$D$33/'Dopředný pohyb pístu'!G614)^Menu!$D$19,0))</f>
        <v>0</v>
      </c>
      <c r="E615" s="8">
        <f>IF(D615&gt;0,(D615-1)*100000*Menu!$D$9,0)</f>
        <v>0</v>
      </c>
      <c r="F615" s="8">
        <f>E615/Menu!$D$8-Menu!$D$17</f>
        <v>-45</v>
      </c>
      <c r="G615" s="8">
        <f>(J615/Menu!$D$8)*1000</f>
        <v>1822.5272640661044</v>
      </c>
      <c r="H615" s="8">
        <f>F615/Menu!$D$24</f>
        <v>-0.29032258064516131</v>
      </c>
      <c r="I615" s="8">
        <f>I614+H614*Menu!$D$26</f>
        <v>4.2974403441772786</v>
      </c>
      <c r="J615" s="8">
        <f>(J614)+(I614*Menu!$D$26)+(0.5*Menu!$D$26^2*H614)</f>
        <v>31.219892033452364</v>
      </c>
    </row>
    <row r="616" spans="2:10" x14ac:dyDescent="0.2">
      <c r="B616" s="8">
        <v>614</v>
      </c>
      <c r="C616" s="8">
        <f>B616*Menu!$D$26</f>
        <v>6.1400000000000006</v>
      </c>
      <c r="D616" s="8">
        <f>IF(G615&lt;=Menu!$D$33,Menu!$D$30,IF(G615&lt;=Menu!$D$4,Menu!$D$30*(Menu!$D$33/'Dopředný pohyb pístu'!G615)^Menu!$D$19,0))</f>
        <v>0</v>
      </c>
      <c r="E616" s="8">
        <f>IF(D616&gt;0,(D616-1)*100000*Menu!$D$9,0)</f>
        <v>0</v>
      </c>
      <c r="F616" s="8">
        <f>E616/Menu!$D$8-Menu!$D$17</f>
        <v>-45</v>
      </c>
      <c r="G616" s="8">
        <f>(J616/Menu!$D$8)*1000</f>
        <v>1825.03513839843</v>
      </c>
      <c r="H616" s="8">
        <f>F616/Menu!$D$24</f>
        <v>-0.29032258064516131</v>
      </c>
      <c r="I616" s="8">
        <f>I615+H615*Menu!$D$26</f>
        <v>4.294537118370827</v>
      </c>
      <c r="J616" s="8">
        <f>(J615)+(I615*Menu!$D$26)+(0.5*Menu!$D$26^2*H615)</f>
        <v>31.262851920765105</v>
      </c>
    </row>
    <row r="617" spans="2:10" x14ac:dyDescent="0.2">
      <c r="B617" s="8">
        <v>615</v>
      </c>
      <c r="C617" s="8">
        <f>B617*Menu!$D$26</f>
        <v>6.15</v>
      </c>
      <c r="D617" s="8">
        <f>IF(G616&lt;=Menu!$D$33,Menu!$D$30,IF(G616&lt;=Menu!$D$4,Menu!$D$30*(Menu!$D$33/'Dopředný pohyb pístu'!G616)^Menu!$D$19,0))</f>
        <v>0</v>
      </c>
      <c r="E617" s="8">
        <f>IF(D617&gt;0,(D617-1)*100000*Menu!$D$9,0)</f>
        <v>0</v>
      </c>
      <c r="F617" s="8">
        <f>E617/Menu!$D$8-Menu!$D$17</f>
        <v>-45</v>
      </c>
      <c r="G617" s="8">
        <f>(J617/Menu!$D$8)*1000</f>
        <v>1827.5413179112543</v>
      </c>
      <c r="H617" s="8">
        <f>F617/Menu!$D$24</f>
        <v>-0.29032258064516131</v>
      </c>
      <c r="I617" s="8">
        <f>I616+H616*Menu!$D$26</f>
        <v>4.2916338925643753</v>
      </c>
      <c r="J617" s="8">
        <f>(J616)+(I616*Menu!$D$26)+(0.5*Menu!$D$26^2*H616)</f>
        <v>31.305782775819782</v>
      </c>
    </row>
    <row r="618" spans="2:10" x14ac:dyDescent="0.2">
      <c r="B618" s="8">
        <v>616</v>
      </c>
      <c r="C618" s="8">
        <f>B618*Menu!$D$26</f>
        <v>6.16</v>
      </c>
      <c r="D618" s="8">
        <f>IF(G617&lt;=Menu!$D$33,Menu!$D$30,IF(G617&lt;=Menu!$D$4,Menu!$D$30*(Menu!$D$33/'Dopředný pohyb pístu'!G617)^Menu!$D$19,0))</f>
        <v>0</v>
      </c>
      <c r="E618" s="8">
        <f>IF(D618&gt;0,(D618-1)*100000*Menu!$D$9,0)</f>
        <v>0</v>
      </c>
      <c r="F618" s="8">
        <f>E618/Menu!$D$8-Menu!$D$17</f>
        <v>-45</v>
      </c>
      <c r="G618" s="8">
        <f>(J618/Menu!$D$8)*1000</f>
        <v>1830.0458026045765</v>
      </c>
      <c r="H618" s="8">
        <f>F618/Menu!$D$24</f>
        <v>-0.29032258064516131</v>
      </c>
      <c r="I618" s="8">
        <f>I617+H617*Menu!$D$26</f>
        <v>4.2887306667579237</v>
      </c>
      <c r="J618" s="8">
        <f>(J617)+(I617*Menu!$D$26)+(0.5*Menu!$D$26^2*H617)</f>
        <v>31.348684598616394</v>
      </c>
    </row>
    <row r="619" spans="2:10" x14ac:dyDescent="0.2">
      <c r="B619" s="8">
        <v>617</v>
      </c>
      <c r="C619" s="8">
        <f>B619*Menu!$D$26</f>
        <v>6.17</v>
      </c>
      <c r="D619" s="8">
        <f>IF(G618&lt;=Menu!$D$33,Menu!$D$30,IF(G618&lt;=Menu!$D$4,Menu!$D$30*(Menu!$D$33/'Dopředný pohyb pístu'!G618)^Menu!$D$19,0))</f>
        <v>0</v>
      </c>
      <c r="E619" s="8">
        <f>IF(D619&gt;0,(D619-1)*100000*Menu!$D$9,0)</f>
        <v>0</v>
      </c>
      <c r="F619" s="8">
        <f>E619/Menu!$D$8-Menu!$D$17</f>
        <v>-45</v>
      </c>
      <c r="G619" s="8">
        <f>(J619/Menu!$D$8)*1000</f>
        <v>1832.5485924783973</v>
      </c>
      <c r="H619" s="8">
        <f>F619/Menu!$D$24</f>
        <v>-0.29032258064516131</v>
      </c>
      <c r="I619" s="8">
        <f>I618+H618*Menu!$D$26</f>
        <v>4.2858274409514721</v>
      </c>
      <c r="J619" s="8">
        <f>(J618)+(I618*Menu!$D$26)+(0.5*Menu!$D$26^2*H618)</f>
        <v>31.391557389154944</v>
      </c>
    </row>
    <row r="620" spans="2:10" x14ac:dyDescent="0.2">
      <c r="B620" s="8">
        <v>618</v>
      </c>
      <c r="C620" s="8">
        <f>B620*Menu!$D$26</f>
        <v>6.18</v>
      </c>
      <c r="D620" s="8">
        <f>IF(G619&lt;=Menu!$D$33,Menu!$D$30,IF(G619&lt;=Menu!$D$4,Menu!$D$30*(Menu!$D$33/'Dopředný pohyb pístu'!G619)^Menu!$D$19,0))</f>
        <v>0</v>
      </c>
      <c r="E620" s="8">
        <f>IF(D620&gt;0,(D620-1)*100000*Menu!$D$9,0)</f>
        <v>0</v>
      </c>
      <c r="F620" s="8">
        <f>E620/Menu!$D$8-Menu!$D$17</f>
        <v>-45</v>
      </c>
      <c r="G620" s="8">
        <f>(J620/Menu!$D$8)*1000</f>
        <v>1835.0496875327162</v>
      </c>
      <c r="H620" s="8">
        <f>F620/Menu!$D$24</f>
        <v>-0.29032258064516131</v>
      </c>
      <c r="I620" s="8">
        <f>I619+H619*Menu!$D$26</f>
        <v>4.2829242151450204</v>
      </c>
      <c r="J620" s="8">
        <f>(J619)+(I619*Menu!$D$26)+(0.5*Menu!$D$26^2*H619)</f>
        <v>31.434401147435427</v>
      </c>
    </row>
    <row r="621" spans="2:10" x14ac:dyDescent="0.2">
      <c r="B621" s="8">
        <v>619</v>
      </c>
      <c r="C621" s="8">
        <f>B621*Menu!$D$26</f>
        <v>6.19</v>
      </c>
      <c r="D621" s="8">
        <f>IF(G620&lt;=Menu!$D$33,Menu!$D$30,IF(G620&lt;=Menu!$D$4,Menu!$D$30*(Menu!$D$33/'Dopředný pohyb pístu'!G620)^Menu!$D$19,0))</f>
        <v>0</v>
      </c>
      <c r="E621" s="8">
        <f>IF(D621&gt;0,(D621-1)*100000*Menu!$D$9,0)</f>
        <v>0</v>
      </c>
      <c r="F621" s="8">
        <f>E621/Menu!$D$8-Menu!$D$17</f>
        <v>-45</v>
      </c>
      <c r="G621" s="8">
        <f>(J621/Menu!$D$8)*1000</f>
        <v>1837.5490877675334</v>
      </c>
      <c r="H621" s="8">
        <f>F621/Menu!$D$24</f>
        <v>-0.29032258064516131</v>
      </c>
      <c r="I621" s="8">
        <f>I620+H620*Menu!$D$26</f>
        <v>4.2800209893385688</v>
      </c>
      <c r="J621" s="8">
        <f>(J620)+(I620*Menu!$D$26)+(0.5*Menu!$D$26^2*H620)</f>
        <v>31.477215873457844</v>
      </c>
    </row>
    <row r="622" spans="2:10" x14ac:dyDescent="0.2">
      <c r="B622" s="8">
        <v>620</v>
      </c>
      <c r="C622" s="8">
        <f>B622*Menu!$D$26</f>
        <v>6.2</v>
      </c>
      <c r="D622" s="8">
        <f>IF(G621&lt;=Menu!$D$33,Menu!$D$30,IF(G621&lt;=Menu!$D$4,Menu!$D$30*(Menu!$D$33/'Dopředný pohyb pístu'!G621)^Menu!$D$19,0))</f>
        <v>0</v>
      </c>
      <c r="E622" s="8">
        <f>IF(D622&gt;0,(D622-1)*100000*Menu!$D$9,0)</f>
        <v>0</v>
      </c>
      <c r="F622" s="8">
        <f>E622/Menu!$D$8-Menu!$D$17</f>
        <v>-45</v>
      </c>
      <c r="G622" s="8">
        <f>(J622/Menu!$D$8)*1000</f>
        <v>1840.0467931828489</v>
      </c>
      <c r="H622" s="8">
        <f>F622/Menu!$D$24</f>
        <v>-0.29032258064516131</v>
      </c>
      <c r="I622" s="8">
        <f>I621+H621*Menu!$D$26</f>
        <v>4.2771177635321171</v>
      </c>
      <c r="J622" s="8">
        <f>(J621)+(I621*Menu!$D$26)+(0.5*Menu!$D$26^2*H621)</f>
        <v>31.520001567222199</v>
      </c>
    </row>
    <row r="623" spans="2:10" x14ac:dyDescent="0.2">
      <c r="B623" s="8">
        <v>621</v>
      </c>
      <c r="C623" s="8">
        <f>B623*Menu!$D$26</f>
        <v>6.21</v>
      </c>
      <c r="D623" s="8">
        <f>IF(G622&lt;=Menu!$D$33,Menu!$D$30,IF(G622&lt;=Menu!$D$4,Menu!$D$30*(Menu!$D$33/'Dopředný pohyb pístu'!G622)^Menu!$D$19,0))</f>
        <v>0</v>
      </c>
      <c r="E623" s="8">
        <f>IF(D623&gt;0,(D623-1)*100000*Menu!$D$9,0)</f>
        <v>0</v>
      </c>
      <c r="F623" s="8">
        <f>E623/Menu!$D$8-Menu!$D$17</f>
        <v>-45</v>
      </c>
      <c r="G623" s="8">
        <f>(J623/Menu!$D$8)*1000</f>
        <v>1842.5428037786626</v>
      </c>
      <c r="H623" s="8">
        <f>F623/Menu!$D$24</f>
        <v>-0.29032258064516131</v>
      </c>
      <c r="I623" s="8">
        <f>I622+H622*Menu!$D$26</f>
        <v>4.2742145377256655</v>
      </c>
      <c r="J623" s="8">
        <f>(J622)+(I622*Menu!$D$26)+(0.5*Menu!$D$26^2*H622)</f>
        <v>31.562758228728487</v>
      </c>
    </row>
    <row r="624" spans="2:10" x14ac:dyDescent="0.2">
      <c r="B624" s="8">
        <v>622</v>
      </c>
      <c r="C624" s="8">
        <f>B624*Menu!$D$26</f>
        <v>6.22</v>
      </c>
      <c r="D624" s="8">
        <f>IF(G623&lt;=Menu!$D$33,Menu!$D$30,IF(G623&lt;=Menu!$D$4,Menu!$D$30*(Menu!$D$33/'Dopředný pohyb pístu'!G623)^Menu!$D$19,0))</f>
        <v>0</v>
      </c>
      <c r="E624" s="8">
        <f>IF(D624&gt;0,(D624-1)*100000*Menu!$D$9,0)</f>
        <v>0</v>
      </c>
      <c r="F624" s="8">
        <f>E624/Menu!$D$8-Menu!$D$17</f>
        <v>-45</v>
      </c>
      <c r="G624" s="8">
        <f>(J624/Menu!$D$8)*1000</f>
        <v>1845.0371195549747</v>
      </c>
      <c r="H624" s="8">
        <f>F624/Menu!$D$24</f>
        <v>-0.29032258064516131</v>
      </c>
      <c r="I624" s="8">
        <f>I623+H623*Menu!$D$26</f>
        <v>4.2713113119192139</v>
      </c>
      <c r="J624" s="8">
        <f>(J623)+(I623*Menu!$D$26)+(0.5*Menu!$D$26^2*H623)</f>
        <v>31.605485857976714</v>
      </c>
    </row>
    <row r="625" spans="2:10" x14ac:dyDescent="0.2">
      <c r="B625" s="8">
        <v>623</v>
      </c>
      <c r="C625" s="8">
        <f>B625*Menu!$D$26</f>
        <v>6.23</v>
      </c>
      <c r="D625" s="8">
        <f>IF(G624&lt;=Menu!$D$33,Menu!$D$30,IF(G624&lt;=Menu!$D$4,Menu!$D$30*(Menu!$D$33/'Dopředný pohyb pístu'!G624)^Menu!$D$19,0))</f>
        <v>0</v>
      </c>
      <c r="E625" s="8">
        <f>IF(D625&gt;0,(D625-1)*100000*Menu!$D$9,0)</f>
        <v>0</v>
      </c>
      <c r="F625" s="8">
        <f>E625/Menu!$D$8-Menu!$D$17</f>
        <v>-45</v>
      </c>
      <c r="G625" s="8">
        <f>(J625/Menu!$D$8)*1000</f>
        <v>1847.5297405117849</v>
      </c>
      <c r="H625" s="8">
        <f>F625/Menu!$D$24</f>
        <v>-0.29032258064516131</v>
      </c>
      <c r="I625" s="8">
        <f>I624+H624*Menu!$D$26</f>
        <v>4.2684080861127622</v>
      </c>
      <c r="J625" s="8">
        <f>(J624)+(I624*Menu!$D$26)+(0.5*Menu!$D$26^2*H624)</f>
        <v>31.648184454966874</v>
      </c>
    </row>
    <row r="626" spans="2:10" x14ac:dyDescent="0.2">
      <c r="B626" s="8">
        <v>624</v>
      </c>
      <c r="C626" s="8">
        <f>B626*Menu!$D$26</f>
        <v>6.24</v>
      </c>
      <c r="D626" s="8">
        <f>IF(G625&lt;=Menu!$D$33,Menu!$D$30,IF(G625&lt;=Menu!$D$4,Menu!$D$30*(Menu!$D$33/'Dopředný pohyb pístu'!G625)^Menu!$D$19,0))</f>
        <v>0</v>
      </c>
      <c r="E626" s="8">
        <f>IF(D626&gt;0,(D626-1)*100000*Menu!$D$9,0)</f>
        <v>0</v>
      </c>
      <c r="F626" s="8">
        <f>E626/Menu!$D$8-Menu!$D$17</f>
        <v>-45</v>
      </c>
      <c r="G626" s="8">
        <f>(J626/Menu!$D$8)*1000</f>
        <v>1850.0206666490935</v>
      </c>
      <c r="H626" s="8">
        <f>F626/Menu!$D$24</f>
        <v>-0.29032258064516131</v>
      </c>
      <c r="I626" s="8">
        <f>I625+H625*Menu!$D$26</f>
        <v>4.2655048603063106</v>
      </c>
      <c r="J626" s="8">
        <f>(J625)+(I625*Menu!$D$26)+(0.5*Menu!$D$26^2*H625)</f>
        <v>31.690854019698971</v>
      </c>
    </row>
    <row r="627" spans="2:10" x14ac:dyDescent="0.2">
      <c r="B627" s="8">
        <v>625</v>
      </c>
      <c r="C627" s="8">
        <f>B627*Menu!$D$26</f>
        <v>6.25</v>
      </c>
      <c r="D627" s="8">
        <f>IF(G626&lt;=Menu!$D$33,Menu!$D$30,IF(G626&lt;=Menu!$D$4,Menu!$D$30*(Menu!$D$33/'Dopředný pohyb pístu'!G626)^Menu!$D$19,0))</f>
        <v>0</v>
      </c>
      <c r="E627" s="8">
        <f>IF(D627&gt;0,(D627-1)*100000*Menu!$D$9,0)</f>
        <v>0</v>
      </c>
      <c r="F627" s="8">
        <f>E627/Menu!$D$8-Menu!$D$17</f>
        <v>-45</v>
      </c>
      <c r="G627" s="8">
        <f>(J627/Menu!$D$8)*1000</f>
        <v>1852.5098979669003</v>
      </c>
      <c r="H627" s="8">
        <f>F627/Menu!$D$24</f>
        <v>-0.29032258064516131</v>
      </c>
      <c r="I627" s="8">
        <f>I626+H626*Menu!$D$26</f>
        <v>4.262601634499859</v>
      </c>
      <c r="J627" s="8">
        <f>(J626)+(I626*Menu!$D$26)+(0.5*Menu!$D$26^2*H626)</f>
        <v>31.733494552173003</v>
      </c>
    </row>
    <row r="628" spans="2:10" x14ac:dyDescent="0.2">
      <c r="B628" s="8">
        <v>626</v>
      </c>
      <c r="C628" s="8">
        <f>B628*Menu!$D$26</f>
        <v>6.26</v>
      </c>
      <c r="D628" s="8">
        <f>IF(G627&lt;=Menu!$D$33,Menu!$D$30,IF(G627&lt;=Menu!$D$4,Menu!$D$30*(Menu!$D$33/'Dopředný pohyb pístu'!G627)^Menu!$D$19,0))</f>
        <v>0</v>
      </c>
      <c r="E628" s="8">
        <f>IF(D628&gt;0,(D628-1)*100000*Menu!$D$9,0)</f>
        <v>0</v>
      </c>
      <c r="F628" s="8">
        <f>E628/Menu!$D$8-Menu!$D$17</f>
        <v>-45</v>
      </c>
      <c r="G628" s="8">
        <f>(J628/Menu!$D$8)*1000</f>
        <v>1854.9974344652055</v>
      </c>
      <c r="H628" s="8">
        <f>F628/Menu!$D$24</f>
        <v>-0.29032258064516131</v>
      </c>
      <c r="I628" s="8">
        <f>I627+H627*Menu!$D$26</f>
        <v>4.2596984086934073</v>
      </c>
      <c r="J628" s="8">
        <f>(J627)+(I627*Menu!$D$26)+(0.5*Menu!$D$26^2*H627)</f>
        <v>31.776106052388972</v>
      </c>
    </row>
    <row r="629" spans="2:10" x14ac:dyDescent="0.2">
      <c r="B629" s="8">
        <v>627</v>
      </c>
      <c r="C629" s="8">
        <f>B629*Menu!$D$26</f>
        <v>6.2700000000000005</v>
      </c>
      <c r="D629" s="8">
        <f>IF(G628&lt;=Menu!$D$33,Menu!$D$30,IF(G628&lt;=Menu!$D$4,Menu!$D$30*(Menu!$D$33/'Dopředný pohyb pístu'!G628)^Menu!$D$19,0))</f>
        <v>0</v>
      </c>
      <c r="E629" s="8">
        <f>IF(D629&gt;0,(D629-1)*100000*Menu!$D$9,0)</f>
        <v>0</v>
      </c>
      <c r="F629" s="8">
        <f>E629/Menu!$D$8-Menu!$D$17</f>
        <v>-45</v>
      </c>
      <c r="G629" s="8">
        <f>(J629/Menu!$D$8)*1000</f>
        <v>1857.4832761440093</v>
      </c>
      <c r="H629" s="8">
        <f>F629/Menu!$D$24</f>
        <v>-0.29032258064516131</v>
      </c>
      <c r="I629" s="8">
        <f>I628+H628*Menu!$D$26</f>
        <v>4.2567951828869557</v>
      </c>
      <c r="J629" s="8">
        <f>(J628)+(I628*Menu!$D$26)+(0.5*Menu!$D$26^2*H628)</f>
        <v>31.818688520346875</v>
      </c>
    </row>
    <row r="630" spans="2:10" x14ac:dyDescent="0.2">
      <c r="B630" s="8">
        <v>628</v>
      </c>
      <c r="C630" s="8">
        <f>B630*Menu!$D$26</f>
        <v>6.28</v>
      </c>
      <c r="D630" s="8">
        <f>IF(G629&lt;=Menu!$D$33,Menu!$D$30,IF(G629&lt;=Menu!$D$4,Menu!$D$30*(Menu!$D$33/'Dopředný pohyb pístu'!G629)^Menu!$D$19,0))</f>
        <v>0</v>
      </c>
      <c r="E630" s="8">
        <f>IF(D630&gt;0,(D630-1)*100000*Menu!$D$9,0)</f>
        <v>0</v>
      </c>
      <c r="F630" s="8">
        <f>E630/Menu!$D$8-Menu!$D$17</f>
        <v>-45</v>
      </c>
      <c r="G630" s="8">
        <f>(J630/Menu!$D$8)*1000</f>
        <v>1859.9674230033108</v>
      </c>
      <c r="H630" s="8">
        <f>F630/Menu!$D$24</f>
        <v>-0.29032258064516131</v>
      </c>
      <c r="I630" s="8">
        <f>I629+H629*Menu!$D$26</f>
        <v>4.253891957080504</v>
      </c>
      <c r="J630" s="8">
        <f>(J629)+(I629*Menu!$D$26)+(0.5*Menu!$D$26^2*H629)</f>
        <v>31.861241956046712</v>
      </c>
    </row>
    <row r="631" spans="2:10" x14ac:dyDescent="0.2">
      <c r="B631" s="8">
        <v>629</v>
      </c>
      <c r="C631" s="8">
        <f>B631*Menu!$D$26</f>
        <v>6.29</v>
      </c>
      <c r="D631" s="8">
        <f>IF(G630&lt;=Menu!$D$33,Menu!$D$30,IF(G630&lt;=Menu!$D$4,Menu!$D$30*(Menu!$D$33/'Dopředný pohyb pístu'!G630)^Menu!$D$19,0))</f>
        <v>0</v>
      </c>
      <c r="E631" s="8">
        <f>IF(D631&gt;0,(D631-1)*100000*Menu!$D$9,0)</f>
        <v>0</v>
      </c>
      <c r="F631" s="8">
        <f>E631/Menu!$D$8-Menu!$D$17</f>
        <v>-45</v>
      </c>
      <c r="G631" s="8">
        <f>(J631/Menu!$D$8)*1000</f>
        <v>1862.449875043111</v>
      </c>
      <c r="H631" s="8">
        <f>F631/Menu!$D$24</f>
        <v>-0.29032258064516131</v>
      </c>
      <c r="I631" s="8">
        <f>I630+H630*Menu!$D$26</f>
        <v>4.2509887312740524</v>
      </c>
      <c r="J631" s="8">
        <f>(J630)+(I630*Menu!$D$26)+(0.5*Menu!$D$26^2*H630)</f>
        <v>31.903766359488486</v>
      </c>
    </row>
    <row r="632" spans="2:10" x14ac:dyDescent="0.2">
      <c r="B632" s="8">
        <v>630</v>
      </c>
      <c r="C632" s="8">
        <f>B632*Menu!$D$26</f>
        <v>6.3</v>
      </c>
      <c r="D632" s="8">
        <f>IF(G631&lt;=Menu!$D$33,Menu!$D$30,IF(G631&lt;=Menu!$D$4,Menu!$D$30*(Menu!$D$33/'Dopředný pohyb pístu'!G631)^Menu!$D$19,0))</f>
        <v>0</v>
      </c>
      <c r="E632" s="8">
        <f>IF(D632&gt;0,(D632-1)*100000*Menu!$D$9,0)</f>
        <v>0</v>
      </c>
      <c r="F632" s="8">
        <f>E632/Menu!$D$8-Menu!$D$17</f>
        <v>-45</v>
      </c>
      <c r="G632" s="8">
        <f>(J632/Menu!$D$8)*1000</f>
        <v>1864.9306322634088</v>
      </c>
      <c r="H632" s="8">
        <f>F632/Menu!$D$24</f>
        <v>-0.29032258064516131</v>
      </c>
      <c r="I632" s="8">
        <f>I631+H631*Menu!$D$26</f>
        <v>4.2480855054676008</v>
      </c>
      <c r="J632" s="8">
        <f>(J631)+(I631*Menu!$D$26)+(0.5*Menu!$D$26^2*H631)</f>
        <v>31.946261730672195</v>
      </c>
    </row>
    <row r="633" spans="2:10" x14ac:dyDescent="0.2">
      <c r="B633" s="8">
        <v>631</v>
      </c>
      <c r="C633" s="8">
        <f>B633*Menu!$D$26</f>
        <v>6.3100000000000005</v>
      </c>
      <c r="D633" s="8">
        <f>IF(G632&lt;=Menu!$D$33,Menu!$D$30,IF(G632&lt;=Menu!$D$4,Menu!$D$30*(Menu!$D$33/'Dopředný pohyb pístu'!G632)^Menu!$D$19,0))</f>
        <v>0</v>
      </c>
      <c r="E633" s="8">
        <f>IF(D633&gt;0,(D633-1)*100000*Menu!$D$9,0)</f>
        <v>0</v>
      </c>
      <c r="F633" s="8">
        <f>E633/Menu!$D$8-Menu!$D$17</f>
        <v>-45</v>
      </c>
      <c r="G633" s="8">
        <f>(J633/Menu!$D$8)*1000</f>
        <v>1867.4096946642055</v>
      </c>
      <c r="H633" s="8">
        <f>F633/Menu!$D$24</f>
        <v>-0.29032258064516131</v>
      </c>
      <c r="I633" s="8">
        <f>I632+H632*Menu!$D$26</f>
        <v>4.2451822796611491</v>
      </c>
      <c r="J633" s="8">
        <f>(J632)+(I632*Menu!$D$26)+(0.5*Menu!$D$26^2*H632)</f>
        <v>31.98872806959784</v>
      </c>
    </row>
    <row r="634" spans="2:10" x14ac:dyDescent="0.2">
      <c r="B634" s="8">
        <v>632</v>
      </c>
      <c r="C634" s="8">
        <f>B634*Menu!$D$26</f>
        <v>6.32</v>
      </c>
      <c r="D634" s="8">
        <f>IF(G633&lt;=Menu!$D$33,Menu!$D$30,IF(G633&lt;=Menu!$D$4,Menu!$D$30*(Menu!$D$33/'Dopředný pohyb pístu'!G633)^Menu!$D$19,0))</f>
        <v>0</v>
      </c>
      <c r="E634" s="8">
        <f>IF(D634&gt;0,(D634-1)*100000*Menu!$D$9,0)</f>
        <v>0</v>
      </c>
      <c r="F634" s="8">
        <f>E634/Menu!$D$8-Menu!$D$17</f>
        <v>-45</v>
      </c>
      <c r="G634" s="8">
        <f>(J634/Menu!$D$8)*1000</f>
        <v>1869.8870622455004</v>
      </c>
      <c r="H634" s="8">
        <f>F634/Menu!$D$24</f>
        <v>-0.29032258064516131</v>
      </c>
      <c r="I634" s="8">
        <f>I633+H633*Menu!$D$26</f>
        <v>4.2422790538546975</v>
      </c>
      <c r="J634" s="8">
        <f>(J633)+(I633*Menu!$D$26)+(0.5*Menu!$D$26^2*H633)</f>
        <v>32.03116537626542</v>
      </c>
    </row>
    <row r="635" spans="2:10" x14ac:dyDescent="0.2">
      <c r="B635" s="8">
        <v>633</v>
      </c>
      <c r="C635" s="8">
        <f>B635*Menu!$D$26</f>
        <v>6.33</v>
      </c>
      <c r="D635" s="8">
        <f>IF(G634&lt;=Menu!$D$33,Menu!$D$30,IF(G634&lt;=Menu!$D$4,Menu!$D$30*(Menu!$D$33/'Dopředný pohyb pístu'!G634)^Menu!$D$19,0))</f>
        <v>0</v>
      </c>
      <c r="E635" s="8">
        <f>IF(D635&gt;0,(D635-1)*100000*Menu!$D$9,0)</f>
        <v>0</v>
      </c>
      <c r="F635" s="8">
        <f>E635/Menu!$D$8-Menu!$D$17</f>
        <v>-45</v>
      </c>
      <c r="G635" s="8">
        <f>(J635/Menu!$D$8)*1000</f>
        <v>1872.3627350072932</v>
      </c>
      <c r="H635" s="8">
        <f>F635/Menu!$D$24</f>
        <v>-0.29032258064516131</v>
      </c>
      <c r="I635" s="8">
        <f>I634+H634*Menu!$D$26</f>
        <v>4.2393758280482459</v>
      </c>
      <c r="J635" s="8">
        <f>(J634)+(I634*Menu!$D$26)+(0.5*Menu!$D$26^2*H634)</f>
        <v>32.07357365067493</v>
      </c>
    </row>
    <row r="636" spans="2:10" x14ac:dyDescent="0.2">
      <c r="B636" s="8">
        <v>634</v>
      </c>
      <c r="C636" s="8">
        <f>B636*Menu!$D$26</f>
        <v>6.34</v>
      </c>
      <c r="D636" s="8">
        <f>IF(G635&lt;=Menu!$D$33,Menu!$D$30,IF(G635&lt;=Menu!$D$4,Menu!$D$30*(Menu!$D$33/'Dopředný pohyb pístu'!G635)^Menu!$D$19,0))</f>
        <v>0</v>
      </c>
      <c r="E636" s="8">
        <f>IF(D636&gt;0,(D636-1)*100000*Menu!$D$9,0)</f>
        <v>0</v>
      </c>
      <c r="F636" s="8">
        <f>E636/Menu!$D$8-Menu!$D$17</f>
        <v>-45</v>
      </c>
      <c r="G636" s="8">
        <f>(J636/Menu!$D$8)*1000</f>
        <v>1874.8367129495844</v>
      </c>
      <c r="H636" s="8">
        <f>F636/Menu!$D$24</f>
        <v>-0.29032258064516131</v>
      </c>
      <c r="I636" s="8">
        <f>I635+H635*Menu!$D$26</f>
        <v>4.2364726022417942</v>
      </c>
      <c r="J636" s="8">
        <f>(J635)+(I635*Menu!$D$26)+(0.5*Menu!$D$26^2*H635)</f>
        <v>32.115952892826378</v>
      </c>
    </row>
    <row r="637" spans="2:10" x14ac:dyDescent="0.2">
      <c r="B637" s="8">
        <v>635</v>
      </c>
      <c r="C637" s="8">
        <f>B637*Menu!$D$26</f>
        <v>6.3500000000000005</v>
      </c>
      <c r="D637" s="8">
        <f>IF(G636&lt;=Menu!$D$33,Menu!$D$30,IF(G636&lt;=Menu!$D$4,Menu!$D$30*(Menu!$D$33/'Dopředný pohyb pístu'!G636)^Menu!$D$19,0))</f>
        <v>0</v>
      </c>
      <c r="E637" s="8">
        <f>IF(D637&gt;0,(D637-1)*100000*Menu!$D$9,0)</f>
        <v>0</v>
      </c>
      <c r="F637" s="8">
        <f>E637/Menu!$D$8-Menu!$D$17</f>
        <v>-45</v>
      </c>
      <c r="G637" s="8">
        <f>(J637/Menu!$D$8)*1000</f>
        <v>1877.3089960723739</v>
      </c>
      <c r="H637" s="8">
        <f>F637/Menu!$D$24</f>
        <v>-0.29032258064516131</v>
      </c>
      <c r="I637" s="8">
        <f>I636+H636*Menu!$D$26</f>
        <v>4.2335693764353426</v>
      </c>
      <c r="J637" s="8">
        <f>(J636)+(I636*Menu!$D$26)+(0.5*Menu!$D$26^2*H636)</f>
        <v>32.158303102719763</v>
      </c>
    </row>
    <row r="638" spans="2:10" x14ac:dyDescent="0.2">
      <c r="B638" s="8">
        <v>636</v>
      </c>
      <c r="C638" s="8">
        <f>B638*Menu!$D$26</f>
        <v>6.36</v>
      </c>
      <c r="D638" s="8">
        <f>IF(G637&lt;=Menu!$D$33,Menu!$D$30,IF(G637&lt;=Menu!$D$4,Menu!$D$30*(Menu!$D$33/'Dopředný pohyb pístu'!G637)^Menu!$D$19,0))</f>
        <v>0</v>
      </c>
      <c r="E638" s="8">
        <f>IF(D638&gt;0,(D638-1)*100000*Menu!$D$9,0)</f>
        <v>0</v>
      </c>
      <c r="F638" s="8">
        <f>E638/Menu!$D$8-Menu!$D$17</f>
        <v>-45</v>
      </c>
      <c r="G638" s="8">
        <f>(J638/Menu!$D$8)*1000</f>
        <v>1879.7795843756614</v>
      </c>
      <c r="H638" s="8">
        <f>F638/Menu!$D$24</f>
        <v>-0.29032258064516131</v>
      </c>
      <c r="I638" s="8">
        <f>I637+H637*Menu!$D$26</f>
        <v>4.230666150628891</v>
      </c>
      <c r="J638" s="8">
        <f>(J637)+(I637*Menu!$D$26)+(0.5*Menu!$D$26^2*H637)</f>
        <v>32.200624280355079</v>
      </c>
    </row>
    <row r="639" spans="2:10" x14ac:dyDescent="0.2">
      <c r="B639" s="8">
        <v>637</v>
      </c>
      <c r="C639" s="8">
        <f>B639*Menu!$D$26</f>
        <v>6.37</v>
      </c>
      <c r="D639" s="8">
        <f>IF(G638&lt;=Menu!$D$33,Menu!$D$30,IF(G638&lt;=Menu!$D$4,Menu!$D$30*(Menu!$D$33/'Dopředný pohyb pístu'!G638)^Menu!$D$19,0))</f>
        <v>0</v>
      </c>
      <c r="E639" s="8">
        <f>IF(D639&gt;0,(D639-1)*100000*Menu!$D$9,0)</f>
        <v>0</v>
      </c>
      <c r="F639" s="8">
        <f>E639/Menu!$D$8-Menu!$D$17</f>
        <v>-45</v>
      </c>
      <c r="G639" s="8">
        <f>(J639/Menu!$D$8)*1000</f>
        <v>1882.2484778594476</v>
      </c>
      <c r="H639" s="8">
        <f>F639/Menu!$D$24</f>
        <v>-0.29032258064516131</v>
      </c>
      <c r="I639" s="8">
        <f>I638+H638*Menu!$D$26</f>
        <v>4.2277629248224393</v>
      </c>
      <c r="J639" s="8">
        <f>(J638)+(I638*Menu!$D$26)+(0.5*Menu!$D$26^2*H638)</f>
        <v>32.242916425732332</v>
      </c>
    </row>
    <row r="640" spans="2:10" x14ac:dyDescent="0.2">
      <c r="B640" s="8">
        <v>638</v>
      </c>
      <c r="C640" s="8">
        <f>B640*Menu!$D$26</f>
        <v>6.38</v>
      </c>
      <c r="D640" s="8">
        <f>IF(G639&lt;=Menu!$D$33,Menu!$D$30,IF(G639&lt;=Menu!$D$4,Menu!$D$30*(Menu!$D$33/'Dopředný pohyb pístu'!G639)^Menu!$D$19,0))</f>
        <v>0</v>
      </c>
      <c r="E640" s="8">
        <f>IF(D640&gt;0,(D640-1)*100000*Menu!$D$9,0)</f>
        <v>0</v>
      </c>
      <c r="F640" s="8">
        <f>E640/Menu!$D$8-Menu!$D$17</f>
        <v>-45</v>
      </c>
      <c r="G640" s="8">
        <f>(J640/Menu!$D$8)*1000</f>
        <v>1884.7156765237319</v>
      </c>
      <c r="H640" s="8">
        <f>F640/Menu!$D$24</f>
        <v>-0.29032258064516131</v>
      </c>
      <c r="I640" s="8">
        <f>I639+H639*Menu!$D$26</f>
        <v>4.2248596990159877</v>
      </c>
      <c r="J640" s="8">
        <f>(J639)+(I639*Menu!$D$26)+(0.5*Menu!$D$26^2*H639)</f>
        <v>32.285179538851523</v>
      </c>
    </row>
    <row r="641" spans="2:10" x14ac:dyDescent="0.2">
      <c r="B641" s="8">
        <v>639</v>
      </c>
      <c r="C641" s="8">
        <f>B641*Menu!$D$26</f>
        <v>6.3900000000000006</v>
      </c>
      <c r="D641" s="8">
        <f>IF(G640&lt;=Menu!$D$33,Menu!$D$30,IF(G640&lt;=Menu!$D$4,Menu!$D$30*(Menu!$D$33/'Dopředný pohyb pístu'!G640)^Menu!$D$19,0))</f>
        <v>0</v>
      </c>
      <c r="E641" s="8">
        <f>IF(D641&gt;0,(D641-1)*100000*Menu!$D$9,0)</f>
        <v>0</v>
      </c>
      <c r="F641" s="8">
        <f>E641/Menu!$D$8-Menu!$D$17</f>
        <v>-45</v>
      </c>
      <c r="G641" s="8">
        <f>(J641/Menu!$D$8)*1000</f>
        <v>1887.1811803685146</v>
      </c>
      <c r="H641" s="8">
        <f>F641/Menu!$D$24</f>
        <v>-0.29032258064516131</v>
      </c>
      <c r="I641" s="8">
        <f>I640+H640*Menu!$D$26</f>
        <v>4.221956473209536</v>
      </c>
      <c r="J641" s="8">
        <f>(J640)+(I640*Menu!$D$26)+(0.5*Menu!$D$26^2*H640)</f>
        <v>32.327413619712651</v>
      </c>
    </row>
    <row r="642" spans="2:10" x14ac:dyDescent="0.2">
      <c r="B642" s="8">
        <v>640</v>
      </c>
      <c r="C642" s="8">
        <f>B642*Menu!$D$26</f>
        <v>6.4</v>
      </c>
      <c r="D642" s="8">
        <f>IF(G641&lt;=Menu!$D$33,Menu!$D$30,IF(G641&lt;=Menu!$D$4,Menu!$D$30*(Menu!$D$33/'Dopředný pohyb pístu'!G641)^Menu!$D$19,0))</f>
        <v>0</v>
      </c>
      <c r="E642" s="8">
        <f>IF(D642&gt;0,(D642-1)*100000*Menu!$D$9,0)</f>
        <v>0</v>
      </c>
      <c r="F642" s="8">
        <f>E642/Menu!$D$8-Menu!$D$17</f>
        <v>-45</v>
      </c>
      <c r="G642" s="8">
        <f>(J642/Menu!$D$8)*1000</f>
        <v>1889.6449893937952</v>
      </c>
      <c r="H642" s="8">
        <f>F642/Menu!$D$24</f>
        <v>-0.29032258064516131</v>
      </c>
      <c r="I642" s="8">
        <f>I641+H641*Menu!$D$26</f>
        <v>4.2190532474030844</v>
      </c>
      <c r="J642" s="8">
        <f>(J641)+(I641*Menu!$D$26)+(0.5*Menu!$D$26^2*H641)</f>
        <v>32.369618668315709</v>
      </c>
    </row>
    <row r="643" spans="2:10" x14ac:dyDescent="0.2">
      <c r="B643" s="8">
        <v>641</v>
      </c>
      <c r="C643" s="8">
        <f>B643*Menu!$D$26</f>
        <v>6.41</v>
      </c>
      <c r="D643" s="8">
        <f>IF(G642&lt;=Menu!$D$33,Menu!$D$30,IF(G642&lt;=Menu!$D$4,Menu!$D$30*(Menu!$D$33/'Dopředný pohyb pístu'!G642)^Menu!$D$19,0))</f>
        <v>0</v>
      </c>
      <c r="E643" s="8">
        <f>IF(D643&gt;0,(D643-1)*100000*Menu!$D$9,0)</f>
        <v>0</v>
      </c>
      <c r="F643" s="8">
        <f>E643/Menu!$D$8-Menu!$D$17</f>
        <v>-45</v>
      </c>
      <c r="G643" s="8">
        <f>(J643/Menu!$D$8)*1000</f>
        <v>1892.1071035995742</v>
      </c>
      <c r="H643" s="8">
        <f>F643/Menu!$D$24</f>
        <v>-0.29032258064516131</v>
      </c>
      <c r="I643" s="8">
        <f>I642+H642*Menu!$D$26</f>
        <v>4.2161500215966328</v>
      </c>
      <c r="J643" s="8">
        <f>(J642)+(I642*Menu!$D$26)+(0.5*Menu!$D$26^2*H642)</f>
        <v>32.411794684660705</v>
      </c>
    </row>
    <row r="644" spans="2:10" x14ac:dyDescent="0.2">
      <c r="B644" s="8">
        <v>642</v>
      </c>
      <c r="C644" s="8">
        <f>B644*Menu!$D$26</f>
        <v>6.42</v>
      </c>
      <c r="D644" s="8">
        <f>IF(G643&lt;=Menu!$D$33,Menu!$D$30,IF(G643&lt;=Menu!$D$4,Menu!$D$30*(Menu!$D$33/'Dopředný pohyb pístu'!G643)^Menu!$D$19,0))</f>
        <v>0</v>
      </c>
      <c r="E644" s="8">
        <f>IF(D644&gt;0,(D644-1)*100000*Menu!$D$9,0)</f>
        <v>0</v>
      </c>
      <c r="F644" s="8">
        <f>E644/Menu!$D$8-Menu!$D$17</f>
        <v>-45</v>
      </c>
      <c r="G644" s="8">
        <f>(J644/Menu!$D$8)*1000</f>
        <v>1894.5675229858518</v>
      </c>
      <c r="H644" s="8">
        <f>F644/Menu!$D$24</f>
        <v>-0.29032258064516131</v>
      </c>
      <c r="I644" s="8">
        <f>I643+H643*Menu!$D$26</f>
        <v>4.2132467957901811</v>
      </c>
      <c r="J644" s="8">
        <f>(J643)+(I643*Menu!$D$26)+(0.5*Menu!$D$26^2*H643)</f>
        <v>32.453941668747639</v>
      </c>
    </row>
    <row r="645" spans="2:10" x14ac:dyDescent="0.2">
      <c r="B645" s="8">
        <v>643</v>
      </c>
      <c r="C645" s="8">
        <f>B645*Menu!$D$26</f>
        <v>6.43</v>
      </c>
      <c r="D645" s="8">
        <f>IF(G644&lt;=Menu!$D$33,Menu!$D$30,IF(G644&lt;=Menu!$D$4,Menu!$D$30*(Menu!$D$33/'Dopředný pohyb pístu'!G644)^Menu!$D$19,0))</f>
        <v>0</v>
      </c>
      <c r="E645" s="8">
        <f>IF(D645&gt;0,(D645-1)*100000*Menu!$D$9,0)</f>
        <v>0</v>
      </c>
      <c r="F645" s="8">
        <f>E645/Menu!$D$8-Menu!$D$17</f>
        <v>-45</v>
      </c>
      <c r="G645" s="8">
        <f>(J645/Menu!$D$8)*1000</f>
        <v>1897.0262475526272</v>
      </c>
      <c r="H645" s="8">
        <f>F645/Menu!$D$24</f>
        <v>-0.29032258064516131</v>
      </c>
      <c r="I645" s="8">
        <f>I644+H644*Menu!$D$26</f>
        <v>4.2103435699837295</v>
      </c>
      <c r="J645" s="8">
        <f>(J644)+(I644*Menu!$D$26)+(0.5*Menu!$D$26^2*H644)</f>
        <v>32.496059620576503</v>
      </c>
    </row>
    <row r="646" spans="2:10" x14ac:dyDescent="0.2">
      <c r="B646" s="8">
        <v>644</v>
      </c>
      <c r="C646" s="8">
        <f>B646*Menu!$D$26</f>
        <v>6.44</v>
      </c>
      <c r="D646" s="8">
        <f>IF(G645&lt;=Menu!$D$33,Menu!$D$30,IF(G645&lt;=Menu!$D$4,Menu!$D$30*(Menu!$D$33/'Dopředný pohyb pístu'!G645)^Menu!$D$19,0))</f>
        <v>0</v>
      </c>
      <c r="E646" s="8">
        <f>IF(D646&gt;0,(D646-1)*100000*Menu!$D$9,0)</f>
        <v>0</v>
      </c>
      <c r="F646" s="8">
        <f>E646/Menu!$D$8-Menu!$D$17</f>
        <v>-45</v>
      </c>
      <c r="G646" s="8">
        <f>(J646/Menu!$D$8)*1000</f>
        <v>1899.4832772999011</v>
      </c>
      <c r="H646" s="8">
        <f>F646/Menu!$D$24</f>
        <v>-0.29032258064516131</v>
      </c>
      <c r="I646" s="8">
        <f>I645+H645*Menu!$D$26</f>
        <v>4.2074403441772779</v>
      </c>
      <c r="J646" s="8">
        <f>(J645)+(I645*Menu!$D$26)+(0.5*Menu!$D$26^2*H645)</f>
        <v>32.538148540147304</v>
      </c>
    </row>
    <row r="647" spans="2:10" x14ac:dyDescent="0.2">
      <c r="B647" s="8">
        <v>645</v>
      </c>
      <c r="C647" s="8">
        <f>B647*Menu!$D$26</f>
        <v>6.45</v>
      </c>
      <c r="D647" s="8">
        <f>IF(G646&lt;=Menu!$D$33,Menu!$D$30,IF(G646&lt;=Menu!$D$4,Menu!$D$30*(Menu!$D$33/'Dopředný pohyb pístu'!G646)^Menu!$D$19,0))</f>
        <v>0</v>
      </c>
      <c r="E647" s="8">
        <f>IF(D647&gt;0,(D647-1)*100000*Menu!$D$9,0)</f>
        <v>0</v>
      </c>
      <c r="F647" s="8">
        <f>E647/Menu!$D$8-Menu!$D$17</f>
        <v>-45</v>
      </c>
      <c r="G647" s="8">
        <f>(J647/Menu!$D$8)*1000</f>
        <v>1901.9386122276733</v>
      </c>
      <c r="H647" s="8">
        <f>F647/Menu!$D$24</f>
        <v>-0.29032258064516131</v>
      </c>
      <c r="I647" s="8">
        <f>I646+H646*Menu!$D$26</f>
        <v>4.2045371183708262</v>
      </c>
      <c r="J647" s="8">
        <f>(J646)+(I646*Menu!$D$26)+(0.5*Menu!$D$26^2*H646)</f>
        <v>32.580208427460043</v>
      </c>
    </row>
    <row r="648" spans="2:10" x14ac:dyDescent="0.2">
      <c r="B648" s="8">
        <v>646</v>
      </c>
      <c r="C648" s="8">
        <f>B648*Menu!$D$26</f>
        <v>6.46</v>
      </c>
      <c r="D648" s="8">
        <f>IF(G647&lt;=Menu!$D$33,Menu!$D$30,IF(G647&lt;=Menu!$D$4,Menu!$D$30*(Menu!$D$33/'Dopředný pohyb pístu'!G647)^Menu!$D$19,0))</f>
        <v>0</v>
      </c>
      <c r="E648" s="8">
        <f>IF(D648&gt;0,(D648-1)*100000*Menu!$D$9,0)</f>
        <v>0</v>
      </c>
      <c r="F648" s="8">
        <f>E648/Menu!$D$8-Menu!$D$17</f>
        <v>-45</v>
      </c>
      <c r="G648" s="8">
        <f>(J648/Menu!$D$8)*1000</f>
        <v>1904.392252335944</v>
      </c>
      <c r="H648" s="8">
        <f>F648/Menu!$D$24</f>
        <v>-0.29032258064516131</v>
      </c>
      <c r="I648" s="8">
        <f>I647+H647*Menu!$D$26</f>
        <v>4.2016338925643746</v>
      </c>
      <c r="J648" s="8">
        <f>(J647)+(I647*Menu!$D$26)+(0.5*Menu!$D$26^2*H647)</f>
        <v>32.62223928251472</v>
      </c>
    </row>
    <row r="649" spans="2:10" x14ac:dyDescent="0.2">
      <c r="B649" s="8">
        <v>647</v>
      </c>
      <c r="C649" s="8">
        <f>B649*Menu!$D$26</f>
        <v>6.47</v>
      </c>
      <c r="D649" s="8">
        <f>IF(G648&lt;=Menu!$D$33,Menu!$D$30,IF(G648&lt;=Menu!$D$4,Menu!$D$30*(Menu!$D$33/'Dopředný pohyb pístu'!G648)^Menu!$D$19,0))</f>
        <v>0</v>
      </c>
      <c r="E649" s="8">
        <f>IF(D649&gt;0,(D649-1)*100000*Menu!$D$9,0)</f>
        <v>0</v>
      </c>
      <c r="F649" s="8">
        <f>E649/Menu!$D$8-Menu!$D$17</f>
        <v>-45</v>
      </c>
      <c r="G649" s="8">
        <f>(J649/Menu!$D$8)*1000</f>
        <v>1906.8441976247125</v>
      </c>
      <c r="H649" s="8">
        <f>F649/Menu!$D$24</f>
        <v>-0.29032258064516131</v>
      </c>
      <c r="I649" s="8">
        <f>I648+H648*Menu!$D$26</f>
        <v>4.1987306667579229</v>
      </c>
      <c r="J649" s="8">
        <f>(J648)+(I648*Menu!$D$26)+(0.5*Menu!$D$26^2*H648)</f>
        <v>32.664241105311326</v>
      </c>
    </row>
    <row r="650" spans="2:10" x14ac:dyDescent="0.2">
      <c r="B650" s="8">
        <v>648</v>
      </c>
      <c r="C650" s="8">
        <f>B650*Menu!$D$26</f>
        <v>6.48</v>
      </c>
      <c r="D650" s="8">
        <f>IF(G649&lt;=Menu!$D$33,Menu!$D$30,IF(G649&lt;=Menu!$D$4,Menu!$D$30*(Menu!$D$33/'Dopředný pohyb pístu'!G649)^Menu!$D$19,0))</f>
        <v>0</v>
      </c>
      <c r="E650" s="8">
        <f>IF(D650&gt;0,(D650-1)*100000*Menu!$D$9,0)</f>
        <v>0</v>
      </c>
      <c r="F650" s="8">
        <f>E650/Menu!$D$8-Menu!$D$17</f>
        <v>-45</v>
      </c>
      <c r="G650" s="8">
        <f>(J650/Menu!$D$8)*1000</f>
        <v>1909.2944480939798</v>
      </c>
      <c r="H650" s="8">
        <f>F650/Menu!$D$24</f>
        <v>-0.29032258064516131</v>
      </c>
      <c r="I650" s="8">
        <f>I649+H649*Menu!$D$26</f>
        <v>4.1958274409514713</v>
      </c>
      <c r="J650" s="8">
        <f>(J649)+(I649*Menu!$D$26)+(0.5*Menu!$D$26^2*H649)</f>
        <v>32.706213895849871</v>
      </c>
    </row>
    <row r="651" spans="2:10" x14ac:dyDescent="0.2">
      <c r="B651" s="8">
        <v>649</v>
      </c>
      <c r="C651" s="8">
        <f>B651*Menu!$D$26</f>
        <v>6.49</v>
      </c>
      <c r="D651" s="8">
        <f>IF(G650&lt;=Menu!$D$33,Menu!$D$30,IF(G650&lt;=Menu!$D$4,Menu!$D$30*(Menu!$D$33/'Dopředný pohyb pístu'!G650)^Menu!$D$19,0))</f>
        <v>0</v>
      </c>
      <c r="E651" s="8">
        <f>IF(D651&gt;0,(D651-1)*100000*Menu!$D$9,0)</f>
        <v>0</v>
      </c>
      <c r="F651" s="8">
        <f>E651/Menu!$D$8-Menu!$D$17</f>
        <v>-45</v>
      </c>
      <c r="G651" s="8">
        <f>(J651/Menu!$D$8)*1000</f>
        <v>1911.743003743745</v>
      </c>
      <c r="H651" s="8">
        <f>F651/Menu!$D$24</f>
        <v>-0.29032258064516131</v>
      </c>
      <c r="I651" s="8">
        <f>I650+H650*Menu!$D$26</f>
        <v>4.1929242151450197</v>
      </c>
      <c r="J651" s="8">
        <f>(J650)+(I650*Menu!$D$26)+(0.5*Menu!$D$26^2*H650)</f>
        <v>32.748157654130353</v>
      </c>
    </row>
    <row r="652" spans="2:10" x14ac:dyDescent="0.2">
      <c r="B652" s="8">
        <v>650</v>
      </c>
      <c r="C652" s="8">
        <f>B652*Menu!$D$26</f>
        <v>6.5</v>
      </c>
      <c r="D652" s="8">
        <f>IF(G651&lt;=Menu!$D$33,Menu!$D$30,IF(G651&lt;=Menu!$D$4,Menu!$D$30*(Menu!$D$33/'Dopředný pohyb pístu'!G651)^Menu!$D$19,0))</f>
        <v>0</v>
      </c>
      <c r="E652" s="8">
        <f>IF(D652&gt;0,(D652-1)*100000*Menu!$D$9,0)</f>
        <v>0</v>
      </c>
      <c r="F652" s="8">
        <f>E652/Menu!$D$8-Menu!$D$17</f>
        <v>-45</v>
      </c>
      <c r="G652" s="8">
        <f>(J652/Menu!$D$8)*1000</f>
        <v>1914.1898645740084</v>
      </c>
      <c r="H652" s="8">
        <f>F652/Menu!$D$24</f>
        <v>-0.29032258064516131</v>
      </c>
      <c r="I652" s="8">
        <f>I651+H651*Menu!$D$26</f>
        <v>4.190020989338568</v>
      </c>
      <c r="J652" s="8">
        <f>(J651)+(I651*Menu!$D$26)+(0.5*Menu!$D$26^2*H651)</f>
        <v>32.790072380152765</v>
      </c>
    </row>
    <row r="653" spans="2:10" x14ac:dyDescent="0.2">
      <c r="B653" s="8">
        <v>651</v>
      </c>
      <c r="C653" s="8">
        <f>B653*Menu!$D$26</f>
        <v>6.51</v>
      </c>
      <c r="D653" s="8">
        <f>IF(G652&lt;=Menu!$D$33,Menu!$D$30,IF(G652&lt;=Menu!$D$4,Menu!$D$30*(Menu!$D$33/'Dopředný pohyb pístu'!G652)^Menu!$D$19,0))</f>
        <v>0</v>
      </c>
      <c r="E653" s="8">
        <f>IF(D653&gt;0,(D653-1)*100000*Menu!$D$9,0)</f>
        <v>0</v>
      </c>
      <c r="F653" s="8">
        <f>E653/Menu!$D$8-Menu!$D$17</f>
        <v>-45</v>
      </c>
      <c r="G653" s="8">
        <f>(J653/Menu!$D$8)*1000</f>
        <v>1916.6350305847704</v>
      </c>
      <c r="H653" s="8">
        <f>F653/Menu!$D$24</f>
        <v>-0.29032258064516131</v>
      </c>
      <c r="I653" s="8">
        <f>I652+H652*Menu!$D$26</f>
        <v>4.1871177635321164</v>
      </c>
      <c r="J653" s="8">
        <f>(J652)+(I652*Menu!$D$26)+(0.5*Menu!$D$26^2*H652)</f>
        <v>32.831958073917114</v>
      </c>
    </row>
    <row r="654" spans="2:10" x14ac:dyDescent="0.2">
      <c r="B654" s="8">
        <v>652</v>
      </c>
      <c r="C654" s="8">
        <f>B654*Menu!$D$26</f>
        <v>6.5200000000000005</v>
      </c>
      <c r="D654" s="8">
        <f>IF(G653&lt;=Menu!$D$33,Menu!$D$30,IF(G653&lt;=Menu!$D$4,Menu!$D$30*(Menu!$D$33/'Dopředný pohyb pístu'!G653)^Menu!$D$19,0))</f>
        <v>0</v>
      </c>
      <c r="E654" s="8">
        <f>IF(D654&gt;0,(D654-1)*100000*Menu!$D$9,0)</f>
        <v>0</v>
      </c>
      <c r="F654" s="8">
        <f>E654/Menu!$D$8-Menu!$D$17</f>
        <v>-45</v>
      </c>
      <c r="G654" s="8">
        <f>(J654/Menu!$D$8)*1000</f>
        <v>1919.0785017760306</v>
      </c>
      <c r="H654" s="8">
        <f>F654/Menu!$D$24</f>
        <v>-0.29032258064516131</v>
      </c>
      <c r="I654" s="8">
        <f>I653+H653*Menu!$D$26</f>
        <v>4.1842145377256648</v>
      </c>
      <c r="J654" s="8">
        <f>(J653)+(I653*Menu!$D$26)+(0.5*Menu!$D$26^2*H653)</f>
        <v>32.873814735423402</v>
      </c>
    </row>
    <row r="655" spans="2:10" x14ac:dyDescent="0.2">
      <c r="B655" s="8">
        <v>653</v>
      </c>
      <c r="C655" s="8">
        <f>B655*Menu!$D$26</f>
        <v>6.53</v>
      </c>
      <c r="D655" s="8">
        <f>IF(G654&lt;=Menu!$D$33,Menu!$D$30,IF(G654&lt;=Menu!$D$4,Menu!$D$30*(Menu!$D$33/'Dopředný pohyb pístu'!G654)^Menu!$D$19,0))</f>
        <v>0</v>
      </c>
      <c r="E655" s="8">
        <f>IF(D655&gt;0,(D655-1)*100000*Menu!$D$9,0)</f>
        <v>0</v>
      </c>
      <c r="F655" s="8">
        <f>E655/Menu!$D$8-Menu!$D$17</f>
        <v>-45</v>
      </c>
      <c r="G655" s="8">
        <f>(J655/Menu!$D$8)*1000</f>
        <v>1921.5202781477892</v>
      </c>
      <c r="H655" s="8">
        <f>F655/Menu!$D$24</f>
        <v>-0.29032258064516131</v>
      </c>
      <c r="I655" s="8">
        <f>I654+H654*Menu!$D$26</f>
        <v>4.1813113119192131</v>
      </c>
      <c r="J655" s="8">
        <f>(J654)+(I654*Menu!$D$26)+(0.5*Menu!$D$26^2*H654)</f>
        <v>32.915642364671626</v>
      </c>
    </row>
    <row r="656" spans="2:10" x14ac:dyDescent="0.2">
      <c r="B656" s="8">
        <v>654</v>
      </c>
      <c r="C656" s="8">
        <f>B656*Menu!$D$26</f>
        <v>6.54</v>
      </c>
      <c r="D656" s="8">
        <f>IF(G655&lt;=Menu!$D$33,Menu!$D$30,IF(G655&lt;=Menu!$D$4,Menu!$D$30*(Menu!$D$33/'Dopředný pohyb pístu'!G655)^Menu!$D$19,0))</f>
        <v>0</v>
      </c>
      <c r="E656" s="8">
        <f>IF(D656&gt;0,(D656-1)*100000*Menu!$D$9,0)</f>
        <v>0</v>
      </c>
      <c r="F656" s="8">
        <f>E656/Menu!$D$8-Menu!$D$17</f>
        <v>-45</v>
      </c>
      <c r="G656" s="8">
        <f>(J656/Menu!$D$8)*1000</f>
        <v>1923.9603597000457</v>
      </c>
      <c r="H656" s="8">
        <f>F656/Menu!$D$24</f>
        <v>-0.29032258064516131</v>
      </c>
      <c r="I656" s="8">
        <f>I655+H655*Menu!$D$26</f>
        <v>4.1784080861127615</v>
      </c>
      <c r="J656" s="8">
        <f>(J655)+(I655*Menu!$D$26)+(0.5*Menu!$D$26^2*H655)</f>
        <v>32.957440961661781</v>
      </c>
    </row>
    <row r="657" spans="2:10" x14ac:dyDescent="0.2">
      <c r="B657" s="8">
        <v>655</v>
      </c>
      <c r="C657" s="8">
        <f>B657*Menu!$D$26</f>
        <v>6.55</v>
      </c>
      <c r="D657" s="8">
        <f>IF(G656&lt;=Menu!$D$33,Menu!$D$30,IF(G656&lt;=Menu!$D$4,Menu!$D$30*(Menu!$D$33/'Dopředný pohyb pístu'!G656)^Menu!$D$19,0))</f>
        <v>0</v>
      </c>
      <c r="E657" s="8">
        <f>IF(D657&gt;0,(D657-1)*100000*Menu!$D$9,0)</f>
        <v>0</v>
      </c>
      <c r="F657" s="8">
        <f>E657/Menu!$D$8-Menu!$D$17</f>
        <v>-45</v>
      </c>
      <c r="G657" s="8">
        <f>(J657/Menu!$D$8)*1000</f>
        <v>1926.3987464328006</v>
      </c>
      <c r="H657" s="8">
        <f>F657/Menu!$D$24</f>
        <v>-0.29032258064516131</v>
      </c>
      <c r="I657" s="8">
        <f>I656+H656*Menu!$D$26</f>
        <v>4.1755048603063099</v>
      </c>
      <c r="J657" s="8">
        <f>(J656)+(I656*Menu!$D$26)+(0.5*Menu!$D$26^2*H656)</f>
        <v>32.999210526393874</v>
      </c>
    </row>
    <row r="658" spans="2:10" x14ac:dyDescent="0.2">
      <c r="B658" s="8">
        <v>656</v>
      </c>
      <c r="C658" s="8">
        <f>B658*Menu!$D$26</f>
        <v>6.5600000000000005</v>
      </c>
      <c r="D658" s="8">
        <f>IF(G657&lt;=Menu!$D$33,Menu!$D$30,IF(G657&lt;=Menu!$D$4,Menu!$D$30*(Menu!$D$33/'Dopředný pohyb pístu'!G657)^Menu!$D$19,0))</f>
        <v>0</v>
      </c>
      <c r="E658" s="8">
        <f>IF(D658&gt;0,(D658-1)*100000*Menu!$D$9,0)</f>
        <v>0</v>
      </c>
      <c r="F658" s="8">
        <f>E658/Menu!$D$8-Menu!$D$17</f>
        <v>-45</v>
      </c>
      <c r="G658" s="8">
        <f>(J658/Menu!$D$8)*1000</f>
        <v>1928.8354383460539</v>
      </c>
      <c r="H658" s="8">
        <f>F658/Menu!$D$24</f>
        <v>-0.29032258064516131</v>
      </c>
      <c r="I658" s="8">
        <f>I657+H657*Menu!$D$26</f>
        <v>4.1726016344998582</v>
      </c>
      <c r="J658" s="8">
        <f>(J657)+(I657*Menu!$D$26)+(0.5*Menu!$D$26^2*H657)</f>
        <v>33.040951058867904</v>
      </c>
    </row>
    <row r="659" spans="2:10" x14ac:dyDescent="0.2">
      <c r="B659" s="8">
        <v>657</v>
      </c>
      <c r="C659" s="8">
        <f>B659*Menu!$D$26</f>
        <v>6.57</v>
      </c>
      <c r="D659" s="8">
        <f>IF(G658&lt;=Menu!$D$33,Menu!$D$30,IF(G658&lt;=Menu!$D$4,Menu!$D$30*(Menu!$D$33/'Dopředný pohyb pístu'!G658)^Menu!$D$19,0))</f>
        <v>0</v>
      </c>
      <c r="E659" s="8">
        <f>IF(D659&gt;0,(D659-1)*100000*Menu!$D$9,0)</f>
        <v>0</v>
      </c>
      <c r="F659" s="8">
        <f>E659/Menu!$D$8-Menu!$D$17</f>
        <v>-45</v>
      </c>
      <c r="G659" s="8">
        <f>(J659/Menu!$D$8)*1000</f>
        <v>1931.2704354398054</v>
      </c>
      <c r="H659" s="8">
        <f>F659/Menu!$D$24</f>
        <v>-0.29032258064516131</v>
      </c>
      <c r="I659" s="8">
        <f>I658+H658*Menu!$D$26</f>
        <v>4.1696984086934066</v>
      </c>
      <c r="J659" s="8">
        <f>(J658)+(I658*Menu!$D$26)+(0.5*Menu!$D$26^2*H658)</f>
        <v>33.082662559083865</v>
      </c>
    </row>
    <row r="660" spans="2:10" x14ac:dyDescent="0.2">
      <c r="B660" s="8">
        <v>658</v>
      </c>
      <c r="C660" s="8">
        <f>B660*Menu!$D$26</f>
        <v>6.58</v>
      </c>
      <c r="D660" s="8">
        <f>IF(G659&lt;=Menu!$D$33,Menu!$D$30,IF(G659&lt;=Menu!$D$4,Menu!$D$30*(Menu!$D$33/'Dopředný pohyb pístu'!G659)^Menu!$D$19,0))</f>
        <v>0</v>
      </c>
      <c r="E660" s="8">
        <f>IF(D660&gt;0,(D660-1)*100000*Menu!$D$9,0)</f>
        <v>0</v>
      </c>
      <c r="F660" s="8">
        <f>E660/Menu!$D$8-Menu!$D$17</f>
        <v>-45</v>
      </c>
      <c r="G660" s="8">
        <f>(J660/Menu!$D$8)*1000</f>
        <v>1933.703737714055</v>
      </c>
      <c r="H660" s="8">
        <f>F660/Menu!$D$24</f>
        <v>-0.29032258064516131</v>
      </c>
      <c r="I660" s="8">
        <f>I659+H659*Menu!$D$26</f>
        <v>4.1667951828869549</v>
      </c>
      <c r="J660" s="8">
        <f>(J659)+(I659*Menu!$D$26)+(0.5*Menu!$D$26^2*H659)</f>
        <v>33.124345027041763</v>
      </c>
    </row>
    <row r="661" spans="2:10" x14ac:dyDescent="0.2">
      <c r="B661" s="8">
        <v>659</v>
      </c>
      <c r="C661" s="8">
        <f>B661*Menu!$D$26</f>
        <v>6.59</v>
      </c>
      <c r="D661" s="8">
        <f>IF(G660&lt;=Menu!$D$33,Menu!$D$30,IF(G660&lt;=Menu!$D$4,Menu!$D$30*(Menu!$D$33/'Dopředný pohyb pístu'!G660)^Menu!$D$19,0))</f>
        <v>0</v>
      </c>
      <c r="E661" s="8">
        <f>IF(D661&gt;0,(D661-1)*100000*Menu!$D$9,0)</f>
        <v>0</v>
      </c>
      <c r="F661" s="8">
        <f>E661/Menu!$D$8-Menu!$D$17</f>
        <v>-45</v>
      </c>
      <c r="G661" s="8">
        <f>(J661/Menu!$D$8)*1000</f>
        <v>1936.1353451688033</v>
      </c>
      <c r="H661" s="8">
        <f>F661/Menu!$D$24</f>
        <v>-0.29032258064516131</v>
      </c>
      <c r="I661" s="8">
        <f>I660+H660*Menu!$D$26</f>
        <v>4.1638919570805033</v>
      </c>
      <c r="J661" s="8">
        <f>(J660)+(I660*Menu!$D$26)+(0.5*Menu!$D$26^2*H660)</f>
        <v>33.165998462741598</v>
      </c>
    </row>
    <row r="662" spans="2:10" x14ac:dyDescent="0.2">
      <c r="B662" s="8">
        <v>660</v>
      </c>
      <c r="C662" s="8">
        <f>B662*Menu!$D$26</f>
        <v>6.6000000000000005</v>
      </c>
      <c r="D662" s="8">
        <f>IF(G661&lt;=Menu!$D$33,Menu!$D$30,IF(G661&lt;=Menu!$D$4,Menu!$D$30*(Menu!$D$33/'Dopředný pohyb pístu'!G661)^Menu!$D$19,0))</f>
        <v>0</v>
      </c>
      <c r="E662" s="8">
        <f>IF(D662&gt;0,(D662-1)*100000*Menu!$D$9,0)</f>
        <v>0</v>
      </c>
      <c r="F662" s="8">
        <f>E662/Menu!$D$8-Menu!$D$17</f>
        <v>-45</v>
      </c>
      <c r="G662" s="8">
        <f>(J662/Menu!$D$8)*1000</f>
        <v>1938.5652578040497</v>
      </c>
      <c r="H662" s="8">
        <f>F662/Menu!$D$24</f>
        <v>-0.29032258064516131</v>
      </c>
      <c r="I662" s="8">
        <f>I661+H661*Menu!$D$26</f>
        <v>4.1609887312740517</v>
      </c>
      <c r="J662" s="8">
        <f>(J661)+(I661*Menu!$D$26)+(0.5*Menu!$D$26^2*H661)</f>
        <v>33.207622866183371</v>
      </c>
    </row>
    <row r="663" spans="2:10" x14ac:dyDescent="0.2">
      <c r="B663" s="8">
        <v>661</v>
      </c>
      <c r="C663" s="8">
        <f>B663*Menu!$D$26</f>
        <v>6.61</v>
      </c>
      <c r="D663" s="8">
        <f>IF(G662&lt;=Menu!$D$33,Menu!$D$30,IF(G662&lt;=Menu!$D$4,Menu!$D$30*(Menu!$D$33/'Dopředný pohyb pístu'!G662)^Menu!$D$19,0))</f>
        <v>0</v>
      </c>
      <c r="E663" s="8">
        <f>IF(D663&gt;0,(D663-1)*100000*Menu!$D$9,0)</f>
        <v>0</v>
      </c>
      <c r="F663" s="8">
        <f>E663/Menu!$D$8-Menu!$D$17</f>
        <v>-45</v>
      </c>
      <c r="G663" s="8">
        <f>(J663/Menu!$D$8)*1000</f>
        <v>1940.9934756197945</v>
      </c>
      <c r="H663" s="8">
        <f>F663/Menu!$D$24</f>
        <v>-0.29032258064516131</v>
      </c>
      <c r="I663" s="8">
        <f>I662+H662*Menu!$D$26</f>
        <v>4.1580855054676</v>
      </c>
      <c r="J663" s="8">
        <f>(J662)+(I662*Menu!$D$26)+(0.5*Menu!$D$26^2*H662)</f>
        <v>33.249218237367074</v>
      </c>
    </row>
    <row r="664" spans="2:10" x14ac:dyDescent="0.2">
      <c r="B664" s="8">
        <v>662</v>
      </c>
      <c r="C664" s="8">
        <f>B664*Menu!$D$26</f>
        <v>6.62</v>
      </c>
      <c r="D664" s="8">
        <f>IF(G663&lt;=Menu!$D$33,Menu!$D$30,IF(G663&lt;=Menu!$D$4,Menu!$D$30*(Menu!$D$33/'Dopředný pohyb pístu'!G663)^Menu!$D$19,0))</f>
        <v>0</v>
      </c>
      <c r="E664" s="8">
        <f>IF(D664&gt;0,(D664-1)*100000*Menu!$D$9,0)</f>
        <v>0</v>
      </c>
      <c r="F664" s="8">
        <f>E664/Menu!$D$8-Menu!$D$17</f>
        <v>-45</v>
      </c>
      <c r="G664" s="8">
        <f>(J664/Menu!$D$8)*1000</f>
        <v>1943.4199986160372</v>
      </c>
      <c r="H664" s="8">
        <f>F664/Menu!$D$24</f>
        <v>-0.29032258064516131</v>
      </c>
      <c r="I664" s="8">
        <f>I663+H663*Menu!$D$26</f>
        <v>4.1551822796611484</v>
      </c>
      <c r="J664" s="8">
        <f>(J663)+(I663*Menu!$D$26)+(0.5*Menu!$D$26^2*H663)</f>
        <v>33.290784576292715</v>
      </c>
    </row>
    <row r="665" spans="2:10" x14ac:dyDescent="0.2">
      <c r="B665" s="8">
        <v>663</v>
      </c>
      <c r="C665" s="8">
        <f>B665*Menu!$D$26</f>
        <v>6.63</v>
      </c>
      <c r="D665" s="8">
        <f>IF(G664&lt;=Menu!$D$33,Menu!$D$30,IF(G664&lt;=Menu!$D$4,Menu!$D$30*(Menu!$D$33/'Dopředný pohyb pístu'!G664)^Menu!$D$19,0))</f>
        <v>0</v>
      </c>
      <c r="E665" s="8">
        <f>IF(D665&gt;0,(D665-1)*100000*Menu!$D$9,0)</f>
        <v>0</v>
      </c>
      <c r="F665" s="8">
        <f>E665/Menu!$D$8-Menu!$D$17</f>
        <v>-45</v>
      </c>
      <c r="G665" s="8">
        <f>(J665/Menu!$D$8)*1000</f>
        <v>1945.8448267927786</v>
      </c>
      <c r="H665" s="8">
        <f>F665/Menu!$D$24</f>
        <v>-0.29032258064516131</v>
      </c>
      <c r="I665" s="8">
        <f>I664+H664*Menu!$D$26</f>
        <v>4.1522790538546968</v>
      </c>
      <c r="J665" s="8">
        <f>(J664)+(I664*Menu!$D$26)+(0.5*Menu!$D$26^2*H664)</f>
        <v>33.332321882960294</v>
      </c>
    </row>
    <row r="666" spans="2:10" x14ac:dyDescent="0.2">
      <c r="B666" s="8">
        <v>664</v>
      </c>
      <c r="C666" s="8">
        <f>B666*Menu!$D$26</f>
        <v>6.6400000000000006</v>
      </c>
      <c r="D666" s="8">
        <f>IF(G665&lt;=Menu!$D$33,Menu!$D$30,IF(G665&lt;=Menu!$D$4,Menu!$D$30*(Menu!$D$33/'Dopředný pohyb pístu'!G665)^Menu!$D$19,0))</f>
        <v>0</v>
      </c>
      <c r="E666" s="8">
        <f>IF(D666&gt;0,(D666-1)*100000*Menu!$D$9,0)</f>
        <v>0</v>
      </c>
      <c r="F666" s="8">
        <f>E666/Menu!$D$8-Menu!$D$17</f>
        <v>-45</v>
      </c>
      <c r="G666" s="8">
        <f>(J666/Menu!$D$8)*1000</f>
        <v>1948.2679601500176</v>
      </c>
      <c r="H666" s="8">
        <f>F666/Menu!$D$24</f>
        <v>-0.29032258064516131</v>
      </c>
      <c r="I666" s="8">
        <f>I665+H665*Menu!$D$26</f>
        <v>4.1493758280482451</v>
      </c>
      <c r="J666" s="8">
        <f>(J665)+(I665*Menu!$D$26)+(0.5*Menu!$D$26^2*H665)</f>
        <v>33.373830157369802</v>
      </c>
    </row>
    <row r="667" spans="2:10" x14ac:dyDescent="0.2">
      <c r="B667" s="8">
        <v>665</v>
      </c>
      <c r="C667" s="8">
        <f>B667*Menu!$D$26</f>
        <v>6.65</v>
      </c>
      <c r="D667" s="8">
        <f>IF(G666&lt;=Menu!$D$33,Menu!$D$30,IF(G666&lt;=Menu!$D$4,Menu!$D$30*(Menu!$D$33/'Dopředný pohyb pístu'!G666)^Menu!$D$19,0))</f>
        <v>0</v>
      </c>
      <c r="E667" s="8">
        <f>IF(D667&gt;0,(D667-1)*100000*Menu!$D$9,0)</f>
        <v>0</v>
      </c>
      <c r="F667" s="8">
        <f>E667/Menu!$D$8-Menu!$D$17</f>
        <v>-45</v>
      </c>
      <c r="G667" s="8">
        <f>(J667/Menu!$D$8)*1000</f>
        <v>1950.6893986877553</v>
      </c>
      <c r="H667" s="8">
        <f>F667/Menu!$D$24</f>
        <v>-0.29032258064516131</v>
      </c>
      <c r="I667" s="8">
        <f>I666+H666*Menu!$D$26</f>
        <v>4.1464726022417935</v>
      </c>
      <c r="J667" s="8">
        <f>(J666)+(I666*Menu!$D$26)+(0.5*Menu!$D$26^2*H666)</f>
        <v>33.415309399521249</v>
      </c>
    </row>
    <row r="668" spans="2:10" x14ac:dyDescent="0.2">
      <c r="B668" s="8">
        <v>666</v>
      </c>
      <c r="C668" s="8">
        <f>B668*Menu!$D$26</f>
        <v>6.66</v>
      </c>
      <c r="D668" s="8">
        <f>IF(G667&lt;=Menu!$D$33,Menu!$D$30,IF(G667&lt;=Menu!$D$4,Menu!$D$30*(Menu!$D$33/'Dopředný pohyb pístu'!G667)^Menu!$D$19,0))</f>
        <v>0</v>
      </c>
      <c r="E668" s="8">
        <f>IF(D668&gt;0,(D668-1)*100000*Menu!$D$9,0)</f>
        <v>0</v>
      </c>
      <c r="F668" s="8">
        <f>E668/Menu!$D$8-Menu!$D$17</f>
        <v>-45</v>
      </c>
      <c r="G668" s="8">
        <f>(J668/Menu!$D$8)*1000</f>
        <v>1953.1091424059914</v>
      </c>
      <c r="H668" s="8">
        <f>F668/Menu!$D$24</f>
        <v>-0.29032258064516131</v>
      </c>
      <c r="I668" s="8">
        <f>I667+H667*Menu!$D$26</f>
        <v>4.1435693764353418</v>
      </c>
      <c r="J668" s="8">
        <f>(J667)+(I667*Menu!$D$26)+(0.5*Menu!$D$26^2*H667)</f>
        <v>33.456759609414632</v>
      </c>
    </row>
    <row r="669" spans="2:10" x14ac:dyDescent="0.2">
      <c r="B669" s="8">
        <v>667</v>
      </c>
      <c r="C669" s="8">
        <f>B669*Menu!$D$26</f>
        <v>6.67</v>
      </c>
      <c r="D669" s="8">
        <f>IF(G668&lt;=Menu!$D$33,Menu!$D$30,IF(G668&lt;=Menu!$D$4,Menu!$D$30*(Menu!$D$33/'Dopředný pohyb pístu'!G668)^Menu!$D$19,0))</f>
        <v>0</v>
      </c>
      <c r="E669" s="8">
        <f>IF(D669&gt;0,(D669-1)*100000*Menu!$D$9,0)</f>
        <v>0</v>
      </c>
      <c r="F669" s="8">
        <f>E669/Menu!$D$8-Menu!$D$17</f>
        <v>-45</v>
      </c>
      <c r="G669" s="8">
        <f>(J669/Menu!$D$8)*1000</f>
        <v>1955.5271913047259</v>
      </c>
      <c r="H669" s="8">
        <f>F669/Menu!$D$24</f>
        <v>-0.29032258064516131</v>
      </c>
      <c r="I669" s="8">
        <f>I668+H668*Menu!$D$26</f>
        <v>4.1406661506288902</v>
      </c>
      <c r="J669" s="8">
        <f>(J668)+(I668*Menu!$D$26)+(0.5*Menu!$D$26^2*H668)</f>
        <v>33.498180787049954</v>
      </c>
    </row>
    <row r="670" spans="2:10" x14ac:dyDescent="0.2">
      <c r="B670" s="8">
        <v>668</v>
      </c>
      <c r="C670" s="8">
        <f>B670*Menu!$D$26</f>
        <v>6.68</v>
      </c>
      <c r="D670" s="8">
        <f>IF(G669&lt;=Menu!$D$33,Menu!$D$30,IF(G669&lt;=Menu!$D$4,Menu!$D$30*(Menu!$D$33/'Dopředný pohyb pístu'!G669)^Menu!$D$19,0))</f>
        <v>0</v>
      </c>
      <c r="E670" s="8">
        <f>IF(D670&gt;0,(D670-1)*100000*Menu!$D$9,0)</f>
        <v>0</v>
      </c>
      <c r="F670" s="8">
        <f>E670/Menu!$D$8-Menu!$D$17</f>
        <v>-45</v>
      </c>
      <c r="G670" s="8">
        <f>(J670/Menu!$D$8)*1000</f>
        <v>1957.9435453839585</v>
      </c>
      <c r="H670" s="8">
        <f>F670/Menu!$D$24</f>
        <v>-0.29032258064516131</v>
      </c>
      <c r="I670" s="8">
        <f>I669+H669*Menu!$D$26</f>
        <v>4.1377629248224386</v>
      </c>
      <c r="J670" s="8">
        <f>(J669)+(I669*Menu!$D$26)+(0.5*Menu!$D$26^2*H669)</f>
        <v>33.539572932427205</v>
      </c>
    </row>
    <row r="671" spans="2:10" x14ac:dyDescent="0.2">
      <c r="B671" s="8">
        <v>669</v>
      </c>
      <c r="C671" s="8">
        <f>B671*Menu!$D$26</f>
        <v>6.69</v>
      </c>
      <c r="D671" s="8">
        <f>IF(G670&lt;=Menu!$D$33,Menu!$D$30,IF(G670&lt;=Menu!$D$4,Menu!$D$30*(Menu!$D$33/'Dopředný pohyb pístu'!G670)^Menu!$D$19,0))</f>
        <v>0</v>
      </c>
      <c r="E671" s="8">
        <f>IF(D671&gt;0,(D671-1)*100000*Menu!$D$9,0)</f>
        <v>0</v>
      </c>
      <c r="F671" s="8">
        <f>E671/Menu!$D$8-Menu!$D$17</f>
        <v>-45</v>
      </c>
      <c r="G671" s="8">
        <f>(J671/Menu!$D$8)*1000</f>
        <v>1960.3582046436891</v>
      </c>
      <c r="H671" s="8">
        <f>F671/Menu!$D$24</f>
        <v>-0.29032258064516131</v>
      </c>
      <c r="I671" s="8">
        <f>I670+H670*Menu!$D$26</f>
        <v>4.1348596990159869</v>
      </c>
      <c r="J671" s="8">
        <f>(J670)+(I670*Menu!$D$26)+(0.5*Menu!$D$26^2*H670)</f>
        <v>33.580936045546395</v>
      </c>
    </row>
    <row r="672" spans="2:10" x14ac:dyDescent="0.2">
      <c r="B672" s="8">
        <v>670</v>
      </c>
      <c r="C672" s="8">
        <f>B672*Menu!$D$26</f>
        <v>6.7</v>
      </c>
      <c r="D672" s="8">
        <f>IF(G671&lt;=Menu!$D$33,Menu!$D$30,IF(G671&lt;=Menu!$D$4,Menu!$D$30*(Menu!$D$33/'Dopředný pohyb pístu'!G671)^Menu!$D$19,0))</f>
        <v>0</v>
      </c>
      <c r="E672" s="8">
        <f>IF(D672&gt;0,(D672-1)*100000*Menu!$D$9,0)</f>
        <v>0</v>
      </c>
      <c r="F672" s="8">
        <f>E672/Menu!$D$8-Menu!$D$17</f>
        <v>-45</v>
      </c>
      <c r="G672" s="8">
        <f>(J672/Menu!$D$8)*1000</f>
        <v>1962.7711690839185</v>
      </c>
      <c r="H672" s="8">
        <f>F672/Menu!$D$24</f>
        <v>-0.29032258064516131</v>
      </c>
      <c r="I672" s="8">
        <f>I671+H671*Menu!$D$26</f>
        <v>4.1319564732095353</v>
      </c>
      <c r="J672" s="8">
        <f>(J671)+(I671*Menu!$D$26)+(0.5*Menu!$D$26^2*H671)</f>
        <v>33.622270126407521</v>
      </c>
    </row>
    <row r="673" spans="2:10" x14ac:dyDescent="0.2">
      <c r="B673" s="8">
        <v>671</v>
      </c>
      <c r="C673" s="8">
        <f>B673*Menu!$D$26</f>
        <v>6.71</v>
      </c>
      <c r="D673" s="8">
        <f>IF(G672&lt;=Menu!$D$33,Menu!$D$30,IF(G672&lt;=Menu!$D$4,Menu!$D$30*(Menu!$D$33/'Dopředný pohyb pístu'!G672)^Menu!$D$19,0))</f>
        <v>0</v>
      </c>
      <c r="E673" s="8">
        <f>IF(D673&gt;0,(D673-1)*100000*Menu!$D$9,0)</f>
        <v>0</v>
      </c>
      <c r="F673" s="8">
        <f>E673/Menu!$D$8-Menu!$D$17</f>
        <v>-45</v>
      </c>
      <c r="G673" s="8">
        <f>(J673/Menu!$D$8)*1000</f>
        <v>1965.1824387046456</v>
      </c>
      <c r="H673" s="8">
        <f>F673/Menu!$D$24</f>
        <v>-0.29032258064516131</v>
      </c>
      <c r="I673" s="8">
        <f>I672+H672*Menu!$D$26</f>
        <v>4.1290532474030837</v>
      </c>
      <c r="J673" s="8">
        <f>(J672)+(I672*Menu!$D$26)+(0.5*Menu!$D$26^2*H672)</f>
        <v>33.663575175010578</v>
      </c>
    </row>
    <row r="674" spans="2:10" x14ac:dyDescent="0.2">
      <c r="B674" s="8">
        <v>672</v>
      </c>
      <c r="C674" s="8">
        <f>B674*Menu!$D$26</f>
        <v>6.72</v>
      </c>
      <c r="D674" s="8">
        <f>IF(G673&lt;=Menu!$D$33,Menu!$D$30,IF(G673&lt;=Menu!$D$4,Menu!$D$30*(Menu!$D$33/'Dopředný pohyb pístu'!G673)^Menu!$D$19,0))</f>
        <v>0</v>
      </c>
      <c r="E674" s="8">
        <f>IF(D674&gt;0,(D674-1)*100000*Menu!$D$9,0)</f>
        <v>0</v>
      </c>
      <c r="F674" s="8">
        <f>E674/Menu!$D$8-Menu!$D$17</f>
        <v>-45</v>
      </c>
      <c r="G674" s="8">
        <f>(J674/Menu!$D$8)*1000</f>
        <v>1967.5920135058714</v>
      </c>
      <c r="H674" s="8">
        <f>F674/Menu!$D$24</f>
        <v>-0.29032258064516131</v>
      </c>
      <c r="I674" s="8">
        <f>I673+H673*Menu!$D$26</f>
        <v>4.126150021596632</v>
      </c>
      <c r="J674" s="8">
        <f>(J673)+(I673*Menu!$D$26)+(0.5*Menu!$D$26^2*H673)</f>
        <v>33.704851191355573</v>
      </c>
    </row>
    <row r="675" spans="2:10" x14ac:dyDescent="0.2">
      <c r="B675" s="8">
        <v>673</v>
      </c>
      <c r="C675" s="8">
        <f>B675*Menu!$D$26</f>
        <v>6.73</v>
      </c>
      <c r="D675" s="8">
        <f>IF(G674&lt;=Menu!$D$33,Menu!$D$30,IF(G674&lt;=Menu!$D$4,Menu!$D$30*(Menu!$D$33/'Dopředný pohyb pístu'!G674)^Menu!$D$19,0))</f>
        <v>0</v>
      </c>
      <c r="E675" s="8">
        <f>IF(D675&gt;0,(D675-1)*100000*Menu!$D$9,0)</f>
        <v>0</v>
      </c>
      <c r="F675" s="8">
        <f>E675/Menu!$D$8-Menu!$D$17</f>
        <v>-45</v>
      </c>
      <c r="G675" s="8">
        <f>(J675/Menu!$D$8)*1000</f>
        <v>1969.9998934875953</v>
      </c>
      <c r="H675" s="8">
        <f>F675/Menu!$D$24</f>
        <v>-0.29032258064516131</v>
      </c>
      <c r="I675" s="8">
        <f>I674+H674*Menu!$D$26</f>
        <v>4.1232467957901804</v>
      </c>
      <c r="J675" s="8">
        <f>(J674)+(I674*Menu!$D$26)+(0.5*Menu!$D$26^2*H674)</f>
        <v>33.746098175442505</v>
      </c>
    </row>
    <row r="676" spans="2:10" x14ac:dyDescent="0.2">
      <c r="B676" s="8">
        <v>674</v>
      </c>
      <c r="C676" s="8">
        <f>B676*Menu!$D$26</f>
        <v>6.74</v>
      </c>
      <c r="D676" s="8">
        <f>IF(G675&lt;=Menu!$D$33,Menu!$D$30,IF(G675&lt;=Menu!$D$4,Menu!$D$30*(Menu!$D$33/'Dopředný pohyb pístu'!G675)^Menu!$D$19,0))</f>
        <v>0</v>
      </c>
      <c r="E676" s="8">
        <f>IF(D676&gt;0,(D676-1)*100000*Menu!$D$9,0)</f>
        <v>0</v>
      </c>
      <c r="F676" s="8">
        <f>E676/Menu!$D$8-Menu!$D$17</f>
        <v>-45</v>
      </c>
      <c r="G676" s="8">
        <f>(J676/Menu!$D$8)*1000</f>
        <v>1972.4060786498176</v>
      </c>
      <c r="H676" s="8">
        <f>F676/Menu!$D$24</f>
        <v>-0.29032258064516131</v>
      </c>
      <c r="I676" s="8">
        <f>I675+H675*Menu!$D$26</f>
        <v>4.1203435699837287</v>
      </c>
      <c r="J676" s="8">
        <f>(J675)+(I675*Menu!$D$26)+(0.5*Menu!$D$26^2*H675)</f>
        <v>33.787316127271374</v>
      </c>
    </row>
    <row r="677" spans="2:10" x14ac:dyDescent="0.2">
      <c r="B677" s="8">
        <v>675</v>
      </c>
      <c r="C677" s="8">
        <f>B677*Menu!$D$26</f>
        <v>6.75</v>
      </c>
      <c r="D677" s="8">
        <f>IF(G676&lt;=Menu!$D$33,Menu!$D$30,IF(G676&lt;=Menu!$D$4,Menu!$D$30*(Menu!$D$33/'Dopředný pohyb pístu'!G676)^Menu!$D$19,0))</f>
        <v>0</v>
      </c>
      <c r="E677" s="8">
        <f>IF(D677&gt;0,(D677-1)*100000*Menu!$D$9,0)</f>
        <v>0</v>
      </c>
      <c r="F677" s="8">
        <f>E677/Menu!$D$8-Menu!$D$17</f>
        <v>-45</v>
      </c>
      <c r="G677" s="8">
        <f>(J677/Menu!$D$8)*1000</f>
        <v>1974.810568992538</v>
      </c>
      <c r="H677" s="8">
        <f>F677/Menu!$D$24</f>
        <v>-0.29032258064516131</v>
      </c>
      <c r="I677" s="8">
        <f>I676+H676*Menu!$D$26</f>
        <v>4.1174403441772771</v>
      </c>
      <c r="J677" s="8">
        <f>(J676)+(I676*Menu!$D$26)+(0.5*Menu!$D$26^2*H676)</f>
        <v>33.828505046842174</v>
      </c>
    </row>
    <row r="678" spans="2:10" x14ac:dyDescent="0.2">
      <c r="B678" s="8">
        <v>676</v>
      </c>
      <c r="C678" s="8">
        <f>B678*Menu!$D$26</f>
        <v>6.76</v>
      </c>
      <c r="D678" s="8">
        <f>IF(G677&lt;=Menu!$D$33,Menu!$D$30,IF(G677&lt;=Menu!$D$4,Menu!$D$30*(Menu!$D$33/'Dopředný pohyb pístu'!G677)^Menu!$D$19,0))</f>
        <v>0</v>
      </c>
      <c r="E678" s="8">
        <f>IF(D678&gt;0,(D678-1)*100000*Menu!$D$9,0)</f>
        <v>0</v>
      </c>
      <c r="F678" s="8">
        <f>E678/Menu!$D$8-Menu!$D$17</f>
        <v>-45</v>
      </c>
      <c r="G678" s="8">
        <f>(J678/Menu!$D$8)*1000</f>
        <v>1977.2133645157569</v>
      </c>
      <c r="H678" s="8">
        <f>F678/Menu!$D$24</f>
        <v>-0.29032258064516131</v>
      </c>
      <c r="I678" s="8">
        <f>I677+H677*Menu!$D$26</f>
        <v>4.1145371183708255</v>
      </c>
      <c r="J678" s="8">
        <f>(J677)+(I677*Menu!$D$26)+(0.5*Menu!$D$26^2*H677)</f>
        <v>33.869664934154912</v>
      </c>
    </row>
    <row r="679" spans="2:10" x14ac:dyDescent="0.2">
      <c r="B679" s="8">
        <v>677</v>
      </c>
      <c r="C679" s="8">
        <f>B679*Menu!$D$26</f>
        <v>6.7700000000000005</v>
      </c>
      <c r="D679" s="8">
        <f>IF(G678&lt;=Menu!$D$33,Menu!$D$30,IF(G678&lt;=Menu!$D$4,Menu!$D$30*(Menu!$D$33/'Dopředný pohyb pístu'!G678)^Menu!$D$19,0))</f>
        <v>0</v>
      </c>
      <c r="E679" s="8">
        <f>IF(D679&gt;0,(D679-1)*100000*Menu!$D$9,0)</f>
        <v>0</v>
      </c>
      <c r="F679" s="8">
        <f>E679/Menu!$D$8-Menu!$D$17</f>
        <v>-45</v>
      </c>
      <c r="G679" s="8">
        <f>(J679/Menu!$D$8)*1000</f>
        <v>1979.6144652194741</v>
      </c>
      <c r="H679" s="8">
        <f>F679/Menu!$D$24</f>
        <v>-0.29032258064516131</v>
      </c>
      <c r="I679" s="8">
        <f>I678+H678*Menu!$D$26</f>
        <v>4.1116338925643738</v>
      </c>
      <c r="J679" s="8">
        <f>(J678)+(I678*Menu!$D$26)+(0.5*Menu!$D$26^2*H678)</f>
        <v>33.910795789209587</v>
      </c>
    </row>
    <row r="680" spans="2:10" x14ac:dyDescent="0.2">
      <c r="B680" s="8">
        <v>678</v>
      </c>
      <c r="C680" s="8">
        <f>B680*Menu!$D$26</f>
        <v>6.78</v>
      </c>
      <c r="D680" s="8">
        <f>IF(G679&lt;=Menu!$D$33,Menu!$D$30,IF(G679&lt;=Menu!$D$4,Menu!$D$30*(Menu!$D$33/'Dopředný pohyb pístu'!G679)^Menu!$D$19,0))</f>
        <v>0</v>
      </c>
      <c r="E680" s="8">
        <f>IF(D680&gt;0,(D680-1)*100000*Menu!$D$9,0)</f>
        <v>0</v>
      </c>
      <c r="F680" s="8">
        <f>E680/Menu!$D$8-Menu!$D$17</f>
        <v>-45</v>
      </c>
      <c r="G680" s="8">
        <f>(J680/Menu!$D$8)*1000</f>
        <v>1982.0138711036893</v>
      </c>
      <c r="H680" s="8">
        <f>F680/Menu!$D$24</f>
        <v>-0.29032258064516131</v>
      </c>
      <c r="I680" s="8">
        <f>I679+H679*Menu!$D$26</f>
        <v>4.1087306667579222</v>
      </c>
      <c r="J680" s="8">
        <f>(J679)+(I679*Menu!$D$26)+(0.5*Menu!$D$26^2*H679)</f>
        <v>33.951897612006199</v>
      </c>
    </row>
    <row r="681" spans="2:10" x14ac:dyDescent="0.2">
      <c r="B681" s="8">
        <v>679</v>
      </c>
      <c r="C681" s="8">
        <f>B681*Menu!$D$26</f>
        <v>6.79</v>
      </c>
      <c r="D681" s="8">
        <f>IF(G680&lt;=Menu!$D$33,Menu!$D$30,IF(G680&lt;=Menu!$D$4,Menu!$D$30*(Menu!$D$33/'Dopředný pohyb pístu'!G680)^Menu!$D$19,0))</f>
        <v>0</v>
      </c>
      <c r="E681" s="8">
        <f>IF(D681&gt;0,(D681-1)*100000*Menu!$D$9,0)</f>
        <v>0</v>
      </c>
      <c r="F681" s="8">
        <f>E681/Menu!$D$8-Menu!$D$17</f>
        <v>-45</v>
      </c>
      <c r="G681" s="8">
        <f>(J681/Menu!$D$8)*1000</f>
        <v>1984.4115821684029</v>
      </c>
      <c r="H681" s="8">
        <f>F681/Menu!$D$24</f>
        <v>-0.29032258064516131</v>
      </c>
      <c r="I681" s="8">
        <f>I680+H680*Menu!$D$26</f>
        <v>4.1058274409514706</v>
      </c>
      <c r="J681" s="8">
        <f>(J680)+(I680*Menu!$D$26)+(0.5*Menu!$D$26^2*H680)</f>
        <v>33.992970402544742</v>
      </c>
    </row>
    <row r="682" spans="2:10" x14ac:dyDescent="0.2">
      <c r="B682" s="8">
        <v>680</v>
      </c>
      <c r="C682" s="8">
        <f>B682*Menu!$D$26</f>
        <v>6.8</v>
      </c>
      <c r="D682" s="8">
        <f>IF(G681&lt;=Menu!$D$33,Menu!$D$30,IF(G681&lt;=Menu!$D$4,Menu!$D$30*(Menu!$D$33/'Dopředný pohyb pístu'!G681)^Menu!$D$19,0))</f>
        <v>0</v>
      </c>
      <c r="E682" s="8">
        <f>IF(D682&gt;0,(D682-1)*100000*Menu!$D$9,0)</f>
        <v>0</v>
      </c>
      <c r="F682" s="8">
        <f>E682/Menu!$D$8-Menu!$D$17</f>
        <v>-45</v>
      </c>
      <c r="G682" s="8">
        <f>(J682/Menu!$D$8)*1000</f>
        <v>1986.8075984136149</v>
      </c>
      <c r="H682" s="8">
        <f>F682/Menu!$D$24</f>
        <v>-0.29032258064516131</v>
      </c>
      <c r="I682" s="8">
        <f>I681+H681*Menu!$D$26</f>
        <v>4.1029242151450189</v>
      </c>
      <c r="J682" s="8">
        <f>(J681)+(I681*Menu!$D$26)+(0.5*Menu!$D$26^2*H681)</f>
        <v>34.034014160825222</v>
      </c>
    </row>
    <row r="683" spans="2:10" x14ac:dyDescent="0.2">
      <c r="B683" s="8">
        <v>681</v>
      </c>
      <c r="C683" s="8">
        <f>B683*Menu!$D$26</f>
        <v>6.8100000000000005</v>
      </c>
      <c r="D683" s="8">
        <f>IF(G682&lt;=Menu!$D$33,Menu!$D$30,IF(G682&lt;=Menu!$D$4,Menu!$D$30*(Menu!$D$33/'Dopředný pohyb pístu'!G682)^Menu!$D$19,0))</f>
        <v>0</v>
      </c>
      <c r="E683" s="8">
        <f>IF(D683&gt;0,(D683-1)*100000*Menu!$D$9,0)</f>
        <v>0</v>
      </c>
      <c r="F683" s="8">
        <f>E683/Menu!$D$8-Menu!$D$17</f>
        <v>-45</v>
      </c>
      <c r="G683" s="8">
        <f>(J683/Menu!$D$8)*1000</f>
        <v>1989.2019198393255</v>
      </c>
      <c r="H683" s="8">
        <f>F683/Menu!$D$24</f>
        <v>-0.29032258064516131</v>
      </c>
      <c r="I683" s="8">
        <f>I682+H682*Menu!$D$26</f>
        <v>4.1000209893385673</v>
      </c>
      <c r="J683" s="8">
        <f>(J682)+(I682*Menu!$D$26)+(0.5*Menu!$D$26^2*H682)</f>
        <v>34.07502888684764</v>
      </c>
    </row>
    <row r="684" spans="2:10" x14ac:dyDescent="0.2">
      <c r="B684" s="8">
        <v>682</v>
      </c>
      <c r="C684" s="8">
        <f>B684*Menu!$D$26</f>
        <v>6.82</v>
      </c>
      <c r="D684" s="8">
        <f>IF(G683&lt;=Menu!$D$33,Menu!$D$30,IF(G683&lt;=Menu!$D$4,Menu!$D$30*(Menu!$D$33/'Dopředný pohyb pístu'!G683)^Menu!$D$19,0))</f>
        <v>0</v>
      </c>
      <c r="E684" s="8">
        <f>IF(D684&gt;0,(D684-1)*100000*Menu!$D$9,0)</f>
        <v>0</v>
      </c>
      <c r="F684" s="8">
        <f>E684/Menu!$D$8-Menu!$D$17</f>
        <v>-45</v>
      </c>
      <c r="G684" s="8">
        <f>(J684/Menu!$D$8)*1000</f>
        <v>1991.5945464455335</v>
      </c>
      <c r="H684" s="8">
        <f>F684/Menu!$D$24</f>
        <v>-0.29032258064516131</v>
      </c>
      <c r="I684" s="8">
        <f>I683+H683*Menu!$D$26</f>
        <v>4.0971177635321157</v>
      </c>
      <c r="J684" s="8">
        <f>(J683)+(I683*Menu!$D$26)+(0.5*Menu!$D$26^2*H683)</f>
        <v>34.116014580611989</v>
      </c>
    </row>
    <row r="685" spans="2:10" x14ac:dyDescent="0.2">
      <c r="B685" s="8">
        <v>683</v>
      </c>
      <c r="C685" s="8">
        <f>B685*Menu!$D$26</f>
        <v>6.83</v>
      </c>
      <c r="D685" s="8">
        <f>IF(G684&lt;=Menu!$D$33,Menu!$D$30,IF(G684&lt;=Menu!$D$4,Menu!$D$30*(Menu!$D$33/'Dopředný pohyb pístu'!G684)^Menu!$D$19,0))</f>
        <v>0</v>
      </c>
      <c r="E685" s="8">
        <f>IF(D685&gt;0,(D685-1)*100000*Menu!$D$9,0)</f>
        <v>0</v>
      </c>
      <c r="F685" s="8">
        <f>E685/Menu!$D$8-Menu!$D$17</f>
        <v>-45</v>
      </c>
      <c r="G685" s="8">
        <f>(J685/Menu!$D$8)*1000</f>
        <v>1993.9854782322404</v>
      </c>
      <c r="H685" s="8">
        <f>F685/Menu!$D$24</f>
        <v>-0.29032258064516131</v>
      </c>
      <c r="I685" s="8">
        <f>I684+H684*Menu!$D$26</f>
        <v>4.094214537725664</v>
      </c>
      <c r="J685" s="8">
        <f>(J684)+(I684*Menu!$D$26)+(0.5*Menu!$D$26^2*H684)</f>
        <v>34.156971242118274</v>
      </c>
    </row>
    <row r="686" spans="2:10" x14ac:dyDescent="0.2">
      <c r="B686" s="8">
        <v>684</v>
      </c>
      <c r="C686" s="8">
        <f>B686*Menu!$D$26</f>
        <v>6.84</v>
      </c>
      <c r="D686" s="8">
        <f>IF(G685&lt;=Menu!$D$33,Menu!$D$30,IF(G685&lt;=Menu!$D$4,Menu!$D$30*(Menu!$D$33/'Dopředný pohyb pístu'!G685)^Menu!$D$19,0))</f>
        <v>0</v>
      </c>
      <c r="E686" s="8">
        <f>IF(D686&gt;0,(D686-1)*100000*Menu!$D$9,0)</f>
        <v>0</v>
      </c>
      <c r="F686" s="8">
        <f>E686/Menu!$D$8-Menu!$D$17</f>
        <v>-45</v>
      </c>
      <c r="G686" s="8">
        <f>(J686/Menu!$D$8)*1000</f>
        <v>1996.3747151994453</v>
      </c>
      <c r="H686" s="8">
        <f>F686/Menu!$D$24</f>
        <v>-0.29032258064516131</v>
      </c>
      <c r="I686" s="8">
        <f>I685+H685*Menu!$D$26</f>
        <v>4.0913113119192124</v>
      </c>
      <c r="J686" s="8">
        <f>(J685)+(I685*Menu!$D$26)+(0.5*Menu!$D$26^2*H685)</f>
        <v>34.197898871366498</v>
      </c>
    </row>
    <row r="687" spans="2:10" x14ac:dyDescent="0.2">
      <c r="B687" s="8">
        <v>685</v>
      </c>
      <c r="C687" s="8">
        <f>B687*Menu!$D$26</f>
        <v>6.8500000000000005</v>
      </c>
      <c r="D687" s="8">
        <f>IF(G686&lt;=Menu!$D$33,Menu!$D$30,IF(G686&lt;=Menu!$D$4,Menu!$D$30*(Menu!$D$33/'Dopředný pohyb pístu'!G686)^Menu!$D$19,0))</f>
        <v>0</v>
      </c>
      <c r="E687" s="8">
        <f>IF(D687&gt;0,(D687-1)*100000*Menu!$D$9,0)</f>
        <v>0</v>
      </c>
      <c r="F687" s="8">
        <f>E687/Menu!$D$8-Menu!$D$17</f>
        <v>-45</v>
      </c>
      <c r="G687" s="8">
        <f>(J687/Menu!$D$8)*1000</f>
        <v>1998.7622573471488</v>
      </c>
      <c r="H687" s="8">
        <f>F687/Menu!$D$24</f>
        <v>-0.29032258064516131</v>
      </c>
      <c r="I687" s="8">
        <f>I686+H686*Menu!$D$26</f>
        <v>4.0884080861127607</v>
      </c>
      <c r="J687" s="8">
        <f>(J686)+(I686*Menu!$D$26)+(0.5*Menu!$D$26^2*H686)</f>
        <v>34.238797468356658</v>
      </c>
    </row>
    <row r="688" spans="2:10" x14ac:dyDescent="0.2">
      <c r="B688" s="8">
        <v>686</v>
      </c>
      <c r="C688" s="8">
        <f>B688*Menu!$D$26</f>
        <v>6.86</v>
      </c>
      <c r="D688" s="8">
        <f>IF(G687&lt;=Menu!$D$33,Menu!$D$30,IF(G687&lt;=Menu!$D$4,Menu!$D$30*(Menu!$D$33/'Dopředný pohyb pístu'!G687)^Menu!$D$19,0))</f>
        <v>0</v>
      </c>
      <c r="E688" s="8">
        <f>IF(D688&gt;0,(D688-1)*100000*Menu!$D$9,0)</f>
        <v>0</v>
      </c>
      <c r="F688" s="8">
        <f>E688/Menu!$D$8-Menu!$D$17</f>
        <v>-45</v>
      </c>
      <c r="G688" s="8">
        <f>(J688/Menu!$D$8)*1000</f>
        <v>2001.1481046753504</v>
      </c>
      <c r="H688" s="8">
        <f>F688/Menu!$D$24</f>
        <v>-0.29032258064516131</v>
      </c>
      <c r="I688" s="8">
        <f>I687+H687*Menu!$D$26</f>
        <v>4.0855048603063091</v>
      </c>
      <c r="J688" s="8">
        <f>(J687)+(I687*Menu!$D$26)+(0.5*Menu!$D$26^2*H687)</f>
        <v>34.279667033088749</v>
      </c>
    </row>
    <row r="689" spans="2:10" x14ac:dyDescent="0.2">
      <c r="B689" s="8">
        <v>687</v>
      </c>
      <c r="C689" s="8">
        <f>B689*Menu!$D$26</f>
        <v>6.87</v>
      </c>
      <c r="D689" s="8">
        <f>IF(G688&lt;=Menu!$D$33,Menu!$D$30,IF(G688&lt;=Menu!$D$4,Menu!$D$30*(Menu!$D$33/'Dopředný pohyb pístu'!G688)^Menu!$D$19,0))</f>
        <v>0</v>
      </c>
      <c r="E689" s="8">
        <f>IF(D689&gt;0,(D689-1)*100000*Menu!$D$9,0)</f>
        <v>0</v>
      </c>
      <c r="F689" s="8">
        <f>E689/Menu!$D$8-Menu!$D$17</f>
        <v>-45</v>
      </c>
      <c r="G689" s="8">
        <f>(J689/Menu!$D$8)*1000</f>
        <v>2003.5322571840504</v>
      </c>
      <c r="H689" s="8">
        <f>F689/Menu!$D$24</f>
        <v>-0.29032258064516131</v>
      </c>
      <c r="I689" s="8">
        <f>I688+H688*Menu!$D$26</f>
        <v>4.0826016344998575</v>
      </c>
      <c r="J689" s="8">
        <f>(J688)+(I688*Menu!$D$26)+(0.5*Menu!$D$26^2*H688)</f>
        <v>34.320507565562778</v>
      </c>
    </row>
    <row r="690" spans="2:10" x14ac:dyDescent="0.2">
      <c r="B690" s="8">
        <v>688</v>
      </c>
      <c r="C690" s="8">
        <f>B690*Menu!$D$26</f>
        <v>6.88</v>
      </c>
      <c r="D690" s="8">
        <f>IF(G689&lt;=Menu!$D$33,Menu!$D$30,IF(G689&lt;=Menu!$D$4,Menu!$D$30*(Menu!$D$33/'Dopředný pohyb pístu'!G689)^Menu!$D$19,0))</f>
        <v>0</v>
      </c>
      <c r="E690" s="8">
        <f>IF(D690&gt;0,(D690-1)*100000*Menu!$D$9,0)</f>
        <v>0</v>
      </c>
      <c r="F690" s="8">
        <f>E690/Menu!$D$8-Menu!$D$17</f>
        <v>-45</v>
      </c>
      <c r="G690" s="8">
        <f>(J690/Menu!$D$8)*1000</f>
        <v>2005.9147148732484</v>
      </c>
      <c r="H690" s="8">
        <f>F690/Menu!$D$24</f>
        <v>-0.29032258064516131</v>
      </c>
      <c r="I690" s="8">
        <f>I689+H689*Menu!$D$26</f>
        <v>4.0796984086934058</v>
      </c>
      <c r="J690" s="8">
        <f>(J689)+(I689*Menu!$D$26)+(0.5*Menu!$D$26^2*H689)</f>
        <v>34.361319065778744</v>
      </c>
    </row>
    <row r="691" spans="2:10" x14ac:dyDescent="0.2">
      <c r="B691" s="8">
        <v>689</v>
      </c>
      <c r="C691" s="8">
        <f>B691*Menu!$D$26</f>
        <v>6.8900000000000006</v>
      </c>
      <c r="D691" s="8">
        <f>IF(G690&lt;=Menu!$D$33,Menu!$D$30,IF(G690&lt;=Menu!$D$4,Menu!$D$30*(Menu!$D$33/'Dopředný pohyb pístu'!G690)^Menu!$D$19,0))</f>
        <v>0</v>
      </c>
      <c r="E691" s="8">
        <f>IF(D691&gt;0,(D691-1)*100000*Menu!$D$9,0)</f>
        <v>0</v>
      </c>
      <c r="F691" s="8">
        <f>E691/Menu!$D$8-Menu!$D$17</f>
        <v>-45</v>
      </c>
      <c r="G691" s="8">
        <f>(J691/Menu!$D$8)*1000</f>
        <v>2008.2954777429447</v>
      </c>
      <c r="H691" s="8">
        <f>F691/Menu!$D$24</f>
        <v>-0.29032258064516131</v>
      </c>
      <c r="I691" s="8">
        <f>I690+H690*Menu!$D$26</f>
        <v>4.0767951828869542</v>
      </c>
      <c r="J691" s="8">
        <f>(J690)+(I690*Menu!$D$26)+(0.5*Menu!$D$26^2*H690)</f>
        <v>34.402101533736641</v>
      </c>
    </row>
    <row r="692" spans="2:10" x14ac:dyDescent="0.2">
      <c r="B692" s="8">
        <v>690</v>
      </c>
      <c r="C692" s="8">
        <f>B692*Menu!$D$26</f>
        <v>6.9</v>
      </c>
      <c r="D692" s="8">
        <f>IF(G691&lt;=Menu!$D$33,Menu!$D$30,IF(G691&lt;=Menu!$D$4,Menu!$D$30*(Menu!$D$33/'Dopředný pohyb pístu'!G691)^Menu!$D$19,0))</f>
        <v>0</v>
      </c>
      <c r="E692" s="8">
        <f>IF(D692&gt;0,(D692-1)*100000*Menu!$D$9,0)</f>
        <v>0</v>
      </c>
      <c r="F692" s="8">
        <f>E692/Menu!$D$8-Menu!$D$17</f>
        <v>-45</v>
      </c>
      <c r="G692" s="8">
        <f>(J692/Menu!$D$8)*1000</f>
        <v>2010.6745457931395</v>
      </c>
      <c r="H692" s="8">
        <f>F692/Menu!$D$24</f>
        <v>-0.29032258064516131</v>
      </c>
      <c r="I692" s="8">
        <f>I691+H691*Menu!$D$26</f>
        <v>4.0738919570805026</v>
      </c>
      <c r="J692" s="8">
        <f>(J691)+(I691*Menu!$D$26)+(0.5*Menu!$D$26^2*H691)</f>
        <v>34.442854969436475</v>
      </c>
    </row>
    <row r="693" spans="2:10" x14ac:dyDescent="0.2">
      <c r="B693" s="8">
        <v>691</v>
      </c>
      <c r="C693" s="8">
        <f>B693*Menu!$D$26</f>
        <v>6.91</v>
      </c>
      <c r="D693" s="8">
        <f>IF(G692&lt;=Menu!$D$33,Menu!$D$30,IF(G692&lt;=Menu!$D$4,Menu!$D$30*(Menu!$D$33/'Dopředný pohyb pístu'!G692)^Menu!$D$19,0))</f>
        <v>0</v>
      </c>
      <c r="E693" s="8">
        <f>IF(D693&gt;0,(D693-1)*100000*Menu!$D$9,0)</f>
        <v>0</v>
      </c>
      <c r="F693" s="8">
        <f>E693/Menu!$D$8-Menu!$D$17</f>
        <v>-45</v>
      </c>
      <c r="G693" s="8">
        <f>(J693/Menu!$D$8)*1000</f>
        <v>2013.0519190238326</v>
      </c>
      <c r="H693" s="8">
        <f>F693/Menu!$D$24</f>
        <v>-0.29032258064516131</v>
      </c>
      <c r="I693" s="8">
        <f>I692+H692*Menu!$D$26</f>
        <v>4.0709887312740509</v>
      </c>
      <c r="J693" s="8">
        <f>(J692)+(I692*Menu!$D$26)+(0.5*Menu!$D$26^2*H692)</f>
        <v>34.483579372878246</v>
      </c>
    </row>
    <row r="694" spans="2:10" x14ac:dyDescent="0.2">
      <c r="B694" s="8">
        <v>692</v>
      </c>
      <c r="C694" s="8">
        <f>B694*Menu!$D$26</f>
        <v>6.92</v>
      </c>
      <c r="D694" s="8">
        <f>IF(G693&lt;=Menu!$D$33,Menu!$D$30,IF(G693&lt;=Menu!$D$4,Menu!$D$30*(Menu!$D$33/'Dopředný pohyb pístu'!G693)^Menu!$D$19,0))</f>
        <v>0</v>
      </c>
      <c r="E694" s="8">
        <f>IF(D694&gt;0,(D694-1)*100000*Menu!$D$9,0)</f>
        <v>0</v>
      </c>
      <c r="F694" s="8">
        <f>E694/Menu!$D$8-Menu!$D$17</f>
        <v>-45</v>
      </c>
      <c r="G694" s="8">
        <f>(J694/Menu!$D$8)*1000</f>
        <v>2015.4275974350239</v>
      </c>
      <c r="H694" s="8">
        <f>F694/Menu!$D$24</f>
        <v>-0.29032258064516131</v>
      </c>
      <c r="I694" s="8">
        <f>I693+H693*Menu!$D$26</f>
        <v>4.0680855054675993</v>
      </c>
      <c r="J694" s="8">
        <f>(J693)+(I693*Menu!$D$26)+(0.5*Menu!$D$26^2*H693)</f>
        <v>34.524274744061955</v>
      </c>
    </row>
    <row r="695" spans="2:10" x14ac:dyDescent="0.2">
      <c r="B695" s="8">
        <v>693</v>
      </c>
      <c r="C695" s="8">
        <f>B695*Menu!$D$26</f>
        <v>6.93</v>
      </c>
      <c r="D695" s="8">
        <f>IF(G694&lt;=Menu!$D$33,Menu!$D$30,IF(G694&lt;=Menu!$D$4,Menu!$D$30*(Menu!$D$33/'Dopředný pohyb pístu'!G694)^Menu!$D$19,0))</f>
        <v>0</v>
      </c>
      <c r="E695" s="8">
        <f>IF(D695&gt;0,(D695-1)*100000*Menu!$D$9,0)</f>
        <v>0</v>
      </c>
      <c r="F695" s="8">
        <f>E695/Menu!$D$8-Menu!$D$17</f>
        <v>-45</v>
      </c>
      <c r="G695" s="8">
        <f>(J695/Menu!$D$8)*1000</f>
        <v>2017.8015810267134</v>
      </c>
      <c r="H695" s="8">
        <f>F695/Menu!$D$24</f>
        <v>-0.29032258064516131</v>
      </c>
      <c r="I695" s="8">
        <f>I694+H694*Menu!$D$26</f>
        <v>4.0651822796611476</v>
      </c>
      <c r="J695" s="8">
        <f>(J694)+(I694*Menu!$D$26)+(0.5*Menu!$D$26^2*H694)</f>
        <v>34.564941082987595</v>
      </c>
    </row>
    <row r="696" spans="2:10" x14ac:dyDescent="0.2">
      <c r="B696" s="8">
        <v>694</v>
      </c>
      <c r="C696" s="8">
        <f>B696*Menu!$D$26</f>
        <v>6.94</v>
      </c>
      <c r="D696" s="8">
        <f>IF(G695&lt;=Menu!$D$33,Menu!$D$30,IF(G695&lt;=Menu!$D$4,Menu!$D$30*(Menu!$D$33/'Dopředný pohyb pístu'!G695)^Menu!$D$19,0))</f>
        <v>0</v>
      </c>
      <c r="E696" s="8">
        <f>IF(D696&gt;0,(D696-1)*100000*Menu!$D$9,0)</f>
        <v>0</v>
      </c>
      <c r="F696" s="8">
        <f>E696/Menu!$D$8-Menu!$D$17</f>
        <v>-45</v>
      </c>
      <c r="G696" s="8">
        <f>(J696/Menu!$D$8)*1000</f>
        <v>2020.173869798901</v>
      </c>
      <c r="H696" s="8">
        <f>F696/Menu!$D$24</f>
        <v>-0.29032258064516131</v>
      </c>
      <c r="I696" s="8">
        <f>I695+H695*Menu!$D$26</f>
        <v>4.062279053854696</v>
      </c>
      <c r="J696" s="8">
        <f>(J695)+(I695*Menu!$D$26)+(0.5*Menu!$D$26^2*H695)</f>
        <v>34.605578389655172</v>
      </c>
    </row>
    <row r="697" spans="2:10" x14ac:dyDescent="0.2">
      <c r="B697" s="8">
        <v>695</v>
      </c>
      <c r="C697" s="8">
        <f>B697*Menu!$D$26</f>
        <v>6.95</v>
      </c>
      <c r="D697" s="8">
        <f>IF(G696&lt;=Menu!$D$33,Menu!$D$30,IF(G696&lt;=Menu!$D$4,Menu!$D$30*(Menu!$D$33/'Dopředný pohyb pístu'!G696)^Menu!$D$19,0))</f>
        <v>0</v>
      </c>
      <c r="E697" s="8">
        <f>IF(D697&gt;0,(D697-1)*100000*Menu!$D$9,0)</f>
        <v>0</v>
      </c>
      <c r="F697" s="8">
        <f>E697/Menu!$D$8-Menu!$D$17</f>
        <v>-45</v>
      </c>
      <c r="G697" s="8">
        <f>(J697/Menu!$D$8)*1000</f>
        <v>2022.5444637515873</v>
      </c>
      <c r="H697" s="8">
        <f>F697/Menu!$D$24</f>
        <v>-0.29032258064516131</v>
      </c>
      <c r="I697" s="8">
        <f>I696+H696*Menu!$D$26</f>
        <v>4.0593758280482444</v>
      </c>
      <c r="J697" s="8">
        <f>(J696)+(I696*Menu!$D$26)+(0.5*Menu!$D$26^2*H696)</f>
        <v>34.646186664064686</v>
      </c>
    </row>
    <row r="698" spans="2:10" x14ac:dyDescent="0.2">
      <c r="B698" s="8">
        <v>696</v>
      </c>
      <c r="C698" s="8">
        <f>B698*Menu!$D$26</f>
        <v>6.96</v>
      </c>
      <c r="D698" s="8">
        <f>IF(G697&lt;=Menu!$D$33,Menu!$D$30,IF(G697&lt;=Menu!$D$4,Menu!$D$30*(Menu!$D$33/'Dopředný pohyb pístu'!G697)^Menu!$D$19,0))</f>
        <v>0</v>
      </c>
      <c r="E698" s="8">
        <f>IF(D698&gt;0,(D698-1)*100000*Menu!$D$9,0)</f>
        <v>0</v>
      </c>
      <c r="F698" s="8">
        <f>E698/Menu!$D$8-Menu!$D$17</f>
        <v>-45</v>
      </c>
      <c r="G698" s="8">
        <f>(J698/Menu!$D$8)*1000</f>
        <v>2024.9133628847712</v>
      </c>
      <c r="H698" s="8">
        <f>F698/Menu!$D$24</f>
        <v>-0.29032258064516131</v>
      </c>
      <c r="I698" s="8">
        <f>I697+H697*Menu!$D$26</f>
        <v>4.0564726022417927</v>
      </c>
      <c r="J698" s="8">
        <f>(J697)+(I697*Menu!$D$26)+(0.5*Menu!$D$26^2*H697)</f>
        <v>34.686765906216131</v>
      </c>
    </row>
    <row r="699" spans="2:10" x14ac:dyDescent="0.2">
      <c r="B699" s="8">
        <v>697</v>
      </c>
      <c r="C699" s="8">
        <f>B699*Menu!$D$26</f>
        <v>6.97</v>
      </c>
      <c r="D699" s="8">
        <f>IF(G698&lt;=Menu!$D$33,Menu!$D$30,IF(G698&lt;=Menu!$D$4,Menu!$D$30*(Menu!$D$33/'Dopředný pohyb pístu'!G698)^Menu!$D$19,0))</f>
        <v>0</v>
      </c>
      <c r="E699" s="8">
        <f>IF(D699&gt;0,(D699-1)*100000*Menu!$D$9,0)</f>
        <v>0</v>
      </c>
      <c r="F699" s="8">
        <f>E699/Menu!$D$8-Menu!$D$17</f>
        <v>-45</v>
      </c>
      <c r="G699" s="8">
        <f>(J699/Menu!$D$8)*1000</f>
        <v>2027.2805671984538</v>
      </c>
      <c r="H699" s="8">
        <f>F699/Menu!$D$24</f>
        <v>-0.29032258064516131</v>
      </c>
      <c r="I699" s="8">
        <f>I698+H698*Menu!$D$26</f>
        <v>4.0535693764353411</v>
      </c>
      <c r="J699" s="8">
        <f>(J698)+(I698*Menu!$D$26)+(0.5*Menu!$D$26^2*H698)</f>
        <v>34.727316116109513</v>
      </c>
    </row>
    <row r="700" spans="2:10" x14ac:dyDescent="0.2">
      <c r="B700" s="8">
        <v>698</v>
      </c>
      <c r="C700" s="8">
        <f>B700*Menu!$D$26</f>
        <v>6.98</v>
      </c>
      <c r="D700" s="8">
        <f>IF(G699&lt;=Menu!$D$33,Menu!$D$30,IF(G699&lt;=Menu!$D$4,Menu!$D$30*(Menu!$D$33/'Dopředný pohyb pístu'!G699)^Menu!$D$19,0))</f>
        <v>0</v>
      </c>
      <c r="E700" s="8">
        <f>IF(D700&gt;0,(D700-1)*100000*Menu!$D$9,0)</f>
        <v>0</v>
      </c>
      <c r="F700" s="8">
        <f>E700/Menu!$D$8-Menu!$D$17</f>
        <v>-45</v>
      </c>
      <c r="G700" s="8">
        <f>(J700/Menu!$D$8)*1000</f>
        <v>2029.646076692635</v>
      </c>
      <c r="H700" s="8">
        <f>F700/Menu!$D$24</f>
        <v>-0.29032258064516131</v>
      </c>
      <c r="I700" s="8">
        <f>I699+H699*Menu!$D$26</f>
        <v>4.0506661506288895</v>
      </c>
      <c r="J700" s="8">
        <f>(J699)+(I699*Menu!$D$26)+(0.5*Menu!$D$26^2*H699)</f>
        <v>34.767837293744833</v>
      </c>
    </row>
    <row r="701" spans="2:10" x14ac:dyDescent="0.2">
      <c r="B701" s="8">
        <v>699</v>
      </c>
      <c r="C701" s="8">
        <f>B701*Menu!$D$26</f>
        <v>6.99</v>
      </c>
      <c r="D701" s="8">
        <f>IF(G700&lt;=Menu!$D$33,Menu!$D$30,IF(G700&lt;=Menu!$D$4,Menu!$D$30*(Menu!$D$33/'Dopředný pohyb pístu'!G700)^Menu!$D$19,0))</f>
        <v>0</v>
      </c>
      <c r="E701" s="8">
        <f>IF(D701&gt;0,(D701-1)*100000*Menu!$D$9,0)</f>
        <v>0</v>
      </c>
      <c r="F701" s="8">
        <f>E701/Menu!$D$8-Menu!$D$17</f>
        <v>-45</v>
      </c>
      <c r="G701" s="8">
        <f>(J701/Menu!$D$8)*1000</f>
        <v>2032.0098913673141</v>
      </c>
      <c r="H701" s="8">
        <f>F701/Menu!$D$24</f>
        <v>-0.29032258064516131</v>
      </c>
      <c r="I701" s="8">
        <f>I700+H700*Menu!$D$26</f>
        <v>4.0477629248224378</v>
      </c>
      <c r="J701" s="8">
        <f>(J700)+(I700*Menu!$D$26)+(0.5*Menu!$D$26^2*H700)</f>
        <v>34.80832943912209</v>
      </c>
    </row>
    <row r="702" spans="2:10" x14ac:dyDescent="0.2">
      <c r="B702" s="8">
        <v>700</v>
      </c>
      <c r="C702" s="8">
        <f>B702*Menu!$D$26</f>
        <v>7</v>
      </c>
      <c r="D702" s="8">
        <f>IF(G701&lt;=Menu!$D$33,Menu!$D$30,IF(G701&lt;=Menu!$D$4,Menu!$D$30*(Menu!$D$33/'Dopředný pohyb pístu'!G701)^Menu!$D$19,0))</f>
        <v>0</v>
      </c>
      <c r="E702" s="8">
        <f>IF(D702&gt;0,(D702-1)*100000*Menu!$D$9,0)</f>
        <v>0</v>
      </c>
      <c r="F702" s="8">
        <f>E702/Menu!$D$8-Menu!$D$17</f>
        <v>-45</v>
      </c>
      <c r="G702" s="8">
        <f>(J702/Menu!$D$8)*1000</f>
        <v>2034.3720112224917</v>
      </c>
      <c r="H702" s="8">
        <f>F702/Menu!$D$24</f>
        <v>-0.29032258064516131</v>
      </c>
      <c r="I702" s="8">
        <f>I701+H701*Menu!$D$26</f>
        <v>4.0448596990159862</v>
      </c>
      <c r="J702" s="8">
        <f>(J701)+(I701*Menu!$D$26)+(0.5*Menu!$D$26^2*H701)</f>
        <v>34.848792552241278</v>
      </c>
    </row>
    <row r="703" spans="2:10" x14ac:dyDescent="0.2">
      <c r="B703" s="8">
        <v>701</v>
      </c>
      <c r="C703" s="8">
        <f>B703*Menu!$D$26</f>
        <v>7.01</v>
      </c>
      <c r="D703" s="8">
        <f>IF(G702&lt;=Menu!$D$33,Menu!$D$30,IF(G702&lt;=Menu!$D$4,Menu!$D$30*(Menu!$D$33/'Dopředný pohyb pístu'!G702)^Menu!$D$19,0))</f>
        <v>0</v>
      </c>
      <c r="E703" s="8">
        <f>IF(D703&gt;0,(D703-1)*100000*Menu!$D$9,0)</f>
        <v>0</v>
      </c>
      <c r="F703" s="8">
        <f>E703/Menu!$D$8-Menu!$D$17</f>
        <v>-45</v>
      </c>
      <c r="G703" s="8">
        <f>(J703/Menu!$D$8)*1000</f>
        <v>2036.7324362581671</v>
      </c>
      <c r="H703" s="8">
        <f>F703/Menu!$D$24</f>
        <v>-0.29032258064516131</v>
      </c>
      <c r="I703" s="8">
        <f>I702+H702*Menu!$D$26</f>
        <v>4.0419564732095346</v>
      </c>
      <c r="J703" s="8">
        <f>(J702)+(I702*Menu!$D$26)+(0.5*Menu!$D$26^2*H702)</f>
        <v>34.889226633102403</v>
      </c>
    </row>
    <row r="704" spans="2:10" x14ac:dyDescent="0.2">
      <c r="B704" s="8">
        <v>702</v>
      </c>
      <c r="C704" s="8">
        <f>B704*Menu!$D$26</f>
        <v>7.0200000000000005</v>
      </c>
      <c r="D704" s="8">
        <f>IF(G703&lt;=Menu!$D$33,Menu!$D$30,IF(G703&lt;=Menu!$D$4,Menu!$D$30*(Menu!$D$33/'Dopředný pohyb pístu'!G703)^Menu!$D$19,0))</f>
        <v>0</v>
      </c>
      <c r="E704" s="8">
        <f>IF(D704&gt;0,(D704-1)*100000*Menu!$D$9,0)</f>
        <v>0</v>
      </c>
      <c r="F704" s="8">
        <f>E704/Menu!$D$8-Menu!$D$17</f>
        <v>-45</v>
      </c>
      <c r="G704" s="8">
        <f>(J704/Menu!$D$8)*1000</f>
        <v>2039.0911664743414</v>
      </c>
      <c r="H704" s="8">
        <f>F704/Menu!$D$24</f>
        <v>-0.29032258064516131</v>
      </c>
      <c r="I704" s="8">
        <f>I703+H703*Menu!$D$26</f>
        <v>4.0390532474030829</v>
      </c>
      <c r="J704" s="8">
        <f>(J703)+(I703*Menu!$D$26)+(0.5*Menu!$D$26^2*H703)</f>
        <v>34.929631681705466</v>
      </c>
    </row>
    <row r="705" spans="2:10" x14ac:dyDescent="0.2">
      <c r="B705" s="8">
        <v>703</v>
      </c>
      <c r="C705" s="8">
        <f>B705*Menu!$D$26</f>
        <v>7.03</v>
      </c>
      <c r="D705" s="8">
        <f>IF(G704&lt;=Menu!$D$33,Menu!$D$30,IF(G704&lt;=Menu!$D$4,Menu!$D$30*(Menu!$D$33/'Dopředný pohyb pístu'!G704)^Menu!$D$19,0))</f>
        <v>0</v>
      </c>
      <c r="E705" s="8">
        <f>IF(D705&gt;0,(D705-1)*100000*Menu!$D$9,0)</f>
        <v>0</v>
      </c>
      <c r="F705" s="8">
        <f>E705/Menu!$D$8-Menu!$D$17</f>
        <v>-45</v>
      </c>
      <c r="G705" s="8">
        <f>(J705/Menu!$D$8)*1000</f>
        <v>2041.4482018710137</v>
      </c>
      <c r="H705" s="8">
        <f>F705/Menu!$D$24</f>
        <v>-0.29032258064516131</v>
      </c>
      <c r="I705" s="8">
        <f>I704+H704*Menu!$D$26</f>
        <v>4.0361500215966313</v>
      </c>
      <c r="J705" s="8">
        <f>(J704)+(I704*Menu!$D$26)+(0.5*Menu!$D$26^2*H704)</f>
        <v>34.970007698050459</v>
      </c>
    </row>
    <row r="706" spans="2:10" x14ac:dyDescent="0.2">
      <c r="B706" s="8">
        <v>704</v>
      </c>
      <c r="C706" s="8">
        <f>B706*Menu!$D$26</f>
        <v>7.04</v>
      </c>
      <c r="D706" s="8">
        <f>IF(G705&lt;=Menu!$D$33,Menu!$D$30,IF(G705&lt;=Menu!$D$4,Menu!$D$30*(Menu!$D$33/'Dopředný pohyb pístu'!G705)^Menu!$D$19,0))</f>
        <v>0</v>
      </c>
      <c r="E706" s="8">
        <f>IF(D706&gt;0,(D706-1)*100000*Menu!$D$9,0)</f>
        <v>0</v>
      </c>
      <c r="F706" s="8">
        <f>E706/Menu!$D$8-Menu!$D$17</f>
        <v>-45</v>
      </c>
      <c r="G706" s="8">
        <f>(J706/Menu!$D$8)*1000</f>
        <v>2043.8035424481841</v>
      </c>
      <c r="H706" s="8">
        <f>F706/Menu!$D$24</f>
        <v>-0.29032258064516131</v>
      </c>
      <c r="I706" s="8">
        <f>I705+H705*Menu!$D$26</f>
        <v>4.0332467957901796</v>
      </c>
      <c r="J706" s="8">
        <f>(J705)+(I705*Menu!$D$26)+(0.5*Menu!$D$26^2*H705)</f>
        <v>35.01035468213739</v>
      </c>
    </row>
    <row r="707" spans="2:10" x14ac:dyDescent="0.2">
      <c r="B707" s="8">
        <v>705</v>
      </c>
      <c r="C707" s="8">
        <f>B707*Menu!$D$26</f>
        <v>7.05</v>
      </c>
      <c r="D707" s="8">
        <f>IF(G706&lt;=Menu!$D$33,Menu!$D$30,IF(G706&lt;=Menu!$D$4,Menu!$D$30*(Menu!$D$33/'Dopředný pohyb pístu'!G706)^Menu!$D$19,0))</f>
        <v>0</v>
      </c>
      <c r="E707" s="8">
        <f>IF(D707&gt;0,(D707-1)*100000*Menu!$D$9,0)</f>
        <v>0</v>
      </c>
      <c r="F707" s="8">
        <f>E707/Menu!$D$8-Menu!$D$17</f>
        <v>-45</v>
      </c>
      <c r="G707" s="8">
        <f>(J707/Menu!$D$8)*1000</f>
        <v>2046.1571882058527</v>
      </c>
      <c r="H707" s="8">
        <f>F707/Menu!$D$24</f>
        <v>-0.29032258064516131</v>
      </c>
      <c r="I707" s="8">
        <f>I706+H706*Menu!$D$26</f>
        <v>4.030343569983728</v>
      </c>
      <c r="J707" s="8">
        <f>(J706)+(I706*Menu!$D$26)+(0.5*Menu!$D$26^2*H706)</f>
        <v>35.050672633966258</v>
      </c>
    </row>
    <row r="708" spans="2:10" x14ac:dyDescent="0.2">
      <c r="B708" s="8">
        <v>706</v>
      </c>
      <c r="C708" s="8">
        <f>B708*Menu!$D$26</f>
        <v>7.0600000000000005</v>
      </c>
      <c r="D708" s="8">
        <f>IF(G707&lt;=Menu!$D$33,Menu!$D$30,IF(G707&lt;=Menu!$D$4,Menu!$D$30*(Menu!$D$33/'Dopředný pohyb pístu'!G707)^Menu!$D$19,0))</f>
        <v>0</v>
      </c>
      <c r="E708" s="8">
        <f>IF(D708&gt;0,(D708-1)*100000*Menu!$D$9,0)</f>
        <v>0</v>
      </c>
      <c r="F708" s="8">
        <f>E708/Menu!$D$8-Menu!$D$17</f>
        <v>-45</v>
      </c>
      <c r="G708" s="8">
        <f>(J708/Menu!$D$8)*1000</f>
        <v>2048.5091391440201</v>
      </c>
      <c r="H708" s="8">
        <f>F708/Menu!$D$24</f>
        <v>-0.29032258064516131</v>
      </c>
      <c r="I708" s="8">
        <f>I707+H707*Menu!$D$26</f>
        <v>4.0274403441772764</v>
      </c>
      <c r="J708" s="8">
        <f>(J707)+(I707*Menu!$D$26)+(0.5*Menu!$D$26^2*H707)</f>
        <v>35.090961553537063</v>
      </c>
    </row>
    <row r="709" spans="2:10" x14ac:dyDescent="0.2">
      <c r="B709" s="8">
        <v>707</v>
      </c>
      <c r="C709" s="8">
        <f>B709*Menu!$D$26</f>
        <v>7.07</v>
      </c>
      <c r="D709" s="8">
        <f>IF(G708&lt;=Menu!$D$33,Menu!$D$30,IF(G708&lt;=Menu!$D$4,Menu!$D$30*(Menu!$D$33/'Dopředný pohyb pístu'!G708)^Menu!$D$19,0))</f>
        <v>0</v>
      </c>
      <c r="E709" s="8">
        <f>IF(D709&gt;0,(D709-1)*100000*Menu!$D$9,0)</f>
        <v>0</v>
      </c>
      <c r="F709" s="8">
        <f>E709/Menu!$D$8-Menu!$D$17</f>
        <v>-45</v>
      </c>
      <c r="G709" s="8">
        <f>(J709/Menu!$D$8)*1000</f>
        <v>2050.8593952626852</v>
      </c>
      <c r="H709" s="8">
        <f>F709/Menu!$D$24</f>
        <v>-0.29032258064516131</v>
      </c>
      <c r="I709" s="8">
        <f>I708+H708*Menu!$D$26</f>
        <v>4.0245371183708247</v>
      </c>
      <c r="J709" s="8">
        <f>(J708)+(I708*Menu!$D$26)+(0.5*Menu!$D$26^2*H708)</f>
        <v>35.131221440849799</v>
      </c>
    </row>
    <row r="710" spans="2:10" x14ac:dyDescent="0.2">
      <c r="B710" s="8">
        <v>708</v>
      </c>
      <c r="C710" s="8">
        <f>B710*Menu!$D$26</f>
        <v>7.08</v>
      </c>
      <c r="D710" s="8">
        <f>IF(G709&lt;=Menu!$D$33,Menu!$D$30,IF(G709&lt;=Menu!$D$4,Menu!$D$30*(Menu!$D$33/'Dopředný pohyb pístu'!G709)^Menu!$D$19,0))</f>
        <v>0</v>
      </c>
      <c r="E710" s="8">
        <f>IF(D710&gt;0,(D710-1)*100000*Menu!$D$9,0)</f>
        <v>0</v>
      </c>
      <c r="F710" s="8">
        <f>E710/Menu!$D$8-Menu!$D$17</f>
        <v>-45</v>
      </c>
      <c r="G710" s="8">
        <f>(J710/Menu!$D$8)*1000</f>
        <v>2053.2079565618492</v>
      </c>
      <c r="H710" s="8">
        <f>F710/Menu!$D$24</f>
        <v>-0.29032258064516131</v>
      </c>
      <c r="I710" s="8">
        <f>I709+H709*Menu!$D$26</f>
        <v>4.0216338925643731</v>
      </c>
      <c r="J710" s="8">
        <f>(J709)+(I709*Menu!$D$26)+(0.5*Menu!$D$26^2*H709)</f>
        <v>35.171452295904473</v>
      </c>
    </row>
    <row r="711" spans="2:10" x14ac:dyDescent="0.2">
      <c r="B711" s="8">
        <v>709</v>
      </c>
      <c r="C711" s="8">
        <f>B711*Menu!$D$26</f>
        <v>7.09</v>
      </c>
      <c r="D711" s="8">
        <f>IF(G710&lt;=Menu!$D$33,Menu!$D$30,IF(G710&lt;=Menu!$D$4,Menu!$D$30*(Menu!$D$33/'Dopředný pohyb pístu'!G710)^Menu!$D$19,0))</f>
        <v>0</v>
      </c>
      <c r="E711" s="8">
        <f>IF(D711&gt;0,(D711-1)*100000*Menu!$D$9,0)</f>
        <v>0</v>
      </c>
      <c r="F711" s="8">
        <f>E711/Menu!$D$8-Menu!$D$17</f>
        <v>-45</v>
      </c>
      <c r="G711" s="8">
        <f>(J711/Menu!$D$8)*1000</f>
        <v>2055.5548230415111</v>
      </c>
      <c r="H711" s="8">
        <f>F711/Menu!$D$24</f>
        <v>-0.29032258064516131</v>
      </c>
      <c r="I711" s="8">
        <f>I710+H710*Menu!$D$26</f>
        <v>4.0187306667579215</v>
      </c>
      <c r="J711" s="8">
        <f>(J710)+(I710*Menu!$D$26)+(0.5*Menu!$D$26^2*H710)</f>
        <v>35.211654118701084</v>
      </c>
    </row>
    <row r="712" spans="2:10" x14ac:dyDescent="0.2">
      <c r="B712" s="8">
        <v>710</v>
      </c>
      <c r="C712" s="8">
        <f>B712*Menu!$D$26</f>
        <v>7.1000000000000005</v>
      </c>
      <c r="D712" s="8">
        <f>IF(G711&lt;=Menu!$D$33,Menu!$D$30,IF(G711&lt;=Menu!$D$4,Menu!$D$30*(Menu!$D$33/'Dopředný pohyb pístu'!G711)^Menu!$D$19,0))</f>
        <v>0</v>
      </c>
      <c r="E712" s="8">
        <f>IF(D712&gt;0,(D712-1)*100000*Menu!$D$9,0)</f>
        <v>0</v>
      </c>
      <c r="F712" s="8">
        <f>E712/Menu!$D$8-Menu!$D$17</f>
        <v>-45</v>
      </c>
      <c r="G712" s="8">
        <f>(J712/Menu!$D$8)*1000</f>
        <v>2057.8999947016709</v>
      </c>
      <c r="H712" s="8">
        <f>F712/Menu!$D$24</f>
        <v>-0.29032258064516131</v>
      </c>
      <c r="I712" s="8">
        <f>I711+H711*Menu!$D$26</f>
        <v>4.0158274409514698</v>
      </c>
      <c r="J712" s="8">
        <f>(J711)+(I711*Menu!$D$26)+(0.5*Menu!$D$26^2*H711)</f>
        <v>35.251826909239625</v>
      </c>
    </row>
    <row r="713" spans="2:10" x14ac:dyDescent="0.2">
      <c r="B713" s="8">
        <v>711</v>
      </c>
      <c r="C713" s="8">
        <f>B713*Menu!$D$26</f>
        <v>7.11</v>
      </c>
      <c r="D713" s="8">
        <f>IF(G712&lt;=Menu!$D$33,Menu!$D$30,IF(G712&lt;=Menu!$D$4,Menu!$D$30*(Menu!$D$33/'Dopředný pohyb pístu'!G712)^Menu!$D$19,0))</f>
        <v>0</v>
      </c>
      <c r="E713" s="8">
        <f>IF(D713&gt;0,(D713-1)*100000*Menu!$D$9,0)</f>
        <v>0</v>
      </c>
      <c r="F713" s="8">
        <f>E713/Menu!$D$8-Menu!$D$17</f>
        <v>-45</v>
      </c>
      <c r="G713" s="8">
        <f>(J713/Menu!$D$8)*1000</f>
        <v>2060.2434715423296</v>
      </c>
      <c r="H713" s="8">
        <f>F713/Menu!$D$24</f>
        <v>-0.29032258064516131</v>
      </c>
      <c r="I713" s="8">
        <f>I712+H712*Menu!$D$26</f>
        <v>4.0129242151450182</v>
      </c>
      <c r="J713" s="8">
        <f>(J712)+(I712*Menu!$D$26)+(0.5*Menu!$D$26^2*H712)</f>
        <v>35.291970667520104</v>
      </c>
    </row>
    <row r="714" spans="2:10" x14ac:dyDescent="0.2">
      <c r="B714" s="8">
        <v>712</v>
      </c>
      <c r="C714" s="8">
        <f>B714*Menu!$D$26</f>
        <v>7.12</v>
      </c>
      <c r="D714" s="8">
        <f>IF(G713&lt;=Menu!$D$33,Menu!$D$30,IF(G713&lt;=Menu!$D$4,Menu!$D$30*(Menu!$D$33/'Dopředný pohyb pístu'!G713)^Menu!$D$19,0))</f>
        <v>0</v>
      </c>
      <c r="E714" s="8">
        <f>IF(D714&gt;0,(D714-1)*100000*Menu!$D$9,0)</f>
        <v>0</v>
      </c>
      <c r="F714" s="8">
        <f>E714/Menu!$D$8-Menu!$D$17</f>
        <v>-45</v>
      </c>
      <c r="G714" s="8">
        <f>(J714/Menu!$D$8)*1000</f>
        <v>2062.5852535634867</v>
      </c>
      <c r="H714" s="8">
        <f>F714/Menu!$D$24</f>
        <v>-0.29032258064516131</v>
      </c>
      <c r="I714" s="8">
        <f>I713+H713*Menu!$D$26</f>
        <v>4.0100209893385665</v>
      </c>
      <c r="J714" s="8">
        <f>(J713)+(I713*Menu!$D$26)+(0.5*Menu!$D$26^2*H713)</f>
        <v>35.332085393542521</v>
      </c>
    </row>
    <row r="715" spans="2:10" x14ac:dyDescent="0.2">
      <c r="B715" s="8">
        <v>713</v>
      </c>
      <c r="C715" s="8">
        <f>B715*Menu!$D$26</f>
        <v>7.13</v>
      </c>
      <c r="D715" s="8">
        <f>IF(G714&lt;=Menu!$D$33,Menu!$D$30,IF(G714&lt;=Menu!$D$4,Menu!$D$30*(Menu!$D$33/'Dopředný pohyb pístu'!G714)^Menu!$D$19,0))</f>
        <v>0</v>
      </c>
      <c r="E715" s="8">
        <f>IF(D715&gt;0,(D715-1)*100000*Menu!$D$9,0)</f>
        <v>0</v>
      </c>
      <c r="F715" s="8">
        <f>E715/Menu!$D$8-Menu!$D$17</f>
        <v>-45</v>
      </c>
      <c r="G715" s="8">
        <f>(J715/Menu!$D$8)*1000</f>
        <v>2064.9253407651418</v>
      </c>
      <c r="H715" s="8">
        <f>F715/Menu!$D$24</f>
        <v>-0.29032258064516131</v>
      </c>
      <c r="I715" s="8">
        <f>I714+H714*Menu!$D$26</f>
        <v>4.0071177635321149</v>
      </c>
      <c r="J715" s="8">
        <f>(J714)+(I714*Menu!$D$26)+(0.5*Menu!$D$26^2*H714)</f>
        <v>35.372171087306874</v>
      </c>
    </row>
    <row r="716" spans="2:10" x14ac:dyDescent="0.2">
      <c r="B716" s="8">
        <v>714</v>
      </c>
      <c r="C716" s="8">
        <f>B716*Menu!$D$26</f>
        <v>7.1400000000000006</v>
      </c>
      <c r="D716" s="8">
        <f>IF(G715&lt;=Menu!$D$33,Menu!$D$30,IF(G715&lt;=Menu!$D$4,Menu!$D$30*(Menu!$D$33/'Dopředný pohyb pístu'!G715)^Menu!$D$19,0))</f>
        <v>0</v>
      </c>
      <c r="E716" s="8">
        <f>IF(D716&gt;0,(D716-1)*100000*Menu!$D$9,0)</f>
        <v>0</v>
      </c>
      <c r="F716" s="8">
        <f>E716/Menu!$D$8-Menu!$D$17</f>
        <v>-45</v>
      </c>
      <c r="G716" s="8">
        <f>(J716/Menu!$D$8)*1000</f>
        <v>2067.2637331472952</v>
      </c>
      <c r="H716" s="8">
        <f>F716/Menu!$D$24</f>
        <v>-0.29032258064516131</v>
      </c>
      <c r="I716" s="8">
        <f>I715+H715*Menu!$D$26</f>
        <v>4.0042145377256633</v>
      </c>
      <c r="J716" s="8">
        <f>(J715)+(I715*Menu!$D$26)+(0.5*Menu!$D$26^2*H715)</f>
        <v>35.412227748813159</v>
      </c>
    </row>
    <row r="717" spans="2:10" x14ac:dyDescent="0.2">
      <c r="B717" s="8">
        <v>715</v>
      </c>
      <c r="C717" s="8">
        <f>B717*Menu!$D$26</f>
        <v>7.15</v>
      </c>
      <c r="D717" s="8">
        <f>IF(G716&lt;=Menu!$D$33,Menu!$D$30,IF(G716&lt;=Menu!$D$4,Menu!$D$30*(Menu!$D$33/'Dopředný pohyb pístu'!G716)^Menu!$D$19,0))</f>
        <v>0</v>
      </c>
      <c r="E717" s="8">
        <f>IF(D717&gt;0,(D717-1)*100000*Menu!$D$9,0)</f>
        <v>0</v>
      </c>
      <c r="F717" s="8">
        <f>E717/Menu!$D$8-Menu!$D$17</f>
        <v>-45</v>
      </c>
      <c r="G717" s="8">
        <f>(J717/Menu!$D$8)*1000</f>
        <v>2069.6004307099461</v>
      </c>
      <c r="H717" s="8">
        <f>F717/Menu!$D$24</f>
        <v>-0.29032258064516131</v>
      </c>
      <c r="I717" s="8">
        <f>I716+H716*Menu!$D$26</f>
        <v>4.0013113119192116</v>
      </c>
      <c r="J717" s="8">
        <f>(J716)+(I716*Menu!$D$26)+(0.5*Menu!$D$26^2*H716)</f>
        <v>35.45225537806138</v>
      </c>
    </row>
    <row r="718" spans="2:10" x14ac:dyDescent="0.2">
      <c r="B718" s="8">
        <v>716</v>
      </c>
      <c r="C718" s="8">
        <f>B718*Menu!$D$26</f>
        <v>7.16</v>
      </c>
      <c r="D718" s="8">
        <f>IF(G717&lt;=Menu!$D$33,Menu!$D$30,IF(G717&lt;=Menu!$D$4,Menu!$D$30*(Menu!$D$33/'Dopředný pohyb pístu'!G717)^Menu!$D$19,0))</f>
        <v>0</v>
      </c>
      <c r="E718" s="8">
        <f>IF(D718&gt;0,(D718-1)*100000*Menu!$D$9,0)</f>
        <v>0</v>
      </c>
      <c r="F718" s="8">
        <f>E718/Menu!$D$8-Menu!$D$17</f>
        <v>-45</v>
      </c>
      <c r="G718" s="8">
        <f>(J718/Menu!$D$8)*1000</f>
        <v>2071.9354334530963</v>
      </c>
      <c r="H718" s="8">
        <f>F718/Menu!$D$24</f>
        <v>-0.29032258064516131</v>
      </c>
      <c r="I718" s="8">
        <f>I717+H717*Menu!$D$26</f>
        <v>3.99840808611276</v>
      </c>
      <c r="J718" s="8">
        <f>(J717)+(I717*Menu!$D$26)+(0.5*Menu!$D$26^2*H717)</f>
        <v>35.49225397505154</v>
      </c>
    </row>
    <row r="719" spans="2:10" x14ac:dyDescent="0.2">
      <c r="B719" s="8">
        <v>717</v>
      </c>
      <c r="C719" s="8">
        <f>B719*Menu!$D$26</f>
        <v>7.17</v>
      </c>
      <c r="D719" s="8">
        <f>IF(G718&lt;=Menu!$D$33,Menu!$D$30,IF(G718&lt;=Menu!$D$4,Menu!$D$30*(Menu!$D$33/'Dopředný pohyb pístu'!G718)^Menu!$D$19,0))</f>
        <v>0</v>
      </c>
      <c r="E719" s="8">
        <f>IF(D719&gt;0,(D719-1)*100000*Menu!$D$9,0)</f>
        <v>0</v>
      </c>
      <c r="F719" s="8">
        <f>E719/Menu!$D$8-Menu!$D$17</f>
        <v>-45</v>
      </c>
      <c r="G719" s="8">
        <f>(J719/Menu!$D$8)*1000</f>
        <v>2074.2687413767444</v>
      </c>
      <c r="H719" s="8">
        <f>F719/Menu!$D$24</f>
        <v>-0.29032258064516131</v>
      </c>
      <c r="I719" s="8">
        <f>I718+H718*Menu!$D$26</f>
        <v>3.9955048603063084</v>
      </c>
      <c r="J719" s="8">
        <f>(J718)+(I718*Menu!$D$26)+(0.5*Menu!$D$26^2*H718)</f>
        <v>35.532223539783629</v>
      </c>
    </row>
    <row r="720" spans="2:10" x14ac:dyDescent="0.2">
      <c r="B720" s="8">
        <v>718</v>
      </c>
      <c r="C720" s="8">
        <f>B720*Menu!$D$26</f>
        <v>7.18</v>
      </c>
      <c r="D720" s="8">
        <f>IF(G719&lt;=Menu!$D$33,Menu!$D$30,IF(G719&lt;=Menu!$D$4,Menu!$D$30*(Menu!$D$33/'Dopředný pohyb pístu'!G719)^Menu!$D$19,0))</f>
        <v>0</v>
      </c>
      <c r="E720" s="8">
        <f>IF(D720&gt;0,(D720-1)*100000*Menu!$D$9,0)</f>
        <v>0</v>
      </c>
      <c r="F720" s="8">
        <f>E720/Menu!$D$8-Menu!$D$17</f>
        <v>-45</v>
      </c>
      <c r="G720" s="8">
        <f>(J720/Menu!$D$8)*1000</f>
        <v>2076.6003544808909</v>
      </c>
      <c r="H720" s="8">
        <f>F720/Menu!$D$24</f>
        <v>-0.29032258064516131</v>
      </c>
      <c r="I720" s="8">
        <f>I719+H719*Menu!$D$26</f>
        <v>3.9926016344998567</v>
      </c>
      <c r="J720" s="8">
        <f>(J719)+(I719*Menu!$D$26)+(0.5*Menu!$D$26^2*H719)</f>
        <v>35.572164072257657</v>
      </c>
    </row>
    <row r="721" spans="2:10" x14ac:dyDescent="0.2">
      <c r="B721" s="8">
        <v>719</v>
      </c>
      <c r="C721" s="8">
        <f>B721*Menu!$D$26</f>
        <v>7.19</v>
      </c>
      <c r="D721" s="8">
        <f>IF(G720&lt;=Menu!$D$33,Menu!$D$30,IF(G720&lt;=Menu!$D$4,Menu!$D$30*(Menu!$D$33/'Dopředný pohyb pístu'!G720)^Menu!$D$19,0))</f>
        <v>0</v>
      </c>
      <c r="E721" s="8">
        <f>IF(D721&gt;0,(D721-1)*100000*Menu!$D$9,0)</f>
        <v>0</v>
      </c>
      <c r="F721" s="8">
        <f>E721/Menu!$D$8-Menu!$D$17</f>
        <v>-45</v>
      </c>
      <c r="G721" s="8">
        <f>(J721/Menu!$D$8)*1000</f>
        <v>2078.9302727655358</v>
      </c>
      <c r="H721" s="8">
        <f>F721/Menu!$D$24</f>
        <v>-0.29032258064516131</v>
      </c>
      <c r="I721" s="8">
        <f>I720+H720*Menu!$D$26</f>
        <v>3.9896984086934051</v>
      </c>
      <c r="J721" s="8">
        <f>(J720)+(I720*Menu!$D$26)+(0.5*Menu!$D$26^2*H720)</f>
        <v>35.612075572473621</v>
      </c>
    </row>
    <row r="722" spans="2:10" x14ac:dyDescent="0.2">
      <c r="B722" s="8">
        <v>720</v>
      </c>
      <c r="C722" s="8">
        <f>B722*Menu!$D$26</f>
        <v>7.2</v>
      </c>
      <c r="D722" s="8">
        <f>IF(G721&lt;=Menu!$D$33,Menu!$D$30,IF(G721&lt;=Menu!$D$4,Menu!$D$30*(Menu!$D$33/'Dopředný pohyb pístu'!G721)^Menu!$D$19,0))</f>
        <v>0</v>
      </c>
      <c r="E722" s="8">
        <f>IF(D722&gt;0,(D722-1)*100000*Menu!$D$9,0)</f>
        <v>0</v>
      </c>
      <c r="F722" s="8">
        <f>E722/Menu!$D$8-Menu!$D$17</f>
        <v>-45</v>
      </c>
      <c r="G722" s="8">
        <f>(J722/Menu!$D$8)*1000</f>
        <v>2081.2584962306787</v>
      </c>
      <c r="H722" s="8">
        <f>F722/Menu!$D$24</f>
        <v>-0.29032258064516131</v>
      </c>
      <c r="I722" s="8">
        <f>I721+H721*Menu!$D$26</f>
        <v>3.9867951828869534</v>
      </c>
      <c r="J722" s="8">
        <f>(J721)+(I721*Menu!$D$26)+(0.5*Menu!$D$26^2*H721)</f>
        <v>35.651958040431524</v>
      </c>
    </row>
    <row r="723" spans="2:10" x14ac:dyDescent="0.2">
      <c r="B723" s="8">
        <v>721</v>
      </c>
      <c r="C723" s="8">
        <f>B723*Menu!$D$26</f>
        <v>7.21</v>
      </c>
      <c r="D723" s="8">
        <f>IF(G722&lt;=Menu!$D$33,Menu!$D$30,IF(G722&lt;=Menu!$D$4,Menu!$D$30*(Menu!$D$33/'Dopředný pohyb pístu'!G722)^Menu!$D$19,0))</f>
        <v>0</v>
      </c>
      <c r="E723" s="8">
        <f>IF(D723&gt;0,(D723-1)*100000*Menu!$D$9,0)</f>
        <v>0</v>
      </c>
      <c r="F723" s="8">
        <f>E723/Menu!$D$8-Menu!$D$17</f>
        <v>-45</v>
      </c>
      <c r="G723" s="8">
        <f>(J723/Menu!$D$8)*1000</f>
        <v>2083.5850248763199</v>
      </c>
      <c r="H723" s="8">
        <f>F723/Menu!$D$24</f>
        <v>-0.29032258064516131</v>
      </c>
      <c r="I723" s="8">
        <f>I722+H722*Menu!$D$26</f>
        <v>3.9838919570805018</v>
      </c>
      <c r="J723" s="8">
        <f>(J722)+(I722*Menu!$D$26)+(0.5*Menu!$D$26^2*H722)</f>
        <v>35.691811476131356</v>
      </c>
    </row>
    <row r="724" spans="2:10" x14ac:dyDescent="0.2">
      <c r="B724" s="8">
        <v>722</v>
      </c>
      <c r="C724" s="8">
        <f>B724*Menu!$D$26</f>
        <v>7.22</v>
      </c>
      <c r="D724" s="8">
        <f>IF(G723&lt;=Menu!$D$33,Menu!$D$30,IF(G723&lt;=Menu!$D$4,Menu!$D$30*(Menu!$D$33/'Dopředný pohyb pístu'!G723)^Menu!$D$19,0))</f>
        <v>0</v>
      </c>
      <c r="E724" s="8">
        <f>IF(D724&gt;0,(D724-1)*100000*Menu!$D$9,0)</f>
        <v>0</v>
      </c>
      <c r="F724" s="8">
        <f>E724/Menu!$D$8-Menu!$D$17</f>
        <v>-45</v>
      </c>
      <c r="G724" s="8">
        <f>(J724/Menu!$D$8)*1000</f>
        <v>2085.9098587024596</v>
      </c>
      <c r="H724" s="8">
        <f>F724/Menu!$D$24</f>
        <v>-0.29032258064516131</v>
      </c>
      <c r="I724" s="8">
        <f>I723+H723*Menu!$D$26</f>
        <v>3.9809887312740502</v>
      </c>
      <c r="J724" s="8">
        <f>(J723)+(I723*Menu!$D$26)+(0.5*Menu!$D$26^2*H723)</f>
        <v>35.731635879573126</v>
      </c>
    </row>
    <row r="725" spans="2:10" x14ac:dyDescent="0.2">
      <c r="B725" s="8">
        <v>723</v>
      </c>
      <c r="C725" s="8">
        <f>B725*Menu!$D$26</f>
        <v>7.23</v>
      </c>
      <c r="D725" s="8">
        <f>IF(G724&lt;=Menu!$D$33,Menu!$D$30,IF(G724&lt;=Menu!$D$4,Menu!$D$30*(Menu!$D$33/'Dopředný pohyb pístu'!G724)^Menu!$D$19,0))</f>
        <v>0</v>
      </c>
      <c r="E725" s="8">
        <f>IF(D725&gt;0,(D725-1)*100000*Menu!$D$9,0)</f>
        <v>0</v>
      </c>
      <c r="F725" s="8">
        <f>E725/Menu!$D$8-Menu!$D$17</f>
        <v>-45</v>
      </c>
      <c r="G725" s="8">
        <f>(J725/Menu!$D$8)*1000</f>
        <v>2088.2329977090972</v>
      </c>
      <c r="H725" s="8">
        <f>F725/Menu!$D$24</f>
        <v>-0.29032258064516131</v>
      </c>
      <c r="I725" s="8">
        <f>I724+H724*Menu!$D$26</f>
        <v>3.9780855054675985</v>
      </c>
      <c r="J725" s="8">
        <f>(J724)+(I724*Menu!$D$26)+(0.5*Menu!$D$26^2*H724)</f>
        <v>35.771431250756834</v>
      </c>
    </row>
    <row r="726" spans="2:10" x14ac:dyDescent="0.2">
      <c r="B726" s="8">
        <v>724</v>
      </c>
      <c r="C726" s="8">
        <f>B726*Menu!$D$26</f>
        <v>7.24</v>
      </c>
      <c r="D726" s="8">
        <f>IF(G725&lt;=Menu!$D$33,Menu!$D$30,IF(G725&lt;=Menu!$D$4,Menu!$D$30*(Menu!$D$33/'Dopředný pohyb pístu'!G725)^Menu!$D$19,0))</f>
        <v>0</v>
      </c>
      <c r="E726" s="8">
        <f>IF(D726&gt;0,(D726-1)*100000*Menu!$D$9,0)</f>
        <v>0</v>
      </c>
      <c r="F726" s="8">
        <f>E726/Menu!$D$8-Menu!$D$17</f>
        <v>-45</v>
      </c>
      <c r="G726" s="8">
        <f>(J726/Menu!$D$8)*1000</f>
        <v>2090.5544418962331</v>
      </c>
      <c r="H726" s="8">
        <f>F726/Menu!$D$24</f>
        <v>-0.29032258064516131</v>
      </c>
      <c r="I726" s="8">
        <f>I725+H725*Menu!$D$26</f>
        <v>3.9751822796611469</v>
      </c>
      <c r="J726" s="8">
        <f>(J725)+(I725*Menu!$D$26)+(0.5*Menu!$D$26^2*H725)</f>
        <v>35.811197589682472</v>
      </c>
    </row>
    <row r="727" spans="2:10" x14ac:dyDescent="0.2">
      <c r="B727" s="8">
        <v>725</v>
      </c>
      <c r="C727" s="8">
        <f>B727*Menu!$D$26</f>
        <v>7.25</v>
      </c>
      <c r="D727" s="8">
        <f>IF(G726&lt;=Menu!$D$33,Menu!$D$30,IF(G726&lt;=Menu!$D$4,Menu!$D$30*(Menu!$D$33/'Dopředný pohyb pístu'!G726)^Menu!$D$19,0))</f>
        <v>0</v>
      </c>
      <c r="E727" s="8">
        <f>IF(D727&gt;0,(D727-1)*100000*Menu!$D$9,0)</f>
        <v>0</v>
      </c>
      <c r="F727" s="8">
        <f>E727/Menu!$D$8-Menu!$D$17</f>
        <v>-45</v>
      </c>
      <c r="G727" s="8">
        <f>(J727/Menu!$D$8)*1000</f>
        <v>2092.8741912638675</v>
      </c>
      <c r="H727" s="8">
        <f>F727/Menu!$D$24</f>
        <v>-0.29032258064516131</v>
      </c>
      <c r="I727" s="8">
        <f>I726+H726*Menu!$D$26</f>
        <v>3.9722790538546953</v>
      </c>
      <c r="J727" s="8">
        <f>(J726)+(I726*Menu!$D$26)+(0.5*Menu!$D$26^2*H726)</f>
        <v>35.850934896350047</v>
      </c>
    </row>
    <row r="728" spans="2:10" x14ac:dyDescent="0.2">
      <c r="B728" s="8">
        <v>726</v>
      </c>
      <c r="C728" s="8">
        <f>B728*Menu!$D$26</f>
        <v>7.26</v>
      </c>
      <c r="D728" s="8">
        <f>IF(G727&lt;=Menu!$D$33,Menu!$D$30,IF(G727&lt;=Menu!$D$4,Menu!$D$30*(Menu!$D$33/'Dopředný pohyb pístu'!G727)^Menu!$D$19,0))</f>
        <v>0</v>
      </c>
      <c r="E728" s="8">
        <f>IF(D728&gt;0,(D728-1)*100000*Menu!$D$9,0)</f>
        <v>0</v>
      </c>
      <c r="F728" s="8">
        <f>E728/Menu!$D$8-Menu!$D$17</f>
        <v>-45</v>
      </c>
      <c r="G728" s="8">
        <f>(J728/Menu!$D$8)*1000</f>
        <v>2095.1922458120002</v>
      </c>
      <c r="H728" s="8">
        <f>F728/Menu!$D$24</f>
        <v>-0.29032258064516131</v>
      </c>
      <c r="I728" s="8">
        <f>I727+H727*Menu!$D$26</f>
        <v>3.9693758280482436</v>
      </c>
      <c r="J728" s="8">
        <f>(J727)+(I727*Menu!$D$26)+(0.5*Menu!$D$26^2*H727)</f>
        <v>35.89064317075956</v>
      </c>
    </row>
    <row r="729" spans="2:10" x14ac:dyDescent="0.2">
      <c r="B729" s="8">
        <v>727</v>
      </c>
      <c r="C729" s="8">
        <f>B729*Menu!$D$26</f>
        <v>7.2700000000000005</v>
      </c>
      <c r="D729" s="8">
        <f>IF(G728&lt;=Menu!$D$33,Menu!$D$30,IF(G728&lt;=Menu!$D$4,Menu!$D$30*(Menu!$D$33/'Dopředný pohyb pístu'!G728)^Menu!$D$19,0))</f>
        <v>0</v>
      </c>
      <c r="E729" s="8">
        <f>IF(D729&gt;0,(D729-1)*100000*Menu!$D$9,0)</f>
        <v>0</v>
      </c>
      <c r="F729" s="8">
        <f>E729/Menu!$D$8-Menu!$D$17</f>
        <v>-45</v>
      </c>
      <c r="G729" s="8">
        <f>(J729/Menu!$D$8)*1000</f>
        <v>2097.5086055406314</v>
      </c>
      <c r="H729" s="8">
        <f>F729/Menu!$D$24</f>
        <v>-0.29032258064516131</v>
      </c>
      <c r="I729" s="8">
        <f>I728+H728*Menu!$D$26</f>
        <v>3.966472602241792</v>
      </c>
      <c r="J729" s="8">
        <f>(J728)+(I728*Menu!$D$26)+(0.5*Menu!$D$26^2*H728)</f>
        <v>35.930322412911011</v>
      </c>
    </row>
    <row r="730" spans="2:10" x14ac:dyDescent="0.2">
      <c r="B730" s="8">
        <v>728</v>
      </c>
      <c r="C730" s="8">
        <f>B730*Menu!$D$26</f>
        <v>7.28</v>
      </c>
      <c r="D730" s="8">
        <f>IF(G729&lt;=Menu!$D$33,Menu!$D$30,IF(G729&lt;=Menu!$D$4,Menu!$D$30*(Menu!$D$33/'Dopředný pohyb pístu'!G729)^Menu!$D$19,0))</f>
        <v>0</v>
      </c>
      <c r="E730" s="8">
        <f>IF(D730&gt;0,(D730-1)*100000*Menu!$D$9,0)</f>
        <v>0</v>
      </c>
      <c r="F730" s="8">
        <f>E730/Menu!$D$8-Menu!$D$17</f>
        <v>-45</v>
      </c>
      <c r="G730" s="8">
        <f>(J730/Menu!$D$8)*1000</f>
        <v>2099.82327044976</v>
      </c>
      <c r="H730" s="8">
        <f>F730/Menu!$D$24</f>
        <v>-0.29032258064516131</v>
      </c>
      <c r="I730" s="8">
        <f>I729+H729*Menu!$D$26</f>
        <v>3.9635693764353404</v>
      </c>
      <c r="J730" s="8">
        <f>(J729)+(I729*Menu!$D$26)+(0.5*Menu!$D$26^2*H729)</f>
        <v>35.969972622804391</v>
      </c>
    </row>
    <row r="731" spans="2:10" x14ac:dyDescent="0.2">
      <c r="B731" s="8">
        <v>729</v>
      </c>
      <c r="C731" s="8">
        <f>B731*Menu!$D$26</f>
        <v>7.29</v>
      </c>
      <c r="D731" s="8">
        <f>IF(G730&lt;=Menu!$D$33,Menu!$D$30,IF(G730&lt;=Menu!$D$4,Menu!$D$30*(Menu!$D$33/'Dopředný pohyb pístu'!G730)^Menu!$D$19,0))</f>
        <v>0</v>
      </c>
      <c r="E731" s="8">
        <f>IF(D731&gt;0,(D731-1)*100000*Menu!$D$9,0)</f>
        <v>0</v>
      </c>
      <c r="F731" s="8">
        <f>E731/Menu!$D$8-Menu!$D$17</f>
        <v>-45</v>
      </c>
      <c r="G731" s="8">
        <f>(J731/Menu!$D$8)*1000</f>
        <v>2102.1362405393879</v>
      </c>
      <c r="H731" s="8">
        <f>F731/Menu!$D$24</f>
        <v>-0.29032258064516131</v>
      </c>
      <c r="I731" s="8">
        <f>I730+H730*Menu!$D$26</f>
        <v>3.9606661506288887</v>
      </c>
      <c r="J731" s="8">
        <f>(J730)+(I730*Menu!$D$26)+(0.5*Menu!$D$26^2*H730)</f>
        <v>36.00959380043971</v>
      </c>
    </row>
    <row r="732" spans="2:10" x14ac:dyDescent="0.2">
      <c r="B732" s="8">
        <v>730</v>
      </c>
      <c r="C732" s="8">
        <f>B732*Menu!$D$26</f>
        <v>7.3</v>
      </c>
      <c r="D732" s="8">
        <f>IF(G731&lt;=Menu!$D$33,Menu!$D$30,IF(G731&lt;=Menu!$D$4,Menu!$D$30*(Menu!$D$33/'Dopředný pohyb pístu'!G731)^Menu!$D$19,0))</f>
        <v>0</v>
      </c>
      <c r="E732" s="8">
        <f>IF(D732&gt;0,(D732-1)*100000*Menu!$D$9,0)</f>
        <v>0</v>
      </c>
      <c r="F732" s="8">
        <f>E732/Menu!$D$8-Menu!$D$17</f>
        <v>-45</v>
      </c>
      <c r="G732" s="8">
        <f>(J732/Menu!$D$8)*1000</f>
        <v>2104.4475158095138</v>
      </c>
      <c r="H732" s="8">
        <f>F732/Menu!$D$24</f>
        <v>-0.29032258064516131</v>
      </c>
      <c r="I732" s="8">
        <f>I731+H731*Menu!$D$26</f>
        <v>3.9577629248224371</v>
      </c>
      <c r="J732" s="8">
        <f>(J731)+(I731*Menu!$D$26)+(0.5*Menu!$D$26^2*H731)</f>
        <v>36.049185945816966</v>
      </c>
    </row>
    <row r="733" spans="2:10" x14ac:dyDescent="0.2">
      <c r="B733" s="8">
        <v>731</v>
      </c>
      <c r="C733" s="8">
        <f>B733*Menu!$D$26</f>
        <v>7.3100000000000005</v>
      </c>
      <c r="D733" s="8">
        <f>IF(G732&lt;=Menu!$D$33,Menu!$D$30,IF(G732&lt;=Menu!$D$4,Menu!$D$30*(Menu!$D$33/'Dopředný pohyb pístu'!G732)^Menu!$D$19,0))</f>
        <v>0</v>
      </c>
      <c r="E733" s="8">
        <f>IF(D733&gt;0,(D733-1)*100000*Menu!$D$9,0)</f>
        <v>0</v>
      </c>
      <c r="F733" s="8">
        <f>E733/Menu!$D$8-Menu!$D$17</f>
        <v>-45</v>
      </c>
      <c r="G733" s="8">
        <f>(J733/Menu!$D$8)*1000</f>
        <v>2106.7570962601376</v>
      </c>
      <c r="H733" s="8">
        <f>F733/Menu!$D$24</f>
        <v>-0.29032258064516131</v>
      </c>
      <c r="I733" s="8">
        <f>I732+H732*Menu!$D$26</f>
        <v>3.9548596990159854</v>
      </c>
      <c r="J733" s="8">
        <f>(J732)+(I732*Menu!$D$26)+(0.5*Menu!$D$26^2*H732)</f>
        <v>36.088749058936152</v>
      </c>
    </row>
    <row r="734" spans="2:10" x14ac:dyDescent="0.2">
      <c r="B734" s="8">
        <v>732</v>
      </c>
      <c r="C734" s="8">
        <f>B734*Menu!$D$26</f>
        <v>7.32</v>
      </c>
      <c r="D734" s="8">
        <f>IF(G733&lt;=Menu!$D$33,Menu!$D$30,IF(G733&lt;=Menu!$D$4,Menu!$D$30*(Menu!$D$33/'Dopředný pohyb pístu'!G733)^Menu!$D$19,0))</f>
        <v>0</v>
      </c>
      <c r="E734" s="8">
        <f>IF(D734&gt;0,(D734-1)*100000*Menu!$D$9,0)</f>
        <v>0</v>
      </c>
      <c r="F734" s="8">
        <f>E734/Menu!$D$8-Menu!$D$17</f>
        <v>-45</v>
      </c>
      <c r="G734" s="8">
        <f>(J734/Menu!$D$8)*1000</f>
        <v>2109.0649818912593</v>
      </c>
      <c r="H734" s="8">
        <f>F734/Menu!$D$24</f>
        <v>-0.29032258064516131</v>
      </c>
      <c r="I734" s="8">
        <f>I733+H733*Menu!$D$26</f>
        <v>3.9519564732095338</v>
      </c>
      <c r="J734" s="8">
        <f>(J733)+(I733*Menu!$D$26)+(0.5*Menu!$D$26^2*H733)</f>
        <v>36.128283139797276</v>
      </c>
    </row>
    <row r="735" spans="2:10" x14ac:dyDescent="0.2">
      <c r="B735" s="8">
        <v>733</v>
      </c>
      <c r="C735" s="8">
        <f>B735*Menu!$D$26</f>
        <v>7.33</v>
      </c>
      <c r="D735" s="8">
        <f>IF(G734&lt;=Menu!$D$33,Menu!$D$30,IF(G734&lt;=Menu!$D$4,Menu!$D$30*(Menu!$D$33/'Dopředný pohyb pístu'!G734)^Menu!$D$19,0))</f>
        <v>0</v>
      </c>
      <c r="E735" s="8">
        <f>IF(D735&gt;0,(D735-1)*100000*Menu!$D$9,0)</f>
        <v>0</v>
      </c>
      <c r="F735" s="8">
        <f>E735/Menu!$D$8-Menu!$D$17</f>
        <v>-45</v>
      </c>
      <c r="G735" s="8">
        <f>(J735/Menu!$D$8)*1000</f>
        <v>2111.3711727028799</v>
      </c>
      <c r="H735" s="8">
        <f>F735/Menu!$D$24</f>
        <v>-0.29032258064516131</v>
      </c>
      <c r="I735" s="8">
        <f>I734+H734*Menu!$D$26</f>
        <v>3.9490532474030822</v>
      </c>
      <c r="J735" s="8">
        <f>(J734)+(I734*Menu!$D$26)+(0.5*Menu!$D$26^2*H734)</f>
        <v>36.167788188400337</v>
      </c>
    </row>
    <row r="736" spans="2:10" x14ac:dyDescent="0.2">
      <c r="B736" s="8">
        <v>734</v>
      </c>
      <c r="C736" s="8">
        <f>B736*Menu!$D$26</f>
        <v>7.34</v>
      </c>
      <c r="D736" s="8">
        <f>IF(G735&lt;=Menu!$D$33,Menu!$D$30,IF(G735&lt;=Menu!$D$4,Menu!$D$30*(Menu!$D$33/'Dopředný pohyb pístu'!G735)^Menu!$D$19,0))</f>
        <v>0</v>
      </c>
      <c r="E736" s="8">
        <f>IF(D736&gt;0,(D736-1)*100000*Menu!$D$9,0)</f>
        <v>0</v>
      </c>
      <c r="F736" s="8">
        <f>E736/Menu!$D$8-Menu!$D$17</f>
        <v>-45</v>
      </c>
      <c r="G736" s="8">
        <f>(J736/Menu!$D$8)*1000</f>
        <v>2113.6756686949993</v>
      </c>
      <c r="H736" s="8">
        <f>F736/Menu!$D$24</f>
        <v>-0.29032258064516131</v>
      </c>
      <c r="I736" s="8">
        <f>I735+H735*Menu!$D$26</f>
        <v>3.9461500215966305</v>
      </c>
      <c r="J736" s="8">
        <f>(J735)+(I735*Menu!$D$26)+(0.5*Menu!$D$26^2*H735)</f>
        <v>36.207264204745336</v>
      </c>
    </row>
    <row r="737" spans="2:10" x14ac:dyDescent="0.2">
      <c r="B737" s="8">
        <v>735</v>
      </c>
      <c r="C737" s="8">
        <f>B737*Menu!$D$26</f>
        <v>7.3500000000000005</v>
      </c>
      <c r="D737" s="8">
        <f>IF(G736&lt;=Menu!$D$33,Menu!$D$30,IF(G736&lt;=Menu!$D$4,Menu!$D$30*(Menu!$D$33/'Dopředný pohyb pístu'!G736)^Menu!$D$19,0))</f>
        <v>0</v>
      </c>
      <c r="E737" s="8">
        <f>IF(D737&gt;0,(D737-1)*100000*Menu!$D$9,0)</f>
        <v>0</v>
      </c>
      <c r="F737" s="8">
        <f>E737/Menu!$D$8-Menu!$D$17</f>
        <v>-45</v>
      </c>
      <c r="G737" s="8">
        <f>(J737/Menu!$D$8)*1000</f>
        <v>2115.9784698676162</v>
      </c>
      <c r="H737" s="8">
        <f>F737/Menu!$D$24</f>
        <v>-0.29032258064516131</v>
      </c>
      <c r="I737" s="8">
        <f>I736+H736*Menu!$D$26</f>
        <v>3.9432467957901789</v>
      </c>
      <c r="J737" s="8">
        <f>(J736)+(I736*Menu!$D$26)+(0.5*Menu!$D$26^2*H736)</f>
        <v>36.246711188832265</v>
      </c>
    </row>
    <row r="738" spans="2:10" x14ac:dyDescent="0.2">
      <c r="B738" s="8">
        <v>736</v>
      </c>
      <c r="C738" s="8">
        <f>B738*Menu!$D$26</f>
        <v>7.36</v>
      </c>
      <c r="D738" s="8">
        <f>IF(G737&lt;=Menu!$D$33,Menu!$D$30,IF(G737&lt;=Menu!$D$4,Menu!$D$30*(Menu!$D$33/'Dopředný pohyb pístu'!G737)^Menu!$D$19,0))</f>
        <v>0</v>
      </c>
      <c r="E738" s="8">
        <f>IF(D738&gt;0,(D738-1)*100000*Menu!$D$9,0)</f>
        <v>0</v>
      </c>
      <c r="F738" s="8">
        <f>E738/Menu!$D$8-Menu!$D$17</f>
        <v>-45</v>
      </c>
      <c r="G738" s="8">
        <f>(J738/Menu!$D$8)*1000</f>
        <v>2118.279576220732</v>
      </c>
      <c r="H738" s="8">
        <f>F738/Menu!$D$24</f>
        <v>-0.29032258064516131</v>
      </c>
      <c r="I738" s="8">
        <f>I737+H737*Menu!$D$26</f>
        <v>3.9403435699837273</v>
      </c>
      <c r="J738" s="8">
        <f>(J737)+(I737*Menu!$D$26)+(0.5*Menu!$D$26^2*H737)</f>
        <v>36.286129140661131</v>
      </c>
    </row>
    <row r="739" spans="2:10" x14ac:dyDescent="0.2">
      <c r="B739" s="8">
        <v>737</v>
      </c>
      <c r="C739" s="8">
        <f>B739*Menu!$D$26</f>
        <v>7.37</v>
      </c>
      <c r="D739" s="8">
        <f>IF(G738&lt;=Menu!$D$33,Menu!$D$30,IF(G738&lt;=Menu!$D$4,Menu!$D$30*(Menu!$D$33/'Dopředný pohyb pístu'!G738)^Menu!$D$19,0))</f>
        <v>0</v>
      </c>
      <c r="E739" s="8">
        <f>IF(D739&gt;0,(D739-1)*100000*Menu!$D$9,0)</f>
        <v>0</v>
      </c>
      <c r="F739" s="8">
        <f>E739/Menu!$D$8-Menu!$D$17</f>
        <v>-45</v>
      </c>
      <c r="G739" s="8">
        <f>(J739/Menu!$D$8)*1000</f>
        <v>2120.5789877543457</v>
      </c>
      <c r="H739" s="8">
        <f>F739/Menu!$D$24</f>
        <v>-0.29032258064516131</v>
      </c>
      <c r="I739" s="8">
        <f>I738+H738*Menu!$D$26</f>
        <v>3.9374403441772756</v>
      </c>
      <c r="J739" s="8">
        <f>(J738)+(I738*Menu!$D$26)+(0.5*Menu!$D$26^2*H738)</f>
        <v>36.325518060231936</v>
      </c>
    </row>
    <row r="740" spans="2:10" x14ac:dyDescent="0.2">
      <c r="B740" s="8">
        <v>738</v>
      </c>
      <c r="C740" s="8">
        <f>B740*Menu!$D$26</f>
        <v>7.38</v>
      </c>
      <c r="D740" s="8">
        <f>IF(G739&lt;=Menu!$D$33,Menu!$D$30,IF(G739&lt;=Menu!$D$4,Menu!$D$30*(Menu!$D$33/'Dopředný pohyb pístu'!G739)^Menu!$D$19,0))</f>
        <v>0</v>
      </c>
      <c r="E740" s="8">
        <f>IF(D740&gt;0,(D740-1)*100000*Menu!$D$9,0)</f>
        <v>0</v>
      </c>
      <c r="F740" s="8">
        <f>E740/Menu!$D$8-Menu!$D$17</f>
        <v>-45</v>
      </c>
      <c r="G740" s="8">
        <f>(J740/Menu!$D$8)*1000</f>
        <v>2122.8767044684573</v>
      </c>
      <c r="H740" s="8">
        <f>F740/Menu!$D$24</f>
        <v>-0.29032258064516131</v>
      </c>
      <c r="I740" s="8">
        <f>I739+H739*Menu!$D$26</f>
        <v>3.934537118370824</v>
      </c>
      <c r="J740" s="8">
        <f>(J739)+(I739*Menu!$D$26)+(0.5*Menu!$D$26^2*H739)</f>
        <v>36.36487794754467</v>
      </c>
    </row>
    <row r="741" spans="2:10" x14ac:dyDescent="0.2">
      <c r="B741" s="8">
        <v>739</v>
      </c>
      <c r="C741" s="8">
        <f>B741*Menu!$D$26</f>
        <v>7.3900000000000006</v>
      </c>
      <c r="D741" s="8">
        <f>IF(G740&lt;=Menu!$D$33,Menu!$D$30,IF(G740&lt;=Menu!$D$4,Menu!$D$30*(Menu!$D$33/'Dopředný pohyb pístu'!G740)^Menu!$D$19,0))</f>
        <v>0</v>
      </c>
      <c r="E741" s="8">
        <f>IF(D741&gt;0,(D741-1)*100000*Menu!$D$9,0)</f>
        <v>0</v>
      </c>
      <c r="F741" s="8">
        <f>E741/Menu!$D$8-Menu!$D$17</f>
        <v>-45</v>
      </c>
      <c r="G741" s="8">
        <f>(J741/Menu!$D$8)*1000</f>
        <v>2125.1727263630673</v>
      </c>
      <c r="H741" s="8">
        <f>F741/Menu!$D$24</f>
        <v>-0.29032258064516131</v>
      </c>
      <c r="I741" s="8">
        <f>I740+H740*Menu!$D$26</f>
        <v>3.9316338925643723</v>
      </c>
      <c r="J741" s="8">
        <f>(J740)+(I740*Menu!$D$26)+(0.5*Menu!$D$26^2*H740)</f>
        <v>36.404208802599342</v>
      </c>
    </row>
    <row r="742" spans="2:10" x14ac:dyDescent="0.2">
      <c r="B742" s="8">
        <v>740</v>
      </c>
      <c r="C742" s="8">
        <f>B742*Menu!$D$26</f>
        <v>7.4</v>
      </c>
      <c r="D742" s="8">
        <f>IF(G741&lt;=Menu!$D$33,Menu!$D$30,IF(G741&lt;=Menu!$D$4,Menu!$D$30*(Menu!$D$33/'Dopředný pohyb pístu'!G741)^Menu!$D$19,0))</f>
        <v>0</v>
      </c>
      <c r="E742" s="8">
        <f>IF(D742&gt;0,(D742-1)*100000*Menu!$D$9,0)</f>
        <v>0</v>
      </c>
      <c r="F742" s="8">
        <f>E742/Menu!$D$8-Menu!$D$17</f>
        <v>-45</v>
      </c>
      <c r="G742" s="8">
        <f>(J742/Menu!$D$8)*1000</f>
        <v>2127.4670534381758</v>
      </c>
      <c r="H742" s="8">
        <f>F742/Menu!$D$24</f>
        <v>-0.29032258064516131</v>
      </c>
      <c r="I742" s="8">
        <f>I741+H741*Menu!$D$26</f>
        <v>3.9287306667579207</v>
      </c>
      <c r="J742" s="8">
        <f>(J741)+(I741*Menu!$D$26)+(0.5*Menu!$D$26^2*H741)</f>
        <v>36.443510625395952</v>
      </c>
    </row>
    <row r="743" spans="2:10" x14ac:dyDescent="0.2">
      <c r="B743" s="8">
        <v>741</v>
      </c>
      <c r="C743" s="8">
        <f>B743*Menu!$D$26</f>
        <v>7.41</v>
      </c>
      <c r="D743" s="8">
        <f>IF(G742&lt;=Menu!$D$33,Menu!$D$30,IF(G742&lt;=Menu!$D$4,Menu!$D$30*(Menu!$D$33/'Dopředný pohyb pístu'!G742)^Menu!$D$19,0))</f>
        <v>0</v>
      </c>
      <c r="E743" s="8">
        <f>IF(D743&gt;0,(D743-1)*100000*Menu!$D$9,0)</f>
        <v>0</v>
      </c>
      <c r="F743" s="8">
        <f>E743/Menu!$D$8-Menu!$D$17</f>
        <v>-45</v>
      </c>
      <c r="G743" s="8">
        <f>(J743/Menu!$D$8)*1000</f>
        <v>2129.759685693783</v>
      </c>
      <c r="H743" s="8">
        <f>F743/Menu!$D$24</f>
        <v>-0.29032258064516131</v>
      </c>
      <c r="I743" s="8">
        <f>I742+H742*Menu!$D$26</f>
        <v>3.9258274409514691</v>
      </c>
      <c r="J743" s="8">
        <f>(J742)+(I742*Menu!$D$26)+(0.5*Menu!$D$26^2*H742)</f>
        <v>36.482783415934499</v>
      </c>
    </row>
    <row r="744" spans="2:10" x14ac:dyDescent="0.2">
      <c r="B744" s="8">
        <v>742</v>
      </c>
      <c r="C744" s="8">
        <f>B744*Menu!$D$26</f>
        <v>7.42</v>
      </c>
      <c r="D744" s="8">
        <f>IF(G743&lt;=Menu!$D$33,Menu!$D$30,IF(G743&lt;=Menu!$D$4,Menu!$D$30*(Menu!$D$33/'Dopředný pohyb pístu'!G743)^Menu!$D$19,0))</f>
        <v>0</v>
      </c>
      <c r="E744" s="8">
        <f>IF(D744&gt;0,(D744-1)*100000*Menu!$D$9,0)</f>
        <v>0</v>
      </c>
      <c r="F744" s="8">
        <f>E744/Menu!$D$8-Menu!$D$17</f>
        <v>-45</v>
      </c>
      <c r="G744" s="8">
        <f>(J744/Menu!$D$8)*1000</f>
        <v>2132.0506231298878</v>
      </c>
      <c r="H744" s="8">
        <f>F744/Menu!$D$24</f>
        <v>-0.29032258064516131</v>
      </c>
      <c r="I744" s="8">
        <f>I743+H743*Menu!$D$26</f>
        <v>3.9229242151450174</v>
      </c>
      <c r="J744" s="8">
        <f>(J743)+(I743*Menu!$D$26)+(0.5*Menu!$D$26^2*H743)</f>
        <v>36.522027174214976</v>
      </c>
    </row>
    <row r="745" spans="2:10" x14ac:dyDescent="0.2">
      <c r="B745" s="8">
        <v>743</v>
      </c>
      <c r="C745" s="8">
        <f>B745*Menu!$D$26</f>
        <v>7.43</v>
      </c>
      <c r="D745" s="8">
        <f>IF(G744&lt;=Menu!$D$33,Menu!$D$30,IF(G744&lt;=Menu!$D$4,Menu!$D$30*(Menu!$D$33/'Dopředný pohyb pístu'!G744)^Menu!$D$19,0))</f>
        <v>0</v>
      </c>
      <c r="E745" s="8">
        <f>IF(D745&gt;0,(D745-1)*100000*Menu!$D$9,0)</f>
        <v>0</v>
      </c>
      <c r="F745" s="8">
        <f>E745/Menu!$D$8-Menu!$D$17</f>
        <v>-45</v>
      </c>
      <c r="G745" s="8">
        <f>(J745/Menu!$D$8)*1000</f>
        <v>2134.3398657464913</v>
      </c>
      <c r="H745" s="8">
        <f>F745/Menu!$D$24</f>
        <v>-0.29032258064516131</v>
      </c>
      <c r="I745" s="8">
        <f>I744+H744*Menu!$D$26</f>
        <v>3.9200209893385658</v>
      </c>
      <c r="J745" s="8">
        <f>(J744)+(I744*Menu!$D$26)+(0.5*Menu!$D$26^2*H744)</f>
        <v>36.561241900237391</v>
      </c>
    </row>
    <row r="746" spans="2:10" x14ac:dyDescent="0.2">
      <c r="B746" s="8">
        <v>744</v>
      </c>
      <c r="C746" s="8">
        <f>B746*Menu!$D$26</f>
        <v>7.44</v>
      </c>
      <c r="D746" s="8">
        <f>IF(G745&lt;=Menu!$D$33,Menu!$D$30,IF(G745&lt;=Menu!$D$4,Menu!$D$30*(Menu!$D$33/'Dopředný pohyb pístu'!G745)^Menu!$D$19,0))</f>
        <v>0</v>
      </c>
      <c r="E746" s="8">
        <f>IF(D746&gt;0,(D746-1)*100000*Menu!$D$9,0)</f>
        <v>0</v>
      </c>
      <c r="F746" s="8">
        <f>E746/Menu!$D$8-Menu!$D$17</f>
        <v>-45</v>
      </c>
      <c r="G746" s="8">
        <f>(J746/Menu!$D$8)*1000</f>
        <v>2136.6274135435929</v>
      </c>
      <c r="H746" s="8">
        <f>F746/Menu!$D$24</f>
        <v>-0.29032258064516131</v>
      </c>
      <c r="I746" s="8">
        <f>I745+H745*Menu!$D$26</f>
        <v>3.9171177635321142</v>
      </c>
      <c r="J746" s="8">
        <f>(J745)+(I745*Menu!$D$26)+(0.5*Menu!$D$26^2*H745)</f>
        <v>36.600427594001744</v>
      </c>
    </row>
    <row r="747" spans="2:10" x14ac:dyDescent="0.2">
      <c r="B747" s="8">
        <v>745</v>
      </c>
      <c r="C747" s="8">
        <f>B747*Menu!$D$26</f>
        <v>7.45</v>
      </c>
      <c r="D747" s="8">
        <f>IF(G746&lt;=Menu!$D$33,Menu!$D$30,IF(G746&lt;=Menu!$D$4,Menu!$D$30*(Menu!$D$33/'Dopředný pohyb pístu'!G746)^Menu!$D$19,0))</f>
        <v>0</v>
      </c>
      <c r="E747" s="8">
        <f>IF(D747&gt;0,(D747-1)*100000*Menu!$D$9,0)</f>
        <v>0</v>
      </c>
      <c r="F747" s="8">
        <f>E747/Menu!$D$8-Menu!$D$17</f>
        <v>-45</v>
      </c>
      <c r="G747" s="8">
        <f>(J747/Menu!$D$8)*1000</f>
        <v>2138.9132665211928</v>
      </c>
      <c r="H747" s="8">
        <f>F747/Menu!$D$24</f>
        <v>-0.29032258064516131</v>
      </c>
      <c r="I747" s="8">
        <f>I746+H746*Menu!$D$26</f>
        <v>3.9142145377256625</v>
      </c>
      <c r="J747" s="8">
        <f>(J746)+(I746*Menu!$D$26)+(0.5*Menu!$D$26^2*H746)</f>
        <v>36.639584255508026</v>
      </c>
    </row>
    <row r="748" spans="2:10" x14ac:dyDescent="0.2">
      <c r="B748" s="8">
        <v>746</v>
      </c>
      <c r="C748" s="8">
        <f>B748*Menu!$D$26</f>
        <v>7.46</v>
      </c>
      <c r="D748" s="8">
        <f>IF(G747&lt;=Menu!$D$33,Menu!$D$30,IF(G747&lt;=Menu!$D$4,Menu!$D$30*(Menu!$D$33/'Dopředný pohyb pístu'!G747)^Menu!$D$19,0))</f>
        <v>0</v>
      </c>
      <c r="E748" s="8">
        <f>IF(D748&gt;0,(D748-1)*100000*Menu!$D$9,0)</f>
        <v>0</v>
      </c>
      <c r="F748" s="8">
        <f>E748/Menu!$D$8-Menu!$D$17</f>
        <v>-45</v>
      </c>
      <c r="G748" s="8">
        <f>(J748/Menu!$D$8)*1000</f>
        <v>2141.1974246792906</v>
      </c>
      <c r="H748" s="8">
        <f>F748/Menu!$D$24</f>
        <v>-0.29032258064516131</v>
      </c>
      <c r="I748" s="8">
        <f>I747+H747*Menu!$D$26</f>
        <v>3.9113113119192109</v>
      </c>
      <c r="J748" s="8">
        <f>(J747)+(I747*Menu!$D$26)+(0.5*Menu!$D$26^2*H747)</f>
        <v>36.678711884756247</v>
      </c>
    </row>
    <row r="749" spans="2:10" x14ac:dyDescent="0.2">
      <c r="B749" s="8">
        <v>747</v>
      </c>
      <c r="C749" s="8">
        <f>B749*Menu!$D$26</f>
        <v>7.47</v>
      </c>
      <c r="D749" s="8">
        <f>IF(G748&lt;=Menu!$D$33,Menu!$D$30,IF(G748&lt;=Menu!$D$4,Menu!$D$30*(Menu!$D$33/'Dopředný pohyb pístu'!G748)^Menu!$D$19,0))</f>
        <v>0</v>
      </c>
      <c r="E749" s="8">
        <f>IF(D749&gt;0,(D749-1)*100000*Menu!$D$9,0)</f>
        <v>0</v>
      </c>
      <c r="F749" s="8">
        <f>E749/Menu!$D$8-Menu!$D$17</f>
        <v>-45</v>
      </c>
      <c r="G749" s="8">
        <f>(J749/Menu!$D$8)*1000</f>
        <v>2143.4798880178873</v>
      </c>
      <c r="H749" s="8">
        <f>F749/Menu!$D$24</f>
        <v>-0.29032258064516131</v>
      </c>
      <c r="I749" s="8">
        <f>I748+H748*Menu!$D$26</f>
        <v>3.9084080861127592</v>
      </c>
      <c r="J749" s="8">
        <f>(J748)+(I748*Menu!$D$26)+(0.5*Menu!$D$26^2*H748)</f>
        <v>36.717810481746405</v>
      </c>
    </row>
    <row r="750" spans="2:10" x14ac:dyDescent="0.2">
      <c r="B750" s="8">
        <v>748</v>
      </c>
      <c r="C750" s="8">
        <f>B750*Menu!$D$26</f>
        <v>7.48</v>
      </c>
      <c r="D750" s="8">
        <f>IF(G749&lt;=Menu!$D$33,Menu!$D$30,IF(G749&lt;=Menu!$D$4,Menu!$D$30*(Menu!$D$33/'Dopředný pohyb pístu'!G749)^Menu!$D$19,0))</f>
        <v>0</v>
      </c>
      <c r="E750" s="8">
        <f>IF(D750&gt;0,(D750-1)*100000*Menu!$D$9,0)</f>
        <v>0</v>
      </c>
      <c r="F750" s="8">
        <f>E750/Menu!$D$8-Menu!$D$17</f>
        <v>-45</v>
      </c>
      <c r="G750" s="8">
        <f>(J750/Menu!$D$8)*1000</f>
        <v>2145.7606565369824</v>
      </c>
      <c r="H750" s="8">
        <f>F750/Menu!$D$24</f>
        <v>-0.29032258064516131</v>
      </c>
      <c r="I750" s="8">
        <f>I749+H749*Menu!$D$26</f>
        <v>3.9055048603063076</v>
      </c>
      <c r="J750" s="8">
        <f>(J749)+(I749*Menu!$D$26)+(0.5*Menu!$D$26^2*H749)</f>
        <v>36.7568800464785</v>
      </c>
    </row>
    <row r="751" spans="2:10" x14ac:dyDescent="0.2">
      <c r="B751" s="8">
        <v>749</v>
      </c>
      <c r="C751" s="8">
        <f>B751*Menu!$D$26</f>
        <v>7.49</v>
      </c>
      <c r="D751" s="8">
        <f>IF(G750&lt;=Menu!$D$33,Menu!$D$30,IF(G750&lt;=Menu!$D$4,Menu!$D$30*(Menu!$D$33/'Dopředný pohyb pístu'!G750)^Menu!$D$19,0))</f>
        <v>0</v>
      </c>
      <c r="E751" s="8">
        <f>IF(D751&gt;0,(D751-1)*100000*Menu!$D$9,0)</f>
        <v>0</v>
      </c>
      <c r="F751" s="8">
        <f>E751/Menu!$D$8-Menu!$D$17</f>
        <v>-45</v>
      </c>
      <c r="G751" s="8">
        <f>(J751/Menu!$D$8)*1000</f>
        <v>2148.039730236575</v>
      </c>
      <c r="H751" s="8">
        <f>F751/Menu!$D$24</f>
        <v>-0.29032258064516131</v>
      </c>
      <c r="I751" s="8">
        <f>I750+H750*Menu!$D$26</f>
        <v>3.902601634499856</v>
      </c>
      <c r="J751" s="8">
        <f>(J750)+(I750*Menu!$D$26)+(0.5*Menu!$D$26^2*H750)</f>
        <v>36.795920578952526</v>
      </c>
    </row>
    <row r="752" spans="2:10" x14ac:dyDescent="0.2">
      <c r="B752" s="8">
        <v>750</v>
      </c>
      <c r="C752" s="8">
        <f>B752*Menu!$D$26</f>
        <v>7.5</v>
      </c>
      <c r="D752" s="8">
        <f>IF(G751&lt;=Menu!$D$33,Menu!$D$30,IF(G751&lt;=Menu!$D$4,Menu!$D$30*(Menu!$D$33/'Dopředný pohyb pístu'!G751)^Menu!$D$19,0))</f>
        <v>0</v>
      </c>
      <c r="E752" s="8">
        <f>IF(D752&gt;0,(D752-1)*100000*Menu!$D$9,0)</f>
        <v>0</v>
      </c>
      <c r="F752" s="8">
        <f>E752/Menu!$D$8-Menu!$D$17</f>
        <v>-45</v>
      </c>
      <c r="G752" s="8">
        <f>(J752/Menu!$D$8)*1000</f>
        <v>2150.317109116666</v>
      </c>
      <c r="H752" s="8">
        <f>F752/Menu!$D$24</f>
        <v>-0.29032258064516131</v>
      </c>
      <c r="I752" s="8">
        <f>I751+H751*Menu!$D$26</f>
        <v>3.8996984086934043</v>
      </c>
      <c r="J752" s="8">
        <f>(J751)+(I751*Menu!$D$26)+(0.5*Menu!$D$26^2*H751)</f>
        <v>36.834932079168489</v>
      </c>
    </row>
    <row r="753" spans="2:10" x14ac:dyDescent="0.2">
      <c r="B753" s="8">
        <v>751</v>
      </c>
      <c r="C753" s="8">
        <f>B753*Menu!$D$26</f>
        <v>7.51</v>
      </c>
      <c r="D753" s="8">
        <f>IF(G752&lt;=Menu!$D$33,Menu!$D$30,IF(G752&lt;=Menu!$D$4,Menu!$D$30*(Menu!$D$33/'Dopředný pohyb pístu'!G752)^Menu!$D$19,0))</f>
        <v>0</v>
      </c>
      <c r="E753" s="8">
        <f>IF(D753&gt;0,(D753-1)*100000*Menu!$D$9,0)</f>
        <v>0</v>
      </c>
      <c r="F753" s="8">
        <f>E753/Menu!$D$8-Menu!$D$17</f>
        <v>-45</v>
      </c>
      <c r="G753" s="8">
        <f>(J753/Menu!$D$8)*1000</f>
        <v>2152.5927931772558</v>
      </c>
      <c r="H753" s="8">
        <f>F753/Menu!$D$24</f>
        <v>-0.29032258064516131</v>
      </c>
      <c r="I753" s="8">
        <f>I752+H752*Menu!$D$26</f>
        <v>3.8967951828869527</v>
      </c>
      <c r="J753" s="8">
        <f>(J752)+(I752*Menu!$D$26)+(0.5*Menu!$D$26^2*H752)</f>
        <v>36.87391454712639</v>
      </c>
    </row>
    <row r="754" spans="2:10" x14ac:dyDescent="0.2">
      <c r="B754" s="8">
        <v>752</v>
      </c>
      <c r="C754" s="8">
        <f>B754*Menu!$D$26</f>
        <v>7.5200000000000005</v>
      </c>
      <c r="D754" s="8">
        <f>IF(G753&lt;=Menu!$D$33,Menu!$D$30,IF(G753&lt;=Menu!$D$4,Menu!$D$30*(Menu!$D$33/'Dopředný pohyb pístu'!G753)^Menu!$D$19,0))</f>
        <v>0</v>
      </c>
      <c r="E754" s="8">
        <f>IF(D754&gt;0,(D754-1)*100000*Menu!$D$9,0)</f>
        <v>0</v>
      </c>
      <c r="F754" s="8">
        <f>E754/Menu!$D$8-Menu!$D$17</f>
        <v>-45</v>
      </c>
      <c r="G754" s="8">
        <f>(J754/Menu!$D$8)*1000</f>
        <v>2154.8667824183435</v>
      </c>
      <c r="H754" s="8">
        <f>F754/Menu!$D$24</f>
        <v>-0.29032258064516131</v>
      </c>
      <c r="I754" s="8">
        <f>I753+H753*Menu!$D$26</f>
        <v>3.8938919570805011</v>
      </c>
      <c r="J754" s="8">
        <f>(J753)+(I753*Menu!$D$26)+(0.5*Menu!$D$26^2*H753)</f>
        <v>36.912867982826228</v>
      </c>
    </row>
    <row r="755" spans="2:10" x14ac:dyDescent="0.2">
      <c r="B755" s="8">
        <v>753</v>
      </c>
      <c r="C755" s="8">
        <f>B755*Menu!$D$26</f>
        <v>7.53</v>
      </c>
      <c r="D755" s="8">
        <f>IF(G754&lt;=Menu!$D$33,Menu!$D$30,IF(G754&lt;=Menu!$D$4,Menu!$D$30*(Menu!$D$33/'Dopředný pohyb pístu'!G754)^Menu!$D$19,0))</f>
        <v>0</v>
      </c>
      <c r="E755" s="8">
        <f>IF(D755&gt;0,(D755-1)*100000*Menu!$D$9,0)</f>
        <v>0</v>
      </c>
      <c r="F755" s="8">
        <f>E755/Menu!$D$8-Menu!$D$17</f>
        <v>-45</v>
      </c>
      <c r="G755" s="8">
        <f>(J755/Menu!$D$8)*1000</f>
        <v>2157.1390768399301</v>
      </c>
      <c r="H755" s="8">
        <f>F755/Menu!$D$24</f>
        <v>-0.29032258064516131</v>
      </c>
      <c r="I755" s="8">
        <f>I754+H754*Menu!$D$26</f>
        <v>3.8909887312740494</v>
      </c>
      <c r="J755" s="8">
        <f>(J754)+(I754*Menu!$D$26)+(0.5*Menu!$D$26^2*H754)</f>
        <v>36.951792386267996</v>
      </c>
    </row>
    <row r="756" spans="2:10" x14ac:dyDescent="0.2">
      <c r="B756" s="8">
        <v>754</v>
      </c>
      <c r="C756" s="8">
        <f>B756*Menu!$D$26</f>
        <v>7.54</v>
      </c>
      <c r="D756" s="8">
        <f>IF(G755&lt;=Menu!$D$33,Menu!$D$30,IF(G755&lt;=Menu!$D$4,Menu!$D$30*(Menu!$D$33/'Dopředný pohyb pístu'!G755)^Menu!$D$19,0))</f>
        <v>0</v>
      </c>
      <c r="E756" s="8">
        <f>IF(D756&gt;0,(D756-1)*100000*Menu!$D$9,0)</f>
        <v>0</v>
      </c>
      <c r="F756" s="8">
        <f>E756/Menu!$D$8-Menu!$D$17</f>
        <v>-45</v>
      </c>
      <c r="G756" s="8">
        <f>(J756/Menu!$D$8)*1000</f>
        <v>2159.4096764420142</v>
      </c>
      <c r="H756" s="8">
        <f>F756/Menu!$D$24</f>
        <v>-0.29032258064516131</v>
      </c>
      <c r="I756" s="8">
        <f>I755+H755*Menu!$D$26</f>
        <v>3.8880855054675978</v>
      </c>
      <c r="J756" s="8">
        <f>(J755)+(I755*Menu!$D$26)+(0.5*Menu!$D$26^2*H755)</f>
        <v>36.990687757451703</v>
      </c>
    </row>
    <row r="757" spans="2:10" x14ac:dyDescent="0.2">
      <c r="B757" s="8">
        <v>755</v>
      </c>
      <c r="C757" s="8">
        <f>B757*Menu!$D$26</f>
        <v>7.55</v>
      </c>
      <c r="D757" s="8">
        <f>IF(G756&lt;=Menu!$D$33,Menu!$D$30,IF(G756&lt;=Menu!$D$4,Menu!$D$30*(Menu!$D$33/'Dopředný pohyb pístu'!G756)^Menu!$D$19,0))</f>
        <v>0</v>
      </c>
      <c r="E757" s="8">
        <f>IF(D757&gt;0,(D757-1)*100000*Menu!$D$9,0)</f>
        <v>0</v>
      </c>
      <c r="F757" s="8">
        <f>E757/Menu!$D$8-Menu!$D$17</f>
        <v>-45</v>
      </c>
      <c r="G757" s="8">
        <f>(J757/Menu!$D$8)*1000</f>
        <v>2161.6785812245971</v>
      </c>
      <c r="H757" s="8">
        <f>F757/Menu!$D$24</f>
        <v>-0.29032258064516131</v>
      </c>
      <c r="I757" s="8">
        <f>I756+H756*Menu!$D$26</f>
        <v>3.8851822796611462</v>
      </c>
      <c r="J757" s="8">
        <f>(J756)+(I756*Menu!$D$26)+(0.5*Menu!$D$26^2*H756)</f>
        <v>37.029554096377346</v>
      </c>
    </row>
    <row r="758" spans="2:10" x14ac:dyDescent="0.2">
      <c r="B758" s="8">
        <v>756</v>
      </c>
      <c r="C758" s="8">
        <f>B758*Menu!$D$26</f>
        <v>7.5600000000000005</v>
      </c>
      <c r="D758" s="8">
        <f>IF(G757&lt;=Menu!$D$33,Menu!$D$30,IF(G757&lt;=Menu!$D$4,Menu!$D$30*(Menu!$D$33/'Dopředný pohyb pístu'!G757)^Menu!$D$19,0))</f>
        <v>0</v>
      </c>
      <c r="E758" s="8">
        <f>IF(D758&gt;0,(D758-1)*100000*Menu!$D$9,0)</f>
        <v>0</v>
      </c>
      <c r="F758" s="8">
        <f>E758/Menu!$D$8-Menu!$D$17</f>
        <v>-45</v>
      </c>
      <c r="G758" s="8">
        <f>(J758/Menu!$D$8)*1000</f>
        <v>2163.945791187678</v>
      </c>
      <c r="H758" s="8">
        <f>F758/Menu!$D$24</f>
        <v>-0.29032258064516131</v>
      </c>
      <c r="I758" s="8">
        <f>I757+H757*Menu!$D$26</f>
        <v>3.8822790538546945</v>
      </c>
      <c r="J758" s="8">
        <f>(J757)+(I757*Menu!$D$26)+(0.5*Menu!$D$26^2*H757)</f>
        <v>37.06839140304492</v>
      </c>
    </row>
    <row r="759" spans="2:10" x14ac:dyDescent="0.2">
      <c r="B759" s="8">
        <v>757</v>
      </c>
      <c r="C759" s="8">
        <f>B759*Menu!$D$26</f>
        <v>7.57</v>
      </c>
      <c r="D759" s="8">
        <f>IF(G758&lt;=Menu!$D$33,Menu!$D$30,IF(G758&lt;=Menu!$D$4,Menu!$D$30*(Menu!$D$33/'Dopředný pohyb pístu'!G758)^Menu!$D$19,0))</f>
        <v>0</v>
      </c>
      <c r="E759" s="8">
        <f>IF(D759&gt;0,(D759-1)*100000*Menu!$D$9,0)</f>
        <v>0</v>
      </c>
      <c r="F759" s="8">
        <f>E759/Menu!$D$8-Menu!$D$17</f>
        <v>-45</v>
      </c>
      <c r="G759" s="8">
        <f>(J759/Menu!$D$8)*1000</f>
        <v>2166.2113063312568</v>
      </c>
      <c r="H759" s="8">
        <f>F759/Menu!$D$24</f>
        <v>-0.29032258064516131</v>
      </c>
      <c r="I759" s="8">
        <f>I758+H758*Menu!$D$26</f>
        <v>3.8793758280482429</v>
      </c>
      <c r="J759" s="8">
        <f>(J758)+(I758*Menu!$D$26)+(0.5*Menu!$D$26^2*H758)</f>
        <v>37.107199677454432</v>
      </c>
    </row>
    <row r="760" spans="2:10" x14ac:dyDescent="0.2">
      <c r="B760" s="8">
        <v>758</v>
      </c>
      <c r="C760" s="8">
        <f>B760*Menu!$D$26</f>
        <v>7.58</v>
      </c>
      <c r="D760" s="8">
        <f>IF(G759&lt;=Menu!$D$33,Menu!$D$30,IF(G759&lt;=Menu!$D$4,Menu!$D$30*(Menu!$D$33/'Dopředný pohyb pístu'!G759)^Menu!$D$19,0))</f>
        <v>0</v>
      </c>
      <c r="E760" s="8">
        <f>IF(D760&gt;0,(D760-1)*100000*Menu!$D$9,0)</f>
        <v>0</v>
      </c>
      <c r="F760" s="8">
        <f>E760/Menu!$D$8-Menu!$D$17</f>
        <v>-45</v>
      </c>
      <c r="G760" s="8">
        <f>(J760/Menu!$D$8)*1000</f>
        <v>2168.4751266553344</v>
      </c>
      <c r="H760" s="8">
        <f>F760/Menu!$D$24</f>
        <v>-0.29032258064516131</v>
      </c>
      <c r="I760" s="8">
        <f>I759+H759*Menu!$D$26</f>
        <v>3.8764726022417912</v>
      </c>
      <c r="J760" s="8">
        <f>(J759)+(I759*Menu!$D$26)+(0.5*Menu!$D$26^2*H759)</f>
        <v>37.145978919605881</v>
      </c>
    </row>
    <row r="761" spans="2:10" x14ac:dyDescent="0.2">
      <c r="B761" s="8">
        <v>759</v>
      </c>
      <c r="C761" s="8">
        <f>B761*Menu!$D$26</f>
        <v>7.59</v>
      </c>
      <c r="D761" s="8">
        <f>IF(G760&lt;=Menu!$D$33,Menu!$D$30,IF(G760&lt;=Menu!$D$4,Menu!$D$30*(Menu!$D$33/'Dopředný pohyb pístu'!G760)^Menu!$D$19,0))</f>
        <v>0</v>
      </c>
      <c r="E761" s="8">
        <f>IF(D761&gt;0,(D761-1)*100000*Menu!$D$9,0)</f>
        <v>0</v>
      </c>
      <c r="F761" s="8">
        <f>E761/Menu!$D$8-Menu!$D$17</f>
        <v>-45</v>
      </c>
      <c r="G761" s="8">
        <f>(J761/Menu!$D$8)*1000</f>
        <v>2170.7372521599104</v>
      </c>
      <c r="H761" s="8">
        <f>F761/Menu!$D$24</f>
        <v>-0.29032258064516131</v>
      </c>
      <c r="I761" s="8">
        <f>I760+H760*Menu!$D$26</f>
        <v>3.8735693764353396</v>
      </c>
      <c r="J761" s="8">
        <f>(J760)+(I760*Menu!$D$26)+(0.5*Menu!$D$26^2*H760)</f>
        <v>37.184729129499267</v>
      </c>
    </row>
    <row r="762" spans="2:10" x14ac:dyDescent="0.2">
      <c r="B762" s="8">
        <v>760</v>
      </c>
      <c r="C762" s="8">
        <f>B762*Menu!$D$26</f>
        <v>7.6000000000000005</v>
      </c>
      <c r="D762" s="8">
        <f>IF(G761&lt;=Menu!$D$33,Menu!$D$30,IF(G761&lt;=Menu!$D$4,Menu!$D$30*(Menu!$D$33/'Dopředný pohyb pístu'!G761)^Menu!$D$19,0))</f>
        <v>0</v>
      </c>
      <c r="E762" s="8">
        <f>IF(D762&gt;0,(D762-1)*100000*Menu!$D$9,0)</f>
        <v>0</v>
      </c>
      <c r="F762" s="8">
        <f>E762/Menu!$D$8-Menu!$D$17</f>
        <v>-45</v>
      </c>
      <c r="G762" s="8">
        <f>(J762/Menu!$D$8)*1000</f>
        <v>2172.9976828449844</v>
      </c>
      <c r="H762" s="8">
        <f>F762/Menu!$D$24</f>
        <v>-0.29032258064516131</v>
      </c>
      <c r="I762" s="8">
        <f>I761+H761*Menu!$D$26</f>
        <v>3.870666150628888</v>
      </c>
      <c r="J762" s="8">
        <f>(J761)+(I761*Menu!$D$26)+(0.5*Menu!$D$26^2*H761)</f>
        <v>37.223450307134584</v>
      </c>
    </row>
    <row r="763" spans="2:10" x14ac:dyDescent="0.2">
      <c r="B763" s="8">
        <v>761</v>
      </c>
      <c r="C763" s="8">
        <f>B763*Menu!$D$26</f>
        <v>7.61</v>
      </c>
      <c r="D763" s="8">
        <f>IF(G762&lt;=Menu!$D$33,Menu!$D$30,IF(G762&lt;=Menu!$D$4,Menu!$D$30*(Menu!$D$33/'Dopředný pohyb pístu'!G762)^Menu!$D$19,0))</f>
        <v>0</v>
      </c>
      <c r="E763" s="8">
        <f>IF(D763&gt;0,(D763-1)*100000*Menu!$D$9,0)</f>
        <v>0</v>
      </c>
      <c r="F763" s="8">
        <f>E763/Menu!$D$8-Menu!$D$17</f>
        <v>-45</v>
      </c>
      <c r="G763" s="8">
        <f>(J763/Menu!$D$8)*1000</f>
        <v>2175.2564187105568</v>
      </c>
      <c r="H763" s="8">
        <f>F763/Menu!$D$24</f>
        <v>-0.29032258064516131</v>
      </c>
      <c r="I763" s="8">
        <f>I762+H762*Menu!$D$26</f>
        <v>3.8677629248224363</v>
      </c>
      <c r="J763" s="8">
        <f>(J762)+(I762*Menu!$D$26)+(0.5*Menu!$D$26^2*H762)</f>
        <v>37.262142452511839</v>
      </c>
    </row>
    <row r="764" spans="2:10" x14ac:dyDescent="0.2">
      <c r="B764" s="8">
        <v>762</v>
      </c>
      <c r="C764" s="8">
        <f>B764*Menu!$D$26</f>
        <v>7.62</v>
      </c>
      <c r="D764" s="8">
        <f>IF(G763&lt;=Menu!$D$33,Menu!$D$30,IF(G763&lt;=Menu!$D$4,Menu!$D$30*(Menu!$D$33/'Dopředný pohyb pístu'!G763)^Menu!$D$19,0))</f>
        <v>0</v>
      </c>
      <c r="E764" s="8">
        <f>IF(D764&gt;0,(D764-1)*100000*Menu!$D$9,0)</f>
        <v>0</v>
      </c>
      <c r="F764" s="8">
        <f>E764/Menu!$D$8-Menu!$D$17</f>
        <v>-45</v>
      </c>
      <c r="G764" s="8">
        <f>(J764/Menu!$D$8)*1000</f>
        <v>2177.5134597566275</v>
      </c>
      <c r="H764" s="8">
        <f>F764/Menu!$D$24</f>
        <v>-0.29032258064516131</v>
      </c>
      <c r="I764" s="8">
        <f>I763+H763*Menu!$D$26</f>
        <v>3.8648596990159847</v>
      </c>
      <c r="J764" s="8">
        <f>(J763)+(I763*Menu!$D$26)+(0.5*Menu!$D$26^2*H763)</f>
        <v>37.30080556563103</v>
      </c>
    </row>
    <row r="765" spans="2:10" x14ac:dyDescent="0.2">
      <c r="B765" s="8">
        <v>763</v>
      </c>
      <c r="C765" s="8">
        <f>B765*Menu!$D$26</f>
        <v>7.63</v>
      </c>
      <c r="D765" s="8">
        <f>IF(G764&lt;=Menu!$D$33,Menu!$D$30,IF(G764&lt;=Menu!$D$4,Menu!$D$30*(Menu!$D$33/'Dopředný pohyb pístu'!G764)^Menu!$D$19,0))</f>
        <v>0</v>
      </c>
      <c r="E765" s="8">
        <f>IF(D765&gt;0,(D765-1)*100000*Menu!$D$9,0)</f>
        <v>0</v>
      </c>
      <c r="F765" s="8">
        <f>E765/Menu!$D$8-Menu!$D$17</f>
        <v>-45</v>
      </c>
      <c r="G765" s="8">
        <f>(J765/Menu!$D$8)*1000</f>
        <v>2179.7688059831962</v>
      </c>
      <c r="H765" s="8">
        <f>F765/Menu!$D$24</f>
        <v>-0.29032258064516131</v>
      </c>
      <c r="I765" s="8">
        <f>I764+H764*Menu!$D$26</f>
        <v>3.8619564732095331</v>
      </c>
      <c r="J765" s="8">
        <f>(J764)+(I764*Menu!$D$26)+(0.5*Menu!$D$26^2*H764)</f>
        <v>37.339439646492153</v>
      </c>
    </row>
    <row r="766" spans="2:10" x14ac:dyDescent="0.2">
      <c r="B766" s="8">
        <v>764</v>
      </c>
      <c r="C766" s="8">
        <f>B766*Menu!$D$26</f>
        <v>7.6400000000000006</v>
      </c>
      <c r="D766" s="8">
        <f>IF(G765&lt;=Menu!$D$33,Menu!$D$30,IF(G765&lt;=Menu!$D$4,Menu!$D$30*(Menu!$D$33/'Dopředný pohyb pístu'!G765)^Menu!$D$19,0))</f>
        <v>0</v>
      </c>
      <c r="E766" s="8">
        <f>IF(D766&gt;0,(D766-1)*100000*Menu!$D$9,0)</f>
        <v>0</v>
      </c>
      <c r="F766" s="8">
        <f>E766/Menu!$D$8-Menu!$D$17</f>
        <v>-45</v>
      </c>
      <c r="G766" s="8">
        <f>(J766/Menu!$D$8)*1000</f>
        <v>2182.0224573902633</v>
      </c>
      <c r="H766" s="8">
        <f>F766/Menu!$D$24</f>
        <v>-0.29032258064516131</v>
      </c>
      <c r="I766" s="8">
        <f>I765+H765*Menu!$D$26</f>
        <v>3.8590532474030814</v>
      </c>
      <c r="J766" s="8">
        <f>(J765)+(I765*Menu!$D$26)+(0.5*Menu!$D$26^2*H765)</f>
        <v>37.378044695095213</v>
      </c>
    </row>
    <row r="767" spans="2:10" x14ac:dyDescent="0.2">
      <c r="B767" s="8">
        <v>765</v>
      </c>
      <c r="C767" s="8">
        <f>B767*Menu!$D$26</f>
        <v>7.65</v>
      </c>
      <c r="D767" s="8">
        <f>IF(G766&lt;=Menu!$D$33,Menu!$D$30,IF(G766&lt;=Menu!$D$4,Menu!$D$30*(Menu!$D$33/'Dopředný pohyb pístu'!G766)^Menu!$D$19,0))</f>
        <v>0</v>
      </c>
      <c r="E767" s="8">
        <f>IF(D767&gt;0,(D767-1)*100000*Menu!$D$9,0)</f>
        <v>0</v>
      </c>
      <c r="F767" s="8">
        <f>E767/Menu!$D$8-Menu!$D$17</f>
        <v>-45</v>
      </c>
      <c r="G767" s="8">
        <f>(J767/Menu!$D$8)*1000</f>
        <v>2184.2744139778292</v>
      </c>
      <c r="H767" s="8">
        <f>F767/Menu!$D$24</f>
        <v>-0.29032258064516131</v>
      </c>
      <c r="I767" s="8">
        <f>I766+H766*Menu!$D$26</f>
        <v>3.8561500215966298</v>
      </c>
      <c r="J767" s="8">
        <f>(J766)+(I766*Menu!$D$26)+(0.5*Menu!$D$26^2*H766)</f>
        <v>37.41662071144021</v>
      </c>
    </row>
    <row r="768" spans="2:10" x14ac:dyDescent="0.2">
      <c r="B768" s="8">
        <v>766</v>
      </c>
      <c r="C768" s="8">
        <f>B768*Menu!$D$26</f>
        <v>7.66</v>
      </c>
      <c r="D768" s="8">
        <f>IF(G767&lt;=Menu!$D$33,Menu!$D$30,IF(G767&lt;=Menu!$D$4,Menu!$D$30*(Menu!$D$33/'Dopředný pohyb pístu'!G767)^Menu!$D$19,0))</f>
        <v>0</v>
      </c>
      <c r="E768" s="8">
        <f>IF(D768&gt;0,(D768-1)*100000*Menu!$D$9,0)</f>
        <v>0</v>
      </c>
      <c r="F768" s="8">
        <f>E768/Menu!$D$8-Menu!$D$17</f>
        <v>-45</v>
      </c>
      <c r="G768" s="8">
        <f>(J768/Menu!$D$8)*1000</f>
        <v>2186.5246757458931</v>
      </c>
      <c r="H768" s="8">
        <f>F768/Menu!$D$24</f>
        <v>-0.29032258064516131</v>
      </c>
      <c r="I768" s="8">
        <f>I767+H767*Menu!$D$26</f>
        <v>3.8532467957901781</v>
      </c>
      <c r="J768" s="8">
        <f>(J767)+(I767*Menu!$D$26)+(0.5*Menu!$D$26^2*H767)</f>
        <v>37.455167695527145</v>
      </c>
    </row>
    <row r="769" spans="2:10" x14ac:dyDescent="0.2">
      <c r="B769" s="8">
        <v>767</v>
      </c>
      <c r="C769" s="8">
        <f>B769*Menu!$D$26</f>
        <v>7.67</v>
      </c>
      <c r="D769" s="8">
        <f>IF(G768&lt;=Menu!$D$33,Menu!$D$30,IF(G768&lt;=Menu!$D$4,Menu!$D$30*(Menu!$D$33/'Dopředný pohyb pístu'!G768)^Menu!$D$19,0))</f>
        <v>0</v>
      </c>
      <c r="E769" s="8">
        <f>IF(D769&gt;0,(D769-1)*100000*Menu!$D$9,0)</f>
        <v>0</v>
      </c>
      <c r="F769" s="8">
        <f>E769/Menu!$D$8-Menu!$D$17</f>
        <v>-45</v>
      </c>
      <c r="G769" s="8">
        <f>(J769/Menu!$D$8)*1000</f>
        <v>2188.7732426944549</v>
      </c>
      <c r="H769" s="8">
        <f>F769/Menu!$D$24</f>
        <v>-0.29032258064516131</v>
      </c>
      <c r="I769" s="8">
        <f>I768+H768*Menu!$D$26</f>
        <v>3.8503435699837265</v>
      </c>
      <c r="J769" s="8">
        <f>(J768)+(I768*Menu!$D$26)+(0.5*Menu!$D$26^2*H768)</f>
        <v>37.49368564735601</v>
      </c>
    </row>
    <row r="770" spans="2:10" x14ac:dyDescent="0.2">
      <c r="B770" s="8">
        <v>768</v>
      </c>
      <c r="C770" s="8">
        <f>B770*Menu!$D$26</f>
        <v>7.68</v>
      </c>
      <c r="D770" s="8">
        <f>IF(G769&lt;=Menu!$D$33,Menu!$D$30,IF(G769&lt;=Menu!$D$4,Menu!$D$30*(Menu!$D$33/'Dopředný pohyb pístu'!G769)^Menu!$D$19,0))</f>
        <v>0</v>
      </c>
      <c r="E770" s="8">
        <f>IF(D770&gt;0,(D770-1)*100000*Menu!$D$9,0)</f>
        <v>0</v>
      </c>
      <c r="F770" s="8">
        <f>E770/Menu!$D$8-Menu!$D$17</f>
        <v>-45</v>
      </c>
      <c r="G770" s="8">
        <f>(J770/Menu!$D$8)*1000</f>
        <v>2191.0201148235151</v>
      </c>
      <c r="H770" s="8">
        <f>F770/Menu!$D$24</f>
        <v>-0.29032258064516131</v>
      </c>
      <c r="I770" s="8">
        <f>I769+H769*Menu!$D$26</f>
        <v>3.8474403441772749</v>
      </c>
      <c r="J770" s="8">
        <f>(J769)+(I769*Menu!$D$26)+(0.5*Menu!$D$26^2*H769)</f>
        <v>37.532174566926813</v>
      </c>
    </row>
    <row r="771" spans="2:10" x14ac:dyDescent="0.2">
      <c r="B771" s="8">
        <v>769</v>
      </c>
      <c r="C771" s="8">
        <f>B771*Menu!$D$26</f>
        <v>7.69</v>
      </c>
      <c r="D771" s="8">
        <f>IF(G770&lt;=Menu!$D$33,Menu!$D$30,IF(G770&lt;=Menu!$D$4,Menu!$D$30*(Menu!$D$33/'Dopředný pohyb pístu'!G770)^Menu!$D$19,0))</f>
        <v>0</v>
      </c>
      <c r="E771" s="8">
        <f>IF(D771&gt;0,(D771-1)*100000*Menu!$D$9,0)</f>
        <v>0</v>
      </c>
      <c r="F771" s="8">
        <f>E771/Menu!$D$8-Menu!$D$17</f>
        <v>-45</v>
      </c>
      <c r="G771" s="8">
        <f>(J771/Menu!$D$8)*1000</f>
        <v>2193.2652921330741</v>
      </c>
      <c r="H771" s="8">
        <f>F771/Menu!$D$24</f>
        <v>-0.29032258064516131</v>
      </c>
      <c r="I771" s="8">
        <f>I770+H770*Menu!$D$26</f>
        <v>3.8445371183708232</v>
      </c>
      <c r="J771" s="8">
        <f>(J770)+(I770*Menu!$D$26)+(0.5*Menu!$D$26^2*H770)</f>
        <v>37.570634454239553</v>
      </c>
    </row>
    <row r="772" spans="2:10" x14ac:dyDescent="0.2">
      <c r="B772" s="8">
        <v>770</v>
      </c>
      <c r="C772" s="8">
        <f>B772*Menu!$D$26</f>
        <v>7.7</v>
      </c>
      <c r="D772" s="8">
        <f>IF(G771&lt;=Menu!$D$33,Menu!$D$30,IF(G771&lt;=Menu!$D$4,Menu!$D$30*(Menu!$D$33/'Dopředný pohyb pístu'!G771)^Menu!$D$19,0))</f>
        <v>0</v>
      </c>
      <c r="E772" s="8">
        <f>IF(D772&gt;0,(D772-1)*100000*Menu!$D$9,0)</f>
        <v>0</v>
      </c>
      <c r="F772" s="8">
        <f>E772/Menu!$D$8-Menu!$D$17</f>
        <v>-45</v>
      </c>
      <c r="G772" s="8">
        <f>(J772/Menu!$D$8)*1000</f>
        <v>2195.5087746231302</v>
      </c>
      <c r="H772" s="8">
        <f>F772/Menu!$D$24</f>
        <v>-0.29032258064516131</v>
      </c>
      <c r="I772" s="8">
        <f>I771+H771*Menu!$D$26</f>
        <v>3.8416338925643716</v>
      </c>
      <c r="J772" s="8">
        <f>(J771)+(I771*Menu!$D$26)+(0.5*Menu!$D$26^2*H771)</f>
        <v>37.609065309294223</v>
      </c>
    </row>
    <row r="773" spans="2:10" x14ac:dyDescent="0.2">
      <c r="B773" s="8">
        <v>771</v>
      </c>
      <c r="C773" s="8">
        <f>B773*Menu!$D$26</f>
        <v>7.71</v>
      </c>
      <c r="D773" s="8">
        <f>IF(G772&lt;=Menu!$D$33,Menu!$D$30,IF(G772&lt;=Menu!$D$4,Menu!$D$30*(Menu!$D$33/'Dopředný pohyb pístu'!G772)^Menu!$D$19,0))</f>
        <v>0</v>
      </c>
      <c r="E773" s="8">
        <f>IF(D773&gt;0,(D773-1)*100000*Menu!$D$9,0)</f>
        <v>0</v>
      </c>
      <c r="F773" s="8">
        <f>E773/Menu!$D$8-Menu!$D$17</f>
        <v>-45</v>
      </c>
      <c r="G773" s="8">
        <f>(J773/Menu!$D$8)*1000</f>
        <v>2197.7505622936856</v>
      </c>
      <c r="H773" s="8">
        <f>F773/Menu!$D$24</f>
        <v>-0.29032258064516131</v>
      </c>
      <c r="I773" s="8">
        <f>I772+H772*Menu!$D$26</f>
        <v>3.83873066675792</v>
      </c>
      <c r="J773" s="8">
        <f>(J772)+(I772*Menu!$D$26)+(0.5*Menu!$D$26^2*H772)</f>
        <v>37.647467132090831</v>
      </c>
    </row>
    <row r="774" spans="2:10" x14ac:dyDescent="0.2">
      <c r="B774" s="8">
        <v>772</v>
      </c>
      <c r="C774" s="8">
        <f>B774*Menu!$D$26</f>
        <v>7.72</v>
      </c>
      <c r="D774" s="8">
        <f>IF(G773&lt;=Menu!$D$33,Menu!$D$30,IF(G773&lt;=Menu!$D$4,Menu!$D$30*(Menu!$D$33/'Dopředný pohyb pístu'!G773)^Menu!$D$19,0))</f>
        <v>0</v>
      </c>
      <c r="E774" s="8">
        <f>IF(D774&gt;0,(D774-1)*100000*Menu!$D$9,0)</f>
        <v>0</v>
      </c>
      <c r="F774" s="8">
        <f>E774/Menu!$D$8-Menu!$D$17</f>
        <v>-45</v>
      </c>
      <c r="G774" s="8">
        <f>(J774/Menu!$D$8)*1000</f>
        <v>2199.9906551447389</v>
      </c>
      <c r="H774" s="8">
        <f>F774/Menu!$D$24</f>
        <v>-0.29032258064516131</v>
      </c>
      <c r="I774" s="8">
        <f>I773+H773*Menu!$D$26</f>
        <v>3.8358274409514683</v>
      </c>
      <c r="J774" s="8">
        <f>(J773)+(I773*Menu!$D$26)+(0.5*Menu!$D$26^2*H773)</f>
        <v>37.685839922629377</v>
      </c>
    </row>
    <row r="775" spans="2:10" x14ac:dyDescent="0.2">
      <c r="B775" s="8">
        <v>773</v>
      </c>
      <c r="C775" s="8">
        <f>B775*Menu!$D$26</f>
        <v>7.73</v>
      </c>
      <c r="D775" s="8">
        <f>IF(G774&lt;=Menu!$D$33,Menu!$D$30,IF(G774&lt;=Menu!$D$4,Menu!$D$30*(Menu!$D$33/'Dopředný pohyb pístu'!G774)^Menu!$D$19,0))</f>
        <v>0</v>
      </c>
      <c r="E775" s="8">
        <f>IF(D775&gt;0,(D775-1)*100000*Menu!$D$9,0)</f>
        <v>0</v>
      </c>
      <c r="F775" s="8">
        <f>E775/Menu!$D$8-Menu!$D$17</f>
        <v>-45</v>
      </c>
      <c r="G775" s="8">
        <f>(J775/Menu!$D$8)*1000</f>
        <v>2202.229053176291</v>
      </c>
      <c r="H775" s="8">
        <f>F775/Menu!$D$24</f>
        <v>-0.29032258064516131</v>
      </c>
      <c r="I775" s="8">
        <f>I774+H774*Menu!$D$26</f>
        <v>3.8329242151450167</v>
      </c>
      <c r="J775" s="8">
        <f>(J774)+(I774*Menu!$D$26)+(0.5*Menu!$D$26^2*H774)</f>
        <v>37.72418368090986</v>
      </c>
    </row>
    <row r="776" spans="2:10" x14ac:dyDescent="0.2">
      <c r="B776" s="8">
        <v>774</v>
      </c>
      <c r="C776" s="8">
        <f>B776*Menu!$D$26</f>
        <v>7.74</v>
      </c>
      <c r="D776" s="8">
        <f>IF(G775&lt;=Menu!$D$33,Menu!$D$30,IF(G775&lt;=Menu!$D$4,Menu!$D$30*(Menu!$D$33/'Dopředný pohyb pístu'!G775)^Menu!$D$19,0))</f>
        <v>0</v>
      </c>
      <c r="E776" s="8">
        <f>IF(D776&gt;0,(D776-1)*100000*Menu!$D$9,0)</f>
        <v>0</v>
      </c>
      <c r="F776" s="8">
        <f>E776/Menu!$D$8-Menu!$D$17</f>
        <v>-45</v>
      </c>
      <c r="G776" s="8">
        <f>(J776/Menu!$D$8)*1000</f>
        <v>2204.4657563883407</v>
      </c>
      <c r="H776" s="8">
        <f>F776/Menu!$D$24</f>
        <v>-0.29032258064516131</v>
      </c>
      <c r="I776" s="8">
        <f>I775+H775*Menu!$D$26</f>
        <v>3.8300209893385651</v>
      </c>
      <c r="J776" s="8">
        <f>(J775)+(I775*Menu!$D$26)+(0.5*Menu!$D$26^2*H775)</f>
        <v>37.762498406932274</v>
      </c>
    </row>
    <row r="777" spans="2:10" x14ac:dyDescent="0.2">
      <c r="B777" s="8">
        <v>775</v>
      </c>
      <c r="C777" s="8">
        <f>B777*Menu!$D$26</f>
        <v>7.75</v>
      </c>
      <c r="D777" s="8">
        <f>IF(G776&lt;=Menu!$D$33,Menu!$D$30,IF(G776&lt;=Menu!$D$4,Menu!$D$30*(Menu!$D$33/'Dopředný pohyb pístu'!G776)^Menu!$D$19,0))</f>
        <v>0</v>
      </c>
      <c r="E777" s="8">
        <f>IF(D777&gt;0,(D777-1)*100000*Menu!$D$9,0)</f>
        <v>0</v>
      </c>
      <c r="F777" s="8">
        <f>E777/Menu!$D$8-Menu!$D$17</f>
        <v>-45</v>
      </c>
      <c r="G777" s="8">
        <f>(J777/Menu!$D$8)*1000</f>
        <v>2206.7007647808891</v>
      </c>
      <c r="H777" s="8">
        <f>F777/Menu!$D$24</f>
        <v>-0.29032258064516131</v>
      </c>
      <c r="I777" s="8">
        <f>I776+H776*Menu!$D$26</f>
        <v>3.8271177635321134</v>
      </c>
      <c r="J777" s="8">
        <f>(J776)+(I776*Menu!$D$26)+(0.5*Menu!$D$26^2*H776)</f>
        <v>37.800784100696625</v>
      </c>
    </row>
    <row r="778" spans="2:10" x14ac:dyDescent="0.2">
      <c r="B778" s="8">
        <v>776</v>
      </c>
      <c r="C778" s="8">
        <f>B778*Menu!$D$26</f>
        <v>7.76</v>
      </c>
      <c r="D778" s="8">
        <f>IF(G777&lt;=Menu!$D$33,Menu!$D$30,IF(G777&lt;=Menu!$D$4,Menu!$D$30*(Menu!$D$33/'Dopředný pohyb pístu'!G777)^Menu!$D$19,0))</f>
        <v>0</v>
      </c>
      <c r="E778" s="8">
        <f>IF(D778&gt;0,(D778-1)*100000*Menu!$D$9,0)</f>
        <v>0</v>
      </c>
      <c r="F778" s="8">
        <f>E778/Menu!$D$8-Menu!$D$17</f>
        <v>-45</v>
      </c>
      <c r="G778" s="8">
        <f>(J778/Menu!$D$8)*1000</f>
        <v>2208.9340783539355</v>
      </c>
      <c r="H778" s="8">
        <f>F778/Menu!$D$24</f>
        <v>-0.29032258064516131</v>
      </c>
      <c r="I778" s="8">
        <f>I777+H777*Menu!$D$26</f>
        <v>3.8242145377256618</v>
      </c>
      <c r="J778" s="8">
        <f>(J777)+(I777*Menu!$D$26)+(0.5*Menu!$D$26^2*H777)</f>
        <v>37.839040762202913</v>
      </c>
    </row>
    <row r="779" spans="2:10" x14ac:dyDescent="0.2">
      <c r="B779" s="8">
        <v>777</v>
      </c>
      <c r="C779" s="8">
        <f>B779*Menu!$D$26</f>
        <v>7.7700000000000005</v>
      </c>
      <c r="D779" s="8">
        <f>IF(G778&lt;=Menu!$D$33,Menu!$D$30,IF(G778&lt;=Menu!$D$4,Menu!$D$30*(Menu!$D$33/'Dopředný pohyb pístu'!G778)^Menu!$D$19,0))</f>
        <v>0</v>
      </c>
      <c r="E779" s="8">
        <f>IF(D779&gt;0,(D779-1)*100000*Menu!$D$9,0)</f>
        <v>0</v>
      </c>
      <c r="F779" s="8">
        <f>E779/Menu!$D$8-Menu!$D$17</f>
        <v>-45</v>
      </c>
      <c r="G779" s="8">
        <f>(J779/Menu!$D$8)*1000</f>
        <v>2211.1656971074799</v>
      </c>
      <c r="H779" s="8">
        <f>F779/Menu!$D$24</f>
        <v>-0.29032258064516131</v>
      </c>
      <c r="I779" s="8">
        <f>I778+H778*Menu!$D$26</f>
        <v>3.8213113119192101</v>
      </c>
      <c r="J779" s="8">
        <f>(J778)+(I778*Menu!$D$26)+(0.5*Menu!$D$26^2*H778)</f>
        <v>37.877268391451132</v>
      </c>
    </row>
    <row r="780" spans="2:10" x14ac:dyDescent="0.2">
      <c r="B780" s="8">
        <v>778</v>
      </c>
      <c r="C780" s="8">
        <f>B780*Menu!$D$26</f>
        <v>7.78</v>
      </c>
      <c r="D780" s="8">
        <f>IF(G779&lt;=Menu!$D$33,Menu!$D$30,IF(G779&lt;=Menu!$D$4,Menu!$D$30*(Menu!$D$33/'Dopředný pohyb pístu'!G779)^Menu!$D$19,0))</f>
        <v>0</v>
      </c>
      <c r="E780" s="8">
        <f>IF(D780&gt;0,(D780-1)*100000*Menu!$D$9,0)</f>
        <v>0</v>
      </c>
      <c r="F780" s="8">
        <f>E780/Menu!$D$8-Menu!$D$17</f>
        <v>-45</v>
      </c>
      <c r="G780" s="8">
        <f>(J780/Menu!$D$8)*1000</f>
        <v>2213.3956210415231</v>
      </c>
      <c r="H780" s="8">
        <f>F780/Menu!$D$24</f>
        <v>-0.29032258064516131</v>
      </c>
      <c r="I780" s="8">
        <f>I779+H779*Menu!$D$26</f>
        <v>3.8184080861127585</v>
      </c>
      <c r="J780" s="8">
        <f>(J779)+(I779*Menu!$D$26)+(0.5*Menu!$D$26^2*H779)</f>
        <v>37.915466988441288</v>
      </c>
    </row>
    <row r="781" spans="2:10" x14ac:dyDescent="0.2">
      <c r="B781" s="8">
        <v>779</v>
      </c>
      <c r="C781" s="8">
        <f>B781*Menu!$D$26</f>
        <v>7.79</v>
      </c>
      <c r="D781" s="8">
        <f>IF(G780&lt;=Menu!$D$33,Menu!$D$30,IF(G780&lt;=Menu!$D$4,Menu!$D$30*(Menu!$D$33/'Dopředný pohyb pístu'!G780)^Menu!$D$19,0))</f>
        <v>0</v>
      </c>
      <c r="E781" s="8">
        <f>IF(D781&gt;0,(D781-1)*100000*Menu!$D$9,0)</f>
        <v>0</v>
      </c>
      <c r="F781" s="8">
        <f>E781/Menu!$D$8-Menu!$D$17</f>
        <v>-45</v>
      </c>
      <c r="G781" s="8">
        <f>(J781/Menu!$D$8)*1000</f>
        <v>2215.6238501560647</v>
      </c>
      <c r="H781" s="8">
        <f>F781/Menu!$D$24</f>
        <v>-0.29032258064516131</v>
      </c>
      <c r="I781" s="8">
        <f>I780+H780*Menu!$D$26</f>
        <v>3.8155048603063069</v>
      </c>
      <c r="J781" s="8">
        <f>(J780)+(I780*Menu!$D$26)+(0.5*Menu!$D$26^2*H780)</f>
        <v>37.953636553173382</v>
      </c>
    </row>
    <row r="782" spans="2:10" x14ac:dyDescent="0.2">
      <c r="B782" s="8">
        <v>780</v>
      </c>
      <c r="C782" s="8">
        <f>B782*Menu!$D$26</f>
        <v>7.8</v>
      </c>
      <c r="D782" s="8">
        <f>IF(G781&lt;=Menu!$D$33,Menu!$D$30,IF(G781&lt;=Menu!$D$4,Menu!$D$30*(Menu!$D$33/'Dopředný pohyb pístu'!G781)^Menu!$D$19,0))</f>
        <v>0</v>
      </c>
      <c r="E782" s="8">
        <f>IF(D782&gt;0,(D782-1)*100000*Menu!$D$9,0)</f>
        <v>0</v>
      </c>
      <c r="F782" s="8">
        <f>E782/Menu!$D$8-Menu!$D$17</f>
        <v>-45</v>
      </c>
      <c r="G782" s="8">
        <f>(J782/Menu!$D$8)*1000</f>
        <v>2217.8503844511042</v>
      </c>
      <c r="H782" s="8">
        <f>F782/Menu!$D$24</f>
        <v>-0.29032258064516131</v>
      </c>
      <c r="I782" s="8">
        <f>I781+H781*Menu!$D$26</f>
        <v>3.8126016344998552</v>
      </c>
      <c r="J782" s="8">
        <f>(J781)+(I781*Menu!$D$26)+(0.5*Menu!$D$26^2*H781)</f>
        <v>37.991777085647414</v>
      </c>
    </row>
    <row r="783" spans="2:10" x14ac:dyDescent="0.2">
      <c r="B783" s="8">
        <v>781</v>
      </c>
      <c r="C783" s="8">
        <f>B783*Menu!$D$26</f>
        <v>7.8100000000000005</v>
      </c>
      <c r="D783" s="8">
        <f>IF(G782&lt;=Menu!$D$33,Menu!$D$30,IF(G782&lt;=Menu!$D$4,Menu!$D$30*(Menu!$D$33/'Dopředný pohyb pístu'!G782)^Menu!$D$19,0))</f>
        <v>0</v>
      </c>
      <c r="E783" s="8">
        <f>IF(D783&gt;0,(D783-1)*100000*Menu!$D$9,0)</f>
        <v>0</v>
      </c>
      <c r="F783" s="8">
        <f>E783/Menu!$D$8-Menu!$D$17</f>
        <v>-45</v>
      </c>
      <c r="G783" s="8">
        <f>(J783/Menu!$D$8)*1000</f>
        <v>2220.0752239266421</v>
      </c>
      <c r="H783" s="8">
        <f>F783/Menu!$D$24</f>
        <v>-0.29032258064516131</v>
      </c>
      <c r="I783" s="8">
        <f>I782+H782*Menu!$D$26</f>
        <v>3.8096984086934036</v>
      </c>
      <c r="J783" s="8">
        <f>(J782)+(I782*Menu!$D$26)+(0.5*Menu!$D$26^2*H782)</f>
        <v>38.029888585863375</v>
      </c>
    </row>
    <row r="784" spans="2:10" x14ac:dyDescent="0.2">
      <c r="B784" s="8">
        <v>782</v>
      </c>
      <c r="C784" s="8">
        <f>B784*Menu!$D$26</f>
        <v>7.82</v>
      </c>
      <c r="D784" s="8">
        <f>IF(G783&lt;=Menu!$D$33,Menu!$D$30,IF(G783&lt;=Menu!$D$4,Menu!$D$30*(Menu!$D$33/'Dopředný pohyb pístu'!G783)^Menu!$D$19,0))</f>
        <v>0</v>
      </c>
      <c r="E784" s="8">
        <f>IF(D784&gt;0,(D784-1)*100000*Menu!$D$9,0)</f>
        <v>0</v>
      </c>
      <c r="F784" s="8">
        <f>E784/Menu!$D$8-Menu!$D$17</f>
        <v>-45</v>
      </c>
      <c r="G784" s="8">
        <f>(J784/Menu!$D$8)*1000</f>
        <v>2222.298368582678</v>
      </c>
      <c r="H784" s="8">
        <f>F784/Menu!$D$24</f>
        <v>-0.29032258064516131</v>
      </c>
      <c r="I784" s="8">
        <f>I783+H783*Menu!$D$26</f>
        <v>3.806795182886952</v>
      </c>
      <c r="J784" s="8">
        <f>(J783)+(I783*Menu!$D$26)+(0.5*Menu!$D$26^2*H783)</f>
        <v>38.067971053821275</v>
      </c>
    </row>
    <row r="785" spans="2:10" x14ac:dyDescent="0.2">
      <c r="B785" s="8">
        <v>783</v>
      </c>
      <c r="C785" s="8">
        <f>B785*Menu!$D$26</f>
        <v>7.83</v>
      </c>
      <c r="D785" s="8">
        <f>IF(G784&lt;=Menu!$D$33,Menu!$D$30,IF(G784&lt;=Menu!$D$4,Menu!$D$30*(Menu!$D$33/'Dopředný pohyb pístu'!G784)^Menu!$D$19,0))</f>
        <v>0</v>
      </c>
      <c r="E785" s="8">
        <f>IF(D785&gt;0,(D785-1)*100000*Menu!$D$9,0)</f>
        <v>0</v>
      </c>
      <c r="F785" s="8">
        <f>E785/Menu!$D$8-Menu!$D$17</f>
        <v>-45</v>
      </c>
      <c r="G785" s="8">
        <f>(J785/Menu!$D$8)*1000</f>
        <v>2224.5198184192127</v>
      </c>
      <c r="H785" s="8">
        <f>F785/Menu!$D$24</f>
        <v>-0.29032258064516131</v>
      </c>
      <c r="I785" s="8">
        <f>I784+H784*Menu!$D$26</f>
        <v>3.8038919570805003</v>
      </c>
      <c r="J785" s="8">
        <f>(J784)+(I784*Menu!$D$26)+(0.5*Menu!$D$26^2*H784)</f>
        <v>38.106024489521111</v>
      </c>
    </row>
    <row r="786" spans="2:10" x14ac:dyDescent="0.2">
      <c r="B786" s="8">
        <v>784</v>
      </c>
      <c r="C786" s="8">
        <f>B786*Menu!$D$26</f>
        <v>7.84</v>
      </c>
      <c r="D786" s="8">
        <f>IF(G785&lt;=Menu!$D$33,Menu!$D$30,IF(G785&lt;=Menu!$D$4,Menu!$D$30*(Menu!$D$33/'Dopředný pohyb pístu'!G785)^Menu!$D$19,0))</f>
        <v>0</v>
      </c>
      <c r="E786" s="8">
        <f>IF(D786&gt;0,(D786-1)*100000*Menu!$D$9,0)</f>
        <v>0</v>
      </c>
      <c r="F786" s="8">
        <f>E786/Menu!$D$8-Menu!$D$17</f>
        <v>-45</v>
      </c>
      <c r="G786" s="8">
        <f>(J786/Menu!$D$8)*1000</f>
        <v>2226.7395734362453</v>
      </c>
      <c r="H786" s="8">
        <f>F786/Menu!$D$24</f>
        <v>-0.29032258064516131</v>
      </c>
      <c r="I786" s="8">
        <f>I785+H785*Menu!$D$26</f>
        <v>3.8009887312740487</v>
      </c>
      <c r="J786" s="8">
        <f>(J785)+(I785*Menu!$D$26)+(0.5*Menu!$D$26^2*H785)</f>
        <v>38.144048892962878</v>
      </c>
    </row>
    <row r="787" spans="2:10" x14ac:dyDescent="0.2">
      <c r="B787" s="8">
        <v>785</v>
      </c>
      <c r="C787" s="8">
        <f>B787*Menu!$D$26</f>
        <v>7.8500000000000005</v>
      </c>
      <c r="D787" s="8">
        <f>IF(G786&lt;=Menu!$D$33,Menu!$D$30,IF(G786&lt;=Menu!$D$4,Menu!$D$30*(Menu!$D$33/'Dopředný pohyb pístu'!G786)^Menu!$D$19,0))</f>
        <v>0</v>
      </c>
      <c r="E787" s="8">
        <f>IF(D787&gt;0,(D787-1)*100000*Menu!$D$9,0)</f>
        <v>0</v>
      </c>
      <c r="F787" s="8">
        <f>E787/Menu!$D$8-Menu!$D$17</f>
        <v>-45</v>
      </c>
      <c r="G787" s="8">
        <f>(J787/Menu!$D$8)*1000</f>
        <v>2228.9576336337759</v>
      </c>
      <c r="H787" s="8">
        <f>F787/Menu!$D$24</f>
        <v>-0.29032258064516131</v>
      </c>
      <c r="I787" s="8">
        <f>I786+H786*Menu!$D$26</f>
        <v>3.798085505467597</v>
      </c>
      <c r="J787" s="8">
        <f>(J786)+(I786*Menu!$D$26)+(0.5*Menu!$D$26^2*H786)</f>
        <v>38.182044264146583</v>
      </c>
    </row>
    <row r="788" spans="2:10" x14ac:dyDescent="0.2">
      <c r="B788" s="8">
        <v>786</v>
      </c>
      <c r="C788" s="8">
        <f>B788*Menu!$D$26</f>
        <v>7.86</v>
      </c>
      <c r="D788" s="8">
        <f>IF(G787&lt;=Menu!$D$33,Menu!$D$30,IF(G787&lt;=Menu!$D$4,Menu!$D$30*(Menu!$D$33/'Dopředný pohyb pístu'!G787)^Menu!$D$19,0))</f>
        <v>0</v>
      </c>
      <c r="E788" s="8">
        <f>IF(D788&gt;0,(D788-1)*100000*Menu!$D$9,0)</f>
        <v>0</v>
      </c>
      <c r="F788" s="8">
        <f>E788/Menu!$D$8-Menu!$D$17</f>
        <v>-45</v>
      </c>
      <c r="G788" s="8">
        <f>(J788/Menu!$D$8)*1000</f>
        <v>2231.1739990118053</v>
      </c>
      <c r="H788" s="8">
        <f>F788/Menu!$D$24</f>
        <v>-0.29032258064516131</v>
      </c>
      <c r="I788" s="8">
        <f>I787+H787*Menu!$D$26</f>
        <v>3.7951822796611454</v>
      </c>
      <c r="J788" s="8">
        <f>(J787)+(I787*Menu!$D$26)+(0.5*Menu!$D$26^2*H787)</f>
        <v>38.220010603072225</v>
      </c>
    </row>
    <row r="789" spans="2:10" x14ac:dyDescent="0.2">
      <c r="B789" s="8">
        <v>787</v>
      </c>
      <c r="C789" s="8">
        <f>B789*Menu!$D$26</f>
        <v>7.87</v>
      </c>
      <c r="D789" s="8">
        <f>IF(G788&lt;=Menu!$D$33,Menu!$D$30,IF(G788&lt;=Menu!$D$4,Menu!$D$30*(Menu!$D$33/'Dopředný pohyb pístu'!G788)^Menu!$D$19,0))</f>
        <v>0</v>
      </c>
      <c r="E789" s="8">
        <f>IF(D789&gt;0,(D789-1)*100000*Menu!$D$9,0)</f>
        <v>0</v>
      </c>
      <c r="F789" s="8">
        <f>E789/Menu!$D$8-Menu!$D$17</f>
        <v>-45</v>
      </c>
      <c r="G789" s="8">
        <f>(J789/Menu!$D$8)*1000</f>
        <v>2233.3886695703331</v>
      </c>
      <c r="H789" s="8">
        <f>F789/Menu!$D$24</f>
        <v>-0.29032258064516131</v>
      </c>
      <c r="I789" s="8">
        <f>I788+H788*Menu!$D$26</f>
        <v>3.7922790538546938</v>
      </c>
      <c r="J789" s="8">
        <f>(J788)+(I788*Menu!$D$26)+(0.5*Menu!$D$26^2*H788)</f>
        <v>38.257947909739805</v>
      </c>
    </row>
    <row r="790" spans="2:10" x14ac:dyDescent="0.2">
      <c r="B790" s="8">
        <v>788</v>
      </c>
      <c r="C790" s="8">
        <f>B790*Menu!$D$26</f>
        <v>7.88</v>
      </c>
      <c r="D790" s="8">
        <f>IF(G789&lt;=Menu!$D$33,Menu!$D$30,IF(G789&lt;=Menu!$D$4,Menu!$D$30*(Menu!$D$33/'Dopředný pohyb pístu'!G789)^Menu!$D$19,0))</f>
        <v>0</v>
      </c>
      <c r="E790" s="8">
        <f>IF(D790&gt;0,(D790-1)*100000*Menu!$D$9,0)</f>
        <v>0</v>
      </c>
      <c r="F790" s="8">
        <f>E790/Menu!$D$8-Menu!$D$17</f>
        <v>-45</v>
      </c>
      <c r="G790" s="8">
        <f>(J790/Menu!$D$8)*1000</f>
        <v>2235.6016453093589</v>
      </c>
      <c r="H790" s="8">
        <f>F790/Menu!$D$24</f>
        <v>-0.29032258064516131</v>
      </c>
      <c r="I790" s="8">
        <f>I789+H789*Menu!$D$26</f>
        <v>3.7893758280482421</v>
      </c>
      <c r="J790" s="8">
        <f>(J789)+(I789*Menu!$D$26)+(0.5*Menu!$D$26^2*H789)</f>
        <v>38.295856184149315</v>
      </c>
    </row>
    <row r="791" spans="2:10" x14ac:dyDescent="0.2">
      <c r="B791" s="8">
        <v>789</v>
      </c>
      <c r="C791" s="8">
        <f>B791*Menu!$D$26</f>
        <v>7.8900000000000006</v>
      </c>
      <c r="D791" s="8">
        <f>IF(G790&lt;=Menu!$D$33,Menu!$D$30,IF(G790&lt;=Menu!$D$4,Menu!$D$30*(Menu!$D$33/'Dopředný pohyb pístu'!G790)^Menu!$D$19,0))</f>
        <v>0</v>
      </c>
      <c r="E791" s="8">
        <f>IF(D791&gt;0,(D791-1)*100000*Menu!$D$9,0)</f>
        <v>0</v>
      </c>
      <c r="F791" s="8">
        <f>E791/Menu!$D$8-Menu!$D$17</f>
        <v>-45</v>
      </c>
      <c r="G791" s="8">
        <f>(J791/Menu!$D$8)*1000</f>
        <v>2237.812926228883</v>
      </c>
      <c r="H791" s="8">
        <f>F791/Menu!$D$24</f>
        <v>-0.29032258064516131</v>
      </c>
      <c r="I791" s="8">
        <f>I790+H790*Menu!$D$26</f>
        <v>3.7864726022417905</v>
      </c>
      <c r="J791" s="8">
        <f>(J790)+(I790*Menu!$D$26)+(0.5*Menu!$D$26^2*H790)</f>
        <v>38.333735426300763</v>
      </c>
    </row>
    <row r="792" spans="2:10" x14ac:dyDescent="0.2">
      <c r="B792" s="8">
        <v>790</v>
      </c>
      <c r="C792" s="8">
        <f>B792*Menu!$D$26</f>
        <v>7.9</v>
      </c>
      <c r="D792" s="8">
        <f>IF(G791&lt;=Menu!$D$33,Menu!$D$30,IF(G791&lt;=Menu!$D$4,Menu!$D$30*(Menu!$D$33/'Dopředný pohyb pístu'!G791)^Menu!$D$19,0))</f>
        <v>0</v>
      </c>
      <c r="E792" s="8">
        <f>IF(D792&gt;0,(D792-1)*100000*Menu!$D$9,0)</f>
        <v>0</v>
      </c>
      <c r="F792" s="8">
        <f>E792/Menu!$D$8-Menu!$D$17</f>
        <v>-45</v>
      </c>
      <c r="G792" s="8">
        <f>(J792/Menu!$D$8)*1000</f>
        <v>2240.0225123289051</v>
      </c>
      <c r="H792" s="8">
        <f>F792/Menu!$D$24</f>
        <v>-0.29032258064516131</v>
      </c>
      <c r="I792" s="8">
        <f>I791+H791*Menu!$D$26</f>
        <v>3.7835693764353389</v>
      </c>
      <c r="J792" s="8">
        <f>(J791)+(I791*Menu!$D$26)+(0.5*Menu!$D$26^2*H791)</f>
        <v>38.371585636194148</v>
      </c>
    </row>
    <row r="793" spans="2:10" x14ac:dyDescent="0.2">
      <c r="B793" s="8">
        <v>791</v>
      </c>
      <c r="C793" s="8">
        <f>B793*Menu!$D$26</f>
        <v>7.91</v>
      </c>
      <c r="D793" s="8">
        <f>IF(G792&lt;=Menu!$D$33,Menu!$D$30,IF(G792&lt;=Menu!$D$4,Menu!$D$30*(Menu!$D$33/'Dopředný pohyb pístu'!G792)^Menu!$D$19,0))</f>
        <v>0</v>
      </c>
      <c r="E793" s="8">
        <f>IF(D793&gt;0,(D793-1)*100000*Menu!$D$9,0)</f>
        <v>0</v>
      </c>
      <c r="F793" s="8">
        <f>E793/Menu!$D$8-Menu!$D$17</f>
        <v>-45</v>
      </c>
      <c r="G793" s="8">
        <f>(J793/Menu!$D$8)*1000</f>
        <v>2242.230403609426</v>
      </c>
      <c r="H793" s="8">
        <f>F793/Menu!$D$24</f>
        <v>-0.29032258064516131</v>
      </c>
      <c r="I793" s="8">
        <f>I792+H792*Menu!$D$26</f>
        <v>3.7806661506288872</v>
      </c>
      <c r="J793" s="8">
        <f>(J792)+(I792*Menu!$D$26)+(0.5*Menu!$D$26^2*H792)</f>
        <v>38.409406813829463</v>
      </c>
    </row>
    <row r="794" spans="2:10" x14ac:dyDescent="0.2">
      <c r="B794" s="8">
        <v>792</v>
      </c>
      <c r="C794" s="8">
        <f>B794*Menu!$D$26</f>
        <v>7.92</v>
      </c>
      <c r="D794" s="8">
        <f>IF(G793&lt;=Menu!$D$33,Menu!$D$30,IF(G793&lt;=Menu!$D$4,Menu!$D$30*(Menu!$D$33/'Dopředný pohyb pístu'!G793)^Menu!$D$19,0))</f>
        <v>0</v>
      </c>
      <c r="E794" s="8">
        <f>IF(D794&gt;0,(D794-1)*100000*Menu!$D$9,0)</f>
        <v>0</v>
      </c>
      <c r="F794" s="8">
        <f>E794/Menu!$D$8-Menu!$D$17</f>
        <v>-45</v>
      </c>
      <c r="G794" s="8">
        <f>(J794/Menu!$D$8)*1000</f>
        <v>2244.4366000704449</v>
      </c>
      <c r="H794" s="8">
        <f>F794/Menu!$D$24</f>
        <v>-0.29032258064516131</v>
      </c>
      <c r="I794" s="8">
        <f>I793+H793*Menu!$D$26</f>
        <v>3.7777629248224356</v>
      </c>
      <c r="J794" s="8">
        <f>(J793)+(I793*Menu!$D$26)+(0.5*Menu!$D$26^2*H793)</f>
        <v>38.447198959206716</v>
      </c>
    </row>
    <row r="795" spans="2:10" x14ac:dyDescent="0.2">
      <c r="B795" s="8">
        <v>793</v>
      </c>
      <c r="C795" s="8">
        <f>B795*Menu!$D$26</f>
        <v>7.9300000000000006</v>
      </c>
      <c r="D795" s="8">
        <f>IF(G794&lt;=Menu!$D$33,Menu!$D$30,IF(G794&lt;=Menu!$D$4,Menu!$D$30*(Menu!$D$33/'Dopředný pohyb pístu'!G794)^Menu!$D$19,0))</f>
        <v>0</v>
      </c>
      <c r="E795" s="8">
        <f>IF(D795&gt;0,(D795-1)*100000*Menu!$D$9,0)</f>
        <v>0</v>
      </c>
      <c r="F795" s="8">
        <f>E795/Menu!$D$8-Menu!$D$17</f>
        <v>-45</v>
      </c>
      <c r="G795" s="8">
        <f>(J795/Menu!$D$8)*1000</f>
        <v>2246.6411017119617</v>
      </c>
      <c r="H795" s="8">
        <f>F795/Menu!$D$24</f>
        <v>-0.29032258064516131</v>
      </c>
      <c r="I795" s="8">
        <f>I794+H794*Menu!$D$26</f>
        <v>3.7748596990159839</v>
      </c>
      <c r="J795" s="8">
        <f>(J794)+(I794*Menu!$D$26)+(0.5*Menu!$D$26^2*H794)</f>
        <v>38.484962072325906</v>
      </c>
    </row>
    <row r="796" spans="2:10" x14ac:dyDescent="0.2">
      <c r="B796" s="8">
        <v>794</v>
      </c>
      <c r="C796" s="8">
        <f>B796*Menu!$D$26</f>
        <v>7.94</v>
      </c>
      <c r="D796" s="8">
        <f>IF(G795&lt;=Menu!$D$33,Menu!$D$30,IF(G795&lt;=Menu!$D$4,Menu!$D$30*(Menu!$D$33/'Dopředný pohyb pístu'!G795)^Menu!$D$19,0))</f>
        <v>0</v>
      </c>
      <c r="E796" s="8">
        <f>IF(D796&gt;0,(D796-1)*100000*Menu!$D$9,0)</f>
        <v>0</v>
      </c>
      <c r="F796" s="8">
        <f>E796/Menu!$D$8-Menu!$D$17</f>
        <v>-45</v>
      </c>
      <c r="G796" s="8">
        <f>(J796/Menu!$D$8)*1000</f>
        <v>2248.8439085339778</v>
      </c>
      <c r="H796" s="8">
        <f>F796/Menu!$D$24</f>
        <v>-0.29032258064516131</v>
      </c>
      <c r="I796" s="8">
        <f>I795+H795*Menu!$D$26</f>
        <v>3.7719564732095323</v>
      </c>
      <c r="J796" s="8">
        <f>(J795)+(I795*Menu!$D$26)+(0.5*Menu!$D$26^2*H795)</f>
        <v>38.522696153187034</v>
      </c>
    </row>
    <row r="797" spans="2:10" x14ac:dyDescent="0.2">
      <c r="B797" s="8">
        <v>795</v>
      </c>
      <c r="C797" s="8">
        <f>B797*Menu!$D$26</f>
        <v>7.95</v>
      </c>
      <c r="D797" s="8">
        <f>IF(G796&lt;=Menu!$D$33,Menu!$D$30,IF(G796&lt;=Menu!$D$4,Menu!$D$30*(Menu!$D$33/'Dopředný pohyb pístu'!G796)^Menu!$D$19,0))</f>
        <v>0</v>
      </c>
      <c r="E797" s="8">
        <f>IF(D797&gt;0,(D797-1)*100000*Menu!$D$9,0)</f>
        <v>0</v>
      </c>
      <c r="F797" s="8">
        <f>E797/Menu!$D$8-Menu!$D$17</f>
        <v>-45</v>
      </c>
      <c r="G797" s="8">
        <f>(J797/Menu!$D$8)*1000</f>
        <v>2251.0450205364909</v>
      </c>
      <c r="H797" s="8">
        <f>F797/Menu!$D$24</f>
        <v>-0.29032258064516131</v>
      </c>
      <c r="I797" s="8">
        <f>I796+H796*Menu!$D$26</f>
        <v>3.7690532474030807</v>
      </c>
      <c r="J797" s="8">
        <f>(J796)+(I796*Menu!$D$26)+(0.5*Menu!$D$26^2*H796)</f>
        <v>38.560401201790093</v>
      </c>
    </row>
    <row r="798" spans="2:10" x14ac:dyDescent="0.2">
      <c r="B798" s="8">
        <v>796</v>
      </c>
      <c r="C798" s="8">
        <f>B798*Menu!$D$26</f>
        <v>7.96</v>
      </c>
      <c r="D798" s="8">
        <f>IF(G797&lt;=Menu!$D$33,Menu!$D$30,IF(G797&lt;=Menu!$D$4,Menu!$D$30*(Menu!$D$33/'Dopředný pohyb pístu'!G797)^Menu!$D$19,0))</f>
        <v>0</v>
      </c>
      <c r="E798" s="8">
        <f>IF(D798&gt;0,(D798-1)*100000*Menu!$D$9,0)</f>
        <v>0</v>
      </c>
      <c r="F798" s="8">
        <f>E798/Menu!$D$8-Menu!$D$17</f>
        <v>-45</v>
      </c>
      <c r="G798" s="8">
        <f>(J798/Menu!$D$8)*1000</f>
        <v>2253.2444377195034</v>
      </c>
      <c r="H798" s="8">
        <f>F798/Menu!$D$24</f>
        <v>-0.29032258064516131</v>
      </c>
      <c r="I798" s="8">
        <f>I797+H797*Menu!$D$26</f>
        <v>3.766150021596629</v>
      </c>
      <c r="J798" s="8">
        <f>(J797)+(I797*Menu!$D$26)+(0.5*Menu!$D$26^2*H797)</f>
        <v>38.598077218135089</v>
      </c>
    </row>
    <row r="799" spans="2:10" x14ac:dyDescent="0.2">
      <c r="B799" s="8">
        <v>797</v>
      </c>
      <c r="C799" s="8">
        <f>B799*Menu!$D$26</f>
        <v>7.97</v>
      </c>
      <c r="D799" s="8">
        <f>IF(G798&lt;=Menu!$D$33,Menu!$D$30,IF(G798&lt;=Menu!$D$4,Menu!$D$30*(Menu!$D$33/'Dopředný pohyb pístu'!G798)^Menu!$D$19,0))</f>
        <v>0</v>
      </c>
      <c r="E799" s="8">
        <f>IF(D799&gt;0,(D799-1)*100000*Menu!$D$9,0)</f>
        <v>0</v>
      </c>
      <c r="F799" s="8">
        <f>E799/Menu!$D$8-Menu!$D$17</f>
        <v>-45</v>
      </c>
      <c r="G799" s="8">
        <f>(J799/Menu!$D$8)*1000</f>
        <v>2255.4421600830133</v>
      </c>
      <c r="H799" s="8">
        <f>F799/Menu!$D$24</f>
        <v>-0.29032258064516131</v>
      </c>
      <c r="I799" s="8">
        <f>I798+H798*Menu!$D$26</f>
        <v>3.7632467957901774</v>
      </c>
      <c r="J799" s="8">
        <f>(J798)+(I798*Menu!$D$26)+(0.5*Menu!$D$26^2*H798)</f>
        <v>38.635724202222022</v>
      </c>
    </row>
    <row r="800" spans="2:10" x14ac:dyDescent="0.2">
      <c r="B800" s="8">
        <v>798</v>
      </c>
      <c r="C800" s="8">
        <f>B800*Menu!$D$26</f>
        <v>7.98</v>
      </c>
      <c r="D800" s="8">
        <f>IF(G799&lt;=Menu!$D$33,Menu!$D$30,IF(G799&lt;=Menu!$D$4,Menu!$D$30*(Menu!$D$33/'Dopředný pohyb pístu'!G799)^Menu!$D$19,0))</f>
        <v>0</v>
      </c>
      <c r="E800" s="8">
        <f>IF(D800&gt;0,(D800-1)*100000*Menu!$D$9,0)</f>
        <v>0</v>
      </c>
      <c r="F800" s="8">
        <f>E800/Menu!$D$8-Menu!$D$17</f>
        <v>-45</v>
      </c>
      <c r="G800" s="8">
        <f>(J800/Menu!$D$8)*1000</f>
        <v>2257.638187627022</v>
      </c>
      <c r="H800" s="8">
        <f>F800/Menu!$D$24</f>
        <v>-0.29032258064516131</v>
      </c>
      <c r="I800" s="8">
        <f>I799+H799*Menu!$D$26</f>
        <v>3.7603435699837258</v>
      </c>
      <c r="J800" s="8">
        <f>(J799)+(I799*Menu!$D$26)+(0.5*Menu!$D$26^2*H799)</f>
        <v>38.673342154050886</v>
      </c>
    </row>
    <row r="801" spans="2:10" x14ac:dyDescent="0.2">
      <c r="B801" s="8">
        <v>799</v>
      </c>
      <c r="C801" s="8">
        <f>B801*Menu!$D$26</f>
        <v>7.99</v>
      </c>
      <c r="D801" s="8">
        <f>IF(G800&lt;=Menu!$D$33,Menu!$D$30,IF(G800&lt;=Menu!$D$4,Menu!$D$30*(Menu!$D$33/'Dopředný pohyb pístu'!G800)^Menu!$D$19,0))</f>
        <v>0</v>
      </c>
      <c r="E801" s="8">
        <f>IF(D801&gt;0,(D801-1)*100000*Menu!$D$9,0)</f>
        <v>0</v>
      </c>
      <c r="F801" s="8">
        <f>E801/Menu!$D$8-Menu!$D$17</f>
        <v>-45</v>
      </c>
      <c r="G801" s="8">
        <f>(J801/Menu!$D$8)*1000</f>
        <v>2259.8325203515287</v>
      </c>
      <c r="H801" s="8">
        <f>F801/Menu!$D$24</f>
        <v>-0.29032258064516131</v>
      </c>
      <c r="I801" s="8">
        <f>I800+H800*Menu!$D$26</f>
        <v>3.7574403441772741</v>
      </c>
      <c r="J801" s="8">
        <f>(J800)+(I800*Menu!$D$26)+(0.5*Menu!$D$26^2*H800)</f>
        <v>38.710931073621687</v>
      </c>
    </row>
    <row r="802" spans="2:10" x14ac:dyDescent="0.2">
      <c r="B802" s="8">
        <v>800</v>
      </c>
      <c r="C802" s="8">
        <f>B802*Menu!$D$26</f>
        <v>8</v>
      </c>
      <c r="D802" s="8">
        <f>IF(G801&lt;=Menu!$D$33,Menu!$D$30,IF(G801&lt;=Menu!$D$4,Menu!$D$30*(Menu!$D$33/'Dopředný pohyb pístu'!G801)^Menu!$D$19,0))</f>
        <v>0</v>
      </c>
      <c r="E802" s="8">
        <f>IF(D802&gt;0,(D802-1)*100000*Menu!$D$9,0)</f>
        <v>0</v>
      </c>
      <c r="F802" s="8">
        <f>E802/Menu!$D$8-Menu!$D$17</f>
        <v>-45</v>
      </c>
      <c r="G802" s="8">
        <f>(J802/Menu!$D$8)*1000</f>
        <v>2262.0251582565343</v>
      </c>
      <c r="H802" s="8">
        <f>F802/Menu!$D$24</f>
        <v>-0.29032258064516131</v>
      </c>
      <c r="I802" s="8">
        <f>I801+H801*Menu!$D$26</f>
        <v>3.7545371183708225</v>
      </c>
      <c r="J802" s="8">
        <f>(J801)+(I801*Menu!$D$26)+(0.5*Menu!$D$26^2*H801)</f>
        <v>38.748490960934426</v>
      </c>
    </row>
    <row r="803" spans="2:10" x14ac:dyDescent="0.2">
      <c r="B803" s="8">
        <v>801</v>
      </c>
      <c r="C803" s="8">
        <f>B803*Menu!$D$26</f>
        <v>8.01</v>
      </c>
      <c r="D803" s="8">
        <f>IF(G802&lt;=Menu!$D$33,Menu!$D$30,IF(G802&lt;=Menu!$D$4,Menu!$D$30*(Menu!$D$33/'Dopředný pohyb pístu'!G802)^Menu!$D$19,0))</f>
        <v>0</v>
      </c>
      <c r="E803" s="8">
        <f>IF(D803&gt;0,(D803-1)*100000*Menu!$D$9,0)</f>
        <v>0</v>
      </c>
      <c r="F803" s="8">
        <f>E803/Menu!$D$8-Menu!$D$17</f>
        <v>-45</v>
      </c>
      <c r="G803" s="8">
        <f>(J803/Menu!$D$8)*1000</f>
        <v>2264.2161013420377</v>
      </c>
      <c r="H803" s="8">
        <f>F803/Menu!$D$24</f>
        <v>-0.29032258064516131</v>
      </c>
      <c r="I803" s="8">
        <f>I802+H802*Menu!$D$26</f>
        <v>3.7516338925643709</v>
      </c>
      <c r="J803" s="8">
        <f>(J802)+(I802*Menu!$D$26)+(0.5*Menu!$D$26^2*H802)</f>
        <v>38.786021815989102</v>
      </c>
    </row>
    <row r="804" spans="2:10" x14ac:dyDescent="0.2">
      <c r="B804" s="8">
        <v>802</v>
      </c>
      <c r="C804" s="8">
        <f>B804*Menu!$D$26</f>
        <v>8.02</v>
      </c>
      <c r="D804" s="8">
        <f>IF(G803&lt;=Menu!$D$33,Menu!$D$30,IF(G803&lt;=Menu!$D$4,Menu!$D$30*(Menu!$D$33/'Dopředný pohyb pístu'!G803)^Menu!$D$19,0))</f>
        <v>0</v>
      </c>
      <c r="E804" s="8">
        <f>IF(D804&gt;0,(D804-1)*100000*Menu!$D$9,0)</f>
        <v>0</v>
      </c>
      <c r="F804" s="8">
        <f>E804/Menu!$D$8-Menu!$D$17</f>
        <v>-45</v>
      </c>
      <c r="G804" s="8">
        <f>(J804/Menu!$D$8)*1000</f>
        <v>2266.4053496080392</v>
      </c>
      <c r="H804" s="8">
        <f>F804/Menu!$D$24</f>
        <v>-0.29032258064516131</v>
      </c>
      <c r="I804" s="8">
        <f>I803+H803*Menu!$D$26</f>
        <v>3.7487306667579192</v>
      </c>
      <c r="J804" s="8">
        <f>(J803)+(I803*Menu!$D$26)+(0.5*Menu!$D$26^2*H803)</f>
        <v>38.823523638785709</v>
      </c>
    </row>
    <row r="805" spans="2:10" x14ac:dyDescent="0.2">
      <c r="B805" s="8">
        <v>803</v>
      </c>
      <c r="C805" s="8">
        <f>B805*Menu!$D$26</f>
        <v>8.0299999999999994</v>
      </c>
      <c r="D805" s="8">
        <f>IF(G804&lt;=Menu!$D$33,Menu!$D$30,IF(G804&lt;=Menu!$D$4,Menu!$D$30*(Menu!$D$33/'Dopředný pohyb pístu'!G804)^Menu!$D$19,0))</f>
        <v>0</v>
      </c>
      <c r="E805" s="8">
        <f>IF(D805&gt;0,(D805-1)*100000*Menu!$D$9,0)</f>
        <v>0</v>
      </c>
      <c r="F805" s="8">
        <f>E805/Menu!$D$8-Menu!$D$17</f>
        <v>-45</v>
      </c>
      <c r="G805" s="8">
        <f>(J805/Menu!$D$8)*1000</f>
        <v>2268.592903054539</v>
      </c>
      <c r="H805" s="8">
        <f>F805/Menu!$D$24</f>
        <v>-0.29032258064516131</v>
      </c>
      <c r="I805" s="8">
        <f>I804+H804*Menu!$D$26</f>
        <v>3.7458274409514676</v>
      </c>
      <c r="J805" s="8">
        <f>(J804)+(I804*Menu!$D$26)+(0.5*Menu!$D$26^2*H804)</f>
        <v>38.860996429324253</v>
      </c>
    </row>
    <row r="806" spans="2:10" x14ac:dyDescent="0.2">
      <c r="B806" s="8">
        <v>804</v>
      </c>
      <c r="C806" s="8">
        <f>B806*Menu!$D$26</f>
        <v>8.0400000000000009</v>
      </c>
      <c r="D806" s="8">
        <f>IF(G805&lt;=Menu!$D$33,Menu!$D$30,IF(G805&lt;=Menu!$D$4,Menu!$D$30*(Menu!$D$33/'Dopředný pohyb pístu'!G805)^Menu!$D$19,0))</f>
        <v>0</v>
      </c>
      <c r="E806" s="8">
        <f>IF(D806&gt;0,(D806-1)*100000*Menu!$D$9,0)</f>
        <v>0</v>
      </c>
      <c r="F806" s="8">
        <f>E806/Menu!$D$8-Menu!$D$17</f>
        <v>-45</v>
      </c>
      <c r="G806" s="8">
        <f>(J806/Menu!$D$8)*1000</f>
        <v>2270.7787616815372</v>
      </c>
      <c r="H806" s="8">
        <f>F806/Menu!$D$24</f>
        <v>-0.29032258064516131</v>
      </c>
      <c r="I806" s="8">
        <f>I805+H805*Menu!$D$26</f>
        <v>3.7429242151450159</v>
      </c>
      <c r="J806" s="8">
        <f>(J805)+(I805*Menu!$D$26)+(0.5*Menu!$D$26^2*H805)</f>
        <v>38.898440187604734</v>
      </c>
    </row>
    <row r="807" spans="2:10" x14ac:dyDescent="0.2">
      <c r="B807" s="8">
        <v>805</v>
      </c>
      <c r="C807" s="8">
        <f>B807*Menu!$D$26</f>
        <v>8.0500000000000007</v>
      </c>
      <c r="D807" s="8">
        <f>IF(G806&lt;=Menu!$D$33,Menu!$D$30,IF(G806&lt;=Menu!$D$4,Menu!$D$30*(Menu!$D$33/'Dopředný pohyb pístu'!G806)^Menu!$D$19,0))</f>
        <v>0</v>
      </c>
      <c r="E807" s="8">
        <f>IF(D807&gt;0,(D807-1)*100000*Menu!$D$9,0)</f>
        <v>0</v>
      </c>
      <c r="F807" s="8">
        <f>E807/Menu!$D$8-Menu!$D$17</f>
        <v>-45</v>
      </c>
      <c r="G807" s="8">
        <f>(J807/Menu!$D$8)*1000</f>
        <v>2272.9629254890338</v>
      </c>
      <c r="H807" s="8">
        <f>F807/Menu!$D$24</f>
        <v>-0.29032258064516131</v>
      </c>
      <c r="I807" s="8">
        <f>I806+H806*Menu!$D$26</f>
        <v>3.7400209893385643</v>
      </c>
      <c r="J807" s="8">
        <f>(J806)+(I806*Menu!$D$26)+(0.5*Menu!$D$26^2*H806)</f>
        <v>38.935854913627146</v>
      </c>
    </row>
    <row r="808" spans="2:10" x14ac:dyDescent="0.2">
      <c r="B808" s="8">
        <v>806</v>
      </c>
      <c r="C808" s="8">
        <f>B808*Menu!$D$26</f>
        <v>8.06</v>
      </c>
      <c r="D808" s="8">
        <f>IF(G807&lt;=Menu!$D$33,Menu!$D$30,IF(G807&lt;=Menu!$D$4,Menu!$D$30*(Menu!$D$33/'Dopředný pohyb pístu'!G807)^Menu!$D$19,0))</f>
        <v>0</v>
      </c>
      <c r="E808" s="8">
        <f>IF(D808&gt;0,(D808-1)*100000*Menu!$D$9,0)</f>
        <v>0</v>
      </c>
      <c r="F808" s="8">
        <f>E808/Menu!$D$8-Menu!$D$17</f>
        <v>-45</v>
      </c>
      <c r="G808" s="8">
        <f>(J808/Menu!$D$8)*1000</f>
        <v>2275.1453944770287</v>
      </c>
      <c r="H808" s="8">
        <f>F808/Menu!$D$24</f>
        <v>-0.29032258064516131</v>
      </c>
      <c r="I808" s="8">
        <f>I807+H807*Menu!$D$26</f>
        <v>3.7371177635321127</v>
      </c>
      <c r="J808" s="8">
        <f>(J807)+(I807*Menu!$D$26)+(0.5*Menu!$D$26^2*H807)</f>
        <v>38.973240607391496</v>
      </c>
    </row>
    <row r="809" spans="2:10" x14ac:dyDescent="0.2">
      <c r="B809" s="8">
        <v>807</v>
      </c>
      <c r="C809" s="8">
        <f>B809*Menu!$D$26</f>
        <v>8.07</v>
      </c>
      <c r="D809" s="8">
        <f>IF(G808&lt;=Menu!$D$33,Menu!$D$30,IF(G808&lt;=Menu!$D$4,Menu!$D$30*(Menu!$D$33/'Dopředný pohyb pístu'!G808)^Menu!$D$19,0))</f>
        <v>0</v>
      </c>
      <c r="E809" s="8">
        <f>IF(D809&gt;0,(D809-1)*100000*Menu!$D$9,0)</f>
        <v>0</v>
      </c>
      <c r="F809" s="8">
        <f>E809/Menu!$D$8-Menu!$D$17</f>
        <v>-45</v>
      </c>
      <c r="G809" s="8">
        <f>(J809/Menu!$D$8)*1000</f>
        <v>2277.3261686455216</v>
      </c>
      <c r="H809" s="8">
        <f>F809/Menu!$D$24</f>
        <v>-0.29032258064516131</v>
      </c>
      <c r="I809" s="8">
        <f>I808+H808*Menu!$D$26</f>
        <v>3.734214537725661</v>
      </c>
      <c r="J809" s="8">
        <f>(J808)+(I808*Menu!$D$26)+(0.5*Menu!$D$26^2*H808)</f>
        <v>39.010597268897783</v>
      </c>
    </row>
    <row r="810" spans="2:10" x14ac:dyDescent="0.2">
      <c r="B810" s="8">
        <v>808</v>
      </c>
      <c r="C810" s="8">
        <f>B810*Menu!$D$26</f>
        <v>8.08</v>
      </c>
      <c r="D810" s="8">
        <f>IF(G809&lt;=Menu!$D$33,Menu!$D$30,IF(G809&lt;=Menu!$D$4,Menu!$D$30*(Menu!$D$33/'Dopředný pohyb pístu'!G809)^Menu!$D$19,0))</f>
        <v>0</v>
      </c>
      <c r="E810" s="8">
        <f>IF(D810&gt;0,(D810-1)*100000*Menu!$D$9,0)</f>
        <v>0</v>
      </c>
      <c r="F810" s="8">
        <f>E810/Menu!$D$8-Menu!$D$17</f>
        <v>-45</v>
      </c>
      <c r="G810" s="8">
        <f>(J810/Menu!$D$8)*1000</f>
        <v>2279.5052479945134</v>
      </c>
      <c r="H810" s="8">
        <f>F810/Menu!$D$24</f>
        <v>-0.29032258064516131</v>
      </c>
      <c r="I810" s="8">
        <f>I809+H809*Menu!$D$26</f>
        <v>3.7313113119192094</v>
      </c>
      <c r="J810" s="8">
        <f>(J809)+(I809*Menu!$D$26)+(0.5*Menu!$D$26^2*H809)</f>
        <v>39.047924898146007</v>
      </c>
    </row>
    <row r="811" spans="2:10" x14ac:dyDescent="0.2">
      <c r="B811" s="8">
        <v>809</v>
      </c>
      <c r="C811" s="8">
        <f>B811*Menu!$D$26</f>
        <v>8.09</v>
      </c>
      <c r="D811" s="8">
        <f>IF(G810&lt;=Menu!$D$33,Menu!$D$30,IF(G810&lt;=Menu!$D$4,Menu!$D$30*(Menu!$D$33/'Dopředný pohyb pístu'!G810)^Menu!$D$19,0))</f>
        <v>0</v>
      </c>
      <c r="E811" s="8">
        <f>IF(D811&gt;0,(D811-1)*100000*Menu!$D$9,0)</f>
        <v>0</v>
      </c>
      <c r="F811" s="8">
        <f>E811/Menu!$D$8-Menu!$D$17</f>
        <v>-45</v>
      </c>
      <c r="G811" s="8">
        <f>(J811/Menu!$D$8)*1000</f>
        <v>2281.6826325240027</v>
      </c>
      <c r="H811" s="8">
        <f>F811/Menu!$D$24</f>
        <v>-0.29032258064516131</v>
      </c>
      <c r="I811" s="8">
        <f>I810+H810*Menu!$D$26</f>
        <v>3.7284080861127578</v>
      </c>
      <c r="J811" s="8">
        <f>(J810)+(I810*Menu!$D$26)+(0.5*Menu!$D$26^2*H810)</f>
        <v>39.085223495136162</v>
      </c>
    </row>
    <row r="812" spans="2:10" x14ac:dyDescent="0.2">
      <c r="B812" s="8">
        <v>810</v>
      </c>
      <c r="C812" s="8">
        <f>B812*Menu!$D$26</f>
        <v>8.1</v>
      </c>
      <c r="D812" s="8">
        <f>IF(G811&lt;=Menu!$D$33,Menu!$D$30,IF(G811&lt;=Menu!$D$4,Menu!$D$30*(Menu!$D$33/'Dopředný pohyb pístu'!G811)^Menu!$D$19,0))</f>
        <v>0</v>
      </c>
      <c r="E812" s="8">
        <f>IF(D812&gt;0,(D812-1)*100000*Menu!$D$9,0)</f>
        <v>0</v>
      </c>
      <c r="F812" s="8">
        <f>E812/Menu!$D$8-Menu!$D$17</f>
        <v>-45</v>
      </c>
      <c r="G812" s="8">
        <f>(J812/Menu!$D$8)*1000</f>
        <v>2283.8583222339907</v>
      </c>
      <c r="H812" s="8">
        <f>F812/Menu!$D$24</f>
        <v>-0.29032258064516131</v>
      </c>
      <c r="I812" s="8">
        <f>I811+H811*Menu!$D$26</f>
        <v>3.7255048603063061</v>
      </c>
      <c r="J812" s="8">
        <f>(J811)+(I811*Menu!$D$26)+(0.5*Menu!$D$26^2*H811)</f>
        <v>39.122493059868255</v>
      </c>
    </row>
    <row r="813" spans="2:10" x14ac:dyDescent="0.2">
      <c r="B813" s="8">
        <v>811</v>
      </c>
      <c r="C813" s="8">
        <f>B813*Menu!$D$26</f>
        <v>8.11</v>
      </c>
      <c r="D813" s="8">
        <f>IF(G812&lt;=Menu!$D$33,Menu!$D$30,IF(G812&lt;=Menu!$D$4,Menu!$D$30*(Menu!$D$33/'Dopředný pohyb pístu'!G812)^Menu!$D$19,0))</f>
        <v>0</v>
      </c>
      <c r="E813" s="8">
        <f>IF(D813&gt;0,(D813-1)*100000*Menu!$D$9,0)</f>
        <v>0</v>
      </c>
      <c r="F813" s="8">
        <f>E813/Menu!$D$8-Menu!$D$17</f>
        <v>-45</v>
      </c>
      <c r="G813" s="8">
        <f>(J813/Menu!$D$8)*1000</f>
        <v>2286.0323171244768</v>
      </c>
      <c r="H813" s="8">
        <f>F813/Menu!$D$24</f>
        <v>-0.29032258064516131</v>
      </c>
      <c r="I813" s="8">
        <f>I812+H812*Menu!$D$26</f>
        <v>3.7226016344998545</v>
      </c>
      <c r="J813" s="8">
        <f>(J812)+(I812*Menu!$D$26)+(0.5*Menu!$D$26^2*H812)</f>
        <v>39.159733592342285</v>
      </c>
    </row>
    <row r="814" spans="2:10" x14ac:dyDescent="0.2">
      <c r="B814" s="8">
        <v>812</v>
      </c>
      <c r="C814" s="8">
        <f>B814*Menu!$D$26</f>
        <v>8.120000000000001</v>
      </c>
      <c r="D814" s="8">
        <f>IF(G813&lt;=Menu!$D$33,Menu!$D$30,IF(G813&lt;=Menu!$D$4,Menu!$D$30*(Menu!$D$33/'Dopředný pohyb pístu'!G813)^Menu!$D$19,0))</f>
        <v>0</v>
      </c>
      <c r="E814" s="8">
        <f>IF(D814&gt;0,(D814-1)*100000*Menu!$D$9,0)</f>
        <v>0</v>
      </c>
      <c r="F814" s="8">
        <f>E814/Menu!$D$8-Menu!$D$17</f>
        <v>-45</v>
      </c>
      <c r="G814" s="8">
        <f>(J814/Menu!$D$8)*1000</f>
        <v>2288.2046171954607</v>
      </c>
      <c r="H814" s="8">
        <f>F814/Menu!$D$24</f>
        <v>-0.29032258064516131</v>
      </c>
      <c r="I814" s="8">
        <f>I813+H813*Menu!$D$26</f>
        <v>3.7196984086934028</v>
      </c>
      <c r="J814" s="8">
        <f>(J813)+(I813*Menu!$D$26)+(0.5*Menu!$D$26^2*H813)</f>
        <v>39.196945092558245</v>
      </c>
    </row>
    <row r="815" spans="2:10" x14ac:dyDescent="0.2">
      <c r="B815" s="8">
        <v>813</v>
      </c>
      <c r="C815" s="8">
        <f>B815*Menu!$D$26</f>
        <v>8.1300000000000008</v>
      </c>
      <c r="D815" s="8">
        <f>IF(G814&lt;=Menu!$D$33,Menu!$D$30,IF(G814&lt;=Menu!$D$4,Menu!$D$30*(Menu!$D$33/'Dopředný pohyb pístu'!G814)^Menu!$D$19,0))</f>
        <v>0</v>
      </c>
      <c r="E815" s="8">
        <f>IF(D815&gt;0,(D815-1)*100000*Menu!$D$9,0)</f>
        <v>0</v>
      </c>
      <c r="F815" s="8">
        <f>E815/Menu!$D$8-Menu!$D$17</f>
        <v>-45</v>
      </c>
      <c r="G815" s="8">
        <f>(J815/Menu!$D$8)*1000</f>
        <v>2290.3752224469436</v>
      </c>
      <c r="H815" s="8">
        <f>F815/Menu!$D$24</f>
        <v>-0.29032258064516131</v>
      </c>
      <c r="I815" s="8">
        <f>I814+H814*Menu!$D$26</f>
        <v>3.7167951828869512</v>
      </c>
      <c r="J815" s="8">
        <f>(J814)+(I814*Menu!$D$26)+(0.5*Menu!$D$26^2*H814)</f>
        <v>39.234127560516143</v>
      </c>
    </row>
    <row r="816" spans="2:10" x14ac:dyDescent="0.2">
      <c r="B816" s="8">
        <v>814</v>
      </c>
      <c r="C816" s="8">
        <f>B816*Menu!$D$26</f>
        <v>8.14</v>
      </c>
      <c r="D816" s="8">
        <f>IF(G815&lt;=Menu!$D$33,Menu!$D$30,IF(G815&lt;=Menu!$D$4,Menu!$D$30*(Menu!$D$33/'Dopředný pohyb pístu'!G815)^Menu!$D$19,0))</f>
        <v>0</v>
      </c>
      <c r="E816" s="8">
        <f>IF(D816&gt;0,(D816-1)*100000*Menu!$D$9,0)</f>
        <v>0</v>
      </c>
      <c r="F816" s="8">
        <f>E816/Menu!$D$8-Menu!$D$17</f>
        <v>-45</v>
      </c>
      <c r="G816" s="8">
        <f>(J816/Menu!$D$8)*1000</f>
        <v>2292.5441328789248</v>
      </c>
      <c r="H816" s="8">
        <f>F816/Menu!$D$24</f>
        <v>-0.29032258064516131</v>
      </c>
      <c r="I816" s="8">
        <f>I815+H815*Menu!$D$26</f>
        <v>3.7138919570804996</v>
      </c>
      <c r="J816" s="8">
        <f>(J815)+(I815*Menu!$D$26)+(0.5*Menu!$D$26^2*H815)</f>
        <v>39.271280996215978</v>
      </c>
    </row>
    <row r="817" spans="2:10" x14ac:dyDescent="0.2">
      <c r="B817" s="8">
        <v>815</v>
      </c>
      <c r="C817" s="8">
        <f>B817*Menu!$D$26</f>
        <v>8.15</v>
      </c>
      <c r="D817" s="8">
        <f>IF(G816&lt;=Menu!$D$33,Menu!$D$30,IF(G816&lt;=Menu!$D$4,Menu!$D$30*(Menu!$D$33/'Dopředný pohyb pístu'!G816)^Menu!$D$19,0))</f>
        <v>0</v>
      </c>
      <c r="E817" s="8">
        <f>IF(D817&gt;0,(D817-1)*100000*Menu!$D$9,0)</f>
        <v>0</v>
      </c>
      <c r="F817" s="8">
        <f>E817/Menu!$D$8-Menu!$D$17</f>
        <v>-45</v>
      </c>
      <c r="G817" s="8">
        <f>(J817/Menu!$D$8)*1000</f>
        <v>2294.7113484914044</v>
      </c>
      <c r="H817" s="8">
        <f>F817/Menu!$D$24</f>
        <v>-0.29032258064516131</v>
      </c>
      <c r="I817" s="8">
        <f>I816+H816*Menu!$D$26</f>
        <v>3.7109887312740479</v>
      </c>
      <c r="J817" s="8">
        <f>(J816)+(I816*Menu!$D$26)+(0.5*Menu!$D$26^2*H816)</f>
        <v>39.308405399657751</v>
      </c>
    </row>
    <row r="818" spans="2:10" x14ac:dyDescent="0.2">
      <c r="B818" s="8">
        <v>816</v>
      </c>
      <c r="C818" s="8">
        <f>B818*Menu!$D$26</f>
        <v>8.16</v>
      </c>
      <c r="D818" s="8">
        <f>IF(G817&lt;=Menu!$D$33,Menu!$D$30,IF(G817&lt;=Menu!$D$4,Menu!$D$30*(Menu!$D$33/'Dopředný pohyb pístu'!G817)^Menu!$D$19,0))</f>
        <v>0</v>
      </c>
      <c r="E818" s="8">
        <f>IF(D818&gt;0,(D818-1)*100000*Menu!$D$9,0)</f>
        <v>0</v>
      </c>
      <c r="F818" s="8">
        <f>E818/Menu!$D$8-Menu!$D$17</f>
        <v>-45</v>
      </c>
      <c r="G818" s="8">
        <f>(J818/Menu!$D$8)*1000</f>
        <v>2296.8768692843814</v>
      </c>
      <c r="H818" s="8">
        <f>F818/Menu!$D$24</f>
        <v>-0.29032258064516131</v>
      </c>
      <c r="I818" s="8">
        <f>I817+H817*Menu!$D$26</f>
        <v>3.7080855054675963</v>
      </c>
      <c r="J818" s="8">
        <f>(J817)+(I817*Menu!$D$26)+(0.5*Menu!$D$26^2*H817)</f>
        <v>39.345500770841454</v>
      </c>
    </row>
    <row r="819" spans="2:10" x14ac:dyDescent="0.2">
      <c r="B819" s="8">
        <v>817</v>
      </c>
      <c r="C819" s="8">
        <f>B819*Menu!$D$26</f>
        <v>8.17</v>
      </c>
      <c r="D819" s="8">
        <f>IF(G818&lt;=Menu!$D$33,Menu!$D$30,IF(G818&lt;=Menu!$D$4,Menu!$D$30*(Menu!$D$33/'Dopředný pohyb pístu'!G818)^Menu!$D$19,0))</f>
        <v>0</v>
      </c>
      <c r="E819" s="8">
        <f>IF(D819&gt;0,(D819-1)*100000*Menu!$D$9,0)</f>
        <v>0</v>
      </c>
      <c r="F819" s="8">
        <f>E819/Menu!$D$8-Menu!$D$17</f>
        <v>-45</v>
      </c>
      <c r="G819" s="8">
        <f>(J819/Menu!$D$8)*1000</f>
        <v>2299.0406952578574</v>
      </c>
      <c r="H819" s="8">
        <f>F819/Menu!$D$24</f>
        <v>-0.29032258064516131</v>
      </c>
      <c r="I819" s="8">
        <f>I818+H818*Menu!$D$26</f>
        <v>3.7051822796611447</v>
      </c>
      <c r="J819" s="8">
        <f>(J818)+(I818*Menu!$D$26)+(0.5*Menu!$D$26^2*H818)</f>
        <v>39.382567109767095</v>
      </c>
    </row>
    <row r="820" spans="2:10" x14ac:dyDescent="0.2">
      <c r="B820" s="8">
        <v>818</v>
      </c>
      <c r="C820" s="8">
        <f>B820*Menu!$D$26</f>
        <v>8.18</v>
      </c>
      <c r="D820" s="8">
        <f>IF(G819&lt;=Menu!$D$33,Menu!$D$30,IF(G819&lt;=Menu!$D$4,Menu!$D$30*(Menu!$D$33/'Dopředný pohyb pístu'!G819)^Menu!$D$19,0))</f>
        <v>0</v>
      </c>
      <c r="E820" s="8">
        <f>IF(D820&gt;0,(D820-1)*100000*Menu!$D$9,0)</f>
        <v>0</v>
      </c>
      <c r="F820" s="8">
        <f>E820/Menu!$D$8-Menu!$D$17</f>
        <v>-45</v>
      </c>
      <c r="G820" s="8">
        <f>(J820/Menu!$D$8)*1000</f>
        <v>2301.2028264118312</v>
      </c>
      <c r="H820" s="8">
        <f>F820/Menu!$D$24</f>
        <v>-0.29032258064516131</v>
      </c>
      <c r="I820" s="8">
        <f>I819+H819*Menu!$D$26</f>
        <v>3.702279053854693</v>
      </c>
      <c r="J820" s="8">
        <f>(J819)+(I819*Menu!$D$26)+(0.5*Menu!$D$26^2*H819)</f>
        <v>39.419604416434673</v>
      </c>
    </row>
    <row r="821" spans="2:10" x14ac:dyDescent="0.2">
      <c r="B821" s="8">
        <v>819</v>
      </c>
      <c r="C821" s="8">
        <f>B821*Menu!$D$26</f>
        <v>8.19</v>
      </c>
      <c r="D821" s="8">
        <f>IF(G820&lt;=Menu!$D$33,Menu!$D$30,IF(G820&lt;=Menu!$D$4,Menu!$D$30*(Menu!$D$33/'Dopředný pohyb pístu'!G820)^Menu!$D$19,0))</f>
        <v>0</v>
      </c>
      <c r="E821" s="8">
        <f>IF(D821&gt;0,(D821-1)*100000*Menu!$D$9,0)</f>
        <v>0</v>
      </c>
      <c r="F821" s="8">
        <f>E821/Menu!$D$8-Menu!$D$17</f>
        <v>-45</v>
      </c>
      <c r="G821" s="8">
        <f>(J821/Menu!$D$8)*1000</f>
        <v>2303.3632627463039</v>
      </c>
      <c r="H821" s="8">
        <f>F821/Menu!$D$24</f>
        <v>-0.29032258064516131</v>
      </c>
      <c r="I821" s="8">
        <f>I820+H820*Menu!$D$26</f>
        <v>3.6993758280482414</v>
      </c>
      <c r="J821" s="8">
        <f>(J820)+(I820*Menu!$D$26)+(0.5*Menu!$D$26^2*H820)</f>
        <v>39.456612690844182</v>
      </c>
    </row>
    <row r="822" spans="2:10" x14ac:dyDescent="0.2">
      <c r="B822" s="8">
        <v>820</v>
      </c>
      <c r="C822" s="8">
        <f>B822*Menu!$D$26</f>
        <v>8.1999999999999993</v>
      </c>
      <c r="D822" s="8">
        <f>IF(G821&lt;=Menu!$D$33,Menu!$D$30,IF(G821&lt;=Menu!$D$4,Menu!$D$30*(Menu!$D$33/'Dopředný pohyb pístu'!G821)^Menu!$D$19,0))</f>
        <v>0</v>
      </c>
      <c r="E822" s="8">
        <f>IF(D822&gt;0,(D822-1)*100000*Menu!$D$9,0)</f>
        <v>0</v>
      </c>
      <c r="F822" s="8">
        <f>E822/Menu!$D$8-Menu!$D$17</f>
        <v>-45</v>
      </c>
      <c r="G822" s="8">
        <f>(J822/Menu!$D$8)*1000</f>
        <v>2305.5220042612741</v>
      </c>
      <c r="H822" s="8">
        <f>F822/Menu!$D$24</f>
        <v>-0.29032258064516131</v>
      </c>
      <c r="I822" s="8">
        <f>I821+H821*Menu!$D$26</f>
        <v>3.6964726022417898</v>
      </c>
      <c r="J822" s="8">
        <f>(J821)+(I821*Menu!$D$26)+(0.5*Menu!$D$26^2*H821)</f>
        <v>39.493591932995628</v>
      </c>
    </row>
    <row r="823" spans="2:10" x14ac:dyDescent="0.2">
      <c r="B823" s="8">
        <v>821</v>
      </c>
      <c r="C823" s="8">
        <f>B823*Menu!$D$26</f>
        <v>8.2100000000000009</v>
      </c>
      <c r="D823" s="8">
        <f>IF(G822&lt;=Menu!$D$33,Menu!$D$30,IF(G822&lt;=Menu!$D$4,Menu!$D$30*(Menu!$D$33/'Dopředný pohyb pístu'!G822)^Menu!$D$19,0))</f>
        <v>0</v>
      </c>
      <c r="E823" s="8">
        <f>IF(D823&gt;0,(D823-1)*100000*Menu!$D$9,0)</f>
        <v>0</v>
      </c>
      <c r="F823" s="8">
        <f>E823/Menu!$D$8-Menu!$D$17</f>
        <v>-45</v>
      </c>
      <c r="G823" s="8">
        <f>(J823/Menu!$D$8)*1000</f>
        <v>2307.6790509567436</v>
      </c>
      <c r="H823" s="8">
        <f>F823/Menu!$D$24</f>
        <v>-0.29032258064516131</v>
      </c>
      <c r="I823" s="8">
        <f>I822+H822*Menu!$D$26</f>
        <v>3.6935693764353381</v>
      </c>
      <c r="J823" s="8">
        <f>(J822)+(I822*Menu!$D$26)+(0.5*Menu!$D$26^2*H822)</f>
        <v>39.530542142889011</v>
      </c>
    </row>
    <row r="824" spans="2:10" x14ac:dyDescent="0.2">
      <c r="B824" s="8">
        <v>822</v>
      </c>
      <c r="C824" s="8">
        <f>B824*Menu!$D$26</f>
        <v>8.2200000000000006</v>
      </c>
      <c r="D824" s="8">
        <f>IF(G823&lt;=Menu!$D$33,Menu!$D$30,IF(G823&lt;=Menu!$D$4,Menu!$D$30*(Menu!$D$33/'Dopředný pohyb pístu'!G823)^Menu!$D$19,0))</f>
        <v>0</v>
      </c>
      <c r="E824" s="8">
        <f>IF(D824&gt;0,(D824-1)*100000*Menu!$D$9,0)</f>
        <v>0</v>
      </c>
      <c r="F824" s="8">
        <f>E824/Menu!$D$8-Menu!$D$17</f>
        <v>-45</v>
      </c>
      <c r="G824" s="8">
        <f>(J824/Menu!$D$8)*1000</f>
        <v>2309.8344028327106</v>
      </c>
      <c r="H824" s="8">
        <f>F824/Menu!$D$24</f>
        <v>-0.29032258064516131</v>
      </c>
      <c r="I824" s="8">
        <f>I823+H823*Menu!$D$26</f>
        <v>3.6906661506288865</v>
      </c>
      <c r="J824" s="8">
        <f>(J823)+(I823*Menu!$D$26)+(0.5*Menu!$D$26^2*H823)</f>
        <v>39.567463320524332</v>
      </c>
    </row>
    <row r="825" spans="2:10" x14ac:dyDescent="0.2">
      <c r="B825" s="8">
        <v>823</v>
      </c>
      <c r="C825" s="8">
        <f>B825*Menu!$D$26</f>
        <v>8.23</v>
      </c>
      <c r="D825" s="8">
        <f>IF(G824&lt;=Menu!$D$33,Menu!$D$30,IF(G824&lt;=Menu!$D$4,Menu!$D$30*(Menu!$D$33/'Dopředný pohyb pístu'!G824)^Menu!$D$19,0))</f>
        <v>0</v>
      </c>
      <c r="E825" s="8">
        <f>IF(D825&gt;0,(D825-1)*100000*Menu!$D$9,0)</f>
        <v>0</v>
      </c>
      <c r="F825" s="8">
        <f>E825/Menu!$D$8-Menu!$D$17</f>
        <v>-45</v>
      </c>
      <c r="G825" s="8">
        <f>(J825/Menu!$D$8)*1000</f>
        <v>2311.9880598891764</v>
      </c>
      <c r="H825" s="8">
        <f>F825/Menu!$D$24</f>
        <v>-0.29032258064516131</v>
      </c>
      <c r="I825" s="8">
        <f>I824+H824*Menu!$D$26</f>
        <v>3.6877629248224348</v>
      </c>
      <c r="J825" s="8">
        <f>(J824)+(I824*Menu!$D$26)+(0.5*Menu!$D$26^2*H824)</f>
        <v>39.604355465901584</v>
      </c>
    </row>
    <row r="826" spans="2:10" x14ac:dyDescent="0.2">
      <c r="B826" s="8">
        <v>824</v>
      </c>
      <c r="C826" s="8">
        <f>B826*Menu!$D$26</f>
        <v>8.24</v>
      </c>
      <c r="D826" s="8">
        <f>IF(G825&lt;=Menu!$D$33,Menu!$D$30,IF(G825&lt;=Menu!$D$4,Menu!$D$30*(Menu!$D$33/'Dopředný pohyb pístu'!G825)^Menu!$D$19,0))</f>
        <v>0</v>
      </c>
      <c r="E826" s="8">
        <f>IF(D826&gt;0,(D826-1)*100000*Menu!$D$9,0)</f>
        <v>0</v>
      </c>
      <c r="F826" s="8">
        <f>E826/Menu!$D$8-Menu!$D$17</f>
        <v>-45</v>
      </c>
      <c r="G826" s="8">
        <f>(J826/Menu!$D$8)*1000</f>
        <v>2314.1400221261397</v>
      </c>
      <c r="H826" s="8">
        <f>F826/Menu!$D$24</f>
        <v>-0.29032258064516131</v>
      </c>
      <c r="I826" s="8">
        <f>I825+H825*Menu!$D$26</f>
        <v>3.6848596990159832</v>
      </c>
      <c r="J826" s="8">
        <f>(J825)+(I825*Menu!$D$26)+(0.5*Menu!$D$26^2*H825)</f>
        <v>39.641218579020773</v>
      </c>
    </row>
    <row r="827" spans="2:10" x14ac:dyDescent="0.2">
      <c r="B827" s="8">
        <v>825</v>
      </c>
      <c r="C827" s="8">
        <f>B827*Menu!$D$26</f>
        <v>8.25</v>
      </c>
      <c r="D827" s="8">
        <f>IF(G826&lt;=Menu!$D$33,Menu!$D$30,IF(G826&lt;=Menu!$D$4,Menu!$D$30*(Menu!$D$33/'Dopředný pohyb pístu'!G826)^Menu!$D$19,0))</f>
        <v>0</v>
      </c>
      <c r="E827" s="8">
        <f>IF(D827&gt;0,(D827-1)*100000*Menu!$D$9,0)</f>
        <v>0</v>
      </c>
      <c r="F827" s="8">
        <f>E827/Menu!$D$8-Menu!$D$17</f>
        <v>-45</v>
      </c>
      <c r="G827" s="8">
        <f>(J827/Menu!$D$8)*1000</f>
        <v>2316.2902895436018</v>
      </c>
      <c r="H827" s="8">
        <f>F827/Menu!$D$24</f>
        <v>-0.29032258064516131</v>
      </c>
      <c r="I827" s="8">
        <f>I826+H826*Menu!$D$26</f>
        <v>3.6819564732095316</v>
      </c>
      <c r="J827" s="8">
        <f>(J826)+(I826*Menu!$D$26)+(0.5*Menu!$D$26^2*H826)</f>
        <v>39.678052659881899</v>
      </c>
    </row>
    <row r="828" spans="2:10" x14ac:dyDescent="0.2">
      <c r="B828" s="8">
        <v>826</v>
      </c>
      <c r="C828" s="8">
        <f>B828*Menu!$D$26</f>
        <v>8.26</v>
      </c>
      <c r="D828" s="8">
        <f>IF(G827&lt;=Menu!$D$33,Menu!$D$30,IF(G827&lt;=Menu!$D$4,Menu!$D$30*(Menu!$D$33/'Dopředný pohyb pístu'!G827)^Menu!$D$19,0))</f>
        <v>0</v>
      </c>
      <c r="E828" s="8">
        <f>IF(D828&gt;0,(D828-1)*100000*Menu!$D$9,0)</f>
        <v>0</v>
      </c>
      <c r="F828" s="8">
        <f>E828/Menu!$D$8-Menu!$D$17</f>
        <v>-45</v>
      </c>
      <c r="G828" s="8">
        <f>(J828/Menu!$D$8)*1000</f>
        <v>2318.4388621415624</v>
      </c>
      <c r="H828" s="8">
        <f>F828/Menu!$D$24</f>
        <v>-0.29032258064516131</v>
      </c>
      <c r="I828" s="8">
        <f>I827+H827*Menu!$D$26</f>
        <v>3.6790532474030799</v>
      </c>
      <c r="J828" s="8">
        <f>(J827)+(I827*Menu!$D$26)+(0.5*Menu!$D$26^2*H827)</f>
        <v>39.714857708484963</v>
      </c>
    </row>
    <row r="829" spans="2:10" x14ac:dyDescent="0.2">
      <c r="B829" s="8">
        <v>827</v>
      </c>
      <c r="C829" s="8">
        <f>B829*Menu!$D$26</f>
        <v>8.27</v>
      </c>
      <c r="D829" s="8">
        <f>IF(G828&lt;=Menu!$D$33,Menu!$D$30,IF(G828&lt;=Menu!$D$4,Menu!$D$30*(Menu!$D$33/'Dopředný pohyb pístu'!G828)^Menu!$D$19,0))</f>
        <v>0</v>
      </c>
      <c r="E829" s="8">
        <f>IF(D829&gt;0,(D829-1)*100000*Menu!$D$9,0)</f>
        <v>0</v>
      </c>
      <c r="F829" s="8">
        <f>E829/Menu!$D$8-Menu!$D$17</f>
        <v>-45</v>
      </c>
      <c r="G829" s="8">
        <f>(J829/Menu!$D$8)*1000</f>
        <v>2320.5857399200213</v>
      </c>
      <c r="H829" s="8">
        <f>F829/Menu!$D$24</f>
        <v>-0.29032258064516131</v>
      </c>
      <c r="I829" s="8">
        <f>I828+H828*Menu!$D$26</f>
        <v>3.6761500215966283</v>
      </c>
      <c r="J829" s="8">
        <f>(J828)+(I828*Menu!$D$26)+(0.5*Menu!$D$26^2*H828)</f>
        <v>39.751633724829958</v>
      </c>
    </row>
    <row r="830" spans="2:10" x14ac:dyDescent="0.2">
      <c r="B830" s="8">
        <v>828</v>
      </c>
      <c r="C830" s="8">
        <f>B830*Menu!$D$26</f>
        <v>8.2799999999999994</v>
      </c>
      <c r="D830" s="8">
        <f>IF(G829&lt;=Menu!$D$33,Menu!$D$30,IF(G829&lt;=Menu!$D$4,Menu!$D$30*(Menu!$D$33/'Dopředný pohyb pístu'!G829)^Menu!$D$19,0))</f>
        <v>0</v>
      </c>
      <c r="E830" s="8">
        <f>IF(D830&gt;0,(D830-1)*100000*Menu!$D$9,0)</f>
        <v>0</v>
      </c>
      <c r="F830" s="8">
        <f>E830/Menu!$D$8-Menu!$D$17</f>
        <v>-45</v>
      </c>
      <c r="G830" s="8">
        <f>(J830/Menu!$D$8)*1000</f>
        <v>2322.7309228789782</v>
      </c>
      <c r="H830" s="8">
        <f>F830/Menu!$D$24</f>
        <v>-0.29032258064516131</v>
      </c>
      <c r="I830" s="8">
        <f>I829+H829*Menu!$D$26</f>
        <v>3.6732467957901767</v>
      </c>
      <c r="J830" s="8">
        <f>(J829)+(I829*Menu!$D$26)+(0.5*Menu!$D$26^2*H829)</f>
        <v>39.78838070891689</v>
      </c>
    </row>
    <row r="831" spans="2:10" x14ac:dyDescent="0.2">
      <c r="B831" s="8">
        <v>829</v>
      </c>
      <c r="C831" s="8">
        <f>B831*Menu!$D$26</f>
        <v>8.2900000000000009</v>
      </c>
      <c r="D831" s="8">
        <f>IF(G830&lt;=Menu!$D$33,Menu!$D$30,IF(G830&lt;=Menu!$D$4,Menu!$D$30*(Menu!$D$33/'Dopředný pohyb pístu'!G830)^Menu!$D$19,0))</f>
        <v>0</v>
      </c>
      <c r="E831" s="8">
        <f>IF(D831&gt;0,(D831-1)*100000*Menu!$D$9,0)</f>
        <v>0</v>
      </c>
      <c r="F831" s="8">
        <f>E831/Menu!$D$8-Menu!$D$17</f>
        <v>-45</v>
      </c>
      <c r="G831" s="8">
        <f>(J831/Menu!$D$8)*1000</f>
        <v>2324.8744110184334</v>
      </c>
      <c r="H831" s="8">
        <f>F831/Menu!$D$24</f>
        <v>-0.29032258064516131</v>
      </c>
      <c r="I831" s="8">
        <f>I830+H830*Menu!$D$26</f>
        <v>3.670343569983725</v>
      </c>
      <c r="J831" s="8">
        <f>(J830)+(I830*Menu!$D$26)+(0.5*Menu!$D$26^2*H830)</f>
        <v>39.825098660745759</v>
      </c>
    </row>
    <row r="832" spans="2:10" x14ac:dyDescent="0.2">
      <c r="B832" s="8">
        <v>830</v>
      </c>
      <c r="C832" s="8">
        <f>B832*Menu!$D$26</f>
        <v>8.3000000000000007</v>
      </c>
      <c r="D832" s="8">
        <f>IF(G831&lt;=Menu!$D$33,Menu!$D$30,IF(G831&lt;=Menu!$D$4,Menu!$D$30*(Menu!$D$33/'Dopředný pohyb pístu'!G831)^Menu!$D$19,0))</f>
        <v>0</v>
      </c>
      <c r="E832" s="8">
        <f>IF(D832&gt;0,(D832-1)*100000*Menu!$D$9,0)</f>
        <v>0</v>
      </c>
      <c r="F832" s="8">
        <f>E832/Menu!$D$8-Menu!$D$17</f>
        <v>-45</v>
      </c>
      <c r="G832" s="8">
        <f>(J832/Menu!$D$8)*1000</f>
        <v>2327.0162043383866</v>
      </c>
      <c r="H832" s="8">
        <f>F832/Menu!$D$24</f>
        <v>-0.29032258064516131</v>
      </c>
      <c r="I832" s="8">
        <f>I831+H831*Menu!$D$26</f>
        <v>3.6674403441772734</v>
      </c>
      <c r="J832" s="8">
        <f>(J831)+(I831*Menu!$D$26)+(0.5*Menu!$D$26^2*H831)</f>
        <v>39.861787580316559</v>
      </c>
    </row>
    <row r="833" spans="2:10" x14ac:dyDescent="0.2">
      <c r="B833" s="8">
        <v>831</v>
      </c>
      <c r="C833" s="8">
        <f>B833*Menu!$D$26</f>
        <v>8.31</v>
      </c>
      <c r="D833" s="8">
        <f>IF(G832&lt;=Menu!$D$33,Menu!$D$30,IF(G832&lt;=Menu!$D$4,Menu!$D$30*(Menu!$D$33/'Dopředný pohyb pístu'!G832)^Menu!$D$19,0))</f>
        <v>0</v>
      </c>
      <c r="E833" s="8">
        <f>IF(D833&gt;0,(D833-1)*100000*Menu!$D$9,0)</f>
        <v>0</v>
      </c>
      <c r="F833" s="8">
        <f>E833/Menu!$D$8-Menu!$D$17</f>
        <v>-45</v>
      </c>
      <c r="G833" s="8">
        <f>(J833/Menu!$D$8)*1000</f>
        <v>2329.1563028388382</v>
      </c>
      <c r="H833" s="8">
        <f>F833/Menu!$D$24</f>
        <v>-0.29032258064516131</v>
      </c>
      <c r="I833" s="8">
        <f>I832+H832*Menu!$D$26</f>
        <v>3.6645371183708217</v>
      </c>
      <c r="J833" s="8">
        <f>(J832)+(I832*Menu!$D$26)+(0.5*Menu!$D$26^2*H832)</f>
        <v>39.898447467629296</v>
      </c>
    </row>
    <row r="834" spans="2:10" x14ac:dyDescent="0.2">
      <c r="B834" s="8">
        <v>832</v>
      </c>
      <c r="C834" s="8">
        <f>B834*Menu!$D$26</f>
        <v>8.32</v>
      </c>
      <c r="D834" s="8">
        <f>IF(G833&lt;=Menu!$D$33,Menu!$D$30,IF(G833&lt;=Menu!$D$4,Menu!$D$30*(Menu!$D$33/'Dopředný pohyb pístu'!G833)^Menu!$D$19,0))</f>
        <v>0</v>
      </c>
      <c r="E834" s="8">
        <f>IF(D834&gt;0,(D834-1)*100000*Menu!$D$9,0)</f>
        <v>0</v>
      </c>
      <c r="F834" s="8">
        <f>E834/Menu!$D$8-Menu!$D$17</f>
        <v>-45</v>
      </c>
      <c r="G834" s="8">
        <f>(J834/Menu!$D$8)*1000</f>
        <v>2331.2947065197882</v>
      </c>
      <c r="H834" s="8">
        <f>F834/Menu!$D$24</f>
        <v>-0.29032258064516131</v>
      </c>
      <c r="I834" s="8">
        <f>I833+H833*Menu!$D$26</f>
        <v>3.6616338925643701</v>
      </c>
      <c r="J834" s="8">
        <f>(J833)+(I833*Menu!$D$26)+(0.5*Menu!$D$26^2*H833)</f>
        <v>39.935078322683971</v>
      </c>
    </row>
    <row r="835" spans="2:10" x14ac:dyDescent="0.2">
      <c r="B835" s="8">
        <v>833</v>
      </c>
      <c r="C835" s="8">
        <f>B835*Menu!$D$26</f>
        <v>8.33</v>
      </c>
      <c r="D835" s="8">
        <f>IF(G834&lt;=Menu!$D$33,Menu!$D$30,IF(G834&lt;=Menu!$D$4,Menu!$D$30*(Menu!$D$33/'Dopředný pohyb pístu'!G834)^Menu!$D$19,0))</f>
        <v>0</v>
      </c>
      <c r="E835" s="8">
        <f>IF(D835&gt;0,(D835-1)*100000*Menu!$D$9,0)</f>
        <v>0</v>
      </c>
      <c r="F835" s="8">
        <f>E835/Menu!$D$8-Menu!$D$17</f>
        <v>-45</v>
      </c>
      <c r="G835" s="8">
        <f>(J835/Menu!$D$8)*1000</f>
        <v>2333.4314153812365</v>
      </c>
      <c r="H835" s="8">
        <f>F835/Menu!$D$24</f>
        <v>-0.29032258064516131</v>
      </c>
      <c r="I835" s="8">
        <f>I834+H834*Menu!$D$26</f>
        <v>3.6587306667579185</v>
      </c>
      <c r="J835" s="8">
        <f>(J834)+(I834*Menu!$D$26)+(0.5*Menu!$D$26^2*H834)</f>
        <v>39.971680145480583</v>
      </c>
    </row>
    <row r="836" spans="2:10" x14ac:dyDescent="0.2">
      <c r="B836" s="8">
        <v>834</v>
      </c>
      <c r="C836" s="8">
        <f>B836*Menu!$D$26</f>
        <v>8.34</v>
      </c>
      <c r="D836" s="8">
        <f>IF(G835&lt;=Menu!$D$33,Menu!$D$30,IF(G835&lt;=Menu!$D$4,Menu!$D$30*(Menu!$D$33/'Dopředný pohyb pístu'!G835)^Menu!$D$19,0))</f>
        <v>0</v>
      </c>
      <c r="E836" s="8">
        <f>IF(D836&gt;0,(D836-1)*100000*Menu!$D$9,0)</f>
        <v>0</v>
      </c>
      <c r="F836" s="8">
        <f>E836/Menu!$D$8-Menu!$D$17</f>
        <v>-45</v>
      </c>
      <c r="G836" s="8">
        <f>(J836/Menu!$D$8)*1000</f>
        <v>2335.5664294231833</v>
      </c>
      <c r="H836" s="8">
        <f>F836/Menu!$D$24</f>
        <v>-0.29032258064516131</v>
      </c>
      <c r="I836" s="8">
        <f>I835+H835*Menu!$D$26</f>
        <v>3.6558274409514668</v>
      </c>
      <c r="J836" s="8">
        <f>(J835)+(I835*Menu!$D$26)+(0.5*Menu!$D$26^2*H835)</f>
        <v>40.008252936019126</v>
      </c>
    </row>
    <row r="837" spans="2:10" x14ac:dyDescent="0.2">
      <c r="B837" s="8">
        <v>835</v>
      </c>
      <c r="C837" s="8">
        <f>B837*Menu!$D$26</f>
        <v>8.35</v>
      </c>
      <c r="D837" s="8">
        <f>IF(G836&lt;=Menu!$D$33,Menu!$D$30,IF(G836&lt;=Menu!$D$4,Menu!$D$30*(Menu!$D$33/'Dopředný pohyb pístu'!G836)^Menu!$D$19,0))</f>
        <v>0</v>
      </c>
      <c r="E837" s="8">
        <f>IF(D837&gt;0,(D837-1)*100000*Menu!$D$9,0)</f>
        <v>0</v>
      </c>
      <c r="F837" s="8">
        <f>E837/Menu!$D$8-Menu!$D$17</f>
        <v>-45</v>
      </c>
      <c r="G837" s="8">
        <f>(J837/Menu!$D$8)*1000</f>
        <v>2337.699748645628</v>
      </c>
      <c r="H837" s="8">
        <f>F837/Menu!$D$24</f>
        <v>-0.29032258064516131</v>
      </c>
      <c r="I837" s="8">
        <f>I836+H836*Menu!$D$26</f>
        <v>3.6529242151450152</v>
      </c>
      <c r="J837" s="8">
        <f>(J836)+(I836*Menu!$D$26)+(0.5*Menu!$D$26^2*H836)</f>
        <v>40.044796694299606</v>
      </c>
    </row>
    <row r="838" spans="2:10" x14ac:dyDescent="0.2">
      <c r="B838" s="8">
        <v>836</v>
      </c>
      <c r="C838" s="8">
        <f>B838*Menu!$D$26</f>
        <v>8.36</v>
      </c>
      <c r="D838" s="8">
        <f>IF(G837&lt;=Menu!$D$33,Menu!$D$30,IF(G837&lt;=Menu!$D$4,Menu!$D$30*(Menu!$D$33/'Dopředný pohyb pístu'!G837)^Menu!$D$19,0))</f>
        <v>0</v>
      </c>
      <c r="E838" s="8">
        <f>IF(D838&gt;0,(D838-1)*100000*Menu!$D$9,0)</f>
        <v>0</v>
      </c>
      <c r="F838" s="8">
        <f>E838/Menu!$D$8-Menu!$D$17</f>
        <v>-45</v>
      </c>
      <c r="G838" s="8">
        <f>(J838/Menu!$D$8)*1000</f>
        <v>2339.8313730485715</v>
      </c>
      <c r="H838" s="8">
        <f>F838/Menu!$D$24</f>
        <v>-0.29032258064516131</v>
      </c>
      <c r="I838" s="8">
        <f>I837+H837*Menu!$D$26</f>
        <v>3.6500209893385636</v>
      </c>
      <c r="J838" s="8">
        <f>(J837)+(I837*Menu!$D$26)+(0.5*Menu!$D$26^2*H837)</f>
        <v>40.081311420322024</v>
      </c>
    </row>
    <row r="839" spans="2:10" x14ac:dyDescent="0.2">
      <c r="B839" s="8">
        <v>837</v>
      </c>
      <c r="C839" s="8">
        <f>B839*Menu!$D$26</f>
        <v>8.370000000000001</v>
      </c>
      <c r="D839" s="8">
        <f>IF(G838&lt;=Menu!$D$33,Menu!$D$30,IF(G838&lt;=Menu!$D$4,Menu!$D$30*(Menu!$D$33/'Dopředný pohyb pístu'!G838)^Menu!$D$19,0))</f>
        <v>0</v>
      </c>
      <c r="E839" s="8">
        <f>IF(D839&gt;0,(D839-1)*100000*Menu!$D$9,0)</f>
        <v>0</v>
      </c>
      <c r="F839" s="8">
        <f>E839/Menu!$D$8-Menu!$D$17</f>
        <v>-45</v>
      </c>
      <c r="G839" s="8">
        <f>(J839/Menu!$D$8)*1000</f>
        <v>2341.9613026320121</v>
      </c>
      <c r="H839" s="8">
        <f>F839/Menu!$D$24</f>
        <v>-0.29032258064516131</v>
      </c>
      <c r="I839" s="8">
        <f>I838+H838*Menu!$D$26</f>
        <v>3.6471177635321119</v>
      </c>
      <c r="J839" s="8">
        <f>(J838)+(I838*Menu!$D$26)+(0.5*Menu!$D$26^2*H838)</f>
        <v>40.117797114086372</v>
      </c>
    </row>
    <row r="840" spans="2:10" x14ac:dyDescent="0.2">
      <c r="B840" s="8">
        <v>838</v>
      </c>
      <c r="C840" s="8">
        <f>B840*Menu!$D$26</f>
        <v>8.3800000000000008</v>
      </c>
      <c r="D840" s="8">
        <f>IF(G839&lt;=Menu!$D$33,Menu!$D$30,IF(G839&lt;=Menu!$D$4,Menu!$D$30*(Menu!$D$33/'Dopředný pohyb pístu'!G839)^Menu!$D$19,0))</f>
        <v>0</v>
      </c>
      <c r="E840" s="8">
        <f>IF(D840&gt;0,(D840-1)*100000*Menu!$D$9,0)</f>
        <v>0</v>
      </c>
      <c r="F840" s="8">
        <f>E840/Menu!$D$8-Menu!$D$17</f>
        <v>-45</v>
      </c>
      <c r="G840" s="8">
        <f>(J840/Menu!$D$8)*1000</f>
        <v>2344.089537395952</v>
      </c>
      <c r="H840" s="8">
        <f>F840/Menu!$D$24</f>
        <v>-0.29032258064516131</v>
      </c>
      <c r="I840" s="8">
        <f>I839+H839*Menu!$D$26</f>
        <v>3.6442145377256603</v>
      </c>
      <c r="J840" s="8">
        <f>(J839)+(I839*Menu!$D$26)+(0.5*Menu!$D$26^2*H839)</f>
        <v>40.154253775592657</v>
      </c>
    </row>
    <row r="841" spans="2:10" x14ac:dyDescent="0.2">
      <c r="B841" s="8">
        <v>839</v>
      </c>
      <c r="C841" s="8">
        <f>B841*Menu!$D$26</f>
        <v>8.39</v>
      </c>
      <c r="D841" s="8">
        <f>IF(G840&lt;=Menu!$D$33,Menu!$D$30,IF(G840&lt;=Menu!$D$4,Menu!$D$30*(Menu!$D$33/'Dopředný pohyb pístu'!G840)^Menu!$D$19,0))</f>
        <v>0</v>
      </c>
      <c r="E841" s="8">
        <f>IF(D841&gt;0,(D841-1)*100000*Menu!$D$9,0)</f>
        <v>0</v>
      </c>
      <c r="F841" s="8">
        <f>E841/Menu!$D$8-Menu!$D$17</f>
        <v>-45</v>
      </c>
      <c r="G841" s="8">
        <f>(J841/Menu!$D$8)*1000</f>
        <v>2346.2160773403903</v>
      </c>
      <c r="H841" s="8">
        <f>F841/Menu!$D$24</f>
        <v>-0.29032258064516131</v>
      </c>
      <c r="I841" s="8">
        <f>I840+H840*Menu!$D$26</f>
        <v>3.6413113119192086</v>
      </c>
      <c r="J841" s="8">
        <f>(J840)+(I840*Menu!$D$26)+(0.5*Menu!$D$26^2*H840)</f>
        <v>40.19068140484088</v>
      </c>
    </row>
    <row r="842" spans="2:10" x14ac:dyDescent="0.2">
      <c r="B842" s="8">
        <v>840</v>
      </c>
      <c r="C842" s="8">
        <f>B842*Menu!$D$26</f>
        <v>8.4</v>
      </c>
      <c r="D842" s="8">
        <f>IF(G841&lt;=Menu!$D$33,Menu!$D$30,IF(G841&lt;=Menu!$D$4,Menu!$D$30*(Menu!$D$33/'Dopředný pohyb pístu'!G841)^Menu!$D$19,0))</f>
        <v>0</v>
      </c>
      <c r="E842" s="8">
        <f>IF(D842&gt;0,(D842-1)*100000*Menu!$D$9,0)</f>
        <v>0</v>
      </c>
      <c r="F842" s="8">
        <f>E842/Menu!$D$8-Menu!$D$17</f>
        <v>-45</v>
      </c>
      <c r="G842" s="8">
        <f>(J842/Menu!$D$8)*1000</f>
        <v>2348.3409224653265</v>
      </c>
      <c r="H842" s="8">
        <f>F842/Menu!$D$24</f>
        <v>-0.29032258064516131</v>
      </c>
      <c r="I842" s="8">
        <f>I841+H841*Menu!$D$26</f>
        <v>3.638408086112757</v>
      </c>
      <c r="J842" s="8">
        <f>(J841)+(I841*Menu!$D$26)+(0.5*Menu!$D$26^2*H841)</f>
        <v>40.227080001831041</v>
      </c>
    </row>
    <row r="843" spans="2:10" x14ac:dyDescent="0.2">
      <c r="B843" s="8">
        <v>841</v>
      </c>
      <c r="C843" s="8">
        <f>B843*Menu!$D$26</f>
        <v>8.41</v>
      </c>
      <c r="D843" s="8">
        <f>IF(G842&lt;=Menu!$D$33,Menu!$D$30,IF(G842&lt;=Menu!$D$4,Menu!$D$30*(Menu!$D$33/'Dopředný pohyb pístu'!G842)^Menu!$D$19,0))</f>
        <v>0</v>
      </c>
      <c r="E843" s="8">
        <f>IF(D843&gt;0,(D843-1)*100000*Menu!$D$9,0)</f>
        <v>0</v>
      </c>
      <c r="F843" s="8">
        <f>E843/Menu!$D$8-Menu!$D$17</f>
        <v>-45</v>
      </c>
      <c r="G843" s="8">
        <f>(J843/Menu!$D$8)*1000</f>
        <v>2350.464072770761</v>
      </c>
      <c r="H843" s="8">
        <f>F843/Menu!$D$24</f>
        <v>-0.29032258064516131</v>
      </c>
      <c r="I843" s="8">
        <f>I842+H842*Menu!$D$26</f>
        <v>3.6355048603063054</v>
      </c>
      <c r="J843" s="8">
        <f>(J842)+(I842*Menu!$D$26)+(0.5*Menu!$D$26^2*H842)</f>
        <v>40.263449566563132</v>
      </c>
    </row>
    <row r="844" spans="2:10" x14ac:dyDescent="0.2">
      <c r="B844" s="8">
        <v>842</v>
      </c>
      <c r="C844" s="8">
        <f>B844*Menu!$D$26</f>
        <v>8.42</v>
      </c>
      <c r="D844" s="8">
        <f>IF(G843&lt;=Menu!$D$33,Menu!$D$30,IF(G843&lt;=Menu!$D$4,Menu!$D$30*(Menu!$D$33/'Dopředný pohyb pístu'!G843)^Menu!$D$19,0))</f>
        <v>0</v>
      </c>
      <c r="E844" s="8">
        <f>IF(D844&gt;0,(D844-1)*100000*Menu!$D$9,0)</f>
        <v>0</v>
      </c>
      <c r="F844" s="8">
        <f>E844/Menu!$D$8-Menu!$D$17</f>
        <v>-45</v>
      </c>
      <c r="G844" s="8">
        <f>(J844/Menu!$D$8)*1000</f>
        <v>2352.585528256694</v>
      </c>
      <c r="H844" s="8">
        <f>F844/Menu!$D$24</f>
        <v>-0.29032258064516131</v>
      </c>
      <c r="I844" s="8">
        <f>I843+H843*Menu!$D$26</f>
        <v>3.6326016344998537</v>
      </c>
      <c r="J844" s="8">
        <f>(J843)+(I843*Menu!$D$26)+(0.5*Menu!$D$26^2*H843)</f>
        <v>40.29979009903716</v>
      </c>
    </row>
    <row r="845" spans="2:10" x14ac:dyDescent="0.2">
      <c r="B845" s="8">
        <v>843</v>
      </c>
      <c r="C845" s="8">
        <f>B845*Menu!$D$26</f>
        <v>8.43</v>
      </c>
      <c r="D845" s="8">
        <f>IF(G844&lt;=Menu!$D$33,Menu!$D$30,IF(G844&lt;=Menu!$D$4,Menu!$D$30*(Menu!$D$33/'Dopředný pohyb pístu'!G844)^Menu!$D$19,0))</f>
        <v>0</v>
      </c>
      <c r="E845" s="8">
        <f>IF(D845&gt;0,(D845-1)*100000*Menu!$D$9,0)</f>
        <v>0</v>
      </c>
      <c r="F845" s="8">
        <f>E845/Menu!$D$8-Menu!$D$17</f>
        <v>-45</v>
      </c>
      <c r="G845" s="8">
        <f>(J845/Menu!$D$8)*1000</f>
        <v>2354.705288923125</v>
      </c>
      <c r="H845" s="8">
        <f>F845/Menu!$D$24</f>
        <v>-0.29032258064516131</v>
      </c>
      <c r="I845" s="8">
        <f>I844+H844*Menu!$D$26</f>
        <v>3.6296984086934021</v>
      </c>
      <c r="J845" s="8">
        <f>(J844)+(I844*Menu!$D$26)+(0.5*Menu!$D$26^2*H844)</f>
        <v>40.336101599253126</v>
      </c>
    </row>
    <row r="846" spans="2:10" x14ac:dyDescent="0.2">
      <c r="B846" s="8">
        <v>844</v>
      </c>
      <c r="C846" s="8">
        <f>B846*Menu!$D$26</f>
        <v>8.44</v>
      </c>
      <c r="D846" s="8">
        <f>IF(G845&lt;=Menu!$D$33,Menu!$D$30,IF(G845&lt;=Menu!$D$4,Menu!$D$30*(Menu!$D$33/'Dopředný pohyb pístu'!G845)^Menu!$D$19,0))</f>
        <v>0</v>
      </c>
      <c r="E846" s="8">
        <f>IF(D846&gt;0,(D846-1)*100000*Menu!$D$9,0)</f>
        <v>0</v>
      </c>
      <c r="F846" s="8">
        <f>E846/Menu!$D$8-Menu!$D$17</f>
        <v>-45</v>
      </c>
      <c r="G846" s="8">
        <f>(J846/Menu!$D$8)*1000</f>
        <v>2356.8233547700543</v>
      </c>
      <c r="H846" s="8">
        <f>F846/Menu!$D$24</f>
        <v>-0.29032258064516131</v>
      </c>
      <c r="I846" s="8">
        <f>I845+H845*Menu!$D$26</f>
        <v>3.6267951828869505</v>
      </c>
      <c r="J846" s="8">
        <f>(J845)+(I845*Menu!$D$26)+(0.5*Menu!$D$26^2*H845)</f>
        <v>40.372384067211023</v>
      </c>
    </row>
    <row r="847" spans="2:10" x14ac:dyDescent="0.2">
      <c r="B847" s="8">
        <v>845</v>
      </c>
      <c r="C847" s="8">
        <f>B847*Menu!$D$26</f>
        <v>8.4499999999999993</v>
      </c>
      <c r="D847" s="8">
        <f>IF(G846&lt;=Menu!$D$33,Menu!$D$30,IF(G846&lt;=Menu!$D$4,Menu!$D$30*(Menu!$D$33/'Dopředný pohyb pístu'!G846)^Menu!$D$19,0))</f>
        <v>0</v>
      </c>
      <c r="E847" s="8">
        <f>IF(D847&gt;0,(D847-1)*100000*Menu!$D$9,0)</f>
        <v>0</v>
      </c>
      <c r="F847" s="8">
        <f>E847/Menu!$D$8-Menu!$D$17</f>
        <v>-45</v>
      </c>
      <c r="G847" s="8">
        <f>(J847/Menu!$D$8)*1000</f>
        <v>2358.9397257974815</v>
      </c>
      <c r="H847" s="8">
        <f>F847/Menu!$D$24</f>
        <v>-0.29032258064516131</v>
      </c>
      <c r="I847" s="8">
        <f>I846+H846*Menu!$D$26</f>
        <v>3.6238919570804988</v>
      </c>
      <c r="J847" s="8">
        <f>(J846)+(I846*Menu!$D$26)+(0.5*Menu!$D$26^2*H846)</f>
        <v>40.408637502910857</v>
      </c>
    </row>
    <row r="848" spans="2:10" x14ac:dyDescent="0.2">
      <c r="B848" s="8">
        <v>846</v>
      </c>
      <c r="C848" s="8">
        <f>B848*Menu!$D$26</f>
        <v>8.4600000000000009</v>
      </c>
      <c r="D848" s="8">
        <f>IF(G847&lt;=Menu!$D$33,Menu!$D$30,IF(G847&lt;=Menu!$D$4,Menu!$D$30*(Menu!$D$33/'Dopředný pohyb pístu'!G847)^Menu!$D$19,0))</f>
        <v>0</v>
      </c>
      <c r="E848" s="8">
        <f>IF(D848&gt;0,(D848-1)*100000*Menu!$D$9,0)</f>
        <v>0</v>
      </c>
      <c r="F848" s="8">
        <f>E848/Menu!$D$8-Menu!$D$17</f>
        <v>-45</v>
      </c>
      <c r="G848" s="8">
        <f>(J848/Menu!$D$8)*1000</f>
        <v>2361.0544020054076</v>
      </c>
      <c r="H848" s="8">
        <f>F848/Menu!$D$24</f>
        <v>-0.29032258064516131</v>
      </c>
      <c r="I848" s="8">
        <f>I847+H847*Menu!$D$26</f>
        <v>3.6209887312740472</v>
      </c>
      <c r="J848" s="8">
        <f>(J847)+(I847*Menu!$D$26)+(0.5*Menu!$D$26^2*H847)</f>
        <v>40.444861906352628</v>
      </c>
    </row>
    <row r="849" spans="2:10" x14ac:dyDescent="0.2">
      <c r="B849" s="8">
        <v>847</v>
      </c>
      <c r="C849" s="8">
        <f>B849*Menu!$D$26</f>
        <v>8.4700000000000006</v>
      </c>
      <c r="D849" s="8">
        <f>IF(G848&lt;=Menu!$D$33,Menu!$D$30,IF(G848&lt;=Menu!$D$4,Menu!$D$30*(Menu!$D$33/'Dopředný pohyb pístu'!G848)^Menu!$D$19,0))</f>
        <v>0</v>
      </c>
      <c r="E849" s="8">
        <f>IF(D849&gt;0,(D849-1)*100000*Menu!$D$9,0)</f>
        <v>0</v>
      </c>
      <c r="F849" s="8">
        <f>E849/Menu!$D$8-Menu!$D$17</f>
        <v>-45</v>
      </c>
      <c r="G849" s="8">
        <f>(J849/Menu!$D$8)*1000</f>
        <v>2363.1673833938321</v>
      </c>
      <c r="H849" s="8">
        <f>F849/Menu!$D$24</f>
        <v>-0.29032258064516131</v>
      </c>
      <c r="I849" s="8">
        <f>I848+H848*Menu!$D$26</f>
        <v>3.6180855054675956</v>
      </c>
      <c r="J849" s="8">
        <f>(J848)+(I848*Menu!$D$26)+(0.5*Menu!$D$26^2*H848)</f>
        <v>40.481057277536337</v>
      </c>
    </row>
    <row r="850" spans="2:10" x14ac:dyDescent="0.2">
      <c r="B850" s="8">
        <v>848</v>
      </c>
      <c r="C850" s="8">
        <f>B850*Menu!$D$26</f>
        <v>8.48</v>
      </c>
      <c r="D850" s="8">
        <f>IF(G849&lt;=Menu!$D$33,Menu!$D$30,IF(G849&lt;=Menu!$D$4,Menu!$D$30*(Menu!$D$33/'Dopředný pohyb pístu'!G849)^Menu!$D$19,0))</f>
        <v>0</v>
      </c>
      <c r="E850" s="8">
        <f>IF(D850&gt;0,(D850-1)*100000*Menu!$D$9,0)</f>
        <v>0</v>
      </c>
      <c r="F850" s="8">
        <f>E850/Menu!$D$8-Menu!$D$17</f>
        <v>-45</v>
      </c>
      <c r="G850" s="8">
        <f>(J850/Menu!$D$8)*1000</f>
        <v>2365.2786699627541</v>
      </c>
      <c r="H850" s="8">
        <f>F850/Menu!$D$24</f>
        <v>-0.29032258064516131</v>
      </c>
      <c r="I850" s="8">
        <f>I849+H849*Menu!$D$26</f>
        <v>3.6151822796611439</v>
      </c>
      <c r="J850" s="8">
        <f>(J849)+(I849*Menu!$D$26)+(0.5*Menu!$D$26^2*H849)</f>
        <v>40.517223616461976</v>
      </c>
    </row>
    <row r="851" spans="2:10" x14ac:dyDescent="0.2">
      <c r="B851" s="8">
        <v>849</v>
      </c>
      <c r="C851" s="8">
        <f>B851*Menu!$D$26</f>
        <v>8.49</v>
      </c>
      <c r="D851" s="8">
        <f>IF(G850&lt;=Menu!$D$33,Menu!$D$30,IF(G850&lt;=Menu!$D$4,Menu!$D$30*(Menu!$D$33/'Dopředný pohyb pístu'!G850)^Menu!$D$19,0))</f>
        <v>0</v>
      </c>
      <c r="E851" s="8">
        <f>IF(D851&gt;0,(D851-1)*100000*Menu!$D$9,0)</f>
        <v>0</v>
      </c>
      <c r="F851" s="8">
        <f>E851/Menu!$D$8-Menu!$D$17</f>
        <v>-45</v>
      </c>
      <c r="G851" s="8">
        <f>(J851/Menu!$D$8)*1000</f>
        <v>2367.3882617121744</v>
      </c>
      <c r="H851" s="8">
        <f>F851/Menu!$D$24</f>
        <v>-0.29032258064516131</v>
      </c>
      <c r="I851" s="8">
        <f>I850+H850*Menu!$D$26</f>
        <v>3.6122790538546923</v>
      </c>
      <c r="J851" s="8">
        <f>(J850)+(I850*Menu!$D$26)+(0.5*Menu!$D$26^2*H850)</f>
        <v>40.553360923129553</v>
      </c>
    </row>
    <row r="852" spans="2:10" x14ac:dyDescent="0.2">
      <c r="B852" s="8">
        <v>850</v>
      </c>
      <c r="C852" s="8">
        <f>B852*Menu!$D$26</f>
        <v>8.5</v>
      </c>
      <c r="D852" s="8">
        <f>IF(G851&lt;=Menu!$D$33,Menu!$D$30,IF(G851&lt;=Menu!$D$4,Menu!$D$30*(Menu!$D$33/'Dopředný pohyb pístu'!G851)^Menu!$D$19,0))</f>
        <v>0</v>
      </c>
      <c r="E852" s="8">
        <f>IF(D852&gt;0,(D852-1)*100000*Menu!$D$9,0)</f>
        <v>0</v>
      </c>
      <c r="F852" s="8">
        <f>E852/Menu!$D$8-Menu!$D$17</f>
        <v>-45</v>
      </c>
      <c r="G852" s="8">
        <f>(J852/Menu!$D$8)*1000</f>
        <v>2369.4961586420941</v>
      </c>
      <c r="H852" s="8">
        <f>F852/Menu!$D$24</f>
        <v>-0.29032258064516131</v>
      </c>
      <c r="I852" s="8">
        <f>I851+H851*Menu!$D$26</f>
        <v>3.6093758280482406</v>
      </c>
      <c r="J852" s="8">
        <f>(J851)+(I851*Menu!$D$26)+(0.5*Menu!$D$26^2*H851)</f>
        <v>40.589469197539067</v>
      </c>
    </row>
    <row r="853" spans="2:10" x14ac:dyDescent="0.2">
      <c r="B853" s="8">
        <v>851</v>
      </c>
      <c r="C853" s="8">
        <f>B853*Menu!$D$26</f>
        <v>8.51</v>
      </c>
      <c r="D853" s="8">
        <f>IF(G852&lt;=Menu!$D$33,Menu!$D$30,IF(G852&lt;=Menu!$D$4,Menu!$D$30*(Menu!$D$33/'Dopředný pohyb pístu'!G852)^Menu!$D$19,0))</f>
        <v>0</v>
      </c>
      <c r="E853" s="8">
        <f>IF(D853&gt;0,(D853-1)*100000*Menu!$D$9,0)</f>
        <v>0</v>
      </c>
      <c r="F853" s="8">
        <f>E853/Menu!$D$8-Menu!$D$17</f>
        <v>-45</v>
      </c>
      <c r="G853" s="8">
        <f>(J853/Menu!$D$8)*1000</f>
        <v>2371.6023607525112</v>
      </c>
      <c r="H853" s="8">
        <f>F853/Menu!$D$24</f>
        <v>-0.29032258064516131</v>
      </c>
      <c r="I853" s="8">
        <f>I852+H852*Menu!$D$26</f>
        <v>3.606472602241789</v>
      </c>
      <c r="J853" s="8">
        <f>(J852)+(I852*Menu!$D$26)+(0.5*Menu!$D$26^2*H852)</f>
        <v>40.625548439690512</v>
      </c>
    </row>
    <row r="854" spans="2:10" x14ac:dyDescent="0.2">
      <c r="B854" s="8">
        <v>852</v>
      </c>
      <c r="C854" s="8">
        <f>B854*Menu!$D$26</f>
        <v>8.52</v>
      </c>
      <c r="D854" s="8">
        <f>IF(G853&lt;=Menu!$D$33,Menu!$D$30,IF(G853&lt;=Menu!$D$4,Menu!$D$30*(Menu!$D$33/'Dopředný pohyb pístu'!G853)^Menu!$D$19,0))</f>
        <v>0</v>
      </c>
      <c r="E854" s="8">
        <f>IF(D854&gt;0,(D854-1)*100000*Menu!$D$9,0)</f>
        <v>0</v>
      </c>
      <c r="F854" s="8">
        <f>E854/Menu!$D$8-Menu!$D$17</f>
        <v>-45</v>
      </c>
      <c r="G854" s="8">
        <f>(J854/Menu!$D$8)*1000</f>
        <v>2373.7068680434263</v>
      </c>
      <c r="H854" s="8">
        <f>F854/Menu!$D$24</f>
        <v>-0.29032258064516131</v>
      </c>
      <c r="I854" s="8">
        <f>I853+H853*Menu!$D$26</f>
        <v>3.6035693764353374</v>
      </c>
      <c r="J854" s="8">
        <f>(J853)+(I853*Menu!$D$26)+(0.5*Menu!$D$26^2*H853)</f>
        <v>40.661598649583894</v>
      </c>
    </row>
    <row r="855" spans="2:10" x14ac:dyDescent="0.2">
      <c r="B855" s="8">
        <v>853</v>
      </c>
      <c r="C855" s="8">
        <f>B855*Menu!$D$26</f>
        <v>8.5299999999999994</v>
      </c>
      <c r="D855" s="8">
        <f>IF(G854&lt;=Menu!$D$33,Menu!$D$30,IF(G854&lt;=Menu!$D$4,Menu!$D$30*(Menu!$D$33/'Dopředný pohyb pístu'!G854)^Menu!$D$19,0))</f>
        <v>0</v>
      </c>
      <c r="E855" s="8">
        <f>IF(D855&gt;0,(D855-1)*100000*Menu!$D$9,0)</f>
        <v>0</v>
      </c>
      <c r="F855" s="8">
        <f>E855/Menu!$D$8-Menu!$D$17</f>
        <v>-45</v>
      </c>
      <c r="G855" s="8">
        <f>(J855/Menu!$D$8)*1000</f>
        <v>2375.8096805148402</v>
      </c>
      <c r="H855" s="8">
        <f>F855/Menu!$D$24</f>
        <v>-0.29032258064516131</v>
      </c>
      <c r="I855" s="8">
        <f>I854+H854*Menu!$D$26</f>
        <v>3.6006661506288857</v>
      </c>
      <c r="J855" s="8">
        <f>(J854)+(I854*Menu!$D$26)+(0.5*Menu!$D$26^2*H854)</f>
        <v>40.697619827219214</v>
      </c>
    </row>
    <row r="856" spans="2:10" x14ac:dyDescent="0.2">
      <c r="B856" s="8">
        <v>854</v>
      </c>
      <c r="C856" s="8">
        <f>B856*Menu!$D$26</f>
        <v>8.5400000000000009</v>
      </c>
      <c r="D856" s="8">
        <f>IF(G855&lt;=Menu!$D$33,Menu!$D$30,IF(G855&lt;=Menu!$D$4,Menu!$D$30*(Menu!$D$33/'Dopředný pohyb pístu'!G855)^Menu!$D$19,0))</f>
        <v>0</v>
      </c>
      <c r="E856" s="8">
        <f>IF(D856&gt;0,(D856-1)*100000*Menu!$D$9,0)</f>
        <v>0</v>
      </c>
      <c r="F856" s="8">
        <f>E856/Menu!$D$8-Menu!$D$17</f>
        <v>-45</v>
      </c>
      <c r="G856" s="8">
        <f>(J856/Menu!$D$8)*1000</f>
        <v>2377.9107981667526</v>
      </c>
      <c r="H856" s="8">
        <f>F856/Menu!$D$24</f>
        <v>-0.29032258064516131</v>
      </c>
      <c r="I856" s="8">
        <f>I855+H855*Menu!$D$26</f>
        <v>3.5977629248224341</v>
      </c>
      <c r="J856" s="8">
        <f>(J855)+(I855*Menu!$D$26)+(0.5*Menu!$D$26^2*H855)</f>
        <v>40.733611972596471</v>
      </c>
    </row>
    <row r="857" spans="2:10" x14ac:dyDescent="0.2">
      <c r="B857" s="8">
        <v>855</v>
      </c>
      <c r="C857" s="8">
        <f>B857*Menu!$D$26</f>
        <v>8.5500000000000007</v>
      </c>
      <c r="D857" s="8">
        <f>IF(G856&lt;=Menu!$D$33,Menu!$D$30,IF(G856&lt;=Menu!$D$4,Menu!$D$30*(Menu!$D$33/'Dopředný pohyb pístu'!G856)^Menu!$D$19,0))</f>
        <v>0</v>
      </c>
      <c r="E857" s="8">
        <f>IF(D857&gt;0,(D857-1)*100000*Menu!$D$9,0)</f>
        <v>0</v>
      </c>
      <c r="F857" s="8">
        <f>E857/Menu!$D$8-Menu!$D$17</f>
        <v>-45</v>
      </c>
      <c r="G857" s="8">
        <f>(J857/Menu!$D$8)*1000</f>
        <v>2380.0102209991628</v>
      </c>
      <c r="H857" s="8">
        <f>F857/Menu!$D$24</f>
        <v>-0.29032258064516131</v>
      </c>
      <c r="I857" s="8">
        <f>I856+H856*Menu!$D$26</f>
        <v>3.5948596990159825</v>
      </c>
      <c r="J857" s="8">
        <f>(J856)+(I856*Menu!$D$26)+(0.5*Menu!$D$26^2*H856)</f>
        <v>40.769575085715658</v>
      </c>
    </row>
    <row r="858" spans="2:10" x14ac:dyDescent="0.2">
      <c r="B858" s="8">
        <v>856</v>
      </c>
      <c r="C858" s="8">
        <f>B858*Menu!$D$26</f>
        <v>8.56</v>
      </c>
      <c r="D858" s="8">
        <f>IF(G857&lt;=Menu!$D$33,Menu!$D$30,IF(G857&lt;=Menu!$D$4,Menu!$D$30*(Menu!$D$33/'Dopředný pohyb pístu'!G857)^Menu!$D$19,0))</f>
        <v>0</v>
      </c>
      <c r="E858" s="8">
        <f>IF(D858&gt;0,(D858-1)*100000*Menu!$D$9,0)</f>
        <v>0</v>
      </c>
      <c r="F858" s="8">
        <f>E858/Menu!$D$8-Menu!$D$17</f>
        <v>-45</v>
      </c>
      <c r="G858" s="8">
        <f>(J858/Menu!$D$8)*1000</f>
        <v>2382.1079490120715</v>
      </c>
      <c r="H858" s="8">
        <f>F858/Menu!$D$24</f>
        <v>-0.29032258064516131</v>
      </c>
      <c r="I858" s="8">
        <f>I857+H857*Menu!$D$26</f>
        <v>3.5919564732095308</v>
      </c>
      <c r="J858" s="8">
        <f>(J857)+(I857*Menu!$D$26)+(0.5*Menu!$D$26^2*H857)</f>
        <v>40.805509166576783</v>
      </c>
    </row>
    <row r="859" spans="2:10" x14ac:dyDescent="0.2">
      <c r="B859" s="8">
        <v>857</v>
      </c>
      <c r="C859" s="8">
        <f>B859*Menu!$D$26</f>
        <v>8.57</v>
      </c>
      <c r="D859" s="8">
        <f>IF(G858&lt;=Menu!$D$33,Menu!$D$30,IF(G858&lt;=Menu!$D$4,Menu!$D$30*(Menu!$D$33/'Dopředný pohyb pístu'!G858)^Menu!$D$19,0))</f>
        <v>0</v>
      </c>
      <c r="E859" s="8">
        <f>IF(D859&gt;0,(D859-1)*100000*Menu!$D$9,0)</f>
        <v>0</v>
      </c>
      <c r="F859" s="8">
        <f>E859/Menu!$D$8-Menu!$D$17</f>
        <v>-45</v>
      </c>
      <c r="G859" s="8">
        <f>(J859/Menu!$D$8)*1000</f>
        <v>2384.2039822054785</v>
      </c>
      <c r="H859" s="8">
        <f>F859/Menu!$D$24</f>
        <v>-0.29032258064516131</v>
      </c>
      <c r="I859" s="8">
        <f>I858+H858*Menu!$D$26</f>
        <v>3.5890532474030792</v>
      </c>
      <c r="J859" s="8">
        <f>(J858)+(I858*Menu!$D$26)+(0.5*Menu!$D$26^2*H858)</f>
        <v>40.841414215179846</v>
      </c>
    </row>
    <row r="860" spans="2:10" x14ac:dyDescent="0.2">
      <c r="B860" s="8">
        <v>858</v>
      </c>
      <c r="C860" s="8">
        <f>B860*Menu!$D$26</f>
        <v>8.58</v>
      </c>
      <c r="D860" s="8">
        <f>IF(G859&lt;=Menu!$D$33,Menu!$D$30,IF(G859&lt;=Menu!$D$4,Menu!$D$30*(Menu!$D$33/'Dopředný pohyb pístu'!G859)^Menu!$D$19,0))</f>
        <v>0</v>
      </c>
      <c r="E860" s="8">
        <f>IF(D860&gt;0,(D860-1)*100000*Menu!$D$9,0)</f>
        <v>0</v>
      </c>
      <c r="F860" s="8">
        <f>E860/Menu!$D$8-Menu!$D$17</f>
        <v>-45</v>
      </c>
      <c r="G860" s="8">
        <f>(J860/Menu!$D$8)*1000</f>
        <v>2386.2983205793835</v>
      </c>
      <c r="H860" s="8">
        <f>F860/Menu!$D$24</f>
        <v>-0.29032258064516131</v>
      </c>
      <c r="I860" s="8">
        <f>I859+H859*Menu!$D$26</f>
        <v>3.5861500215966275</v>
      </c>
      <c r="J860" s="8">
        <f>(J859)+(I859*Menu!$D$26)+(0.5*Menu!$D$26^2*H859)</f>
        <v>40.877290231524839</v>
      </c>
    </row>
    <row r="861" spans="2:10" x14ac:dyDescent="0.2">
      <c r="B861" s="8">
        <v>859</v>
      </c>
      <c r="C861" s="8">
        <f>B861*Menu!$D$26</f>
        <v>8.59</v>
      </c>
      <c r="D861" s="8">
        <f>IF(G860&lt;=Menu!$D$33,Menu!$D$30,IF(G860&lt;=Menu!$D$4,Menu!$D$30*(Menu!$D$33/'Dopředný pohyb pístu'!G860)^Menu!$D$19,0))</f>
        <v>0</v>
      </c>
      <c r="E861" s="8">
        <f>IF(D861&gt;0,(D861-1)*100000*Menu!$D$9,0)</f>
        <v>0</v>
      </c>
      <c r="F861" s="8">
        <f>E861/Menu!$D$8-Menu!$D$17</f>
        <v>-45</v>
      </c>
      <c r="G861" s="8">
        <f>(J861/Menu!$D$8)*1000</f>
        <v>2388.3909641337868</v>
      </c>
      <c r="H861" s="8">
        <f>F861/Menu!$D$24</f>
        <v>-0.29032258064516131</v>
      </c>
      <c r="I861" s="8">
        <f>I860+H860*Menu!$D$26</f>
        <v>3.5832467957901759</v>
      </c>
      <c r="J861" s="8">
        <f>(J860)+(I860*Menu!$D$26)+(0.5*Menu!$D$26^2*H860)</f>
        <v>40.913137215611769</v>
      </c>
    </row>
    <row r="862" spans="2:10" x14ac:dyDescent="0.2">
      <c r="B862" s="8">
        <v>860</v>
      </c>
      <c r="C862" s="8">
        <f>B862*Menu!$D$26</f>
        <v>8.6</v>
      </c>
      <c r="D862" s="8">
        <f>IF(G861&lt;=Menu!$D$33,Menu!$D$30,IF(G861&lt;=Menu!$D$4,Menu!$D$30*(Menu!$D$33/'Dopředný pohyb pístu'!G861)^Menu!$D$19,0))</f>
        <v>0</v>
      </c>
      <c r="E862" s="8">
        <f>IF(D862&gt;0,(D862-1)*100000*Menu!$D$9,0)</f>
        <v>0</v>
      </c>
      <c r="F862" s="8">
        <f>E862/Menu!$D$8-Menu!$D$17</f>
        <v>-45</v>
      </c>
      <c r="G862" s="8">
        <f>(J862/Menu!$D$8)*1000</f>
        <v>2390.4819128686891</v>
      </c>
      <c r="H862" s="8">
        <f>F862/Menu!$D$24</f>
        <v>-0.29032258064516131</v>
      </c>
      <c r="I862" s="8">
        <f>I861+H861*Menu!$D$26</f>
        <v>3.5803435699837243</v>
      </c>
      <c r="J862" s="8">
        <f>(J861)+(I861*Menu!$D$26)+(0.5*Menu!$D$26^2*H861)</f>
        <v>40.948955167440637</v>
      </c>
    </row>
    <row r="863" spans="2:10" x14ac:dyDescent="0.2">
      <c r="B863" s="8">
        <v>861</v>
      </c>
      <c r="C863" s="8">
        <f>B863*Menu!$D$26</f>
        <v>8.61</v>
      </c>
      <c r="D863" s="8">
        <f>IF(G862&lt;=Menu!$D$33,Menu!$D$30,IF(G862&lt;=Menu!$D$4,Menu!$D$30*(Menu!$D$33/'Dopředný pohyb pístu'!G862)^Menu!$D$19,0))</f>
        <v>0</v>
      </c>
      <c r="E863" s="8">
        <f>IF(D863&gt;0,(D863-1)*100000*Menu!$D$9,0)</f>
        <v>0</v>
      </c>
      <c r="F863" s="8">
        <f>E863/Menu!$D$8-Menu!$D$17</f>
        <v>-45</v>
      </c>
      <c r="G863" s="8">
        <f>(J863/Menu!$D$8)*1000</f>
        <v>2392.5711667840892</v>
      </c>
      <c r="H863" s="8">
        <f>F863/Menu!$D$24</f>
        <v>-0.29032258064516131</v>
      </c>
      <c r="I863" s="8">
        <f>I862+H862*Menu!$D$26</f>
        <v>3.5774403441772726</v>
      </c>
      <c r="J863" s="8">
        <f>(J862)+(I862*Menu!$D$26)+(0.5*Menu!$D$26^2*H862)</f>
        <v>40.984744087011443</v>
      </c>
    </row>
    <row r="864" spans="2:10" x14ac:dyDescent="0.2">
      <c r="B864" s="8">
        <v>862</v>
      </c>
      <c r="C864" s="8">
        <f>B864*Menu!$D$26</f>
        <v>8.620000000000001</v>
      </c>
      <c r="D864" s="8">
        <f>IF(G863&lt;=Menu!$D$33,Menu!$D$30,IF(G863&lt;=Menu!$D$4,Menu!$D$30*(Menu!$D$33/'Dopředný pohyb pístu'!G863)^Menu!$D$19,0))</f>
        <v>0</v>
      </c>
      <c r="E864" s="8">
        <f>IF(D864&gt;0,(D864-1)*100000*Menu!$D$9,0)</f>
        <v>0</v>
      </c>
      <c r="F864" s="8">
        <f>E864/Menu!$D$8-Menu!$D$17</f>
        <v>-45</v>
      </c>
      <c r="G864" s="8">
        <f>(J864/Menu!$D$8)*1000</f>
        <v>2394.6587258799873</v>
      </c>
      <c r="H864" s="8">
        <f>F864/Menu!$D$24</f>
        <v>-0.29032258064516131</v>
      </c>
      <c r="I864" s="8">
        <f>I863+H863*Menu!$D$26</f>
        <v>3.574537118370821</v>
      </c>
      <c r="J864" s="8">
        <f>(J863)+(I863*Menu!$D$26)+(0.5*Menu!$D$26^2*H863)</f>
        <v>41.020503974324178</v>
      </c>
    </row>
    <row r="865" spans="2:10" x14ac:dyDescent="0.2">
      <c r="B865" s="8">
        <v>863</v>
      </c>
      <c r="C865" s="8">
        <f>B865*Menu!$D$26</f>
        <v>8.6300000000000008</v>
      </c>
      <c r="D865" s="8">
        <f>IF(G864&lt;=Menu!$D$33,Menu!$D$30,IF(G864&lt;=Menu!$D$4,Menu!$D$30*(Menu!$D$33/'Dopředný pohyb pístu'!G864)^Menu!$D$19,0))</f>
        <v>0</v>
      </c>
      <c r="E865" s="8">
        <f>IF(D865&gt;0,(D865-1)*100000*Menu!$D$9,0)</f>
        <v>0</v>
      </c>
      <c r="F865" s="8">
        <f>E865/Menu!$D$8-Menu!$D$17</f>
        <v>-45</v>
      </c>
      <c r="G865" s="8">
        <f>(J865/Menu!$D$8)*1000</f>
        <v>2396.7445901563838</v>
      </c>
      <c r="H865" s="8">
        <f>F865/Menu!$D$24</f>
        <v>-0.29032258064516131</v>
      </c>
      <c r="I865" s="8">
        <f>I864+H864*Menu!$D$26</f>
        <v>3.5716338925643694</v>
      </c>
      <c r="J865" s="8">
        <f>(J864)+(I864*Menu!$D$26)+(0.5*Menu!$D$26^2*H864)</f>
        <v>41.056234829378852</v>
      </c>
    </row>
    <row r="866" spans="2:10" x14ac:dyDescent="0.2">
      <c r="B866" s="8">
        <v>864</v>
      </c>
      <c r="C866" s="8">
        <f>B866*Menu!$D$26</f>
        <v>8.64</v>
      </c>
      <c r="D866" s="8">
        <f>IF(G865&lt;=Menu!$D$33,Menu!$D$30,IF(G865&lt;=Menu!$D$4,Menu!$D$30*(Menu!$D$33/'Dopředný pohyb pístu'!G865)^Menu!$D$19,0))</f>
        <v>0</v>
      </c>
      <c r="E866" s="8">
        <f>IF(D866&gt;0,(D866-1)*100000*Menu!$D$9,0)</f>
        <v>0</v>
      </c>
      <c r="F866" s="8">
        <f>E866/Menu!$D$8-Menu!$D$17</f>
        <v>-45</v>
      </c>
      <c r="G866" s="8">
        <f>(J866/Menu!$D$8)*1000</f>
        <v>2398.8287596132791</v>
      </c>
      <c r="H866" s="8">
        <f>F866/Menu!$D$24</f>
        <v>-0.29032258064516131</v>
      </c>
      <c r="I866" s="8">
        <f>I865+H865*Menu!$D$26</f>
        <v>3.5687306667579177</v>
      </c>
      <c r="J866" s="8">
        <f>(J865)+(I865*Menu!$D$26)+(0.5*Menu!$D$26^2*H865)</f>
        <v>41.091936652175463</v>
      </c>
    </row>
    <row r="867" spans="2:10" x14ac:dyDescent="0.2">
      <c r="B867" s="8">
        <v>865</v>
      </c>
      <c r="C867" s="8">
        <f>B867*Menu!$D$26</f>
        <v>8.65</v>
      </c>
      <c r="D867" s="8">
        <f>IF(G866&lt;=Menu!$D$33,Menu!$D$30,IF(G866&lt;=Menu!$D$4,Menu!$D$30*(Menu!$D$33/'Dopředný pohyb pístu'!G866)^Menu!$D$19,0))</f>
        <v>0</v>
      </c>
      <c r="E867" s="8">
        <f>IF(D867&gt;0,(D867-1)*100000*Menu!$D$9,0)</f>
        <v>0</v>
      </c>
      <c r="F867" s="8">
        <f>E867/Menu!$D$8-Menu!$D$17</f>
        <v>-45</v>
      </c>
      <c r="G867" s="8">
        <f>(J867/Menu!$D$8)*1000</f>
        <v>2400.9112342506714</v>
      </c>
      <c r="H867" s="8">
        <f>F867/Menu!$D$24</f>
        <v>-0.29032258064516131</v>
      </c>
      <c r="I867" s="8">
        <f>I866+H866*Menu!$D$26</f>
        <v>3.5658274409514661</v>
      </c>
      <c r="J867" s="8">
        <f>(J866)+(I866*Menu!$D$26)+(0.5*Menu!$D$26^2*H866)</f>
        <v>41.127609442714004</v>
      </c>
    </row>
    <row r="868" spans="2:10" x14ac:dyDescent="0.2">
      <c r="B868" s="8">
        <v>866</v>
      </c>
      <c r="C868" s="8">
        <f>B868*Menu!$D$26</f>
        <v>8.66</v>
      </c>
      <c r="D868" s="8">
        <f>IF(G867&lt;=Menu!$D$33,Menu!$D$30,IF(G867&lt;=Menu!$D$4,Menu!$D$30*(Menu!$D$33/'Dopředný pohyb pístu'!G867)^Menu!$D$19,0))</f>
        <v>0</v>
      </c>
      <c r="E868" s="8">
        <f>IF(D868&gt;0,(D868-1)*100000*Menu!$D$9,0)</f>
        <v>0</v>
      </c>
      <c r="F868" s="8">
        <f>E868/Menu!$D$8-Menu!$D$17</f>
        <v>-45</v>
      </c>
      <c r="G868" s="8">
        <f>(J868/Menu!$D$8)*1000</f>
        <v>2402.9920140685631</v>
      </c>
      <c r="H868" s="8">
        <f>F868/Menu!$D$24</f>
        <v>-0.29032258064516131</v>
      </c>
      <c r="I868" s="8">
        <f>I867+H867*Menu!$D$26</f>
        <v>3.5629242151450145</v>
      </c>
      <c r="J868" s="8">
        <f>(J867)+(I867*Menu!$D$26)+(0.5*Menu!$D$26^2*H867)</f>
        <v>41.163253200994482</v>
      </c>
    </row>
    <row r="869" spans="2:10" x14ac:dyDescent="0.2">
      <c r="B869" s="8">
        <v>867</v>
      </c>
      <c r="C869" s="8">
        <f>B869*Menu!$D$26</f>
        <v>8.67</v>
      </c>
      <c r="D869" s="8">
        <f>IF(G868&lt;=Menu!$D$33,Menu!$D$30,IF(G868&lt;=Menu!$D$4,Menu!$D$30*(Menu!$D$33/'Dopředný pohyb pístu'!G868)^Menu!$D$19,0))</f>
        <v>0</v>
      </c>
      <c r="E869" s="8">
        <f>IF(D869&gt;0,(D869-1)*100000*Menu!$D$9,0)</f>
        <v>0</v>
      </c>
      <c r="F869" s="8">
        <f>E869/Menu!$D$8-Menu!$D$17</f>
        <v>-45</v>
      </c>
      <c r="G869" s="8">
        <f>(J869/Menu!$D$8)*1000</f>
        <v>2405.0710990669527</v>
      </c>
      <c r="H869" s="8">
        <f>F869/Menu!$D$24</f>
        <v>-0.29032258064516131</v>
      </c>
      <c r="I869" s="8">
        <f>I868+H868*Menu!$D$26</f>
        <v>3.5600209893385628</v>
      </c>
      <c r="J869" s="8">
        <f>(J868)+(I868*Menu!$D$26)+(0.5*Menu!$D$26^2*H868)</f>
        <v>41.198867927016899</v>
      </c>
    </row>
    <row r="870" spans="2:10" x14ac:dyDescent="0.2">
      <c r="B870" s="8">
        <v>868</v>
      </c>
      <c r="C870" s="8">
        <f>B870*Menu!$D$26</f>
        <v>8.68</v>
      </c>
      <c r="D870" s="8">
        <f>IF(G869&lt;=Menu!$D$33,Menu!$D$30,IF(G869&lt;=Menu!$D$4,Menu!$D$30*(Menu!$D$33/'Dopředný pohyb pístu'!G869)^Menu!$D$19,0))</f>
        <v>0</v>
      </c>
      <c r="E870" s="8">
        <f>IF(D870&gt;0,(D870-1)*100000*Menu!$D$9,0)</f>
        <v>0</v>
      </c>
      <c r="F870" s="8">
        <f>E870/Menu!$D$8-Menu!$D$17</f>
        <v>-45</v>
      </c>
      <c r="G870" s="8">
        <f>(J870/Menu!$D$8)*1000</f>
        <v>2407.1484892458411</v>
      </c>
      <c r="H870" s="8">
        <f>F870/Menu!$D$24</f>
        <v>-0.29032258064516131</v>
      </c>
      <c r="I870" s="8">
        <f>I869+H869*Menu!$D$26</f>
        <v>3.5571177635321112</v>
      </c>
      <c r="J870" s="8">
        <f>(J869)+(I869*Menu!$D$26)+(0.5*Menu!$D$26^2*H869)</f>
        <v>41.234453620781252</v>
      </c>
    </row>
    <row r="871" spans="2:10" x14ac:dyDescent="0.2">
      <c r="B871" s="8">
        <v>869</v>
      </c>
      <c r="C871" s="8">
        <f>B871*Menu!$D$26</f>
        <v>8.69</v>
      </c>
      <c r="D871" s="8">
        <f>IF(G870&lt;=Menu!$D$33,Menu!$D$30,IF(G870&lt;=Menu!$D$4,Menu!$D$30*(Menu!$D$33/'Dopředný pohyb pístu'!G870)^Menu!$D$19,0))</f>
        <v>0</v>
      </c>
      <c r="E871" s="8">
        <f>IF(D871&gt;0,(D871-1)*100000*Menu!$D$9,0)</f>
        <v>0</v>
      </c>
      <c r="F871" s="8">
        <f>E871/Menu!$D$8-Menu!$D$17</f>
        <v>-45</v>
      </c>
      <c r="G871" s="8">
        <f>(J871/Menu!$D$8)*1000</f>
        <v>2409.224184605227</v>
      </c>
      <c r="H871" s="8">
        <f>F871/Menu!$D$24</f>
        <v>-0.29032258064516131</v>
      </c>
      <c r="I871" s="8">
        <f>I870+H870*Menu!$D$26</f>
        <v>3.5542145377256595</v>
      </c>
      <c r="J871" s="8">
        <f>(J870)+(I870*Menu!$D$26)+(0.5*Menu!$D$26^2*H870)</f>
        <v>41.270010282287537</v>
      </c>
    </row>
    <row r="872" spans="2:10" x14ac:dyDescent="0.2">
      <c r="B872" s="8">
        <v>870</v>
      </c>
      <c r="C872" s="8">
        <f>B872*Menu!$D$26</f>
        <v>8.7000000000000011</v>
      </c>
      <c r="D872" s="8">
        <f>IF(G871&lt;=Menu!$D$33,Menu!$D$30,IF(G871&lt;=Menu!$D$4,Menu!$D$30*(Menu!$D$33/'Dopředný pohyb pístu'!G871)^Menu!$D$19,0))</f>
        <v>0</v>
      </c>
      <c r="E872" s="8">
        <f>IF(D872&gt;0,(D872-1)*100000*Menu!$D$9,0)</f>
        <v>0</v>
      </c>
      <c r="F872" s="8">
        <f>E872/Menu!$D$8-Menu!$D$17</f>
        <v>-45</v>
      </c>
      <c r="G872" s="8">
        <f>(J872/Menu!$D$8)*1000</f>
        <v>2411.2981851451118</v>
      </c>
      <c r="H872" s="8">
        <f>F872/Menu!$D$24</f>
        <v>-0.29032258064516131</v>
      </c>
      <c r="I872" s="8">
        <f>I871+H871*Menu!$D$26</f>
        <v>3.5513113119192079</v>
      </c>
      <c r="J872" s="8">
        <f>(J871)+(I871*Menu!$D$26)+(0.5*Menu!$D$26^2*H871)</f>
        <v>41.305537911535758</v>
      </c>
    </row>
    <row r="873" spans="2:10" x14ac:dyDescent="0.2">
      <c r="B873" s="8">
        <v>871</v>
      </c>
      <c r="C873" s="8">
        <f>B873*Menu!$D$26</f>
        <v>8.7100000000000009</v>
      </c>
      <c r="D873" s="8">
        <f>IF(G872&lt;=Menu!$D$33,Menu!$D$30,IF(G872&lt;=Menu!$D$4,Menu!$D$30*(Menu!$D$33/'Dopředný pohyb pístu'!G872)^Menu!$D$19,0))</f>
        <v>0</v>
      </c>
      <c r="E873" s="8">
        <f>IF(D873&gt;0,(D873-1)*100000*Menu!$D$9,0)</f>
        <v>0</v>
      </c>
      <c r="F873" s="8">
        <f>E873/Menu!$D$8-Menu!$D$17</f>
        <v>-45</v>
      </c>
      <c r="G873" s="8">
        <f>(J873/Menu!$D$8)*1000</f>
        <v>2413.3704908654945</v>
      </c>
      <c r="H873" s="8">
        <f>F873/Menu!$D$24</f>
        <v>-0.29032258064516131</v>
      </c>
      <c r="I873" s="8">
        <f>I872+H872*Menu!$D$26</f>
        <v>3.5484080861127563</v>
      </c>
      <c r="J873" s="8">
        <f>(J872)+(I872*Menu!$D$26)+(0.5*Menu!$D$26^2*H872)</f>
        <v>41.341036508525917</v>
      </c>
    </row>
    <row r="874" spans="2:10" x14ac:dyDescent="0.2">
      <c r="B874" s="8">
        <v>872</v>
      </c>
      <c r="C874" s="8">
        <f>B874*Menu!$D$26</f>
        <v>8.7200000000000006</v>
      </c>
      <c r="D874" s="8">
        <f>IF(G873&lt;=Menu!$D$33,Menu!$D$30,IF(G873&lt;=Menu!$D$4,Menu!$D$30*(Menu!$D$33/'Dopředný pohyb pístu'!G873)^Menu!$D$19,0))</f>
        <v>0</v>
      </c>
      <c r="E874" s="8">
        <f>IF(D874&gt;0,(D874-1)*100000*Menu!$D$9,0)</f>
        <v>0</v>
      </c>
      <c r="F874" s="8">
        <f>E874/Menu!$D$8-Menu!$D$17</f>
        <v>-45</v>
      </c>
      <c r="G874" s="8">
        <f>(J874/Menu!$D$8)*1000</f>
        <v>2415.4411017663751</v>
      </c>
      <c r="H874" s="8">
        <f>F874/Menu!$D$24</f>
        <v>-0.29032258064516131</v>
      </c>
      <c r="I874" s="8">
        <f>I873+H873*Menu!$D$26</f>
        <v>3.5455048603063046</v>
      </c>
      <c r="J874" s="8">
        <f>(J873)+(I873*Menu!$D$26)+(0.5*Menu!$D$26^2*H873)</f>
        <v>41.376506073258007</v>
      </c>
    </row>
    <row r="875" spans="2:10" x14ac:dyDescent="0.2">
      <c r="B875" s="8">
        <v>873</v>
      </c>
      <c r="C875" s="8">
        <f>B875*Menu!$D$26</f>
        <v>8.73</v>
      </c>
      <c r="D875" s="8">
        <f>IF(G874&lt;=Menu!$D$33,Menu!$D$30,IF(G874&lt;=Menu!$D$4,Menu!$D$30*(Menu!$D$33/'Dopředný pohyb pístu'!G874)^Menu!$D$19,0))</f>
        <v>0</v>
      </c>
      <c r="E875" s="8">
        <f>IF(D875&gt;0,(D875-1)*100000*Menu!$D$9,0)</f>
        <v>0</v>
      </c>
      <c r="F875" s="8">
        <f>E875/Menu!$D$8-Menu!$D$17</f>
        <v>-45</v>
      </c>
      <c r="G875" s="8">
        <f>(J875/Menu!$D$8)*1000</f>
        <v>2417.5100178477546</v>
      </c>
      <c r="H875" s="8">
        <f>F875/Menu!$D$24</f>
        <v>-0.29032258064516131</v>
      </c>
      <c r="I875" s="8">
        <f>I874+H874*Menu!$D$26</f>
        <v>3.542601634499853</v>
      </c>
      <c r="J875" s="8">
        <f>(J874)+(I874*Menu!$D$26)+(0.5*Menu!$D$26^2*H874)</f>
        <v>41.411946605732034</v>
      </c>
    </row>
    <row r="876" spans="2:10" x14ac:dyDescent="0.2">
      <c r="B876" s="8">
        <v>874</v>
      </c>
      <c r="C876" s="8">
        <f>B876*Menu!$D$26</f>
        <v>8.74</v>
      </c>
      <c r="D876" s="8">
        <f>IF(G875&lt;=Menu!$D$33,Menu!$D$30,IF(G875&lt;=Menu!$D$4,Menu!$D$30*(Menu!$D$33/'Dopředný pohyb pístu'!G875)^Menu!$D$19,0))</f>
        <v>0</v>
      </c>
      <c r="E876" s="8">
        <f>IF(D876&gt;0,(D876-1)*100000*Menu!$D$9,0)</f>
        <v>0</v>
      </c>
      <c r="F876" s="8">
        <f>E876/Menu!$D$8-Menu!$D$17</f>
        <v>-45</v>
      </c>
      <c r="G876" s="8">
        <f>(J876/Menu!$D$8)*1000</f>
        <v>2419.5772391096325</v>
      </c>
      <c r="H876" s="8">
        <f>F876/Menu!$D$24</f>
        <v>-0.29032258064516131</v>
      </c>
      <c r="I876" s="8">
        <f>I875+H875*Menu!$D$26</f>
        <v>3.5396984086934014</v>
      </c>
      <c r="J876" s="8">
        <f>(J875)+(I875*Menu!$D$26)+(0.5*Menu!$D$26^2*H875)</f>
        <v>41.447358105947998</v>
      </c>
    </row>
    <row r="877" spans="2:10" x14ac:dyDescent="0.2">
      <c r="B877" s="8">
        <v>875</v>
      </c>
      <c r="C877" s="8">
        <f>B877*Menu!$D$26</f>
        <v>8.75</v>
      </c>
      <c r="D877" s="8">
        <f>IF(G876&lt;=Menu!$D$33,Menu!$D$30,IF(G876&lt;=Menu!$D$4,Menu!$D$30*(Menu!$D$33/'Dopředný pohyb pístu'!G876)^Menu!$D$19,0))</f>
        <v>0</v>
      </c>
      <c r="E877" s="8">
        <f>IF(D877&gt;0,(D877-1)*100000*Menu!$D$9,0)</f>
        <v>0</v>
      </c>
      <c r="F877" s="8">
        <f>E877/Menu!$D$8-Menu!$D$17</f>
        <v>-45</v>
      </c>
      <c r="G877" s="8">
        <f>(J877/Menu!$D$8)*1000</f>
        <v>2421.6427655520083</v>
      </c>
      <c r="H877" s="8">
        <f>F877/Menu!$D$24</f>
        <v>-0.29032258064516131</v>
      </c>
      <c r="I877" s="8">
        <f>I876+H876*Menu!$D$26</f>
        <v>3.5367951828869497</v>
      </c>
      <c r="J877" s="8">
        <f>(J876)+(I876*Menu!$D$26)+(0.5*Menu!$D$26^2*H876)</f>
        <v>41.4827405739059</v>
      </c>
    </row>
    <row r="878" spans="2:10" x14ac:dyDescent="0.2">
      <c r="B878" s="8">
        <v>876</v>
      </c>
      <c r="C878" s="8">
        <f>B878*Menu!$D$26</f>
        <v>8.76</v>
      </c>
      <c r="D878" s="8">
        <f>IF(G877&lt;=Menu!$D$33,Menu!$D$30,IF(G877&lt;=Menu!$D$4,Menu!$D$30*(Menu!$D$33/'Dopředný pohyb pístu'!G877)^Menu!$D$19,0))</f>
        <v>0</v>
      </c>
      <c r="E878" s="8">
        <f>IF(D878&gt;0,(D878-1)*100000*Menu!$D$9,0)</f>
        <v>0</v>
      </c>
      <c r="F878" s="8">
        <f>E878/Menu!$D$8-Menu!$D$17</f>
        <v>-45</v>
      </c>
      <c r="G878" s="8">
        <f>(J878/Menu!$D$8)*1000</f>
        <v>2423.7065971748825</v>
      </c>
      <c r="H878" s="8">
        <f>F878/Menu!$D$24</f>
        <v>-0.29032258064516131</v>
      </c>
      <c r="I878" s="8">
        <f>I877+H877*Menu!$D$26</f>
        <v>3.5338919570804981</v>
      </c>
      <c r="J878" s="8">
        <f>(J877)+(I877*Menu!$D$26)+(0.5*Menu!$D$26^2*H877)</f>
        <v>41.518094009605733</v>
      </c>
    </row>
    <row r="879" spans="2:10" x14ac:dyDescent="0.2">
      <c r="B879" s="8">
        <v>877</v>
      </c>
      <c r="C879" s="8">
        <f>B879*Menu!$D$26</f>
        <v>8.77</v>
      </c>
      <c r="D879" s="8">
        <f>IF(G878&lt;=Menu!$D$33,Menu!$D$30,IF(G878&lt;=Menu!$D$4,Menu!$D$30*(Menu!$D$33/'Dopředný pohyb pístu'!G878)^Menu!$D$19,0))</f>
        <v>0</v>
      </c>
      <c r="E879" s="8">
        <f>IF(D879&gt;0,(D879-1)*100000*Menu!$D$9,0)</f>
        <v>0</v>
      </c>
      <c r="F879" s="8">
        <f>E879/Menu!$D$8-Menu!$D$17</f>
        <v>-45</v>
      </c>
      <c r="G879" s="8">
        <f>(J879/Menu!$D$8)*1000</f>
        <v>2425.7687339782547</v>
      </c>
      <c r="H879" s="8">
        <f>F879/Menu!$D$24</f>
        <v>-0.29032258064516131</v>
      </c>
      <c r="I879" s="8">
        <f>I878+H878*Menu!$D$26</f>
        <v>3.5309887312740464</v>
      </c>
      <c r="J879" s="8">
        <f>(J878)+(I878*Menu!$D$26)+(0.5*Menu!$D$26^2*H878)</f>
        <v>41.553418413047503</v>
      </c>
    </row>
    <row r="880" spans="2:10" x14ac:dyDescent="0.2">
      <c r="B880" s="8">
        <v>878</v>
      </c>
      <c r="C880" s="8">
        <f>B880*Menu!$D$26</f>
        <v>8.7799999999999994</v>
      </c>
      <c r="D880" s="8">
        <f>IF(G879&lt;=Menu!$D$33,Menu!$D$30,IF(G879&lt;=Menu!$D$4,Menu!$D$30*(Menu!$D$33/'Dopředný pohyb pístu'!G879)^Menu!$D$19,0))</f>
        <v>0</v>
      </c>
      <c r="E880" s="8">
        <f>IF(D880&gt;0,(D880-1)*100000*Menu!$D$9,0)</f>
        <v>0</v>
      </c>
      <c r="F880" s="8">
        <f>E880/Menu!$D$8-Menu!$D$17</f>
        <v>-45</v>
      </c>
      <c r="G880" s="8">
        <f>(J880/Menu!$D$8)*1000</f>
        <v>2427.8291759621256</v>
      </c>
      <c r="H880" s="8">
        <f>F880/Menu!$D$24</f>
        <v>-0.29032258064516131</v>
      </c>
      <c r="I880" s="8">
        <f>I879+H879*Menu!$D$26</f>
        <v>3.5280855054675948</v>
      </c>
      <c r="J880" s="8">
        <f>(J879)+(I879*Menu!$D$26)+(0.5*Menu!$D$26^2*H879)</f>
        <v>41.58871378423121</v>
      </c>
    </row>
    <row r="881" spans="2:10" x14ac:dyDescent="0.2">
      <c r="B881" s="8">
        <v>879</v>
      </c>
      <c r="C881" s="8">
        <f>B881*Menu!$D$26</f>
        <v>8.7900000000000009</v>
      </c>
      <c r="D881" s="8">
        <f>IF(G880&lt;=Menu!$D$33,Menu!$D$30,IF(G880&lt;=Menu!$D$4,Menu!$D$30*(Menu!$D$33/'Dopředný pohyb pístu'!G880)^Menu!$D$19,0))</f>
        <v>0</v>
      </c>
      <c r="E881" s="8">
        <f>IF(D881&gt;0,(D881-1)*100000*Menu!$D$9,0)</f>
        <v>0</v>
      </c>
      <c r="F881" s="8">
        <f>E881/Menu!$D$8-Menu!$D$17</f>
        <v>-45</v>
      </c>
      <c r="G881" s="8">
        <f>(J881/Menu!$D$8)*1000</f>
        <v>2429.8879231264941</v>
      </c>
      <c r="H881" s="8">
        <f>F881/Menu!$D$24</f>
        <v>-0.29032258064516131</v>
      </c>
      <c r="I881" s="8">
        <f>I880+H880*Menu!$D$26</f>
        <v>3.5251822796611432</v>
      </c>
      <c r="J881" s="8">
        <f>(J880)+(I880*Menu!$D$26)+(0.5*Menu!$D$26^2*H880)</f>
        <v>41.623980123156848</v>
      </c>
    </row>
    <row r="882" spans="2:10" x14ac:dyDescent="0.2">
      <c r="B882" s="8">
        <v>880</v>
      </c>
      <c r="C882" s="8">
        <f>B882*Menu!$D$26</f>
        <v>8.8000000000000007</v>
      </c>
      <c r="D882" s="8">
        <f>IF(G881&lt;=Menu!$D$33,Menu!$D$30,IF(G881&lt;=Menu!$D$4,Menu!$D$30*(Menu!$D$33/'Dopředný pohyb pístu'!G881)^Menu!$D$19,0))</f>
        <v>0</v>
      </c>
      <c r="E882" s="8">
        <f>IF(D882&gt;0,(D882-1)*100000*Menu!$D$9,0)</f>
        <v>0</v>
      </c>
      <c r="F882" s="8">
        <f>E882/Menu!$D$8-Menu!$D$17</f>
        <v>-45</v>
      </c>
      <c r="G882" s="8">
        <f>(J882/Menu!$D$8)*1000</f>
        <v>2431.9449754713614</v>
      </c>
      <c r="H882" s="8">
        <f>F882/Menu!$D$24</f>
        <v>-0.29032258064516131</v>
      </c>
      <c r="I882" s="8">
        <f>I881+H881*Menu!$D$26</f>
        <v>3.5222790538546915</v>
      </c>
      <c r="J882" s="8">
        <f>(J881)+(I881*Menu!$D$26)+(0.5*Menu!$D$26^2*H881)</f>
        <v>41.659217429824423</v>
      </c>
    </row>
    <row r="883" spans="2:10" x14ac:dyDescent="0.2">
      <c r="B883" s="8">
        <v>881</v>
      </c>
      <c r="C883" s="8">
        <f>B883*Menu!$D$26</f>
        <v>8.81</v>
      </c>
      <c r="D883" s="8">
        <f>IF(G882&lt;=Menu!$D$33,Menu!$D$30,IF(G882&lt;=Menu!$D$4,Menu!$D$30*(Menu!$D$33/'Dopředný pohyb pístu'!G882)^Menu!$D$19,0))</f>
        <v>0</v>
      </c>
      <c r="E883" s="8">
        <f>IF(D883&gt;0,(D883-1)*100000*Menu!$D$9,0)</f>
        <v>0</v>
      </c>
      <c r="F883" s="8">
        <f>E883/Menu!$D$8-Menu!$D$17</f>
        <v>-45</v>
      </c>
      <c r="G883" s="8">
        <f>(J883/Menu!$D$8)*1000</f>
        <v>2434.0003329967271</v>
      </c>
      <c r="H883" s="8">
        <f>F883/Menu!$D$24</f>
        <v>-0.29032258064516131</v>
      </c>
      <c r="I883" s="8">
        <f>I882+H882*Menu!$D$26</f>
        <v>3.5193758280482399</v>
      </c>
      <c r="J883" s="8">
        <f>(J882)+(I882*Menu!$D$26)+(0.5*Menu!$D$26^2*H882)</f>
        <v>41.694425704233936</v>
      </c>
    </row>
    <row r="884" spans="2:10" x14ac:dyDescent="0.2">
      <c r="B884" s="8">
        <v>882</v>
      </c>
      <c r="C884" s="8">
        <f>B884*Menu!$D$26</f>
        <v>8.82</v>
      </c>
      <c r="D884" s="8">
        <f>IF(G883&lt;=Menu!$D$33,Menu!$D$30,IF(G883&lt;=Menu!$D$4,Menu!$D$30*(Menu!$D$33/'Dopředný pohyb pístu'!G883)^Menu!$D$19,0))</f>
        <v>0</v>
      </c>
      <c r="E884" s="8">
        <f>IF(D884&gt;0,(D884-1)*100000*Menu!$D$9,0)</f>
        <v>0</v>
      </c>
      <c r="F884" s="8">
        <f>E884/Menu!$D$8-Menu!$D$17</f>
        <v>-45</v>
      </c>
      <c r="G884" s="8">
        <f>(J884/Menu!$D$8)*1000</f>
        <v>2436.0539957025912</v>
      </c>
      <c r="H884" s="8">
        <f>F884/Menu!$D$24</f>
        <v>-0.29032258064516131</v>
      </c>
      <c r="I884" s="8">
        <f>I883+H883*Menu!$D$26</f>
        <v>3.5164726022417883</v>
      </c>
      <c r="J884" s="8">
        <f>(J883)+(I883*Menu!$D$26)+(0.5*Menu!$D$26^2*H883)</f>
        <v>41.729604946385386</v>
      </c>
    </row>
    <row r="885" spans="2:10" x14ac:dyDescent="0.2">
      <c r="B885" s="8">
        <v>883</v>
      </c>
      <c r="C885" s="8">
        <f>B885*Menu!$D$26</f>
        <v>8.83</v>
      </c>
      <c r="D885" s="8">
        <f>IF(G884&lt;=Menu!$D$33,Menu!$D$30,IF(G884&lt;=Menu!$D$4,Menu!$D$30*(Menu!$D$33/'Dopředný pohyb pístu'!G884)^Menu!$D$19,0))</f>
        <v>0</v>
      </c>
      <c r="E885" s="8">
        <f>IF(D885&gt;0,(D885-1)*100000*Menu!$D$9,0)</f>
        <v>0</v>
      </c>
      <c r="F885" s="8">
        <f>E885/Menu!$D$8-Menu!$D$17</f>
        <v>-45</v>
      </c>
      <c r="G885" s="8">
        <f>(J885/Menu!$D$8)*1000</f>
        <v>2438.1059635889533</v>
      </c>
      <c r="H885" s="8">
        <f>F885/Menu!$D$24</f>
        <v>-0.29032258064516131</v>
      </c>
      <c r="I885" s="8">
        <f>I884+H884*Menu!$D$26</f>
        <v>3.5135693764353366</v>
      </c>
      <c r="J885" s="8">
        <f>(J884)+(I884*Menu!$D$26)+(0.5*Menu!$D$26^2*H884)</f>
        <v>41.764755156278767</v>
      </c>
    </row>
    <row r="886" spans="2:10" x14ac:dyDescent="0.2">
      <c r="B886" s="8">
        <v>884</v>
      </c>
      <c r="C886" s="8">
        <f>B886*Menu!$D$26</f>
        <v>8.84</v>
      </c>
      <c r="D886" s="8">
        <f>IF(G885&lt;=Menu!$D$33,Menu!$D$30,IF(G885&lt;=Menu!$D$4,Menu!$D$30*(Menu!$D$33/'Dopředný pohyb pístu'!G885)^Menu!$D$19,0))</f>
        <v>0</v>
      </c>
      <c r="E886" s="8">
        <f>IF(D886&gt;0,(D886-1)*100000*Menu!$D$9,0)</f>
        <v>0</v>
      </c>
      <c r="F886" s="8">
        <f>E886/Menu!$D$8-Menu!$D$17</f>
        <v>-45</v>
      </c>
      <c r="G886" s="8">
        <f>(J886/Menu!$D$8)*1000</f>
        <v>2440.1562366558137</v>
      </c>
      <c r="H886" s="8">
        <f>F886/Menu!$D$24</f>
        <v>-0.29032258064516131</v>
      </c>
      <c r="I886" s="8">
        <f>I885+H885*Menu!$D$26</f>
        <v>3.510666150628885</v>
      </c>
      <c r="J886" s="8">
        <f>(J885)+(I885*Menu!$D$26)+(0.5*Menu!$D$26^2*H885)</f>
        <v>41.799876333914085</v>
      </c>
    </row>
    <row r="887" spans="2:10" x14ac:dyDescent="0.2">
      <c r="B887" s="8">
        <v>885</v>
      </c>
      <c r="C887" s="8">
        <f>B887*Menu!$D$26</f>
        <v>8.85</v>
      </c>
      <c r="D887" s="8">
        <f>IF(G886&lt;=Menu!$D$33,Menu!$D$30,IF(G886&lt;=Menu!$D$4,Menu!$D$30*(Menu!$D$33/'Dopředný pohyb pístu'!G886)^Menu!$D$19,0))</f>
        <v>0</v>
      </c>
      <c r="E887" s="8">
        <f>IF(D887&gt;0,(D887-1)*100000*Menu!$D$9,0)</f>
        <v>0</v>
      </c>
      <c r="F887" s="8">
        <f>E887/Menu!$D$8-Menu!$D$17</f>
        <v>-45</v>
      </c>
      <c r="G887" s="8">
        <f>(J887/Menu!$D$8)*1000</f>
        <v>2442.2048149031725</v>
      </c>
      <c r="H887" s="8">
        <f>F887/Menu!$D$24</f>
        <v>-0.29032258064516131</v>
      </c>
      <c r="I887" s="8">
        <f>I886+H886*Menu!$D$26</f>
        <v>3.5077629248224333</v>
      </c>
      <c r="J887" s="8">
        <f>(J886)+(I886*Menu!$D$26)+(0.5*Menu!$D$26^2*H886)</f>
        <v>41.834968479291341</v>
      </c>
    </row>
    <row r="888" spans="2:10" x14ac:dyDescent="0.2">
      <c r="B888" s="8">
        <v>886</v>
      </c>
      <c r="C888" s="8">
        <f>B888*Menu!$D$26</f>
        <v>8.86</v>
      </c>
      <c r="D888" s="8">
        <f>IF(G887&lt;=Menu!$D$33,Menu!$D$30,IF(G887&lt;=Menu!$D$4,Menu!$D$30*(Menu!$D$33/'Dopředný pohyb pístu'!G887)^Menu!$D$19,0))</f>
        <v>0</v>
      </c>
      <c r="E888" s="8">
        <f>IF(D888&gt;0,(D888-1)*100000*Menu!$D$9,0)</f>
        <v>0</v>
      </c>
      <c r="F888" s="8">
        <f>E888/Menu!$D$8-Menu!$D$17</f>
        <v>-45</v>
      </c>
      <c r="G888" s="8">
        <f>(J888/Menu!$D$8)*1000</f>
        <v>2444.2516983310288</v>
      </c>
      <c r="H888" s="8">
        <f>F888/Menu!$D$24</f>
        <v>-0.29032258064516131</v>
      </c>
      <c r="I888" s="8">
        <f>I887+H887*Menu!$D$26</f>
        <v>3.5048596990159817</v>
      </c>
      <c r="J888" s="8">
        <f>(J887)+(I887*Menu!$D$26)+(0.5*Menu!$D$26^2*H887)</f>
        <v>41.870031592410527</v>
      </c>
    </row>
    <row r="889" spans="2:10" x14ac:dyDescent="0.2">
      <c r="B889" s="8">
        <v>887</v>
      </c>
      <c r="C889" s="8">
        <f>B889*Menu!$D$26</f>
        <v>8.870000000000001</v>
      </c>
      <c r="D889" s="8">
        <f>IF(G888&lt;=Menu!$D$33,Menu!$D$30,IF(G888&lt;=Menu!$D$4,Menu!$D$30*(Menu!$D$33/'Dopředný pohyb pístu'!G888)^Menu!$D$19,0))</f>
        <v>0</v>
      </c>
      <c r="E889" s="8">
        <f>IF(D889&gt;0,(D889-1)*100000*Menu!$D$9,0)</f>
        <v>0</v>
      </c>
      <c r="F889" s="8">
        <f>E889/Menu!$D$8-Menu!$D$17</f>
        <v>-45</v>
      </c>
      <c r="G889" s="8">
        <f>(J889/Menu!$D$8)*1000</f>
        <v>2446.2968869393844</v>
      </c>
      <c r="H889" s="8">
        <f>F889/Menu!$D$24</f>
        <v>-0.29032258064516131</v>
      </c>
      <c r="I889" s="8">
        <f>I888+H888*Menu!$D$26</f>
        <v>3.5019564732095301</v>
      </c>
      <c r="J889" s="8">
        <f>(J888)+(I888*Menu!$D$26)+(0.5*Menu!$D$26^2*H888)</f>
        <v>41.90506567327165</v>
      </c>
    </row>
    <row r="890" spans="2:10" x14ac:dyDescent="0.2">
      <c r="B890" s="8">
        <v>888</v>
      </c>
      <c r="C890" s="8">
        <f>B890*Menu!$D$26</f>
        <v>8.8800000000000008</v>
      </c>
      <c r="D890" s="8">
        <f>IF(G889&lt;=Menu!$D$33,Menu!$D$30,IF(G889&lt;=Menu!$D$4,Menu!$D$30*(Menu!$D$33/'Dopředný pohyb pístu'!G889)^Menu!$D$19,0))</f>
        <v>0</v>
      </c>
      <c r="E890" s="8">
        <f>IF(D890&gt;0,(D890-1)*100000*Menu!$D$9,0)</f>
        <v>0</v>
      </c>
      <c r="F890" s="8">
        <f>E890/Menu!$D$8-Menu!$D$17</f>
        <v>-45</v>
      </c>
      <c r="G890" s="8">
        <f>(J890/Menu!$D$8)*1000</f>
        <v>2448.340380728238</v>
      </c>
      <c r="H890" s="8">
        <f>F890/Menu!$D$24</f>
        <v>-0.29032258064516131</v>
      </c>
      <c r="I890" s="8">
        <f>I889+H889*Menu!$D$26</f>
        <v>3.4990532474030784</v>
      </c>
      <c r="J890" s="8">
        <f>(J889)+(I889*Menu!$D$26)+(0.5*Menu!$D$26^2*H889)</f>
        <v>41.940070721874712</v>
      </c>
    </row>
    <row r="891" spans="2:10" x14ac:dyDescent="0.2">
      <c r="B891" s="8">
        <v>889</v>
      </c>
      <c r="C891" s="8">
        <f>B891*Menu!$D$26</f>
        <v>8.89</v>
      </c>
      <c r="D891" s="8">
        <f>IF(G890&lt;=Menu!$D$33,Menu!$D$30,IF(G890&lt;=Menu!$D$4,Menu!$D$30*(Menu!$D$33/'Dopředný pohyb pístu'!G890)^Menu!$D$19,0))</f>
        <v>0</v>
      </c>
      <c r="E891" s="8">
        <f>IF(D891&gt;0,(D891-1)*100000*Menu!$D$9,0)</f>
        <v>0</v>
      </c>
      <c r="F891" s="8">
        <f>E891/Menu!$D$8-Menu!$D$17</f>
        <v>-45</v>
      </c>
      <c r="G891" s="8">
        <f>(J891/Menu!$D$8)*1000</f>
        <v>2450.3821796975894</v>
      </c>
      <c r="H891" s="8">
        <f>F891/Menu!$D$24</f>
        <v>-0.29032258064516131</v>
      </c>
      <c r="I891" s="8">
        <f>I890+H890*Menu!$D$26</f>
        <v>3.4961500215966268</v>
      </c>
      <c r="J891" s="8">
        <f>(J890)+(I890*Menu!$D$26)+(0.5*Menu!$D$26^2*H890)</f>
        <v>41.97504673821971</v>
      </c>
    </row>
    <row r="892" spans="2:10" x14ac:dyDescent="0.2">
      <c r="B892" s="8">
        <v>890</v>
      </c>
      <c r="C892" s="8">
        <f>B892*Menu!$D$26</f>
        <v>8.9</v>
      </c>
      <c r="D892" s="8">
        <f>IF(G891&lt;=Menu!$D$33,Menu!$D$30,IF(G891&lt;=Menu!$D$4,Menu!$D$30*(Menu!$D$33/'Dopředný pohyb pístu'!G891)^Menu!$D$19,0))</f>
        <v>0</v>
      </c>
      <c r="E892" s="8">
        <f>IF(D892&gt;0,(D892-1)*100000*Menu!$D$9,0)</f>
        <v>0</v>
      </c>
      <c r="F892" s="8">
        <f>E892/Menu!$D$8-Menu!$D$17</f>
        <v>-45</v>
      </c>
      <c r="G892" s="8">
        <f>(J892/Menu!$D$8)*1000</f>
        <v>2452.4222838474398</v>
      </c>
      <c r="H892" s="8">
        <f>F892/Menu!$D$24</f>
        <v>-0.29032258064516131</v>
      </c>
      <c r="I892" s="8">
        <f>I891+H891*Menu!$D$26</f>
        <v>3.4932467957901752</v>
      </c>
      <c r="J892" s="8">
        <f>(J891)+(I891*Menu!$D$26)+(0.5*Menu!$D$26^2*H891)</f>
        <v>42.009993722306639</v>
      </c>
    </row>
    <row r="893" spans="2:10" x14ac:dyDescent="0.2">
      <c r="B893" s="8">
        <v>891</v>
      </c>
      <c r="C893" s="8">
        <f>B893*Menu!$D$26</f>
        <v>8.91</v>
      </c>
      <c r="D893" s="8">
        <f>IF(G892&lt;=Menu!$D$33,Menu!$D$30,IF(G892&lt;=Menu!$D$4,Menu!$D$30*(Menu!$D$33/'Dopředný pohyb pístu'!G892)^Menu!$D$19,0))</f>
        <v>0</v>
      </c>
      <c r="E893" s="8">
        <f>IF(D893&gt;0,(D893-1)*100000*Menu!$D$9,0)</f>
        <v>0</v>
      </c>
      <c r="F893" s="8">
        <f>E893/Menu!$D$8-Menu!$D$17</f>
        <v>-45</v>
      </c>
      <c r="G893" s="8">
        <f>(J893/Menu!$D$8)*1000</f>
        <v>2454.460693177788</v>
      </c>
      <c r="H893" s="8">
        <f>F893/Menu!$D$24</f>
        <v>-0.29032258064516131</v>
      </c>
      <c r="I893" s="8">
        <f>I892+H892*Menu!$D$26</f>
        <v>3.4903435699837235</v>
      </c>
      <c r="J893" s="8">
        <f>(J892)+(I892*Menu!$D$26)+(0.5*Menu!$D$26^2*H892)</f>
        <v>42.044911674135506</v>
      </c>
    </row>
    <row r="894" spans="2:10" x14ac:dyDescent="0.2">
      <c r="B894" s="8">
        <v>892</v>
      </c>
      <c r="C894" s="8">
        <f>B894*Menu!$D$26</f>
        <v>8.92</v>
      </c>
      <c r="D894" s="8">
        <f>IF(G893&lt;=Menu!$D$33,Menu!$D$30,IF(G893&lt;=Menu!$D$4,Menu!$D$30*(Menu!$D$33/'Dopředný pohyb pístu'!G893)^Menu!$D$19,0))</f>
        <v>0</v>
      </c>
      <c r="E894" s="8">
        <f>IF(D894&gt;0,(D894-1)*100000*Menu!$D$9,0)</f>
        <v>0</v>
      </c>
      <c r="F894" s="8">
        <f>E894/Menu!$D$8-Menu!$D$17</f>
        <v>-45</v>
      </c>
      <c r="G894" s="8">
        <f>(J894/Menu!$D$8)*1000</f>
        <v>2456.4974076886347</v>
      </c>
      <c r="H894" s="8">
        <f>F894/Menu!$D$24</f>
        <v>-0.29032258064516131</v>
      </c>
      <c r="I894" s="8">
        <f>I893+H893*Menu!$D$26</f>
        <v>3.4874403441772719</v>
      </c>
      <c r="J894" s="8">
        <f>(J893)+(I893*Menu!$D$26)+(0.5*Menu!$D$26^2*H893)</f>
        <v>42.07980059370631</v>
      </c>
    </row>
    <row r="895" spans="2:10" x14ac:dyDescent="0.2">
      <c r="B895" s="8">
        <v>893</v>
      </c>
      <c r="C895" s="8">
        <f>B895*Menu!$D$26</f>
        <v>8.93</v>
      </c>
      <c r="D895" s="8">
        <f>IF(G894&lt;=Menu!$D$33,Menu!$D$30,IF(G894&lt;=Menu!$D$4,Menu!$D$30*(Menu!$D$33/'Dopředný pohyb pístu'!G894)^Menu!$D$19,0))</f>
        <v>0</v>
      </c>
      <c r="E895" s="8">
        <f>IF(D895&gt;0,(D895-1)*100000*Menu!$D$9,0)</f>
        <v>0</v>
      </c>
      <c r="F895" s="8">
        <f>E895/Menu!$D$8-Menu!$D$17</f>
        <v>-45</v>
      </c>
      <c r="G895" s="8">
        <f>(J895/Menu!$D$8)*1000</f>
        <v>2458.5324273799793</v>
      </c>
      <c r="H895" s="8">
        <f>F895/Menu!$D$24</f>
        <v>-0.29032258064516131</v>
      </c>
      <c r="I895" s="8">
        <f>I894+H894*Menu!$D$26</f>
        <v>3.4845371183708203</v>
      </c>
      <c r="J895" s="8">
        <f>(J894)+(I894*Menu!$D$26)+(0.5*Menu!$D$26^2*H894)</f>
        <v>42.114660481019044</v>
      </c>
    </row>
    <row r="896" spans="2:10" x14ac:dyDescent="0.2">
      <c r="B896" s="8">
        <v>894</v>
      </c>
      <c r="C896" s="8">
        <f>B896*Menu!$D$26</f>
        <v>8.94</v>
      </c>
      <c r="D896" s="8">
        <f>IF(G895&lt;=Menu!$D$33,Menu!$D$30,IF(G895&lt;=Menu!$D$4,Menu!$D$30*(Menu!$D$33/'Dopředný pohyb pístu'!G895)^Menu!$D$19,0))</f>
        <v>0</v>
      </c>
      <c r="E896" s="8">
        <f>IF(D896&gt;0,(D896-1)*100000*Menu!$D$9,0)</f>
        <v>0</v>
      </c>
      <c r="F896" s="8">
        <f>E896/Menu!$D$8-Menu!$D$17</f>
        <v>-45</v>
      </c>
      <c r="G896" s="8">
        <f>(J896/Menu!$D$8)*1000</f>
        <v>2460.5657522518227</v>
      </c>
      <c r="H896" s="8">
        <f>F896/Menu!$D$24</f>
        <v>-0.29032258064516131</v>
      </c>
      <c r="I896" s="8">
        <f>I895+H895*Menu!$D$26</f>
        <v>3.4816338925643686</v>
      </c>
      <c r="J896" s="8">
        <f>(J895)+(I895*Menu!$D$26)+(0.5*Menu!$D$26^2*H895)</f>
        <v>42.149491336073716</v>
      </c>
    </row>
    <row r="897" spans="2:10" x14ac:dyDescent="0.2">
      <c r="B897" s="8">
        <v>895</v>
      </c>
      <c r="C897" s="8">
        <f>B897*Menu!$D$26</f>
        <v>8.9500000000000011</v>
      </c>
      <c r="D897" s="8">
        <f>IF(G896&lt;=Menu!$D$33,Menu!$D$30,IF(G896&lt;=Menu!$D$4,Menu!$D$30*(Menu!$D$33/'Dopředný pohyb pístu'!G896)^Menu!$D$19,0))</f>
        <v>0</v>
      </c>
      <c r="E897" s="8">
        <f>IF(D897&gt;0,(D897-1)*100000*Menu!$D$9,0)</f>
        <v>0</v>
      </c>
      <c r="F897" s="8">
        <f>E897/Menu!$D$8-Menu!$D$17</f>
        <v>-45</v>
      </c>
      <c r="G897" s="8">
        <f>(J897/Menu!$D$8)*1000</f>
        <v>2462.5973823041641</v>
      </c>
      <c r="H897" s="8">
        <f>F897/Menu!$D$24</f>
        <v>-0.29032258064516131</v>
      </c>
      <c r="I897" s="8">
        <f>I896+H896*Menu!$D$26</f>
        <v>3.478730666757917</v>
      </c>
      <c r="J897" s="8">
        <f>(J896)+(I896*Menu!$D$26)+(0.5*Menu!$D$26^2*H896)</f>
        <v>42.184293158870325</v>
      </c>
    </row>
    <row r="898" spans="2:10" x14ac:dyDescent="0.2">
      <c r="B898" s="8">
        <v>896</v>
      </c>
      <c r="C898" s="8">
        <f>B898*Menu!$D$26</f>
        <v>8.9600000000000009</v>
      </c>
      <c r="D898" s="8">
        <f>IF(G897&lt;=Menu!$D$33,Menu!$D$30,IF(G897&lt;=Menu!$D$4,Menu!$D$30*(Menu!$D$33/'Dopředný pohyb pístu'!G897)^Menu!$D$19,0))</f>
        <v>0</v>
      </c>
      <c r="E898" s="8">
        <f>IF(D898&gt;0,(D898-1)*100000*Menu!$D$9,0)</f>
        <v>0</v>
      </c>
      <c r="F898" s="8">
        <f>E898/Menu!$D$8-Menu!$D$17</f>
        <v>-45</v>
      </c>
      <c r="G898" s="8">
        <f>(J898/Menu!$D$8)*1000</f>
        <v>2464.6273175370038</v>
      </c>
      <c r="H898" s="8">
        <f>F898/Menu!$D$24</f>
        <v>-0.29032258064516131</v>
      </c>
      <c r="I898" s="8">
        <f>I897+H897*Menu!$D$26</f>
        <v>3.4758274409514653</v>
      </c>
      <c r="J898" s="8">
        <f>(J897)+(I897*Menu!$D$26)+(0.5*Menu!$D$26^2*H897)</f>
        <v>42.219065949408872</v>
      </c>
    </row>
    <row r="899" spans="2:10" x14ac:dyDescent="0.2">
      <c r="B899" s="8">
        <v>897</v>
      </c>
      <c r="C899" s="8">
        <f>B899*Menu!$D$26</f>
        <v>8.9700000000000006</v>
      </c>
      <c r="D899" s="8">
        <f>IF(G898&lt;=Menu!$D$33,Menu!$D$30,IF(G898&lt;=Menu!$D$4,Menu!$D$30*(Menu!$D$33/'Dopředný pohyb pístu'!G898)^Menu!$D$19,0))</f>
        <v>0</v>
      </c>
      <c r="E899" s="8">
        <f>IF(D899&gt;0,(D899-1)*100000*Menu!$D$9,0)</f>
        <v>0</v>
      </c>
      <c r="F899" s="8">
        <f>E899/Menu!$D$8-Menu!$D$17</f>
        <v>-45</v>
      </c>
      <c r="G899" s="8">
        <f>(J899/Menu!$D$8)*1000</f>
        <v>2466.655557950342</v>
      </c>
      <c r="H899" s="8">
        <f>F899/Menu!$D$24</f>
        <v>-0.29032258064516131</v>
      </c>
      <c r="I899" s="8">
        <f>I898+H898*Menu!$D$26</f>
        <v>3.4729242151450137</v>
      </c>
      <c r="J899" s="8">
        <f>(J898)+(I898*Menu!$D$26)+(0.5*Menu!$D$26^2*H898)</f>
        <v>42.253809707689349</v>
      </c>
    </row>
    <row r="900" spans="2:10" x14ac:dyDescent="0.2">
      <c r="B900" s="8">
        <v>898</v>
      </c>
      <c r="C900" s="8">
        <f>B900*Menu!$D$26</f>
        <v>8.98</v>
      </c>
      <c r="D900" s="8">
        <f>IF(G899&lt;=Menu!$D$33,Menu!$D$30,IF(G899&lt;=Menu!$D$4,Menu!$D$30*(Menu!$D$33/'Dopředný pohyb pístu'!G899)^Menu!$D$19,0))</f>
        <v>0</v>
      </c>
      <c r="E900" s="8">
        <f>IF(D900&gt;0,(D900-1)*100000*Menu!$D$9,0)</f>
        <v>0</v>
      </c>
      <c r="F900" s="8">
        <f>E900/Menu!$D$8-Menu!$D$17</f>
        <v>-45</v>
      </c>
      <c r="G900" s="8">
        <f>(J900/Menu!$D$8)*1000</f>
        <v>2468.6821035441781</v>
      </c>
      <c r="H900" s="8">
        <f>F900/Menu!$D$24</f>
        <v>-0.29032258064516131</v>
      </c>
      <c r="I900" s="8">
        <f>I899+H899*Menu!$D$26</f>
        <v>3.4700209893385621</v>
      </c>
      <c r="J900" s="8">
        <f>(J899)+(I899*Menu!$D$26)+(0.5*Menu!$D$26^2*H899)</f>
        <v>42.288524433711764</v>
      </c>
    </row>
    <row r="901" spans="2:10" x14ac:dyDescent="0.2">
      <c r="B901" s="8">
        <v>899</v>
      </c>
      <c r="C901" s="8">
        <f>B901*Menu!$D$26</f>
        <v>8.99</v>
      </c>
      <c r="D901" s="8">
        <f>IF(G900&lt;=Menu!$D$33,Menu!$D$30,IF(G900&lt;=Menu!$D$4,Menu!$D$30*(Menu!$D$33/'Dopředný pohyb pístu'!G900)^Menu!$D$19,0))</f>
        <v>0</v>
      </c>
      <c r="E901" s="8">
        <f>IF(D901&gt;0,(D901-1)*100000*Menu!$D$9,0)</f>
        <v>0</v>
      </c>
      <c r="F901" s="8">
        <f>E901/Menu!$D$8-Menu!$D$17</f>
        <v>-45</v>
      </c>
      <c r="G901" s="8">
        <f>(J901/Menu!$D$8)*1000</f>
        <v>2470.7069543185125</v>
      </c>
      <c r="H901" s="8">
        <f>F901/Menu!$D$24</f>
        <v>-0.29032258064516131</v>
      </c>
      <c r="I901" s="8">
        <f>I900+H900*Menu!$D$26</f>
        <v>3.4671177635321104</v>
      </c>
      <c r="J901" s="8">
        <f>(J900)+(I900*Menu!$D$26)+(0.5*Menu!$D$26^2*H900)</f>
        <v>42.323210127476116</v>
      </c>
    </row>
    <row r="902" spans="2:10" x14ac:dyDescent="0.2">
      <c r="B902" s="8">
        <v>900</v>
      </c>
      <c r="C902" s="8">
        <f>B902*Menu!$D$26</f>
        <v>9</v>
      </c>
      <c r="D902" s="8">
        <f>IF(G901&lt;=Menu!$D$33,Menu!$D$30,IF(G901&lt;=Menu!$D$4,Menu!$D$30*(Menu!$D$33/'Dopředný pohyb pístu'!G901)^Menu!$D$19,0))</f>
        <v>0</v>
      </c>
      <c r="E902" s="8">
        <f>IF(D902&gt;0,(D902-1)*100000*Menu!$D$9,0)</f>
        <v>0</v>
      </c>
      <c r="F902" s="8">
        <f>E902/Menu!$D$8-Menu!$D$17</f>
        <v>-45</v>
      </c>
      <c r="G902" s="8">
        <f>(J902/Menu!$D$8)*1000</f>
        <v>2472.7301102733454</v>
      </c>
      <c r="H902" s="8">
        <f>F902/Menu!$D$24</f>
        <v>-0.29032258064516131</v>
      </c>
      <c r="I902" s="8">
        <f>I901+H901*Menu!$D$26</f>
        <v>3.4642145377256588</v>
      </c>
      <c r="J902" s="8">
        <f>(J901)+(I901*Menu!$D$26)+(0.5*Menu!$D$26^2*H901)</f>
        <v>42.357866788982406</v>
      </c>
    </row>
    <row r="903" spans="2:10" x14ac:dyDescent="0.2">
      <c r="B903" s="8">
        <v>901</v>
      </c>
      <c r="C903" s="8">
        <f>B903*Menu!$D$26</f>
        <v>9.01</v>
      </c>
      <c r="D903" s="8">
        <f>IF(G902&lt;=Menu!$D$33,Menu!$D$30,IF(G902&lt;=Menu!$D$4,Menu!$D$30*(Menu!$D$33/'Dopředný pohyb pístu'!G902)^Menu!$D$19,0))</f>
        <v>0</v>
      </c>
      <c r="E903" s="8">
        <f>IF(D903&gt;0,(D903-1)*100000*Menu!$D$9,0)</f>
        <v>0</v>
      </c>
      <c r="F903" s="8">
        <f>E903/Menu!$D$8-Menu!$D$17</f>
        <v>-45</v>
      </c>
      <c r="G903" s="8">
        <f>(J903/Menu!$D$8)*1000</f>
        <v>2474.7515714086762</v>
      </c>
      <c r="H903" s="8">
        <f>F903/Menu!$D$24</f>
        <v>-0.29032258064516131</v>
      </c>
      <c r="I903" s="8">
        <f>I902+H902*Menu!$D$26</f>
        <v>3.4613113119192072</v>
      </c>
      <c r="J903" s="8">
        <f>(J902)+(I902*Menu!$D$26)+(0.5*Menu!$D$26^2*H902)</f>
        <v>42.392494418230626</v>
      </c>
    </row>
    <row r="904" spans="2:10" x14ac:dyDescent="0.2">
      <c r="B904" s="8">
        <v>902</v>
      </c>
      <c r="C904" s="8">
        <f>B904*Menu!$D$26</f>
        <v>9.02</v>
      </c>
      <c r="D904" s="8">
        <f>IF(G903&lt;=Menu!$D$33,Menu!$D$30,IF(G903&lt;=Menu!$D$4,Menu!$D$30*(Menu!$D$33/'Dopředný pohyb pístu'!G903)^Menu!$D$19,0))</f>
        <v>0</v>
      </c>
      <c r="E904" s="8">
        <f>IF(D904&gt;0,(D904-1)*100000*Menu!$D$9,0)</f>
        <v>0</v>
      </c>
      <c r="F904" s="8">
        <f>E904/Menu!$D$8-Menu!$D$17</f>
        <v>-45</v>
      </c>
      <c r="G904" s="8">
        <f>(J904/Menu!$D$8)*1000</f>
        <v>2476.7713377245059</v>
      </c>
      <c r="H904" s="8">
        <f>F904/Menu!$D$24</f>
        <v>-0.29032258064516131</v>
      </c>
      <c r="I904" s="8">
        <f>I903+H903*Menu!$D$26</f>
        <v>3.4584080861127555</v>
      </c>
      <c r="J904" s="8">
        <f>(J903)+(I903*Menu!$D$26)+(0.5*Menu!$D$26^2*H903)</f>
        <v>42.427093015220784</v>
      </c>
    </row>
    <row r="905" spans="2:10" x14ac:dyDescent="0.2">
      <c r="B905" s="8">
        <v>903</v>
      </c>
      <c r="C905" s="8">
        <f>B905*Menu!$D$26</f>
        <v>9.0299999999999994</v>
      </c>
      <c r="D905" s="8">
        <f>IF(G904&lt;=Menu!$D$33,Menu!$D$30,IF(G904&lt;=Menu!$D$4,Menu!$D$30*(Menu!$D$33/'Dopředný pohyb pístu'!G904)^Menu!$D$19,0))</f>
        <v>0</v>
      </c>
      <c r="E905" s="8">
        <f>IF(D905&gt;0,(D905-1)*100000*Menu!$D$9,0)</f>
        <v>0</v>
      </c>
      <c r="F905" s="8">
        <f>E905/Menu!$D$8-Menu!$D$17</f>
        <v>-45</v>
      </c>
      <c r="G905" s="8">
        <f>(J905/Menu!$D$8)*1000</f>
        <v>2478.7894092208335</v>
      </c>
      <c r="H905" s="8">
        <f>F905/Menu!$D$24</f>
        <v>-0.29032258064516131</v>
      </c>
      <c r="I905" s="8">
        <f>I904+H904*Menu!$D$26</f>
        <v>3.4555048603063039</v>
      </c>
      <c r="J905" s="8">
        <f>(J904)+(I904*Menu!$D$26)+(0.5*Menu!$D$26^2*H904)</f>
        <v>42.461662579952879</v>
      </c>
    </row>
    <row r="906" spans="2:10" x14ac:dyDescent="0.2">
      <c r="B906" s="8">
        <v>904</v>
      </c>
      <c r="C906" s="8">
        <f>B906*Menu!$D$26</f>
        <v>9.0400000000000009</v>
      </c>
      <c r="D906" s="8">
        <f>IF(G905&lt;=Menu!$D$33,Menu!$D$30,IF(G905&lt;=Menu!$D$4,Menu!$D$30*(Menu!$D$33/'Dopředný pohyb pístu'!G905)^Menu!$D$19,0))</f>
        <v>0</v>
      </c>
      <c r="E906" s="8">
        <f>IF(D906&gt;0,(D906-1)*100000*Menu!$D$9,0)</f>
        <v>0</v>
      </c>
      <c r="F906" s="8">
        <f>E906/Menu!$D$8-Menu!$D$17</f>
        <v>-45</v>
      </c>
      <c r="G906" s="8">
        <f>(J906/Menu!$D$8)*1000</f>
        <v>2480.8057858976595</v>
      </c>
      <c r="H906" s="8">
        <f>F906/Menu!$D$24</f>
        <v>-0.29032258064516131</v>
      </c>
      <c r="I906" s="8">
        <f>I905+H905*Menu!$D$26</f>
        <v>3.4526016344998522</v>
      </c>
      <c r="J906" s="8">
        <f>(J905)+(I905*Menu!$D$26)+(0.5*Menu!$D$26^2*H905)</f>
        <v>42.496203112426905</v>
      </c>
    </row>
    <row r="907" spans="2:10" x14ac:dyDescent="0.2">
      <c r="B907" s="8">
        <v>905</v>
      </c>
      <c r="C907" s="8">
        <f>B907*Menu!$D$26</f>
        <v>9.0500000000000007</v>
      </c>
      <c r="D907" s="8">
        <f>IF(G906&lt;=Menu!$D$33,Menu!$D$30,IF(G906&lt;=Menu!$D$4,Menu!$D$30*(Menu!$D$33/'Dopředný pohyb pístu'!G906)^Menu!$D$19,0))</f>
        <v>0</v>
      </c>
      <c r="E907" s="8">
        <f>IF(D907&gt;0,(D907-1)*100000*Menu!$D$9,0)</f>
        <v>0</v>
      </c>
      <c r="F907" s="8">
        <f>E907/Menu!$D$8-Menu!$D$17</f>
        <v>-45</v>
      </c>
      <c r="G907" s="8">
        <f>(J907/Menu!$D$8)*1000</f>
        <v>2482.8204677549838</v>
      </c>
      <c r="H907" s="8">
        <f>F907/Menu!$D$24</f>
        <v>-0.29032258064516131</v>
      </c>
      <c r="I907" s="8">
        <f>I906+H906*Menu!$D$26</f>
        <v>3.4496984086934006</v>
      </c>
      <c r="J907" s="8">
        <f>(J906)+(I906*Menu!$D$26)+(0.5*Menu!$D$26^2*H906)</f>
        <v>42.530714612642868</v>
      </c>
    </row>
    <row r="908" spans="2:10" x14ac:dyDescent="0.2">
      <c r="B908" s="8">
        <v>906</v>
      </c>
      <c r="C908" s="8">
        <f>B908*Menu!$D$26</f>
        <v>9.06</v>
      </c>
      <c r="D908" s="8">
        <f>IF(G907&lt;=Menu!$D$33,Menu!$D$30,IF(G907&lt;=Menu!$D$4,Menu!$D$30*(Menu!$D$33/'Dopředný pohyb pístu'!G907)^Menu!$D$19,0))</f>
        <v>0</v>
      </c>
      <c r="E908" s="8">
        <f>IF(D908&gt;0,(D908-1)*100000*Menu!$D$9,0)</f>
        <v>0</v>
      </c>
      <c r="F908" s="8">
        <f>E908/Menu!$D$8-Menu!$D$17</f>
        <v>-45</v>
      </c>
      <c r="G908" s="8">
        <f>(J908/Menu!$D$8)*1000</f>
        <v>2484.8334547928062</v>
      </c>
      <c r="H908" s="8">
        <f>F908/Menu!$D$24</f>
        <v>-0.29032258064516131</v>
      </c>
      <c r="I908" s="8">
        <f>I907+H907*Menu!$D$26</f>
        <v>3.446795182886949</v>
      </c>
      <c r="J908" s="8">
        <f>(J907)+(I907*Menu!$D$26)+(0.5*Menu!$D$26^2*H907)</f>
        <v>42.565197080600768</v>
      </c>
    </row>
    <row r="909" spans="2:10" x14ac:dyDescent="0.2">
      <c r="B909" s="8">
        <v>907</v>
      </c>
      <c r="C909" s="8">
        <f>B909*Menu!$D$26</f>
        <v>9.07</v>
      </c>
      <c r="D909" s="8">
        <f>IF(G908&lt;=Menu!$D$33,Menu!$D$30,IF(G908&lt;=Menu!$D$4,Menu!$D$30*(Menu!$D$33/'Dopředný pohyb pístu'!G908)^Menu!$D$19,0))</f>
        <v>0</v>
      </c>
      <c r="E909" s="8">
        <f>IF(D909&gt;0,(D909-1)*100000*Menu!$D$9,0)</f>
        <v>0</v>
      </c>
      <c r="F909" s="8">
        <f>E909/Menu!$D$8-Menu!$D$17</f>
        <v>-45</v>
      </c>
      <c r="G909" s="8">
        <f>(J909/Menu!$D$8)*1000</f>
        <v>2486.8447470111273</v>
      </c>
      <c r="H909" s="8">
        <f>F909/Menu!$D$24</f>
        <v>-0.29032258064516131</v>
      </c>
      <c r="I909" s="8">
        <f>I908+H908*Menu!$D$26</f>
        <v>3.4438919570804973</v>
      </c>
      <c r="J909" s="8">
        <f>(J908)+(I908*Menu!$D$26)+(0.5*Menu!$D$26^2*H908)</f>
        <v>42.599650516300606</v>
      </c>
    </row>
    <row r="910" spans="2:10" x14ac:dyDescent="0.2">
      <c r="B910" s="8">
        <v>908</v>
      </c>
      <c r="C910" s="8">
        <f>B910*Menu!$D$26</f>
        <v>9.08</v>
      </c>
      <c r="D910" s="8">
        <f>IF(G909&lt;=Menu!$D$33,Menu!$D$30,IF(G909&lt;=Menu!$D$4,Menu!$D$30*(Menu!$D$33/'Dopředný pohyb pístu'!G909)^Menu!$D$19,0))</f>
        <v>0</v>
      </c>
      <c r="E910" s="8">
        <f>IF(D910&gt;0,(D910-1)*100000*Menu!$D$9,0)</f>
        <v>0</v>
      </c>
      <c r="F910" s="8">
        <f>E910/Menu!$D$8-Menu!$D$17</f>
        <v>-45</v>
      </c>
      <c r="G910" s="8">
        <f>(J910/Menu!$D$8)*1000</f>
        <v>2488.8543444099464</v>
      </c>
      <c r="H910" s="8">
        <f>F910/Menu!$D$24</f>
        <v>-0.29032258064516131</v>
      </c>
      <c r="I910" s="8">
        <f>I909+H909*Menu!$D$26</f>
        <v>3.4409887312740457</v>
      </c>
      <c r="J910" s="8">
        <f>(J909)+(I909*Menu!$D$26)+(0.5*Menu!$D$26^2*H909)</f>
        <v>42.634074919742375</v>
      </c>
    </row>
    <row r="911" spans="2:10" x14ac:dyDescent="0.2">
      <c r="B911" s="8">
        <v>909</v>
      </c>
      <c r="C911" s="8">
        <f>B911*Menu!$D$26</f>
        <v>9.09</v>
      </c>
      <c r="D911" s="8">
        <f>IF(G910&lt;=Menu!$D$33,Menu!$D$30,IF(G910&lt;=Menu!$D$4,Menu!$D$30*(Menu!$D$33/'Dopředný pohyb pístu'!G910)^Menu!$D$19,0))</f>
        <v>0</v>
      </c>
      <c r="E911" s="8">
        <f>IF(D911&gt;0,(D911-1)*100000*Menu!$D$9,0)</f>
        <v>0</v>
      </c>
      <c r="F911" s="8">
        <f>E911/Menu!$D$8-Menu!$D$17</f>
        <v>-45</v>
      </c>
      <c r="G911" s="8">
        <f>(J911/Menu!$D$8)*1000</f>
        <v>2490.8622469892634</v>
      </c>
      <c r="H911" s="8">
        <f>F911/Menu!$D$24</f>
        <v>-0.29032258064516131</v>
      </c>
      <c r="I911" s="8">
        <f>I910+H910*Menu!$D$26</f>
        <v>3.4380855054675941</v>
      </c>
      <c r="J911" s="8">
        <f>(J910)+(I910*Menu!$D$26)+(0.5*Menu!$D$26^2*H910)</f>
        <v>42.668470290926081</v>
      </c>
    </row>
    <row r="912" spans="2:10" x14ac:dyDescent="0.2">
      <c r="B912" s="8">
        <v>910</v>
      </c>
      <c r="C912" s="8">
        <f>B912*Menu!$D$26</f>
        <v>9.1</v>
      </c>
      <c r="D912" s="8">
        <f>IF(G911&lt;=Menu!$D$33,Menu!$D$30,IF(G911&lt;=Menu!$D$4,Menu!$D$30*(Menu!$D$33/'Dopředný pohyb pístu'!G911)^Menu!$D$19,0))</f>
        <v>0</v>
      </c>
      <c r="E912" s="8">
        <f>IF(D912&gt;0,(D912-1)*100000*Menu!$D$9,0)</f>
        <v>0</v>
      </c>
      <c r="F912" s="8">
        <f>E912/Menu!$D$8-Menu!$D$17</f>
        <v>-45</v>
      </c>
      <c r="G912" s="8">
        <f>(J912/Menu!$D$8)*1000</f>
        <v>2492.8684547490793</v>
      </c>
      <c r="H912" s="8">
        <f>F912/Menu!$D$24</f>
        <v>-0.29032258064516131</v>
      </c>
      <c r="I912" s="8">
        <f>I911+H911*Menu!$D$26</f>
        <v>3.4351822796611424</v>
      </c>
      <c r="J912" s="8">
        <f>(J911)+(I911*Menu!$D$26)+(0.5*Menu!$D$26^2*H911)</f>
        <v>42.702836629851724</v>
      </c>
    </row>
    <row r="913" spans="2:10" x14ac:dyDescent="0.2">
      <c r="B913" s="8">
        <v>911</v>
      </c>
      <c r="C913" s="8">
        <f>B913*Menu!$D$26</f>
        <v>9.11</v>
      </c>
      <c r="D913" s="8">
        <f>IF(G912&lt;=Menu!$D$33,Menu!$D$30,IF(G912&lt;=Menu!$D$4,Menu!$D$30*(Menu!$D$33/'Dopředný pohyb pístu'!G912)^Menu!$D$19,0))</f>
        <v>0</v>
      </c>
      <c r="E913" s="8">
        <f>IF(D913&gt;0,(D913-1)*100000*Menu!$D$9,0)</f>
        <v>0</v>
      </c>
      <c r="F913" s="8">
        <f>E913/Menu!$D$8-Menu!$D$17</f>
        <v>-45</v>
      </c>
      <c r="G913" s="8">
        <f>(J913/Menu!$D$8)*1000</f>
        <v>2494.8729676893931</v>
      </c>
      <c r="H913" s="8">
        <f>F913/Menu!$D$24</f>
        <v>-0.29032258064516131</v>
      </c>
      <c r="I913" s="8">
        <f>I912+H912*Menu!$D$26</f>
        <v>3.4322790538546908</v>
      </c>
      <c r="J913" s="8">
        <f>(J912)+(I912*Menu!$D$26)+(0.5*Menu!$D$26^2*H912)</f>
        <v>42.737173936519298</v>
      </c>
    </row>
    <row r="914" spans="2:10" x14ac:dyDescent="0.2">
      <c r="B914" s="8">
        <v>912</v>
      </c>
      <c r="C914" s="8">
        <f>B914*Menu!$D$26</f>
        <v>9.120000000000001</v>
      </c>
      <c r="D914" s="8">
        <f>IF(G913&lt;=Menu!$D$33,Menu!$D$30,IF(G913&lt;=Menu!$D$4,Menu!$D$30*(Menu!$D$33/'Dopředný pohyb pístu'!G913)^Menu!$D$19,0))</f>
        <v>0</v>
      </c>
      <c r="E914" s="8">
        <f>IF(D914&gt;0,(D914-1)*100000*Menu!$D$9,0)</f>
        <v>0</v>
      </c>
      <c r="F914" s="8">
        <f>E914/Menu!$D$8-Menu!$D$17</f>
        <v>-45</v>
      </c>
      <c r="G914" s="8">
        <f>(J914/Menu!$D$8)*1000</f>
        <v>2496.8757858102049</v>
      </c>
      <c r="H914" s="8">
        <f>F914/Menu!$D$24</f>
        <v>-0.29032258064516131</v>
      </c>
      <c r="I914" s="8">
        <f>I913+H913*Menu!$D$26</f>
        <v>3.4293758280482391</v>
      </c>
      <c r="J914" s="8">
        <f>(J913)+(I913*Menu!$D$26)+(0.5*Menu!$D$26^2*H913)</f>
        <v>42.771482210928809</v>
      </c>
    </row>
    <row r="915" spans="2:10" x14ac:dyDescent="0.2">
      <c r="B915" s="8">
        <v>913</v>
      </c>
      <c r="C915" s="8">
        <f>B915*Menu!$D$26</f>
        <v>9.1300000000000008</v>
      </c>
      <c r="D915" s="8">
        <f>IF(G914&lt;=Menu!$D$33,Menu!$D$30,IF(G914&lt;=Menu!$D$4,Menu!$D$30*(Menu!$D$33/'Dopředný pohyb pístu'!G914)^Menu!$D$19,0))</f>
        <v>0</v>
      </c>
      <c r="E915" s="8">
        <f>IF(D915&gt;0,(D915-1)*100000*Menu!$D$9,0)</f>
        <v>0</v>
      </c>
      <c r="F915" s="8">
        <f>E915/Menu!$D$8-Menu!$D$17</f>
        <v>-45</v>
      </c>
      <c r="G915" s="8">
        <f>(J915/Menu!$D$8)*1000</f>
        <v>2498.8769091115155</v>
      </c>
      <c r="H915" s="8">
        <f>F915/Menu!$D$24</f>
        <v>-0.29032258064516131</v>
      </c>
      <c r="I915" s="8">
        <f>I914+H914*Menu!$D$26</f>
        <v>3.4264726022417875</v>
      </c>
      <c r="J915" s="8">
        <f>(J914)+(I914*Menu!$D$26)+(0.5*Menu!$D$26^2*H914)</f>
        <v>42.805761453080258</v>
      </c>
    </row>
    <row r="916" spans="2:10" x14ac:dyDescent="0.2">
      <c r="B916" s="8">
        <v>914</v>
      </c>
      <c r="C916" s="8">
        <f>B916*Menu!$D$26</f>
        <v>9.14</v>
      </c>
      <c r="D916" s="8">
        <f>IF(G915&lt;=Menu!$D$33,Menu!$D$30,IF(G915&lt;=Menu!$D$4,Menu!$D$30*(Menu!$D$33/'Dopředný pohyb pístu'!G915)^Menu!$D$19,0))</f>
        <v>0</v>
      </c>
      <c r="E916" s="8">
        <f>IF(D916&gt;0,(D916-1)*100000*Menu!$D$9,0)</f>
        <v>0</v>
      </c>
      <c r="F916" s="8">
        <f>E916/Menu!$D$8-Menu!$D$17</f>
        <v>-45</v>
      </c>
      <c r="G916" s="8">
        <f>(J916/Menu!$D$8)*1000</f>
        <v>2500.8763375933245</v>
      </c>
      <c r="H916" s="8">
        <f>F916/Menu!$D$24</f>
        <v>-0.29032258064516131</v>
      </c>
      <c r="I916" s="8">
        <f>I915+H915*Menu!$D$26</f>
        <v>3.4235693764353359</v>
      </c>
      <c r="J916" s="8">
        <f>(J915)+(I915*Menu!$D$26)+(0.5*Menu!$D$26^2*H915)</f>
        <v>42.840011662973644</v>
      </c>
    </row>
    <row r="917" spans="2:10" x14ac:dyDescent="0.2">
      <c r="B917" s="8">
        <v>915</v>
      </c>
      <c r="C917" s="8">
        <f>B917*Menu!$D$26</f>
        <v>9.15</v>
      </c>
      <c r="D917" s="8">
        <f>IF(G916&lt;=Menu!$D$33,Menu!$D$30,IF(G916&lt;=Menu!$D$4,Menu!$D$30*(Menu!$D$33/'Dopředný pohyb pístu'!G916)^Menu!$D$19,0))</f>
        <v>0</v>
      </c>
      <c r="E917" s="8">
        <f>IF(D917&gt;0,(D917-1)*100000*Menu!$D$9,0)</f>
        <v>0</v>
      </c>
      <c r="F917" s="8">
        <f>E917/Menu!$D$8-Menu!$D$17</f>
        <v>-45</v>
      </c>
      <c r="G917" s="8">
        <f>(J917/Menu!$D$8)*1000</f>
        <v>2502.8740712556314</v>
      </c>
      <c r="H917" s="8">
        <f>F917/Menu!$D$24</f>
        <v>-0.29032258064516131</v>
      </c>
      <c r="I917" s="8">
        <f>I916+H916*Menu!$D$26</f>
        <v>3.4206661506288842</v>
      </c>
      <c r="J917" s="8">
        <f>(J916)+(I916*Menu!$D$26)+(0.5*Menu!$D$26^2*H916)</f>
        <v>42.874232840608961</v>
      </c>
    </row>
    <row r="918" spans="2:10" x14ac:dyDescent="0.2">
      <c r="B918" s="8">
        <v>916</v>
      </c>
      <c r="C918" s="8">
        <f>B918*Menu!$D$26</f>
        <v>9.16</v>
      </c>
      <c r="D918" s="8">
        <f>IF(G917&lt;=Menu!$D$33,Menu!$D$30,IF(G917&lt;=Menu!$D$4,Menu!$D$30*(Menu!$D$33/'Dopředný pohyb pístu'!G917)^Menu!$D$19,0))</f>
        <v>0</v>
      </c>
      <c r="E918" s="8">
        <f>IF(D918&gt;0,(D918-1)*100000*Menu!$D$9,0)</f>
        <v>0</v>
      </c>
      <c r="F918" s="8">
        <f>E918/Menu!$D$8-Menu!$D$17</f>
        <v>-45</v>
      </c>
      <c r="G918" s="8">
        <f>(J918/Menu!$D$8)*1000</f>
        <v>2504.8701100984367</v>
      </c>
      <c r="H918" s="8">
        <f>F918/Menu!$D$24</f>
        <v>-0.29032258064516131</v>
      </c>
      <c r="I918" s="8">
        <f>I917+H917*Menu!$D$26</f>
        <v>3.4177629248224326</v>
      </c>
      <c r="J918" s="8">
        <f>(J917)+(I917*Menu!$D$26)+(0.5*Menu!$D$26^2*H917)</f>
        <v>42.908424985986215</v>
      </c>
    </row>
    <row r="919" spans="2:10" x14ac:dyDescent="0.2">
      <c r="B919" s="8">
        <v>917</v>
      </c>
      <c r="C919" s="8">
        <f>B919*Menu!$D$26</f>
        <v>9.17</v>
      </c>
      <c r="D919" s="8">
        <f>IF(G918&lt;=Menu!$D$33,Menu!$D$30,IF(G918&lt;=Menu!$D$4,Menu!$D$30*(Menu!$D$33/'Dopředný pohyb pístu'!G918)^Menu!$D$19,0))</f>
        <v>0</v>
      </c>
      <c r="E919" s="8">
        <f>IF(D919&gt;0,(D919-1)*100000*Menu!$D$9,0)</f>
        <v>0</v>
      </c>
      <c r="F919" s="8">
        <f>E919/Menu!$D$8-Menu!$D$17</f>
        <v>-45</v>
      </c>
      <c r="G919" s="8">
        <f>(J919/Menu!$D$8)*1000</f>
        <v>2506.8644541217404</v>
      </c>
      <c r="H919" s="8">
        <f>F919/Menu!$D$24</f>
        <v>-0.29032258064516131</v>
      </c>
      <c r="I919" s="8">
        <f>I918+H918*Menu!$D$26</f>
        <v>3.414859699015981</v>
      </c>
      <c r="J919" s="8">
        <f>(J918)+(I918*Menu!$D$26)+(0.5*Menu!$D$26^2*H918)</f>
        <v>42.942588099105407</v>
      </c>
    </row>
    <row r="920" spans="2:10" x14ac:dyDescent="0.2">
      <c r="B920" s="8">
        <v>918</v>
      </c>
      <c r="C920" s="8">
        <f>B920*Menu!$D$26</f>
        <v>9.18</v>
      </c>
      <c r="D920" s="8">
        <f>IF(G919&lt;=Menu!$D$33,Menu!$D$30,IF(G919&lt;=Menu!$D$4,Menu!$D$30*(Menu!$D$33/'Dopředný pohyb pístu'!G919)^Menu!$D$19,0))</f>
        <v>0</v>
      </c>
      <c r="E920" s="8">
        <f>IF(D920&gt;0,(D920-1)*100000*Menu!$D$9,0)</f>
        <v>0</v>
      </c>
      <c r="F920" s="8">
        <f>E920/Menu!$D$8-Menu!$D$17</f>
        <v>-45</v>
      </c>
      <c r="G920" s="8">
        <f>(J920/Menu!$D$8)*1000</f>
        <v>2508.8571033255416</v>
      </c>
      <c r="H920" s="8">
        <f>F920/Menu!$D$24</f>
        <v>-0.29032258064516131</v>
      </c>
      <c r="I920" s="8">
        <f>I919+H919*Menu!$D$26</f>
        <v>3.4119564732095293</v>
      </c>
      <c r="J920" s="8">
        <f>(J919)+(I919*Menu!$D$26)+(0.5*Menu!$D$26^2*H919)</f>
        <v>42.976722179966529</v>
      </c>
    </row>
    <row r="921" spans="2:10" x14ac:dyDescent="0.2">
      <c r="B921" s="8">
        <v>919</v>
      </c>
      <c r="C921" s="8">
        <f>B921*Menu!$D$26</f>
        <v>9.19</v>
      </c>
      <c r="D921" s="8">
        <f>IF(G920&lt;=Menu!$D$33,Menu!$D$30,IF(G920&lt;=Menu!$D$4,Menu!$D$30*(Menu!$D$33/'Dopředný pohyb pístu'!G920)^Menu!$D$19,0))</f>
        <v>0</v>
      </c>
      <c r="E921" s="8">
        <f>IF(D921&gt;0,(D921-1)*100000*Menu!$D$9,0)</f>
        <v>0</v>
      </c>
      <c r="F921" s="8">
        <f>E921/Menu!$D$8-Menu!$D$17</f>
        <v>-45</v>
      </c>
      <c r="G921" s="8">
        <f>(J921/Menu!$D$8)*1000</f>
        <v>2510.8480577098421</v>
      </c>
      <c r="H921" s="8">
        <f>F921/Menu!$D$24</f>
        <v>-0.29032258064516131</v>
      </c>
      <c r="I921" s="8">
        <f>I920+H920*Menu!$D$26</f>
        <v>3.4090532474030777</v>
      </c>
      <c r="J921" s="8">
        <f>(J920)+(I920*Menu!$D$26)+(0.5*Menu!$D$26^2*H920)</f>
        <v>43.010827228569589</v>
      </c>
    </row>
    <row r="922" spans="2:10" x14ac:dyDescent="0.2">
      <c r="B922" s="8">
        <v>920</v>
      </c>
      <c r="C922" s="8">
        <f>B922*Menu!$D$26</f>
        <v>9.2000000000000011</v>
      </c>
      <c r="D922" s="8">
        <f>IF(G921&lt;=Menu!$D$33,Menu!$D$30,IF(G921&lt;=Menu!$D$4,Menu!$D$30*(Menu!$D$33/'Dopředný pohyb pístu'!G921)^Menu!$D$19,0))</f>
        <v>0</v>
      </c>
      <c r="E922" s="8">
        <f>IF(D922&gt;0,(D922-1)*100000*Menu!$D$9,0)</f>
        <v>0</v>
      </c>
      <c r="F922" s="8">
        <f>E922/Menu!$D$8-Menu!$D$17</f>
        <v>-45</v>
      </c>
      <c r="G922" s="8">
        <f>(J922/Menu!$D$8)*1000</f>
        <v>2512.8373172746401</v>
      </c>
      <c r="H922" s="8">
        <f>F922/Menu!$D$24</f>
        <v>-0.29032258064516131</v>
      </c>
      <c r="I922" s="8">
        <f>I921+H921*Menu!$D$26</f>
        <v>3.4061500215966261</v>
      </c>
      <c r="J922" s="8">
        <f>(J921)+(I921*Menu!$D$26)+(0.5*Menu!$D$26^2*H921)</f>
        <v>43.044903244914586</v>
      </c>
    </row>
    <row r="923" spans="2:10" x14ac:dyDescent="0.2">
      <c r="B923" s="8">
        <v>921</v>
      </c>
      <c r="C923" s="8">
        <f>B923*Menu!$D$26</f>
        <v>9.2100000000000009</v>
      </c>
      <c r="D923" s="8">
        <f>IF(G922&lt;=Menu!$D$33,Menu!$D$30,IF(G922&lt;=Menu!$D$4,Menu!$D$30*(Menu!$D$33/'Dopředný pohyb pístu'!G922)^Menu!$D$19,0))</f>
        <v>0</v>
      </c>
      <c r="E923" s="8">
        <f>IF(D923&gt;0,(D923-1)*100000*Menu!$D$9,0)</f>
        <v>0</v>
      </c>
      <c r="F923" s="8">
        <f>E923/Menu!$D$8-Menu!$D$17</f>
        <v>-45</v>
      </c>
      <c r="G923" s="8">
        <f>(J923/Menu!$D$8)*1000</f>
        <v>2514.8248820199369</v>
      </c>
      <c r="H923" s="8">
        <f>F923/Menu!$D$24</f>
        <v>-0.29032258064516131</v>
      </c>
      <c r="I923" s="8">
        <f>I922+H922*Menu!$D$26</f>
        <v>3.4032467957901744</v>
      </c>
      <c r="J923" s="8">
        <f>(J922)+(I922*Menu!$D$26)+(0.5*Menu!$D$26^2*H922)</f>
        <v>43.078950229001521</v>
      </c>
    </row>
    <row r="924" spans="2:10" x14ac:dyDescent="0.2">
      <c r="B924" s="8">
        <v>922</v>
      </c>
      <c r="C924" s="8">
        <f>B924*Menu!$D$26</f>
        <v>9.2200000000000006</v>
      </c>
      <c r="D924" s="8">
        <f>IF(G923&lt;=Menu!$D$33,Menu!$D$30,IF(G923&lt;=Menu!$D$4,Menu!$D$30*(Menu!$D$33/'Dopředný pohyb pístu'!G923)^Menu!$D$19,0))</f>
        <v>0</v>
      </c>
      <c r="E924" s="8">
        <f>IF(D924&gt;0,(D924-1)*100000*Menu!$D$9,0)</f>
        <v>0</v>
      </c>
      <c r="F924" s="8">
        <f>E924/Menu!$D$8-Menu!$D$17</f>
        <v>-45</v>
      </c>
      <c r="G924" s="8">
        <f>(J924/Menu!$D$8)*1000</f>
        <v>2516.8107519457317</v>
      </c>
      <c r="H924" s="8">
        <f>F924/Menu!$D$24</f>
        <v>-0.29032258064516131</v>
      </c>
      <c r="I924" s="8">
        <f>I923+H923*Menu!$D$26</f>
        <v>3.4003435699837228</v>
      </c>
      <c r="J924" s="8">
        <f>(J923)+(I923*Menu!$D$26)+(0.5*Menu!$D$26^2*H923)</f>
        <v>43.112968180830386</v>
      </c>
    </row>
    <row r="925" spans="2:10" x14ac:dyDescent="0.2">
      <c r="B925" s="8">
        <v>923</v>
      </c>
      <c r="C925" s="8">
        <f>B925*Menu!$D$26</f>
        <v>9.23</v>
      </c>
      <c r="D925" s="8">
        <f>IF(G924&lt;=Menu!$D$33,Menu!$D$30,IF(G924&lt;=Menu!$D$4,Menu!$D$30*(Menu!$D$33/'Dopředný pohyb pístu'!G924)^Menu!$D$19,0))</f>
        <v>0</v>
      </c>
      <c r="E925" s="8">
        <f>IF(D925&gt;0,(D925-1)*100000*Menu!$D$9,0)</f>
        <v>0</v>
      </c>
      <c r="F925" s="8">
        <f>E925/Menu!$D$8-Menu!$D$17</f>
        <v>-45</v>
      </c>
      <c r="G925" s="8">
        <f>(J925/Menu!$D$8)*1000</f>
        <v>2518.7949270520253</v>
      </c>
      <c r="H925" s="8">
        <f>F925/Menu!$D$24</f>
        <v>-0.29032258064516131</v>
      </c>
      <c r="I925" s="8">
        <f>I924+H924*Menu!$D$26</f>
        <v>3.3974403441772711</v>
      </c>
      <c r="J925" s="8">
        <f>(J924)+(I924*Menu!$D$26)+(0.5*Menu!$D$26^2*H924)</f>
        <v>43.146957100401188</v>
      </c>
    </row>
    <row r="926" spans="2:10" x14ac:dyDescent="0.2">
      <c r="B926" s="8">
        <v>924</v>
      </c>
      <c r="C926" s="8">
        <f>B926*Menu!$D$26</f>
        <v>9.24</v>
      </c>
      <c r="D926" s="8">
        <f>IF(G925&lt;=Menu!$D$33,Menu!$D$30,IF(G925&lt;=Menu!$D$4,Menu!$D$30*(Menu!$D$33/'Dopředný pohyb pístu'!G925)^Menu!$D$19,0))</f>
        <v>0</v>
      </c>
      <c r="E926" s="8">
        <f>IF(D926&gt;0,(D926-1)*100000*Menu!$D$9,0)</f>
        <v>0</v>
      </c>
      <c r="F926" s="8">
        <f>E926/Menu!$D$8-Menu!$D$17</f>
        <v>-45</v>
      </c>
      <c r="G926" s="8">
        <f>(J926/Menu!$D$8)*1000</f>
        <v>2520.7774073388168</v>
      </c>
      <c r="H926" s="8">
        <f>F926/Menu!$D$24</f>
        <v>-0.29032258064516131</v>
      </c>
      <c r="I926" s="8">
        <f>I925+H925*Menu!$D$26</f>
        <v>3.3945371183708195</v>
      </c>
      <c r="J926" s="8">
        <f>(J925)+(I925*Menu!$D$26)+(0.5*Menu!$D$26^2*H925)</f>
        <v>43.180916987713928</v>
      </c>
    </row>
    <row r="927" spans="2:10" x14ac:dyDescent="0.2">
      <c r="B927" s="8">
        <v>925</v>
      </c>
      <c r="C927" s="8">
        <f>B927*Menu!$D$26</f>
        <v>9.25</v>
      </c>
      <c r="D927" s="8">
        <f>IF(G926&lt;=Menu!$D$33,Menu!$D$30,IF(G926&lt;=Menu!$D$4,Menu!$D$30*(Menu!$D$33/'Dopředný pohyb pístu'!G926)^Menu!$D$19,0))</f>
        <v>0</v>
      </c>
      <c r="E927" s="8">
        <f>IF(D927&gt;0,(D927-1)*100000*Menu!$D$9,0)</f>
        <v>0</v>
      </c>
      <c r="F927" s="8">
        <f>E927/Menu!$D$8-Menu!$D$17</f>
        <v>-45</v>
      </c>
      <c r="G927" s="8">
        <f>(J927/Menu!$D$8)*1000</f>
        <v>2522.7581928061063</v>
      </c>
      <c r="H927" s="8">
        <f>F927/Menu!$D$24</f>
        <v>-0.29032258064516131</v>
      </c>
      <c r="I927" s="8">
        <f>I926+H926*Menu!$D$26</f>
        <v>3.3916338925643679</v>
      </c>
      <c r="J927" s="8">
        <f>(J926)+(I926*Menu!$D$26)+(0.5*Menu!$D$26^2*H926)</f>
        <v>43.214847842768599</v>
      </c>
    </row>
    <row r="928" spans="2:10" x14ac:dyDescent="0.2">
      <c r="B928" s="8">
        <v>926</v>
      </c>
      <c r="C928" s="8">
        <f>B928*Menu!$D$26</f>
        <v>9.26</v>
      </c>
      <c r="D928" s="8">
        <f>IF(G927&lt;=Menu!$D$33,Menu!$D$30,IF(G927&lt;=Menu!$D$4,Menu!$D$30*(Menu!$D$33/'Dopředný pohyb pístu'!G927)^Menu!$D$19,0))</f>
        <v>0</v>
      </c>
      <c r="E928" s="8">
        <f>IF(D928&gt;0,(D928-1)*100000*Menu!$D$9,0)</f>
        <v>0</v>
      </c>
      <c r="F928" s="8">
        <f>E928/Menu!$D$8-Menu!$D$17</f>
        <v>-45</v>
      </c>
      <c r="G928" s="8">
        <f>(J928/Menu!$D$8)*1000</f>
        <v>2524.7372834538942</v>
      </c>
      <c r="H928" s="8">
        <f>F928/Menu!$D$24</f>
        <v>-0.29032258064516131</v>
      </c>
      <c r="I928" s="8">
        <f>I927+H927*Menu!$D$26</f>
        <v>3.3887306667579162</v>
      </c>
      <c r="J928" s="8">
        <f>(J927)+(I927*Menu!$D$26)+(0.5*Menu!$D$26^2*H927)</f>
        <v>43.248749665565207</v>
      </c>
    </row>
    <row r="929" spans="2:10" x14ac:dyDescent="0.2">
      <c r="B929" s="8">
        <v>927</v>
      </c>
      <c r="C929" s="8">
        <f>B929*Menu!$D$26</f>
        <v>9.27</v>
      </c>
      <c r="D929" s="8">
        <f>IF(G928&lt;=Menu!$D$33,Menu!$D$30,IF(G928&lt;=Menu!$D$4,Menu!$D$30*(Menu!$D$33/'Dopředný pohyb pístu'!G928)^Menu!$D$19,0))</f>
        <v>0</v>
      </c>
      <c r="E929" s="8">
        <f>IF(D929&gt;0,(D929-1)*100000*Menu!$D$9,0)</f>
        <v>0</v>
      </c>
      <c r="F929" s="8">
        <f>E929/Menu!$D$8-Menu!$D$17</f>
        <v>-45</v>
      </c>
      <c r="G929" s="8">
        <f>(J929/Menu!$D$8)*1000</f>
        <v>2526.7146792821809</v>
      </c>
      <c r="H929" s="8">
        <f>F929/Menu!$D$24</f>
        <v>-0.29032258064516131</v>
      </c>
      <c r="I929" s="8">
        <f>I928+H928*Menu!$D$26</f>
        <v>3.3858274409514646</v>
      </c>
      <c r="J929" s="8">
        <f>(J928)+(I928*Menu!$D$26)+(0.5*Menu!$D$26^2*H928)</f>
        <v>43.282622456103752</v>
      </c>
    </row>
    <row r="930" spans="2:10" x14ac:dyDescent="0.2">
      <c r="B930" s="8">
        <v>928</v>
      </c>
      <c r="C930" s="8">
        <f>B930*Menu!$D$26</f>
        <v>9.2799999999999994</v>
      </c>
      <c r="D930" s="8">
        <f>IF(G929&lt;=Menu!$D$33,Menu!$D$30,IF(G929&lt;=Menu!$D$4,Menu!$D$30*(Menu!$D$33/'Dopředný pohyb pístu'!G929)^Menu!$D$19,0))</f>
        <v>0</v>
      </c>
      <c r="E930" s="8">
        <f>IF(D930&gt;0,(D930-1)*100000*Menu!$D$9,0)</f>
        <v>0</v>
      </c>
      <c r="F930" s="8">
        <f>E930/Menu!$D$8-Menu!$D$17</f>
        <v>-45</v>
      </c>
      <c r="G930" s="8">
        <f>(J930/Menu!$D$8)*1000</f>
        <v>2528.6903802909655</v>
      </c>
      <c r="H930" s="8">
        <f>F930/Menu!$D$24</f>
        <v>-0.29032258064516131</v>
      </c>
      <c r="I930" s="8">
        <f>I929+H929*Menu!$D$26</f>
        <v>3.382924215145013</v>
      </c>
      <c r="J930" s="8">
        <f>(J929)+(I929*Menu!$D$26)+(0.5*Menu!$D$26^2*H929)</f>
        <v>43.316466214384235</v>
      </c>
    </row>
    <row r="931" spans="2:10" x14ac:dyDescent="0.2">
      <c r="B931" s="8">
        <v>929</v>
      </c>
      <c r="C931" s="8">
        <f>B931*Menu!$D$26</f>
        <v>9.2900000000000009</v>
      </c>
      <c r="D931" s="8">
        <f>IF(G930&lt;=Menu!$D$33,Menu!$D$30,IF(G930&lt;=Menu!$D$4,Menu!$D$30*(Menu!$D$33/'Dopředný pohyb pístu'!G930)^Menu!$D$19,0))</f>
        <v>0</v>
      </c>
      <c r="E931" s="8">
        <f>IF(D931&gt;0,(D931-1)*100000*Menu!$D$9,0)</f>
        <v>0</v>
      </c>
      <c r="F931" s="8">
        <f>E931/Menu!$D$8-Menu!$D$17</f>
        <v>-45</v>
      </c>
      <c r="G931" s="8">
        <f>(J931/Menu!$D$8)*1000</f>
        <v>2530.6643864802481</v>
      </c>
      <c r="H931" s="8">
        <f>F931/Menu!$D$24</f>
        <v>-0.29032258064516131</v>
      </c>
      <c r="I931" s="8">
        <f>I930+H930*Menu!$D$26</f>
        <v>3.3800209893385613</v>
      </c>
      <c r="J931" s="8">
        <f>(J930)+(I930*Menu!$D$26)+(0.5*Menu!$D$26^2*H930)</f>
        <v>43.350280940406648</v>
      </c>
    </row>
    <row r="932" spans="2:10" x14ac:dyDescent="0.2">
      <c r="B932" s="8">
        <v>930</v>
      </c>
      <c r="C932" s="8">
        <f>B932*Menu!$D$26</f>
        <v>9.3000000000000007</v>
      </c>
      <c r="D932" s="8">
        <f>IF(G931&lt;=Menu!$D$33,Menu!$D$30,IF(G931&lt;=Menu!$D$4,Menu!$D$30*(Menu!$D$33/'Dopředný pohyb pístu'!G931)^Menu!$D$19,0))</f>
        <v>0</v>
      </c>
      <c r="E932" s="8">
        <f>IF(D932&gt;0,(D932-1)*100000*Menu!$D$9,0)</f>
        <v>0</v>
      </c>
      <c r="F932" s="8">
        <f>E932/Menu!$D$8-Menu!$D$17</f>
        <v>-45</v>
      </c>
      <c r="G932" s="8">
        <f>(J932/Menu!$D$8)*1000</f>
        <v>2532.6366978500296</v>
      </c>
      <c r="H932" s="8">
        <f>F932/Menu!$D$24</f>
        <v>-0.29032258064516131</v>
      </c>
      <c r="I932" s="8">
        <f>I931+H931*Menu!$D$26</f>
        <v>3.3771177635321097</v>
      </c>
      <c r="J932" s="8">
        <f>(J931)+(I931*Menu!$D$26)+(0.5*Menu!$D$26^2*H931)</f>
        <v>43.384066634170999</v>
      </c>
    </row>
    <row r="933" spans="2:10" x14ac:dyDescent="0.2">
      <c r="B933" s="8">
        <v>931</v>
      </c>
      <c r="C933" s="8">
        <f>B933*Menu!$D$26</f>
        <v>9.31</v>
      </c>
      <c r="D933" s="8">
        <f>IF(G932&lt;=Menu!$D$33,Menu!$D$30,IF(G932&lt;=Menu!$D$4,Menu!$D$30*(Menu!$D$33/'Dopředný pohyb pístu'!G932)^Menu!$D$19,0))</f>
        <v>0</v>
      </c>
      <c r="E933" s="8">
        <f>IF(D933&gt;0,(D933-1)*100000*Menu!$D$9,0)</f>
        <v>0</v>
      </c>
      <c r="F933" s="8">
        <f>E933/Menu!$D$8-Menu!$D$17</f>
        <v>-45</v>
      </c>
      <c r="G933" s="8">
        <f>(J933/Menu!$D$8)*1000</f>
        <v>2534.607314400309</v>
      </c>
      <c r="H933" s="8">
        <f>F933/Menu!$D$24</f>
        <v>-0.29032258064516131</v>
      </c>
      <c r="I933" s="8">
        <f>I932+H932*Menu!$D$26</f>
        <v>3.374214537725658</v>
      </c>
      <c r="J933" s="8">
        <f>(J932)+(I932*Menu!$D$26)+(0.5*Menu!$D$26^2*H932)</f>
        <v>43.417823295677287</v>
      </c>
    </row>
    <row r="934" spans="2:10" x14ac:dyDescent="0.2">
      <c r="B934" s="8">
        <v>932</v>
      </c>
      <c r="C934" s="8">
        <f>B934*Menu!$D$26</f>
        <v>9.32</v>
      </c>
      <c r="D934" s="8">
        <f>IF(G933&lt;=Menu!$D$33,Menu!$D$30,IF(G933&lt;=Menu!$D$4,Menu!$D$30*(Menu!$D$33/'Dopředný pohyb pístu'!G933)^Menu!$D$19,0))</f>
        <v>0</v>
      </c>
      <c r="E934" s="8">
        <f>IF(D934&gt;0,(D934-1)*100000*Menu!$D$9,0)</f>
        <v>0</v>
      </c>
      <c r="F934" s="8">
        <f>E934/Menu!$D$8-Menu!$D$17</f>
        <v>-45</v>
      </c>
      <c r="G934" s="8">
        <f>(J934/Menu!$D$8)*1000</f>
        <v>2536.5762361310863</v>
      </c>
      <c r="H934" s="8">
        <f>F934/Menu!$D$24</f>
        <v>-0.29032258064516131</v>
      </c>
      <c r="I934" s="8">
        <f>I933+H933*Menu!$D$26</f>
        <v>3.3713113119192064</v>
      </c>
      <c r="J934" s="8">
        <f>(J933)+(I933*Menu!$D$26)+(0.5*Menu!$D$26^2*H933)</f>
        <v>43.451550924925506</v>
      </c>
    </row>
    <row r="935" spans="2:10" x14ac:dyDescent="0.2">
      <c r="B935" s="8">
        <v>933</v>
      </c>
      <c r="C935" s="8">
        <f>B935*Menu!$D$26</f>
        <v>9.33</v>
      </c>
      <c r="D935" s="8">
        <f>IF(G934&lt;=Menu!$D$33,Menu!$D$30,IF(G934&lt;=Menu!$D$4,Menu!$D$30*(Menu!$D$33/'Dopředný pohyb pístu'!G934)^Menu!$D$19,0))</f>
        <v>0</v>
      </c>
      <c r="E935" s="8">
        <f>IF(D935&gt;0,(D935-1)*100000*Menu!$D$9,0)</f>
        <v>0</v>
      </c>
      <c r="F935" s="8">
        <f>E935/Menu!$D$8-Menu!$D$17</f>
        <v>-45</v>
      </c>
      <c r="G935" s="8">
        <f>(J935/Menu!$D$8)*1000</f>
        <v>2538.543463042362</v>
      </c>
      <c r="H935" s="8">
        <f>F935/Menu!$D$24</f>
        <v>-0.29032258064516131</v>
      </c>
      <c r="I935" s="8">
        <f>I934+H934*Menu!$D$26</f>
        <v>3.3684080861127548</v>
      </c>
      <c r="J935" s="8">
        <f>(J934)+(I934*Menu!$D$26)+(0.5*Menu!$D$26^2*H934)</f>
        <v>43.485249521915662</v>
      </c>
    </row>
    <row r="936" spans="2:10" x14ac:dyDescent="0.2">
      <c r="B936" s="8">
        <v>934</v>
      </c>
      <c r="C936" s="8">
        <f>B936*Menu!$D$26</f>
        <v>9.34</v>
      </c>
      <c r="D936" s="8">
        <f>IF(G935&lt;=Menu!$D$33,Menu!$D$30,IF(G935&lt;=Menu!$D$4,Menu!$D$30*(Menu!$D$33/'Dopředný pohyb pístu'!G935)^Menu!$D$19,0))</f>
        <v>0</v>
      </c>
      <c r="E936" s="8">
        <f>IF(D936&gt;0,(D936-1)*100000*Menu!$D$9,0)</f>
        <v>0</v>
      </c>
      <c r="F936" s="8">
        <f>E936/Menu!$D$8-Menu!$D$17</f>
        <v>-45</v>
      </c>
      <c r="G936" s="8">
        <f>(J936/Menu!$D$8)*1000</f>
        <v>2540.5089951341365</v>
      </c>
      <c r="H936" s="8">
        <f>F936/Menu!$D$24</f>
        <v>-0.29032258064516131</v>
      </c>
      <c r="I936" s="8">
        <f>I935+H935*Menu!$D$26</f>
        <v>3.3655048603063031</v>
      </c>
      <c r="J936" s="8">
        <f>(J935)+(I935*Menu!$D$26)+(0.5*Menu!$D$26^2*H935)</f>
        <v>43.518919086647756</v>
      </c>
    </row>
    <row r="937" spans="2:10" x14ac:dyDescent="0.2">
      <c r="B937" s="8">
        <v>935</v>
      </c>
      <c r="C937" s="8">
        <f>B937*Menu!$D$26</f>
        <v>9.35</v>
      </c>
      <c r="D937" s="8">
        <f>IF(G936&lt;=Menu!$D$33,Menu!$D$30,IF(G936&lt;=Menu!$D$4,Menu!$D$30*(Menu!$D$33/'Dopředný pohyb pístu'!G936)^Menu!$D$19,0))</f>
        <v>0</v>
      </c>
      <c r="E937" s="8">
        <f>IF(D937&gt;0,(D937-1)*100000*Menu!$D$9,0)</f>
        <v>0</v>
      </c>
      <c r="F937" s="8">
        <f>E937/Menu!$D$8-Menu!$D$17</f>
        <v>-45</v>
      </c>
      <c r="G937" s="8">
        <f>(J937/Menu!$D$8)*1000</f>
        <v>2542.472832406409</v>
      </c>
      <c r="H937" s="8">
        <f>F937/Menu!$D$24</f>
        <v>-0.29032258064516131</v>
      </c>
      <c r="I937" s="8">
        <f>I936+H936*Menu!$D$26</f>
        <v>3.3626016344998515</v>
      </c>
      <c r="J937" s="8">
        <f>(J936)+(I936*Menu!$D$26)+(0.5*Menu!$D$26^2*H936)</f>
        <v>43.552559619121787</v>
      </c>
    </row>
    <row r="938" spans="2:10" x14ac:dyDescent="0.2">
      <c r="B938" s="8">
        <v>936</v>
      </c>
      <c r="C938" s="8">
        <f>B938*Menu!$D$26</f>
        <v>9.36</v>
      </c>
      <c r="D938" s="8">
        <f>IF(G937&lt;=Menu!$D$33,Menu!$D$30,IF(G937&lt;=Menu!$D$4,Menu!$D$30*(Menu!$D$33/'Dopředný pohyb pístu'!G937)^Menu!$D$19,0))</f>
        <v>0</v>
      </c>
      <c r="E938" s="8">
        <f>IF(D938&gt;0,(D938-1)*100000*Menu!$D$9,0)</f>
        <v>0</v>
      </c>
      <c r="F938" s="8">
        <f>E938/Menu!$D$8-Menu!$D$17</f>
        <v>-45</v>
      </c>
      <c r="G938" s="8">
        <f>(J938/Menu!$D$8)*1000</f>
        <v>2544.4349748591799</v>
      </c>
      <c r="H938" s="8">
        <f>F938/Menu!$D$24</f>
        <v>-0.29032258064516131</v>
      </c>
      <c r="I938" s="8">
        <f>I937+H937*Menu!$D$26</f>
        <v>3.3596984086933999</v>
      </c>
      <c r="J938" s="8">
        <f>(J937)+(I937*Menu!$D$26)+(0.5*Menu!$D$26^2*H937)</f>
        <v>43.586171119337749</v>
      </c>
    </row>
    <row r="939" spans="2:10" x14ac:dyDescent="0.2">
      <c r="B939" s="8">
        <v>937</v>
      </c>
      <c r="C939" s="8">
        <f>B939*Menu!$D$26</f>
        <v>9.370000000000001</v>
      </c>
      <c r="D939" s="8">
        <f>IF(G938&lt;=Menu!$D$33,Menu!$D$30,IF(G938&lt;=Menu!$D$4,Menu!$D$30*(Menu!$D$33/'Dopředný pohyb pístu'!G938)^Menu!$D$19,0))</f>
        <v>0</v>
      </c>
      <c r="E939" s="8">
        <f>IF(D939&gt;0,(D939-1)*100000*Menu!$D$9,0)</f>
        <v>0</v>
      </c>
      <c r="F939" s="8">
        <f>E939/Menu!$D$8-Menu!$D$17</f>
        <v>-45</v>
      </c>
      <c r="G939" s="8">
        <f>(J939/Menu!$D$8)*1000</f>
        <v>2546.3954224924491</v>
      </c>
      <c r="H939" s="8">
        <f>F939/Menu!$D$24</f>
        <v>-0.29032258064516131</v>
      </c>
      <c r="I939" s="8">
        <f>I938+H938*Menu!$D$26</f>
        <v>3.3567951828869482</v>
      </c>
      <c r="J939" s="8">
        <f>(J938)+(I938*Menu!$D$26)+(0.5*Menu!$D$26^2*H938)</f>
        <v>43.619753587295648</v>
      </c>
    </row>
    <row r="940" spans="2:10" x14ac:dyDescent="0.2">
      <c r="B940" s="8">
        <v>938</v>
      </c>
      <c r="C940" s="8">
        <f>B940*Menu!$D$26</f>
        <v>9.3800000000000008</v>
      </c>
      <c r="D940" s="8">
        <f>IF(G939&lt;=Menu!$D$33,Menu!$D$30,IF(G939&lt;=Menu!$D$4,Menu!$D$30*(Menu!$D$33/'Dopředný pohyb pístu'!G939)^Menu!$D$19,0))</f>
        <v>0</v>
      </c>
      <c r="E940" s="8">
        <f>IF(D940&gt;0,(D940-1)*100000*Menu!$D$9,0)</f>
        <v>0</v>
      </c>
      <c r="F940" s="8">
        <f>E940/Menu!$D$8-Menu!$D$17</f>
        <v>-45</v>
      </c>
      <c r="G940" s="8">
        <f>(J940/Menu!$D$8)*1000</f>
        <v>2548.3541753062163</v>
      </c>
      <c r="H940" s="8">
        <f>F940/Menu!$D$24</f>
        <v>-0.29032258064516131</v>
      </c>
      <c r="I940" s="8">
        <f>I939+H939*Menu!$D$26</f>
        <v>3.3538919570804966</v>
      </c>
      <c r="J940" s="8">
        <f>(J939)+(I939*Menu!$D$26)+(0.5*Menu!$D$26^2*H939)</f>
        <v>43.653307022995484</v>
      </c>
    </row>
    <row r="941" spans="2:10" x14ac:dyDescent="0.2">
      <c r="B941" s="8">
        <v>939</v>
      </c>
      <c r="C941" s="8">
        <f>B941*Menu!$D$26</f>
        <v>9.39</v>
      </c>
      <c r="D941" s="8">
        <f>IF(G940&lt;=Menu!$D$33,Menu!$D$30,IF(G940&lt;=Menu!$D$4,Menu!$D$30*(Menu!$D$33/'Dopředný pohyb pístu'!G940)^Menu!$D$19,0))</f>
        <v>0</v>
      </c>
      <c r="E941" s="8">
        <f>IF(D941&gt;0,(D941-1)*100000*Menu!$D$9,0)</f>
        <v>0</v>
      </c>
      <c r="F941" s="8">
        <f>E941/Menu!$D$8-Menu!$D$17</f>
        <v>-45</v>
      </c>
      <c r="G941" s="8">
        <f>(J941/Menu!$D$8)*1000</f>
        <v>2550.3112333004819</v>
      </c>
      <c r="H941" s="8">
        <f>F941/Menu!$D$24</f>
        <v>-0.29032258064516131</v>
      </c>
      <c r="I941" s="8">
        <f>I940+H940*Menu!$D$26</f>
        <v>3.350988731274045</v>
      </c>
      <c r="J941" s="8">
        <f>(J940)+(I940*Menu!$D$26)+(0.5*Menu!$D$26^2*H940)</f>
        <v>43.686831426437251</v>
      </c>
    </row>
    <row r="942" spans="2:10" x14ac:dyDescent="0.2">
      <c r="B942" s="8">
        <v>940</v>
      </c>
      <c r="C942" s="8">
        <f>B942*Menu!$D$26</f>
        <v>9.4</v>
      </c>
      <c r="D942" s="8">
        <f>IF(G941&lt;=Menu!$D$33,Menu!$D$30,IF(G941&lt;=Menu!$D$4,Menu!$D$30*(Menu!$D$33/'Dopředný pohyb pístu'!G941)^Menu!$D$19,0))</f>
        <v>0</v>
      </c>
      <c r="E942" s="8">
        <f>IF(D942&gt;0,(D942-1)*100000*Menu!$D$9,0)</f>
        <v>0</v>
      </c>
      <c r="F942" s="8">
        <f>E942/Menu!$D$8-Menu!$D$17</f>
        <v>-45</v>
      </c>
      <c r="G942" s="8">
        <f>(J942/Menu!$D$8)*1000</f>
        <v>2552.2665964752455</v>
      </c>
      <c r="H942" s="8">
        <f>F942/Menu!$D$24</f>
        <v>-0.29032258064516131</v>
      </c>
      <c r="I942" s="8">
        <f>I941+H941*Menu!$D$26</f>
        <v>3.3480855054675933</v>
      </c>
      <c r="J942" s="8">
        <f>(J941)+(I941*Menu!$D$26)+(0.5*Menu!$D$26^2*H941)</f>
        <v>43.720326797620956</v>
      </c>
    </row>
    <row r="943" spans="2:10" x14ac:dyDescent="0.2">
      <c r="B943" s="8">
        <v>941</v>
      </c>
      <c r="C943" s="8">
        <f>B943*Menu!$D$26</f>
        <v>9.41</v>
      </c>
      <c r="D943" s="8">
        <f>IF(G942&lt;=Menu!$D$33,Menu!$D$30,IF(G942&lt;=Menu!$D$4,Menu!$D$30*(Menu!$D$33/'Dopředný pohyb pístu'!G942)^Menu!$D$19,0))</f>
        <v>0</v>
      </c>
      <c r="E943" s="8">
        <f>IF(D943&gt;0,(D943-1)*100000*Menu!$D$9,0)</f>
        <v>0</v>
      </c>
      <c r="F943" s="8">
        <f>E943/Menu!$D$8-Menu!$D$17</f>
        <v>-45</v>
      </c>
      <c r="G943" s="8">
        <f>(J943/Menu!$D$8)*1000</f>
        <v>2554.2202648305083</v>
      </c>
      <c r="H943" s="8">
        <f>F943/Menu!$D$24</f>
        <v>-0.29032258064516131</v>
      </c>
      <c r="I943" s="8">
        <f>I942+H942*Menu!$D$26</f>
        <v>3.3451822796611417</v>
      </c>
      <c r="J943" s="8">
        <f>(J942)+(I942*Menu!$D$26)+(0.5*Menu!$D$26^2*H942)</f>
        <v>43.753793136546598</v>
      </c>
    </row>
    <row r="944" spans="2:10" x14ac:dyDescent="0.2">
      <c r="B944" s="8">
        <v>942</v>
      </c>
      <c r="C944" s="8">
        <f>B944*Menu!$D$26</f>
        <v>9.42</v>
      </c>
      <c r="D944" s="8">
        <f>IF(G943&lt;=Menu!$D$33,Menu!$D$30,IF(G943&lt;=Menu!$D$4,Menu!$D$30*(Menu!$D$33/'Dopředný pohyb pístu'!G943)^Menu!$D$19,0))</f>
        <v>0</v>
      </c>
      <c r="E944" s="8">
        <f>IF(D944&gt;0,(D944-1)*100000*Menu!$D$9,0)</f>
        <v>0</v>
      </c>
      <c r="F944" s="8">
        <f>E944/Menu!$D$8-Menu!$D$17</f>
        <v>-45</v>
      </c>
      <c r="G944" s="8">
        <f>(J944/Menu!$D$8)*1000</f>
        <v>2556.1722383662686</v>
      </c>
      <c r="H944" s="8">
        <f>F944/Menu!$D$24</f>
        <v>-0.29032258064516131</v>
      </c>
      <c r="I944" s="8">
        <f>I943+H943*Menu!$D$26</f>
        <v>3.34227905385469</v>
      </c>
      <c r="J944" s="8">
        <f>(J943)+(I943*Menu!$D$26)+(0.5*Menu!$D$26^2*H943)</f>
        <v>43.787230443214177</v>
      </c>
    </row>
    <row r="945" spans="2:10" x14ac:dyDescent="0.2">
      <c r="B945" s="8">
        <v>943</v>
      </c>
      <c r="C945" s="8">
        <f>B945*Menu!$D$26</f>
        <v>9.43</v>
      </c>
      <c r="D945" s="8">
        <f>IF(G944&lt;=Menu!$D$33,Menu!$D$30,IF(G944&lt;=Menu!$D$4,Menu!$D$30*(Menu!$D$33/'Dopředný pohyb pístu'!G944)^Menu!$D$19,0))</f>
        <v>0</v>
      </c>
      <c r="E945" s="8">
        <f>IF(D945&gt;0,(D945-1)*100000*Menu!$D$9,0)</f>
        <v>0</v>
      </c>
      <c r="F945" s="8">
        <f>E945/Menu!$D$8-Menu!$D$17</f>
        <v>-45</v>
      </c>
      <c r="G945" s="8">
        <f>(J945/Menu!$D$8)*1000</f>
        <v>2558.1225170825269</v>
      </c>
      <c r="H945" s="8">
        <f>F945/Menu!$D$24</f>
        <v>-0.29032258064516131</v>
      </c>
      <c r="I945" s="8">
        <f>I944+H944*Menu!$D$26</f>
        <v>3.3393758280482384</v>
      </c>
      <c r="J945" s="8">
        <f>(J944)+(I944*Menu!$D$26)+(0.5*Menu!$D$26^2*H944)</f>
        <v>43.820638717623687</v>
      </c>
    </row>
    <row r="946" spans="2:10" x14ac:dyDescent="0.2">
      <c r="B946" s="8">
        <v>944</v>
      </c>
      <c r="C946" s="8">
        <f>B946*Menu!$D$26</f>
        <v>9.44</v>
      </c>
      <c r="D946" s="8">
        <f>IF(G945&lt;=Menu!$D$33,Menu!$D$30,IF(G945&lt;=Menu!$D$4,Menu!$D$30*(Menu!$D$33/'Dopředný pohyb pístu'!G945)^Menu!$D$19,0))</f>
        <v>0</v>
      </c>
      <c r="E946" s="8">
        <f>IF(D946&gt;0,(D946-1)*100000*Menu!$D$9,0)</f>
        <v>0</v>
      </c>
      <c r="F946" s="8">
        <f>E946/Menu!$D$8-Menu!$D$17</f>
        <v>-45</v>
      </c>
      <c r="G946" s="8">
        <f>(J946/Menu!$D$8)*1000</f>
        <v>2560.0711009792844</v>
      </c>
      <c r="H946" s="8">
        <f>F946/Menu!$D$24</f>
        <v>-0.29032258064516131</v>
      </c>
      <c r="I946" s="8">
        <f>I945+H945*Menu!$D$26</f>
        <v>3.3364726022417868</v>
      </c>
      <c r="J946" s="8">
        <f>(J945)+(I945*Menu!$D$26)+(0.5*Menu!$D$26^2*H945)</f>
        <v>43.854017959775135</v>
      </c>
    </row>
    <row r="947" spans="2:10" x14ac:dyDescent="0.2">
      <c r="B947" s="8">
        <v>945</v>
      </c>
      <c r="C947" s="8">
        <f>B947*Menu!$D$26</f>
        <v>9.4500000000000011</v>
      </c>
      <c r="D947" s="8">
        <f>IF(G946&lt;=Menu!$D$33,Menu!$D$30,IF(G946&lt;=Menu!$D$4,Menu!$D$30*(Menu!$D$33/'Dopředný pohyb pístu'!G946)^Menu!$D$19,0))</f>
        <v>0</v>
      </c>
      <c r="E947" s="8">
        <f>IF(D947&gt;0,(D947-1)*100000*Menu!$D$9,0)</f>
        <v>0</v>
      </c>
      <c r="F947" s="8">
        <f>E947/Menu!$D$8-Menu!$D$17</f>
        <v>-45</v>
      </c>
      <c r="G947" s="8">
        <f>(J947/Menu!$D$8)*1000</f>
        <v>2562.0179900565395</v>
      </c>
      <c r="H947" s="8">
        <f>F947/Menu!$D$24</f>
        <v>-0.29032258064516131</v>
      </c>
      <c r="I947" s="8">
        <f>I946+H946*Menu!$D$26</f>
        <v>3.3335693764353351</v>
      </c>
      <c r="J947" s="8">
        <f>(J946)+(I946*Menu!$D$26)+(0.5*Menu!$D$26^2*H946)</f>
        <v>43.88736816966852</v>
      </c>
    </row>
    <row r="948" spans="2:10" x14ac:dyDescent="0.2">
      <c r="B948" s="8">
        <v>946</v>
      </c>
      <c r="C948" s="8">
        <f>B948*Menu!$D$26</f>
        <v>9.4600000000000009</v>
      </c>
      <c r="D948" s="8">
        <f>IF(G947&lt;=Menu!$D$33,Menu!$D$30,IF(G947&lt;=Menu!$D$4,Menu!$D$30*(Menu!$D$33/'Dopředný pohyb pístu'!G947)^Menu!$D$19,0))</f>
        <v>0</v>
      </c>
      <c r="E948" s="8">
        <f>IF(D948&gt;0,(D948-1)*100000*Menu!$D$9,0)</f>
        <v>0</v>
      </c>
      <c r="F948" s="8">
        <f>E948/Menu!$D$8-Menu!$D$17</f>
        <v>-45</v>
      </c>
      <c r="G948" s="8">
        <f>(J948/Menu!$D$8)*1000</f>
        <v>2563.9631843142929</v>
      </c>
      <c r="H948" s="8">
        <f>F948/Menu!$D$24</f>
        <v>-0.29032258064516131</v>
      </c>
      <c r="I948" s="8">
        <f>I947+H947*Menu!$D$26</f>
        <v>3.3306661506288835</v>
      </c>
      <c r="J948" s="8">
        <f>(J947)+(I947*Menu!$D$26)+(0.5*Menu!$D$26^2*H947)</f>
        <v>43.920689347303835</v>
      </c>
    </row>
    <row r="949" spans="2:10" x14ac:dyDescent="0.2">
      <c r="B949" s="8">
        <v>947</v>
      </c>
      <c r="C949" s="8">
        <f>B949*Menu!$D$26</f>
        <v>9.4700000000000006</v>
      </c>
      <c r="D949" s="8">
        <f>IF(G948&lt;=Menu!$D$33,Menu!$D$30,IF(G948&lt;=Menu!$D$4,Menu!$D$30*(Menu!$D$33/'Dopředný pohyb pístu'!G948)^Menu!$D$19,0))</f>
        <v>0</v>
      </c>
      <c r="E949" s="8">
        <f>IF(D949&gt;0,(D949-1)*100000*Menu!$D$9,0)</f>
        <v>0</v>
      </c>
      <c r="F949" s="8">
        <f>E949/Menu!$D$8-Menu!$D$17</f>
        <v>-45</v>
      </c>
      <c r="G949" s="8">
        <f>(J949/Menu!$D$8)*1000</f>
        <v>2565.9066837525447</v>
      </c>
      <c r="H949" s="8">
        <f>F949/Menu!$D$24</f>
        <v>-0.29032258064516131</v>
      </c>
      <c r="I949" s="8">
        <f>I948+H948*Menu!$D$26</f>
        <v>3.3277629248224319</v>
      </c>
      <c r="J949" s="8">
        <f>(J948)+(I948*Menu!$D$26)+(0.5*Menu!$D$26^2*H948)</f>
        <v>43.953981492681088</v>
      </c>
    </row>
    <row r="950" spans="2:10" x14ac:dyDescent="0.2">
      <c r="B950" s="8">
        <v>948</v>
      </c>
      <c r="C950" s="8">
        <f>B950*Menu!$D$26</f>
        <v>9.48</v>
      </c>
      <c r="D950" s="8">
        <f>IF(G949&lt;=Menu!$D$33,Menu!$D$30,IF(G949&lt;=Menu!$D$4,Menu!$D$30*(Menu!$D$33/'Dopředný pohyb pístu'!G949)^Menu!$D$19,0))</f>
        <v>0</v>
      </c>
      <c r="E950" s="8">
        <f>IF(D950&gt;0,(D950-1)*100000*Menu!$D$9,0)</f>
        <v>0</v>
      </c>
      <c r="F950" s="8">
        <f>E950/Menu!$D$8-Menu!$D$17</f>
        <v>-45</v>
      </c>
      <c r="G950" s="8">
        <f>(J950/Menu!$D$8)*1000</f>
        <v>2567.8484883712945</v>
      </c>
      <c r="H950" s="8">
        <f>F950/Menu!$D$24</f>
        <v>-0.29032258064516131</v>
      </c>
      <c r="I950" s="8">
        <f>I949+H949*Menu!$D$26</f>
        <v>3.3248596990159802</v>
      </c>
      <c r="J950" s="8">
        <f>(J949)+(I949*Menu!$D$26)+(0.5*Menu!$D$26^2*H949)</f>
        <v>43.987244605800278</v>
      </c>
    </row>
    <row r="951" spans="2:10" x14ac:dyDescent="0.2">
      <c r="B951" s="8">
        <v>949</v>
      </c>
      <c r="C951" s="8">
        <f>B951*Menu!$D$26</f>
        <v>9.49</v>
      </c>
      <c r="D951" s="8">
        <f>IF(G950&lt;=Menu!$D$33,Menu!$D$30,IF(G950&lt;=Menu!$D$4,Menu!$D$30*(Menu!$D$33/'Dopředný pohyb pístu'!G950)^Menu!$D$19,0))</f>
        <v>0</v>
      </c>
      <c r="E951" s="8">
        <f>IF(D951&gt;0,(D951-1)*100000*Menu!$D$9,0)</f>
        <v>0</v>
      </c>
      <c r="F951" s="8">
        <f>E951/Menu!$D$8-Menu!$D$17</f>
        <v>-45</v>
      </c>
      <c r="G951" s="8">
        <f>(J951/Menu!$D$8)*1000</f>
        <v>2569.7885981705431</v>
      </c>
      <c r="H951" s="8">
        <f>F951/Menu!$D$24</f>
        <v>-0.29032258064516131</v>
      </c>
      <c r="I951" s="8">
        <f>I950+H950*Menu!$D$26</f>
        <v>3.3219564732095286</v>
      </c>
      <c r="J951" s="8">
        <f>(J950)+(I950*Menu!$D$26)+(0.5*Menu!$D$26^2*H950)</f>
        <v>44.020478686661406</v>
      </c>
    </row>
    <row r="952" spans="2:10" x14ac:dyDescent="0.2">
      <c r="B952" s="8">
        <v>950</v>
      </c>
      <c r="C952" s="8">
        <f>B952*Menu!$D$26</f>
        <v>9.5</v>
      </c>
      <c r="D952" s="8">
        <f>IF(G951&lt;=Menu!$D$33,Menu!$D$30,IF(G951&lt;=Menu!$D$4,Menu!$D$30*(Menu!$D$33/'Dopředný pohyb pístu'!G951)^Menu!$D$19,0))</f>
        <v>0</v>
      </c>
      <c r="E952" s="8">
        <f>IF(D952&gt;0,(D952-1)*100000*Menu!$D$9,0)</f>
        <v>0</v>
      </c>
      <c r="F952" s="8">
        <f>E952/Menu!$D$8-Menu!$D$17</f>
        <v>-45</v>
      </c>
      <c r="G952" s="8">
        <f>(J952/Menu!$D$8)*1000</f>
        <v>2571.7270131502896</v>
      </c>
      <c r="H952" s="8">
        <f>F952/Menu!$D$24</f>
        <v>-0.29032258064516131</v>
      </c>
      <c r="I952" s="8">
        <f>I951+H951*Menu!$D$26</f>
        <v>3.3190532474030769</v>
      </c>
      <c r="J952" s="8">
        <f>(J951)+(I951*Menu!$D$26)+(0.5*Menu!$D$26^2*H951)</f>
        <v>44.053683735264464</v>
      </c>
    </row>
    <row r="953" spans="2:10" x14ac:dyDescent="0.2">
      <c r="B953" s="8">
        <v>951</v>
      </c>
      <c r="C953" s="8">
        <f>B953*Menu!$D$26</f>
        <v>9.51</v>
      </c>
      <c r="D953" s="8">
        <f>IF(G952&lt;=Menu!$D$33,Menu!$D$30,IF(G952&lt;=Menu!$D$4,Menu!$D$30*(Menu!$D$33/'Dopředný pohyb pístu'!G952)^Menu!$D$19,0))</f>
        <v>0</v>
      </c>
      <c r="E953" s="8">
        <f>IF(D953&gt;0,(D953-1)*100000*Menu!$D$9,0)</f>
        <v>0</v>
      </c>
      <c r="F953" s="8">
        <f>E953/Menu!$D$8-Menu!$D$17</f>
        <v>-45</v>
      </c>
      <c r="G953" s="8">
        <f>(J953/Menu!$D$8)*1000</f>
        <v>2573.6637333105346</v>
      </c>
      <c r="H953" s="8">
        <f>F953/Menu!$D$24</f>
        <v>-0.29032258064516131</v>
      </c>
      <c r="I953" s="8">
        <f>I952+H952*Menu!$D$26</f>
        <v>3.3161500215966253</v>
      </c>
      <c r="J953" s="8">
        <f>(J952)+(I952*Menu!$D$26)+(0.5*Menu!$D$26^2*H952)</f>
        <v>44.08685975160946</v>
      </c>
    </row>
    <row r="954" spans="2:10" x14ac:dyDescent="0.2">
      <c r="B954" s="8">
        <v>952</v>
      </c>
      <c r="C954" s="8">
        <f>B954*Menu!$D$26</f>
        <v>9.52</v>
      </c>
      <c r="D954" s="8">
        <f>IF(G953&lt;=Menu!$D$33,Menu!$D$30,IF(G953&lt;=Menu!$D$4,Menu!$D$30*(Menu!$D$33/'Dopředný pohyb pístu'!G953)^Menu!$D$19,0))</f>
        <v>0</v>
      </c>
      <c r="E954" s="8">
        <f>IF(D954&gt;0,(D954-1)*100000*Menu!$D$9,0)</f>
        <v>0</v>
      </c>
      <c r="F954" s="8">
        <f>E954/Menu!$D$8-Menu!$D$17</f>
        <v>-45</v>
      </c>
      <c r="G954" s="8">
        <f>(J954/Menu!$D$8)*1000</f>
        <v>2575.5987586512779</v>
      </c>
      <c r="H954" s="8">
        <f>F954/Menu!$D$24</f>
        <v>-0.29032258064516131</v>
      </c>
      <c r="I954" s="8">
        <f>I953+H953*Menu!$D$26</f>
        <v>3.3132467957901737</v>
      </c>
      <c r="J954" s="8">
        <f>(J953)+(I953*Menu!$D$26)+(0.5*Menu!$D$26^2*H953)</f>
        <v>44.120006735696393</v>
      </c>
    </row>
    <row r="955" spans="2:10" x14ac:dyDescent="0.2">
      <c r="B955" s="8">
        <v>953</v>
      </c>
      <c r="C955" s="8">
        <f>B955*Menu!$D$26</f>
        <v>9.5299999999999994</v>
      </c>
      <c r="D955" s="8">
        <f>IF(G954&lt;=Menu!$D$33,Menu!$D$30,IF(G954&lt;=Menu!$D$4,Menu!$D$30*(Menu!$D$33/'Dopředný pohyb pístu'!G954)^Menu!$D$19,0))</f>
        <v>0</v>
      </c>
      <c r="E955" s="8">
        <f>IF(D955&gt;0,(D955-1)*100000*Menu!$D$9,0)</f>
        <v>0</v>
      </c>
      <c r="F955" s="8">
        <f>E955/Menu!$D$8-Menu!$D$17</f>
        <v>-45</v>
      </c>
      <c r="G955" s="8">
        <f>(J955/Menu!$D$8)*1000</f>
        <v>2577.5320891725191</v>
      </c>
      <c r="H955" s="8">
        <f>F955/Menu!$D$24</f>
        <v>-0.29032258064516131</v>
      </c>
      <c r="I955" s="8">
        <f>I954+H954*Menu!$D$26</f>
        <v>3.310343569983722</v>
      </c>
      <c r="J955" s="8">
        <f>(J954)+(I954*Menu!$D$26)+(0.5*Menu!$D$26^2*H954)</f>
        <v>44.153124687525256</v>
      </c>
    </row>
    <row r="956" spans="2:10" x14ac:dyDescent="0.2">
      <c r="B956" s="8">
        <v>954</v>
      </c>
      <c r="C956" s="8">
        <f>B956*Menu!$D$26</f>
        <v>9.5400000000000009</v>
      </c>
      <c r="D956" s="8">
        <f>IF(G955&lt;=Menu!$D$33,Menu!$D$30,IF(G955&lt;=Menu!$D$4,Menu!$D$30*(Menu!$D$33/'Dopředný pohyb pístu'!G955)^Menu!$D$19,0))</f>
        <v>0</v>
      </c>
      <c r="E956" s="8">
        <f>IF(D956&gt;0,(D956-1)*100000*Menu!$D$9,0)</f>
        <v>0</v>
      </c>
      <c r="F956" s="8">
        <f>E956/Menu!$D$8-Menu!$D$17</f>
        <v>-45</v>
      </c>
      <c r="G956" s="8">
        <f>(J956/Menu!$D$8)*1000</f>
        <v>2579.4637248742592</v>
      </c>
      <c r="H956" s="8">
        <f>F956/Menu!$D$24</f>
        <v>-0.29032258064516131</v>
      </c>
      <c r="I956" s="8">
        <f>I955+H955*Menu!$D$26</f>
        <v>3.3074403441772704</v>
      </c>
      <c r="J956" s="8">
        <f>(J955)+(I955*Menu!$D$26)+(0.5*Menu!$D$26^2*H955)</f>
        <v>44.186213607096057</v>
      </c>
    </row>
    <row r="957" spans="2:10" x14ac:dyDescent="0.2">
      <c r="B957" s="8">
        <v>955</v>
      </c>
      <c r="C957" s="8">
        <f>B957*Menu!$D$26</f>
        <v>9.5500000000000007</v>
      </c>
      <c r="D957" s="8">
        <f>IF(G956&lt;=Menu!$D$33,Menu!$D$30,IF(G956&lt;=Menu!$D$4,Menu!$D$30*(Menu!$D$33/'Dopředný pohyb pístu'!G956)^Menu!$D$19,0))</f>
        <v>0</v>
      </c>
      <c r="E957" s="8">
        <f>IF(D957&gt;0,(D957-1)*100000*Menu!$D$9,0)</f>
        <v>0</v>
      </c>
      <c r="F957" s="8">
        <f>E957/Menu!$D$8-Menu!$D$17</f>
        <v>-45</v>
      </c>
      <c r="G957" s="8">
        <f>(J957/Menu!$D$8)*1000</f>
        <v>2581.3936657564973</v>
      </c>
      <c r="H957" s="8">
        <f>F957/Menu!$D$24</f>
        <v>-0.29032258064516131</v>
      </c>
      <c r="I957" s="8">
        <f>I956+H956*Menu!$D$26</f>
        <v>3.3045371183708188</v>
      </c>
      <c r="J957" s="8">
        <f>(J956)+(I956*Menu!$D$26)+(0.5*Menu!$D$26^2*H956)</f>
        <v>44.219273494408796</v>
      </c>
    </row>
    <row r="958" spans="2:10" x14ac:dyDescent="0.2">
      <c r="B958" s="8">
        <v>956</v>
      </c>
      <c r="C958" s="8">
        <f>B958*Menu!$D$26</f>
        <v>9.56</v>
      </c>
      <c r="D958" s="8">
        <f>IF(G957&lt;=Menu!$D$33,Menu!$D$30,IF(G957&lt;=Menu!$D$4,Menu!$D$30*(Menu!$D$33/'Dopředný pohyb pístu'!G957)^Menu!$D$19,0))</f>
        <v>0</v>
      </c>
      <c r="E958" s="8">
        <f>IF(D958&gt;0,(D958-1)*100000*Menu!$D$9,0)</f>
        <v>0</v>
      </c>
      <c r="F958" s="8">
        <f>E958/Menu!$D$8-Menu!$D$17</f>
        <v>-45</v>
      </c>
      <c r="G958" s="8">
        <f>(J958/Menu!$D$8)*1000</f>
        <v>2583.3219118192337</v>
      </c>
      <c r="H958" s="8">
        <f>F958/Menu!$D$24</f>
        <v>-0.29032258064516131</v>
      </c>
      <c r="I958" s="8">
        <f>I957+H957*Menu!$D$26</f>
        <v>3.3016338925643671</v>
      </c>
      <c r="J958" s="8">
        <f>(J957)+(I957*Menu!$D$26)+(0.5*Menu!$D$26^2*H957)</f>
        <v>44.252304349463472</v>
      </c>
    </row>
    <row r="959" spans="2:10" x14ac:dyDescent="0.2">
      <c r="B959" s="8">
        <v>957</v>
      </c>
      <c r="C959" s="8">
        <f>B959*Menu!$D$26</f>
        <v>9.57</v>
      </c>
      <c r="D959" s="8">
        <f>IF(G958&lt;=Menu!$D$33,Menu!$D$30,IF(G958&lt;=Menu!$D$4,Menu!$D$30*(Menu!$D$33/'Dopředný pohyb pístu'!G958)^Menu!$D$19,0))</f>
        <v>0</v>
      </c>
      <c r="E959" s="8">
        <f>IF(D959&gt;0,(D959-1)*100000*Menu!$D$9,0)</f>
        <v>0</v>
      </c>
      <c r="F959" s="8">
        <f>E959/Menu!$D$8-Menu!$D$17</f>
        <v>-45</v>
      </c>
      <c r="G959" s="8">
        <f>(J959/Menu!$D$8)*1000</f>
        <v>2585.2484630624685</v>
      </c>
      <c r="H959" s="8">
        <f>F959/Menu!$D$24</f>
        <v>-0.29032258064516131</v>
      </c>
      <c r="I959" s="8">
        <f>I958+H958*Menu!$D$26</f>
        <v>3.2987306667579155</v>
      </c>
      <c r="J959" s="8">
        <f>(J958)+(I958*Menu!$D$26)+(0.5*Menu!$D$26^2*H958)</f>
        <v>44.285306172260078</v>
      </c>
    </row>
    <row r="960" spans="2:10" x14ac:dyDescent="0.2">
      <c r="B960" s="8">
        <v>958</v>
      </c>
      <c r="C960" s="8">
        <f>B960*Menu!$D$26</f>
        <v>9.58</v>
      </c>
      <c r="D960" s="8">
        <f>IF(G959&lt;=Menu!$D$33,Menu!$D$30,IF(G959&lt;=Menu!$D$4,Menu!$D$30*(Menu!$D$33/'Dopředný pohyb pístu'!G959)^Menu!$D$19,0))</f>
        <v>0</v>
      </c>
      <c r="E960" s="8">
        <f>IF(D960&gt;0,(D960-1)*100000*Menu!$D$9,0)</f>
        <v>0</v>
      </c>
      <c r="F960" s="8">
        <f>E960/Menu!$D$8-Menu!$D$17</f>
        <v>-45</v>
      </c>
      <c r="G960" s="8">
        <f>(J960/Menu!$D$8)*1000</f>
        <v>2587.1733194862009</v>
      </c>
      <c r="H960" s="8">
        <f>F960/Menu!$D$24</f>
        <v>-0.29032258064516131</v>
      </c>
      <c r="I960" s="8">
        <f>I959+H959*Menu!$D$26</f>
        <v>3.2958274409514638</v>
      </c>
      <c r="J960" s="8">
        <f>(J959)+(I959*Menu!$D$26)+(0.5*Menu!$D$26^2*H959)</f>
        <v>44.318278962798622</v>
      </c>
    </row>
    <row r="961" spans="2:10" x14ac:dyDescent="0.2">
      <c r="B961" s="8">
        <v>959</v>
      </c>
      <c r="C961" s="8">
        <f>B961*Menu!$D$26</f>
        <v>9.59</v>
      </c>
      <c r="D961" s="8">
        <f>IF(G960&lt;=Menu!$D$33,Menu!$D$30,IF(G960&lt;=Menu!$D$4,Menu!$D$30*(Menu!$D$33/'Dopředný pohyb pístu'!G960)^Menu!$D$19,0))</f>
        <v>0</v>
      </c>
      <c r="E961" s="8">
        <f>IF(D961&gt;0,(D961-1)*100000*Menu!$D$9,0)</f>
        <v>0</v>
      </c>
      <c r="F961" s="8">
        <f>E961/Menu!$D$8-Menu!$D$17</f>
        <v>-45</v>
      </c>
      <c r="G961" s="8">
        <f>(J961/Menu!$D$8)*1000</f>
        <v>2589.0964810904325</v>
      </c>
      <c r="H961" s="8">
        <f>F961/Menu!$D$24</f>
        <v>-0.29032258064516131</v>
      </c>
      <c r="I961" s="8">
        <f>I960+H960*Menu!$D$26</f>
        <v>3.2929242151450122</v>
      </c>
      <c r="J961" s="8">
        <f>(J960)+(I960*Menu!$D$26)+(0.5*Menu!$D$26^2*H960)</f>
        <v>44.351222721079104</v>
      </c>
    </row>
    <row r="962" spans="2:10" x14ac:dyDescent="0.2">
      <c r="B962" s="8">
        <v>960</v>
      </c>
      <c r="C962" s="8">
        <f>B962*Menu!$D$26</f>
        <v>9.6</v>
      </c>
      <c r="D962" s="8">
        <f>IF(G961&lt;=Menu!$D$33,Menu!$D$30,IF(G961&lt;=Menu!$D$4,Menu!$D$30*(Menu!$D$33/'Dopředný pohyb pístu'!G961)^Menu!$D$19,0))</f>
        <v>0</v>
      </c>
      <c r="E962" s="8">
        <f>IF(D962&gt;0,(D962-1)*100000*Menu!$D$9,0)</f>
        <v>0</v>
      </c>
      <c r="F962" s="8">
        <f>E962/Menu!$D$8-Menu!$D$17</f>
        <v>-45</v>
      </c>
      <c r="G962" s="8">
        <f>(J962/Menu!$D$8)*1000</f>
        <v>2591.017947875162</v>
      </c>
      <c r="H962" s="8">
        <f>F962/Menu!$D$24</f>
        <v>-0.29032258064516131</v>
      </c>
      <c r="I962" s="8">
        <f>I961+H961*Menu!$D$26</f>
        <v>3.2900209893385606</v>
      </c>
      <c r="J962" s="8">
        <f>(J961)+(I961*Menu!$D$26)+(0.5*Menu!$D$26^2*H961)</f>
        <v>44.384137447101516</v>
      </c>
    </row>
    <row r="963" spans="2:10" x14ac:dyDescent="0.2">
      <c r="B963" s="8">
        <v>961</v>
      </c>
      <c r="C963" s="8">
        <f>B963*Menu!$D$26</f>
        <v>9.61</v>
      </c>
      <c r="D963" s="8">
        <f>IF(G962&lt;=Menu!$D$33,Menu!$D$30,IF(G962&lt;=Menu!$D$4,Menu!$D$30*(Menu!$D$33/'Dopředný pohyb pístu'!G962)^Menu!$D$19,0))</f>
        <v>0</v>
      </c>
      <c r="E963" s="8">
        <f>IF(D963&gt;0,(D963-1)*100000*Menu!$D$9,0)</f>
        <v>0</v>
      </c>
      <c r="F963" s="8">
        <f>E963/Menu!$D$8-Menu!$D$17</f>
        <v>-45</v>
      </c>
      <c r="G963" s="8">
        <f>(J963/Menu!$D$8)*1000</f>
        <v>2592.937719840389</v>
      </c>
      <c r="H963" s="8">
        <f>F963/Menu!$D$24</f>
        <v>-0.29032258064516131</v>
      </c>
      <c r="I963" s="8">
        <f>I962+H962*Menu!$D$26</f>
        <v>3.2871177635321089</v>
      </c>
      <c r="J963" s="8">
        <f>(J962)+(I962*Menu!$D$26)+(0.5*Menu!$D$26^2*H962)</f>
        <v>44.417023140865865</v>
      </c>
    </row>
    <row r="964" spans="2:10" x14ac:dyDescent="0.2">
      <c r="B964" s="8">
        <v>962</v>
      </c>
      <c r="C964" s="8">
        <f>B964*Menu!$D$26</f>
        <v>9.620000000000001</v>
      </c>
      <c r="D964" s="8">
        <f>IF(G963&lt;=Menu!$D$33,Menu!$D$30,IF(G963&lt;=Menu!$D$4,Menu!$D$30*(Menu!$D$33/'Dopředný pohyb pístu'!G963)^Menu!$D$19,0))</f>
        <v>0</v>
      </c>
      <c r="E964" s="8">
        <f>IF(D964&gt;0,(D964-1)*100000*Menu!$D$9,0)</f>
        <v>0</v>
      </c>
      <c r="F964" s="8">
        <f>E964/Menu!$D$8-Menu!$D$17</f>
        <v>-45</v>
      </c>
      <c r="G964" s="8">
        <f>(J964/Menu!$D$8)*1000</f>
        <v>2594.8557969861154</v>
      </c>
      <c r="H964" s="8">
        <f>F964/Menu!$D$24</f>
        <v>-0.29032258064516131</v>
      </c>
      <c r="I964" s="8">
        <f>I963+H963*Menu!$D$26</f>
        <v>3.2842145377256573</v>
      </c>
      <c r="J964" s="8">
        <f>(J963)+(I963*Menu!$D$26)+(0.5*Menu!$D$26^2*H963)</f>
        <v>44.449879802372152</v>
      </c>
    </row>
    <row r="965" spans="2:10" x14ac:dyDescent="0.2">
      <c r="B965" s="8">
        <v>963</v>
      </c>
      <c r="C965" s="8">
        <f>B965*Menu!$D$26</f>
        <v>9.6300000000000008</v>
      </c>
      <c r="D965" s="8">
        <f>IF(G964&lt;=Menu!$D$33,Menu!$D$30,IF(G964&lt;=Menu!$D$4,Menu!$D$30*(Menu!$D$33/'Dopředný pohyb pístu'!G964)^Menu!$D$19,0))</f>
        <v>0</v>
      </c>
      <c r="E965" s="8">
        <f>IF(D965&gt;0,(D965-1)*100000*Menu!$D$9,0)</f>
        <v>0</v>
      </c>
      <c r="F965" s="8">
        <f>E965/Menu!$D$8-Menu!$D$17</f>
        <v>-45</v>
      </c>
      <c r="G965" s="8">
        <f>(J965/Menu!$D$8)*1000</f>
        <v>2596.7721793123396</v>
      </c>
      <c r="H965" s="8">
        <f>F965/Menu!$D$24</f>
        <v>-0.29032258064516131</v>
      </c>
      <c r="I965" s="8">
        <f>I964+H964*Menu!$D$26</f>
        <v>3.2813113119192057</v>
      </c>
      <c r="J965" s="8">
        <f>(J964)+(I964*Menu!$D$26)+(0.5*Menu!$D$26^2*H964)</f>
        <v>44.482707431620376</v>
      </c>
    </row>
    <row r="966" spans="2:10" x14ac:dyDescent="0.2">
      <c r="B966" s="8">
        <v>964</v>
      </c>
      <c r="C966" s="8">
        <f>B966*Menu!$D$26</f>
        <v>9.64</v>
      </c>
      <c r="D966" s="8">
        <f>IF(G965&lt;=Menu!$D$33,Menu!$D$30,IF(G965&lt;=Menu!$D$4,Menu!$D$30*(Menu!$D$33/'Dopředný pohyb pístu'!G965)^Menu!$D$19,0))</f>
        <v>0</v>
      </c>
      <c r="E966" s="8">
        <f>IF(D966&gt;0,(D966-1)*100000*Menu!$D$9,0)</f>
        <v>0</v>
      </c>
      <c r="F966" s="8">
        <f>E966/Menu!$D$8-Menu!$D$17</f>
        <v>-45</v>
      </c>
      <c r="G966" s="8">
        <f>(J966/Menu!$D$8)*1000</f>
        <v>2598.6868668190623</v>
      </c>
      <c r="H966" s="8">
        <f>F966/Menu!$D$24</f>
        <v>-0.29032258064516131</v>
      </c>
      <c r="I966" s="8">
        <f>I965+H965*Menu!$D$26</f>
        <v>3.278408086112754</v>
      </c>
      <c r="J966" s="8">
        <f>(J965)+(I965*Menu!$D$26)+(0.5*Menu!$D$26^2*H965)</f>
        <v>44.515506028610531</v>
      </c>
    </row>
    <row r="967" spans="2:10" x14ac:dyDescent="0.2">
      <c r="B967" s="8">
        <v>965</v>
      </c>
      <c r="C967" s="8">
        <f>B967*Menu!$D$26</f>
        <v>9.65</v>
      </c>
      <c r="D967" s="8">
        <f>IF(G966&lt;=Menu!$D$33,Menu!$D$30,IF(G966&lt;=Menu!$D$4,Menu!$D$30*(Menu!$D$33/'Dopředný pohyb pístu'!G966)^Menu!$D$19,0))</f>
        <v>0</v>
      </c>
      <c r="E967" s="8">
        <f>IF(D967&gt;0,(D967-1)*100000*Menu!$D$9,0)</f>
        <v>0</v>
      </c>
      <c r="F967" s="8">
        <f>E967/Menu!$D$8-Menu!$D$17</f>
        <v>-45</v>
      </c>
      <c r="G967" s="8">
        <f>(J967/Menu!$D$8)*1000</f>
        <v>2600.5998595062829</v>
      </c>
      <c r="H967" s="8">
        <f>F967/Menu!$D$24</f>
        <v>-0.29032258064516131</v>
      </c>
      <c r="I967" s="8">
        <f>I966+H966*Menu!$D$26</f>
        <v>3.2755048603063024</v>
      </c>
      <c r="J967" s="8">
        <f>(J966)+(I966*Menu!$D$26)+(0.5*Menu!$D$26^2*H966)</f>
        <v>44.548275593342623</v>
      </c>
    </row>
    <row r="968" spans="2:10" x14ac:dyDescent="0.2">
      <c r="B968" s="8">
        <v>966</v>
      </c>
      <c r="C968" s="8">
        <f>B968*Menu!$D$26</f>
        <v>9.66</v>
      </c>
      <c r="D968" s="8">
        <f>IF(G967&lt;=Menu!$D$33,Menu!$D$30,IF(G967&lt;=Menu!$D$4,Menu!$D$30*(Menu!$D$33/'Dopředný pohyb pístu'!G967)^Menu!$D$19,0))</f>
        <v>0</v>
      </c>
      <c r="E968" s="8">
        <f>IF(D968&gt;0,(D968-1)*100000*Menu!$D$9,0)</f>
        <v>0</v>
      </c>
      <c r="F968" s="8">
        <f>E968/Menu!$D$8-Menu!$D$17</f>
        <v>-45</v>
      </c>
      <c r="G968" s="8">
        <f>(J968/Menu!$D$8)*1000</f>
        <v>2602.5111573740019</v>
      </c>
      <c r="H968" s="8">
        <f>F968/Menu!$D$24</f>
        <v>-0.29032258064516131</v>
      </c>
      <c r="I968" s="8">
        <f>I967+H967*Menu!$D$26</f>
        <v>3.2726016344998508</v>
      </c>
      <c r="J968" s="8">
        <f>(J967)+(I967*Menu!$D$26)+(0.5*Menu!$D$26^2*H967)</f>
        <v>44.581016125816653</v>
      </c>
    </row>
    <row r="969" spans="2:10" x14ac:dyDescent="0.2">
      <c r="B969" s="8">
        <v>967</v>
      </c>
      <c r="C969" s="8">
        <f>B969*Menu!$D$26</f>
        <v>9.67</v>
      </c>
      <c r="D969" s="8">
        <f>IF(G968&lt;=Menu!$D$33,Menu!$D$30,IF(G968&lt;=Menu!$D$4,Menu!$D$30*(Menu!$D$33/'Dopředný pohyb pístu'!G968)^Menu!$D$19,0))</f>
        <v>0</v>
      </c>
      <c r="E969" s="8">
        <f>IF(D969&gt;0,(D969-1)*100000*Menu!$D$9,0)</f>
        <v>0</v>
      </c>
      <c r="F969" s="8">
        <f>E969/Menu!$D$8-Menu!$D$17</f>
        <v>-45</v>
      </c>
      <c r="G969" s="8">
        <f>(J969/Menu!$D$8)*1000</f>
        <v>2604.4207604222197</v>
      </c>
      <c r="H969" s="8">
        <f>F969/Menu!$D$24</f>
        <v>-0.29032258064516131</v>
      </c>
      <c r="I969" s="8">
        <f>I968+H968*Menu!$D$26</f>
        <v>3.2696984086933991</v>
      </c>
      <c r="J969" s="8">
        <f>(J968)+(I968*Menu!$D$26)+(0.5*Menu!$D$26^2*H968)</f>
        <v>44.61372762603262</v>
      </c>
    </row>
    <row r="970" spans="2:10" x14ac:dyDescent="0.2">
      <c r="B970" s="8">
        <v>968</v>
      </c>
      <c r="C970" s="8">
        <f>B970*Menu!$D$26</f>
        <v>9.68</v>
      </c>
      <c r="D970" s="8">
        <f>IF(G969&lt;=Menu!$D$33,Menu!$D$30,IF(G969&lt;=Menu!$D$4,Menu!$D$30*(Menu!$D$33/'Dopředný pohyb pístu'!G969)^Menu!$D$19,0))</f>
        <v>0</v>
      </c>
      <c r="E970" s="8">
        <f>IF(D970&gt;0,(D970-1)*100000*Menu!$D$9,0)</f>
        <v>0</v>
      </c>
      <c r="F970" s="8">
        <f>E970/Menu!$D$8-Menu!$D$17</f>
        <v>-45</v>
      </c>
      <c r="G970" s="8">
        <f>(J970/Menu!$D$8)*1000</f>
        <v>2606.328668650935</v>
      </c>
      <c r="H970" s="8">
        <f>F970/Menu!$D$24</f>
        <v>-0.29032258064516131</v>
      </c>
      <c r="I970" s="8">
        <f>I969+H969*Menu!$D$26</f>
        <v>3.2667951828869475</v>
      </c>
      <c r="J970" s="8">
        <f>(J969)+(I969*Menu!$D$26)+(0.5*Menu!$D$26^2*H969)</f>
        <v>44.646410093990518</v>
      </c>
    </row>
    <row r="971" spans="2:10" x14ac:dyDescent="0.2">
      <c r="B971" s="8">
        <v>969</v>
      </c>
      <c r="C971" s="8">
        <f>B971*Menu!$D$26</f>
        <v>9.69</v>
      </c>
      <c r="D971" s="8">
        <f>IF(G970&lt;=Menu!$D$33,Menu!$D$30,IF(G970&lt;=Menu!$D$4,Menu!$D$30*(Menu!$D$33/'Dopředný pohyb pístu'!G970)^Menu!$D$19,0))</f>
        <v>0</v>
      </c>
      <c r="E971" s="8">
        <f>IF(D971&gt;0,(D971-1)*100000*Menu!$D$9,0)</f>
        <v>0</v>
      </c>
      <c r="F971" s="8">
        <f>E971/Menu!$D$8-Menu!$D$17</f>
        <v>-45</v>
      </c>
      <c r="G971" s="8">
        <f>(J971/Menu!$D$8)*1000</f>
        <v>2608.2348820601492</v>
      </c>
      <c r="H971" s="8">
        <f>F971/Menu!$D$24</f>
        <v>-0.29032258064516131</v>
      </c>
      <c r="I971" s="8">
        <f>I970+H970*Menu!$D$26</f>
        <v>3.2638919570804958</v>
      </c>
      <c r="J971" s="8">
        <f>(J970)+(I970*Menu!$D$26)+(0.5*Menu!$D$26^2*H970)</f>
        <v>44.679063529690353</v>
      </c>
    </row>
    <row r="972" spans="2:10" x14ac:dyDescent="0.2">
      <c r="B972" s="8">
        <v>970</v>
      </c>
      <c r="C972" s="8">
        <f>B972*Menu!$D$26</f>
        <v>9.7000000000000011</v>
      </c>
      <c r="D972" s="8">
        <f>IF(G971&lt;=Menu!$D$33,Menu!$D$30,IF(G971&lt;=Menu!$D$4,Menu!$D$30*(Menu!$D$33/'Dopředný pohyb pístu'!G971)^Menu!$D$19,0))</f>
        <v>0</v>
      </c>
      <c r="E972" s="8">
        <f>IF(D972&gt;0,(D972-1)*100000*Menu!$D$9,0)</f>
        <v>0</v>
      </c>
      <c r="F972" s="8">
        <f>E972/Menu!$D$8-Menu!$D$17</f>
        <v>-45</v>
      </c>
      <c r="G972" s="8">
        <f>(J972/Menu!$D$8)*1000</f>
        <v>2610.1394006498613</v>
      </c>
      <c r="H972" s="8">
        <f>F972/Menu!$D$24</f>
        <v>-0.29032258064516131</v>
      </c>
      <c r="I972" s="8">
        <f>I971+H971*Menu!$D$26</f>
        <v>3.2609887312740442</v>
      </c>
      <c r="J972" s="8">
        <f>(J971)+(I971*Menu!$D$26)+(0.5*Menu!$D$26^2*H971)</f>
        <v>44.711687933132126</v>
      </c>
    </row>
    <row r="973" spans="2:10" x14ac:dyDescent="0.2">
      <c r="B973" s="8">
        <v>971</v>
      </c>
      <c r="C973" s="8">
        <f>B973*Menu!$D$26</f>
        <v>9.7100000000000009</v>
      </c>
      <c r="D973" s="8">
        <f>IF(G972&lt;=Menu!$D$33,Menu!$D$30,IF(G972&lt;=Menu!$D$4,Menu!$D$30*(Menu!$D$33/'Dopředný pohyb pístu'!G972)^Menu!$D$19,0))</f>
        <v>0</v>
      </c>
      <c r="E973" s="8">
        <f>IF(D973&gt;0,(D973-1)*100000*Menu!$D$9,0)</f>
        <v>0</v>
      </c>
      <c r="F973" s="8">
        <f>E973/Menu!$D$8-Menu!$D$17</f>
        <v>-45</v>
      </c>
      <c r="G973" s="8">
        <f>(J973/Menu!$D$8)*1000</f>
        <v>2612.0422244200722</v>
      </c>
      <c r="H973" s="8">
        <f>F973/Menu!$D$24</f>
        <v>-0.29032258064516131</v>
      </c>
      <c r="I973" s="8">
        <f>I972+H972*Menu!$D$26</f>
        <v>3.2580855054675926</v>
      </c>
      <c r="J973" s="8">
        <f>(J972)+(I972*Menu!$D$26)+(0.5*Menu!$D$26^2*H972)</f>
        <v>44.744283304315829</v>
      </c>
    </row>
    <row r="974" spans="2:10" x14ac:dyDescent="0.2">
      <c r="B974" s="8">
        <v>972</v>
      </c>
      <c r="C974" s="8">
        <f>B974*Menu!$D$26</f>
        <v>9.7200000000000006</v>
      </c>
      <c r="D974" s="8">
        <f>IF(G973&lt;=Menu!$D$33,Menu!$D$30,IF(G973&lt;=Menu!$D$4,Menu!$D$30*(Menu!$D$33/'Dopředný pohyb pístu'!G973)^Menu!$D$19,0))</f>
        <v>0</v>
      </c>
      <c r="E974" s="8">
        <f>IF(D974&gt;0,(D974-1)*100000*Menu!$D$9,0)</f>
        <v>0</v>
      </c>
      <c r="F974" s="8">
        <f>E974/Menu!$D$8-Menu!$D$17</f>
        <v>-45</v>
      </c>
      <c r="G974" s="8">
        <f>(J974/Menu!$D$8)*1000</f>
        <v>2613.9433533707806</v>
      </c>
      <c r="H974" s="8">
        <f>F974/Menu!$D$24</f>
        <v>-0.29032258064516131</v>
      </c>
      <c r="I974" s="8">
        <f>I973+H973*Menu!$D$26</f>
        <v>3.2551822796611409</v>
      </c>
      <c r="J974" s="8">
        <f>(J973)+(I973*Menu!$D$26)+(0.5*Menu!$D$26^2*H973)</f>
        <v>44.776849643241469</v>
      </c>
    </row>
    <row r="975" spans="2:10" x14ac:dyDescent="0.2">
      <c r="B975" s="8">
        <v>973</v>
      </c>
      <c r="C975" s="8">
        <f>B975*Menu!$D$26</f>
        <v>9.73</v>
      </c>
      <c r="D975" s="8">
        <f>IF(G974&lt;=Menu!$D$33,Menu!$D$30,IF(G974&lt;=Menu!$D$4,Menu!$D$30*(Menu!$D$33/'Dopředný pohyb pístu'!G974)^Menu!$D$19,0))</f>
        <v>0</v>
      </c>
      <c r="E975" s="8">
        <f>IF(D975&gt;0,(D975-1)*100000*Menu!$D$9,0)</f>
        <v>0</v>
      </c>
      <c r="F975" s="8">
        <f>E975/Menu!$D$8-Menu!$D$17</f>
        <v>-45</v>
      </c>
      <c r="G975" s="8">
        <f>(J975/Menu!$D$8)*1000</f>
        <v>2615.8427875019879</v>
      </c>
      <c r="H975" s="8">
        <f>F975/Menu!$D$24</f>
        <v>-0.29032258064516131</v>
      </c>
      <c r="I975" s="8">
        <f>I974+H974*Menu!$D$26</f>
        <v>3.2522790538546893</v>
      </c>
      <c r="J975" s="8">
        <f>(J974)+(I974*Menu!$D$26)+(0.5*Menu!$D$26^2*H974)</f>
        <v>44.809386949909047</v>
      </c>
    </row>
    <row r="976" spans="2:10" x14ac:dyDescent="0.2">
      <c r="B976" s="8">
        <v>974</v>
      </c>
      <c r="C976" s="8">
        <f>B976*Menu!$D$26</f>
        <v>9.74</v>
      </c>
      <c r="D976" s="8">
        <f>IF(G975&lt;=Menu!$D$33,Menu!$D$30,IF(G975&lt;=Menu!$D$4,Menu!$D$30*(Menu!$D$33/'Dopředný pohyb pístu'!G975)^Menu!$D$19,0))</f>
        <v>0</v>
      </c>
      <c r="E976" s="8">
        <f>IF(D976&gt;0,(D976-1)*100000*Menu!$D$9,0)</f>
        <v>0</v>
      </c>
      <c r="F976" s="8">
        <f>E976/Menu!$D$8-Menu!$D$17</f>
        <v>-45</v>
      </c>
      <c r="G976" s="8">
        <f>(J976/Menu!$D$8)*1000</f>
        <v>2617.7405268136931</v>
      </c>
      <c r="H976" s="8">
        <f>F976/Menu!$D$24</f>
        <v>-0.29032258064516131</v>
      </c>
      <c r="I976" s="8">
        <f>I975+H975*Menu!$D$26</f>
        <v>3.2493758280482377</v>
      </c>
      <c r="J976" s="8">
        <f>(J975)+(I975*Menu!$D$26)+(0.5*Menu!$D$26^2*H975)</f>
        <v>44.841895224318563</v>
      </c>
    </row>
    <row r="977" spans="2:10" x14ac:dyDescent="0.2">
      <c r="B977" s="8">
        <v>975</v>
      </c>
      <c r="C977" s="8">
        <f>B977*Menu!$D$26</f>
        <v>9.75</v>
      </c>
      <c r="D977" s="8">
        <f>IF(G976&lt;=Menu!$D$33,Menu!$D$30,IF(G976&lt;=Menu!$D$4,Menu!$D$30*(Menu!$D$33/'Dopředný pohyb pístu'!G976)^Menu!$D$19,0))</f>
        <v>0</v>
      </c>
      <c r="E977" s="8">
        <f>IF(D977&gt;0,(D977-1)*100000*Menu!$D$9,0)</f>
        <v>0</v>
      </c>
      <c r="F977" s="8">
        <f>E977/Menu!$D$8-Menu!$D$17</f>
        <v>-45</v>
      </c>
      <c r="G977" s="8">
        <f>(J977/Menu!$D$8)*1000</f>
        <v>2619.6365713058967</v>
      </c>
      <c r="H977" s="8">
        <f>F977/Menu!$D$24</f>
        <v>-0.29032258064516131</v>
      </c>
      <c r="I977" s="8">
        <f>I976+H976*Menu!$D$26</f>
        <v>3.246472602241786</v>
      </c>
      <c r="J977" s="8">
        <f>(J976)+(I976*Menu!$D$26)+(0.5*Menu!$D$26^2*H976)</f>
        <v>44.874374466470009</v>
      </c>
    </row>
    <row r="978" spans="2:10" x14ac:dyDescent="0.2">
      <c r="B978" s="8">
        <v>976</v>
      </c>
      <c r="C978" s="8">
        <f>B978*Menu!$D$26</f>
        <v>9.76</v>
      </c>
      <c r="D978" s="8">
        <f>IF(G977&lt;=Menu!$D$33,Menu!$D$30,IF(G977&lt;=Menu!$D$4,Menu!$D$30*(Menu!$D$33/'Dopředný pohyb pístu'!G977)^Menu!$D$19,0))</f>
        <v>0</v>
      </c>
      <c r="E978" s="8">
        <f>IF(D978&gt;0,(D978-1)*100000*Menu!$D$9,0)</f>
        <v>0</v>
      </c>
      <c r="F978" s="8">
        <f>E978/Menu!$D$8-Menu!$D$17</f>
        <v>-45</v>
      </c>
      <c r="G978" s="8">
        <f>(J978/Menu!$D$8)*1000</f>
        <v>2621.5309209785987</v>
      </c>
      <c r="H978" s="8">
        <f>F978/Menu!$D$24</f>
        <v>-0.29032258064516131</v>
      </c>
      <c r="I978" s="8">
        <f>I977+H977*Menu!$D$26</f>
        <v>3.2435693764353344</v>
      </c>
      <c r="J978" s="8">
        <f>(J977)+(I977*Menu!$D$26)+(0.5*Menu!$D$26^2*H977)</f>
        <v>44.906824676363392</v>
      </c>
    </row>
    <row r="979" spans="2:10" x14ac:dyDescent="0.2">
      <c r="B979" s="8">
        <v>977</v>
      </c>
      <c r="C979" s="8">
        <f>B979*Menu!$D$26</f>
        <v>9.77</v>
      </c>
      <c r="D979" s="8">
        <f>IF(G978&lt;=Menu!$D$33,Menu!$D$30,IF(G978&lt;=Menu!$D$4,Menu!$D$30*(Menu!$D$33/'Dopředný pohyb pístu'!G978)^Menu!$D$19,0))</f>
        <v>0</v>
      </c>
      <c r="E979" s="8">
        <f>IF(D979&gt;0,(D979-1)*100000*Menu!$D$9,0)</f>
        <v>0</v>
      </c>
      <c r="F979" s="8">
        <f>E979/Menu!$D$8-Menu!$D$17</f>
        <v>-45</v>
      </c>
      <c r="G979" s="8">
        <f>(J979/Menu!$D$8)*1000</f>
        <v>2623.4235758317991</v>
      </c>
      <c r="H979" s="8">
        <f>F979/Menu!$D$24</f>
        <v>-0.29032258064516131</v>
      </c>
      <c r="I979" s="8">
        <f>I978+H978*Menu!$D$26</f>
        <v>3.2406661506288827</v>
      </c>
      <c r="J979" s="8">
        <f>(J978)+(I978*Menu!$D$26)+(0.5*Menu!$D$26^2*H978)</f>
        <v>44.939245853998713</v>
      </c>
    </row>
    <row r="980" spans="2:10" x14ac:dyDescent="0.2">
      <c r="B980" s="8">
        <v>978</v>
      </c>
      <c r="C980" s="8">
        <f>B980*Menu!$D$26</f>
        <v>9.7799999999999994</v>
      </c>
      <c r="D980" s="8">
        <f>IF(G979&lt;=Menu!$D$33,Menu!$D$30,IF(G979&lt;=Menu!$D$4,Menu!$D$30*(Menu!$D$33/'Dopředný pohyb pístu'!G979)^Menu!$D$19,0))</f>
        <v>0</v>
      </c>
      <c r="E980" s="8">
        <f>IF(D980&gt;0,(D980-1)*100000*Menu!$D$9,0)</f>
        <v>0</v>
      </c>
      <c r="F980" s="8">
        <f>E980/Menu!$D$8-Menu!$D$17</f>
        <v>-45</v>
      </c>
      <c r="G980" s="8">
        <f>(J980/Menu!$D$8)*1000</f>
        <v>2625.3145358654974</v>
      </c>
      <c r="H980" s="8">
        <f>F980/Menu!$D$24</f>
        <v>-0.29032258064516131</v>
      </c>
      <c r="I980" s="8">
        <f>I979+H979*Menu!$D$26</f>
        <v>3.2377629248224311</v>
      </c>
      <c r="J980" s="8">
        <f>(J979)+(I979*Menu!$D$26)+(0.5*Menu!$D$26^2*H979)</f>
        <v>44.971637999375965</v>
      </c>
    </row>
    <row r="981" spans="2:10" x14ac:dyDescent="0.2">
      <c r="B981" s="8">
        <v>979</v>
      </c>
      <c r="C981" s="8">
        <f>B981*Menu!$D$26</f>
        <v>9.7900000000000009</v>
      </c>
      <c r="D981" s="8">
        <f>IF(G980&lt;=Menu!$D$33,Menu!$D$30,IF(G980&lt;=Menu!$D$4,Menu!$D$30*(Menu!$D$33/'Dopředný pohyb pístu'!G980)^Menu!$D$19,0))</f>
        <v>0</v>
      </c>
      <c r="E981" s="8">
        <f>IF(D981&gt;0,(D981-1)*100000*Menu!$D$9,0)</f>
        <v>0</v>
      </c>
      <c r="F981" s="8">
        <f>E981/Menu!$D$8-Menu!$D$17</f>
        <v>-45</v>
      </c>
      <c r="G981" s="8">
        <f>(J981/Menu!$D$8)*1000</f>
        <v>2627.2038010796937</v>
      </c>
      <c r="H981" s="8">
        <f>F981/Menu!$D$24</f>
        <v>-0.29032258064516131</v>
      </c>
      <c r="I981" s="8">
        <f>I980+H980*Menu!$D$26</f>
        <v>3.2348596990159795</v>
      </c>
      <c r="J981" s="8">
        <f>(J980)+(I980*Menu!$D$26)+(0.5*Menu!$D$26^2*H980)</f>
        <v>45.004001112495153</v>
      </c>
    </row>
    <row r="982" spans="2:10" x14ac:dyDescent="0.2">
      <c r="B982" s="8">
        <v>980</v>
      </c>
      <c r="C982" s="8">
        <f>B982*Menu!$D$26</f>
        <v>9.8000000000000007</v>
      </c>
      <c r="D982" s="8">
        <f>IF(G981&lt;=Menu!$D$33,Menu!$D$30,IF(G981&lt;=Menu!$D$4,Menu!$D$30*(Menu!$D$33/'Dopředný pohyb pístu'!G981)^Menu!$D$19,0))</f>
        <v>0</v>
      </c>
      <c r="E982" s="8">
        <f>IF(D982&gt;0,(D982-1)*100000*Menu!$D$9,0)</f>
        <v>0</v>
      </c>
      <c r="F982" s="8">
        <f>E982/Menu!$D$8-Menu!$D$17</f>
        <v>-45</v>
      </c>
      <c r="G982" s="8">
        <f>(J982/Menu!$D$8)*1000</f>
        <v>2629.0913714743888</v>
      </c>
      <c r="H982" s="8">
        <f>F982/Menu!$D$24</f>
        <v>-0.29032258064516131</v>
      </c>
      <c r="I982" s="8">
        <f>I981+H981*Menu!$D$26</f>
        <v>3.2319564732095278</v>
      </c>
      <c r="J982" s="8">
        <f>(J981)+(I981*Menu!$D$26)+(0.5*Menu!$D$26^2*H981)</f>
        <v>45.03633519335628</v>
      </c>
    </row>
    <row r="983" spans="2:10" x14ac:dyDescent="0.2">
      <c r="B983" s="8">
        <v>981</v>
      </c>
      <c r="C983" s="8">
        <f>B983*Menu!$D$26</f>
        <v>9.81</v>
      </c>
      <c r="D983" s="8">
        <f>IF(G982&lt;=Menu!$D$33,Menu!$D$30,IF(G982&lt;=Menu!$D$4,Menu!$D$30*(Menu!$D$33/'Dopředný pohyb pístu'!G982)^Menu!$D$19,0))</f>
        <v>0</v>
      </c>
      <c r="E983" s="8">
        <f>IF(D983&gt;0,(D983-1)*100000*Menu!$D$9,0)</f>
        <v>0</v>
      </c>
      <c r="F983" s="8">
        <f>E983/Menu!$D$8-Menu!$D$17</f>
        <v>-45</v>
      </c>
      <c r="G983" s="8">
        <f>(J983/Menu!$D$8)*1000</f>
        <v>2630.9772470495823</v>
      </c>
      <c r="H983" s="8">
        <f>F983/Menu!$D$24</f>
        <v>-0.29032258064516131</v>
      </c>
      <c r="I983" s="8">
        <f>I982+H982*Menu!$D$26</f>
        <v>3.2290532474030762</v>
      </c>
      <c r="J983" s="8">
        <f>(J982)+(I982*Menu!$D$26)+(0.5*Menu!$D$26^2*H982)</f>
        <v>45.068640241959343</v>
      </c>
    </row>
    <row r="984" spans="2:10" x14ac:dyDescent="0.2">
      <c r="B984" s="8">
        <v>982</v>
      </c>
      <c r="C984" s="8">
        <f>B984*Menu!$D$26</f>
        <v>9.82</v>
      </c>
      <c r="D984" s="8">
        <f>IF(G983&lt;=Menu!$D$33,Menu!$D$30,IF(G983&lt;=Menu!$D$4,Menu!$D$30*(Menu!$D$33/'Dopředný pohyb pístu'!G983)^Menu!$D$19,0))</f>
        <v>0</v>
      </c>
      <c r="E984" s="8">
        <f>IF(D984&gt;0,(D984-1)*100000*Menu!$D$9,0)</f>
        <v>0</v>
      </c>
      <c r="F984" s="8">
        <f>E984/Menu!$D$8-Menu!$D$17</f>
        <v>-45</v>
      </c>
      <c r="G984" s="8">
        <f>(J984/Menu!$D$8)*1000</f>
        <v>2632.8614278052742</v>
      </c>
      <c r="H984" s="8">
        <f>F984/Menu!$D$24</f>
        <v>-0.29032258064516131</v>
      </c>
      <c r="I984" s="8">
        <f>I983+H983*Menu!$D$26</f>
        <v>3.2261500215966246</v>
      </c>
      <c r="J984" s="8">
        <f>(J983)+(I983*Menu!$D$26)+(0.5*Menu!$D$26^2*H983)</f>
        <v>45.100916258304338</v>
      </c>
    </row>
    <row r="985" spans="2:10" x14ac:dyDescent="0.2">
      <c r="B985" s="8">
        <v>983</v>
      </c>
      <c r="C985" s="8">
        <f>B985*Menu!$D$26</f>
        <v>9.83</v>
      </c>
      <c r="D985" s="8">
        <f>IF(G984&lt;=Menu!$D$33,Menu!$D$30,IF(G984&lt;=Menu!$D$4,Menu!$D$30*(Menu!$D$33/'Dopředný pohyb pístu'!G984)^Menu!$D$19,0))</f>
        <v>0</v>
      </c>
      <c r="E985" s="8">
        <f>IF(D985&gt;0,(D985-1)*100000*Menu!$D$9,0)</f>
        <v>0</v>
      </c>
      <c r="F985" s="8">
        <f>E985/Menu!$D$8-Menu!$D$17</f>
        <v>-45</v>
      </c>
      <c r="G985" s="8">
        <f>(J985/Menu!$D$8)*1000</f>
        <v>2634.7439137414635</v>
      </c>
      <c r="H985" s="8">
        <f>F985/Menu!$D$24</f>
        <v>-0.29032258064516131</v>
      </c>
      <c r="I985" s="8">
        <f>I984+H984*Menu!$D$26</f>
        <v>3.2232467957901729</v>
      </c>
      <c r="J985" s="8">
        <f>(J984)+(I984*Menu!$D$26)+(0.5*Menu!$D$26^2*H984)</f>
        <v>45.133163242391269</v>
      </c>
    </row>
    <row r="986" spans="2:10" x14ac:dyDescent="0.2">
      <c r="B986" s="8">
        <v>984</v>
      </c>
      <c r="C986" s="8">
        <f>B986*Menu!$D$26</f>
        <v>9.84</v>
      </c>
      <c r="D986" s="8">
        <f>IF(G985&lt;=Menu!$D$33,Menu!$D$30,IF(G985&lt;=Menu!$D$4,Menu!$D$30*(Menu!$D$33/'Dopředný pohyb pístu'!G985)^Menu!$D$19,0))</f>
        <v>0</v>
      </c>
      <c r="E986" s="8">
        <f>IF(D986&gt;0,(D986-1)*100000*Menu!$D$9,0)</f>
        <v>0</v>
      </c>
      <c r="F986" s="8">
        <f>E986/Menu!$D$8-Menu!$D$17</f>
        <v>-45</v>
      </c>
      <c r="G986" s="8">
        <f>(J986/Menu!$D$8)*1000</f>
        <v>2636.6247048581517</v>
      </c>
      <c r="H986" s="8">
        <f>F986/Menu!$D$24</f>
        <v>-0.29032258064516131</v>
      </c>
      <c r="I986" s="8">
        <f>I985+H985*Menu!$D$26</f>
        <v>3.2203435699837213</v>
      </c>
      <c r="J986" s="8">
        <f>(J985)+(I985*Menu!$D$26)+(0.5*Menu!$D$26^2*H985)</f>
        <v>45.165381194220139</v>
      </c>
    </row>
    <row r="987" spans="2:10" x14ac:dyDescent="0.2">
      <c r="B987" s="8">
        <v>985</v>
      </c>
      <c r="C987" s="8">
        <f>B987*Menu!$D$26</f>
        <v>9.85</v>
      </c>
      <c r="D987" s="8">
        <f>IF(G986&lt;=Menu!$D$33,Menu!$D$30,IF(G986&lt;=Menu!$D$4,Menu!$D$30*(Menu!$D$33/'Dopředný pohyb pístu'!G986)^Menu!$D$19,0))</f>
        <v>0</v>
      </c>
      <c r="E987" s="8">
        <f>IF(D987&gt;0,(D987-1)*100000*Menu!$D$9,0)</f>
        <v>0</v>
      </c>
      <c r="F987" s="8">
        <f>E987/Menu!$D$8-Menu!$D$17</f>
        <v>-45</v>
      </c>
      <c r="G987" s="8">
        <f>(J987/Menu!$D$8)*1000</f>
        <v>2638.5038011553379</v>
      </c>
      <c r="H987" s="8">
        <f>F987/Menu!$D$24</f>
        <v>-0.29032258064516131</v>
      </c>
      <c r="I987" s="8">
        <f>I986+H986*Menu!$D$26</f>
        <v>3.2174403441772697</v>
      </c>
      <c r="J987" s="8">
        <f>(J986)+(I986*Menu!$D$26)+(0.5*Menu!$D$26^2*H986)</f>
        <v>45.197570113790938</v>
      </c>
    </row>
    <row r="988" spans="2:10" x14ac:dyDescent="0.2">
      <c r="B988" s="8">
        <v>986</v>
      </c>
      <c r="C988" s="8">
        <f>B988*Menu!$D$26</f>
        <v>9.86</v>
      </c>
      <c r="D988" s="8">
        <f>IF(G987&lt;=Menu!$D$33,Menu!$D$30,IF(G987&lt;=Menu!$D$4,Menu!$D$30*(Menu!$D$33/'Dopředný pohyb pístu'!G987)^Menu!$D$19,0))</f>
        <v>0</v>
      </c>
      <c r="E988" s="8">
        <f>IF(D988&gt;0,(D988-1)*100000*Menu!$D$9,0)</f>
        <v>0</v>
      </c>
      <c r="F988" s="8">
        <f>E988/Menu!$D$8-Menu!$D$17</f>
        <v>-45</v>
      </c>
      <c r="G988" s="8">
        <f>(J988/Menu!$D$8)*1000</f>
        <v>2640.3812026330224</v>
      </c>
      <c r="H988" s="8">
        <f>F988/Menu!$D$24</f>
        <v>-0.29032258064516131</v>
      </c>
      <c r="I988" s="8">
        <f>I987+H987*Menu!$D$26</f>
        <v>3.214537118370818</v>
      </c>
      <c r="J988" s="8">
        <f>(J987)+(I987*Menu!$D$26)+(0.5*Menu!$D$26^2*H987)</f>
        <v>45.229730001103675</v>
      </c>
    </row>
    <row r="989" spans="2:10" x14ac:dyDescent="0.2">
      <c r="B989" s="8">
        <v>987</v>
      </c>
      <c r="C989" s="8">
        <f>B989*Menu!$D$26</f>
        <v>9.870000000000001</v>
      </c>
      <c r="D989" s="8">
        <f>IF(G988&lt;=Menu!$D$33,Menu!$D$30,IF(G988&lt;=Menu!$D$4,Menu!$D$30*(Menu!$D$33/'Dopředný pohyb pístu'!G988)^Menu!$D$19,0))</f>
        <v>0</v>
      </c>
      <c r="E989" s="8">
        <f>IF(D989&gt;0,(D989-1)*100000*Menu!$D$9,0)</f>
        <v>0</v>
      </c>
      <c r="F989" s="8">
        <f>E989/Menu!$D$8-Menu!$D$17</f>
        <v>-45</v>
      </c>
      <c r="G989" s="8">
        <f>(J989/Menu!$D$8)*1000</f>
        <v>2642.2569092912054</v>
      </c>
      <c r="H989" s="8">
        <f>F989/Menu!$D$24</f>
        <v>-0.29032258064516131</v>
      </c>
      <c r="I989" s="8">
        <f>I988+H988*Menu!$D$26</f>
        <v>3.2116338925643664</v>
      </c>
      <c r="J989" s="8">
        <f>(J988)+(I988*Menu!$D$26)+(0.5*Menu!$D$26^2*H988)</f>
        <v>45.26186085615835</v>
      </c>
    </row>
    <row r="990" spans="2:10" x14ac:dyDescent="0.2">
      <c r="B990" s="8">
        <v>988</v>
      </c>
      <c r="C990" s="8">
        <f>B990*Menu!$D$26</f>
        <v>9.8800000000000008</v>
      </c>
      <c r="D990" s="8">
        <f>IF(G989&lt;=Menu!$D$33,Menu!$D$30,IF(G989&lt;=Menu!$D$4,Menu!$D$30*(Menu!$D$33/'Dopředný pohyb pístu'!G989)^Menu!$D$19,0))</f>
        <v>0</v>
      </c>
      <c r="E990" s="8">
        <f>IF(D990&gt;0,(D990-1)*100000*Menu!$D$9,0)</f>
        <v>0</v>
      </c>
      <c r="F990" s="8">
        <f>E990/Menu!$D$8-Menu!$D$17</f>
        <v>-45</v>
      </c>
      <c r="G990" s="8">
        <f>(J990/Menu!$D$8)*1000</f>
        <v>2644.1309211298872</v>
      </c>
      <c r="H990" s="8">
        <f>F990/Menu!$D$24</f>
        <v>-0.29032258064516131</v>
      </c>
      <c r="I990" s="8">
        <f>I989+H989*Menu!$D$26</f>
        <v>3.2087306667579147</v>
      </c>
      <c r="J990" s="8">
        <f>(J989)+(I989*Menu!$D$26)+(0.5*Menu!$D$26^2*H989)</f>
        <v>45.293962678954962</v>
      </c>
    </row>
    <row r="991" spans="2:10" x14ac:dyDescent="0.2">
      <c r="B991" s="8">
        <v>989</v>
      </c>
      <c r="C991" s="8">
        <f>B991*Menu!$D$26</f>
        <v>9.89</v>
      </c>
      <c r="D991" s="8">
        <f>IF(G990&lt;=Menu!$D$33,Menu!$D$30,IF(G990&lt;=Menu!$D$4,Menu!$D$30*(Menu!$D$33/'Dopředný pohyb pístu'!G990)^Menu!$D$19,0))</f>
        <v>0</v>
      </c>
      <c r="E991" s="8">
        <f>IF(D991&gt;0,(D991-1)*100000*Menu!$D$9,0)</f>
        <v>0</v>
      </c>
      <c r="F991" s="8">
        <f>E991/Menu!$D$8-Menu!$D$17</f>
        <v>-45</v>
      </c>
      <c r="G991" s="8">
        <f>(J991/Menu!$D$8)*1000</f>
        <v>2646.0032381490664</v>
      </c>
      <c r="H991" s="8">
        <f>F991/Menu!$D$24</f>
        <v>-0.29032258064516131</v>
      </c>
      <c r="I991" s="8">
        <f>I990+H990*Menu!$D$26</f>
        <v>3.2058274409514631</v>
      </c>
      <c r="J991" s="8">
        <f>(J990)+(I990*Menu!$D$26)+(0.5*Menu!$D$26^2*H990)</f>
        <v>45.326035469493505</v>
      </c>
    </row>
    <row r="992" spans="2:10" x14ac:dyDescent="0.2">
      <c r="B992" s="8">
        <v>990</v>
      </c>
      <c r="C992" s="8">
        <f>B992*Menu!$D$26</f>
        <v>9.9</v>
      </c>
      <c r="D992" s="8">
        <f>IF(G991&lt;=Menu!$D$33,Menu!$D$30,IF(G991&lt;=Menu!$D$4,Menu!$D$30*(Menu!$D$33/'Dopředný pohyb pístu'!G991)^Menu!$D$19,0))</f>
        <v>0</v>
      </c>
      <c r="E992" s="8">
        <f>IF(D992&gt;0,(D992-1)*100000*Menu!$D$9,0)</f>
        <v>0</v>
      </c>
      <c r="F992" s="8">
        <f>E992/Menu!$D$8-Menu!$D$17</f>
        <v>-45</v>
      </c>
      <c r="G992" s="8">
        <f>(J992/Menu!$D$8)*1000</f>
        <v>2647.8738603487441</v>
      </c>
      <c r="H992" s="8">
        <f>F992/Menu!$D$24</f>
        <v>-0.29032258064516131</v>
      </c>
      <c r="I992" s="8">
        <f>I991+H991*Menu!$D$26</f>
        <v>3.2029242151450115</v>
      </c>
      <c r="J992" s="8">
        <f>(J991)+(I991*Menu!$D$26)+(0.5*Menu!$D$26^2*H991)</f>
        <v>45.358079227773985</v>
      </c>
    </row>
    <row r="993" spans="2:10" x14ac:dyDescent="0.2">
      <c r="B993" s="8">
        <v>991</v>
      </c>
      <c r="C993" s="8">
        <f>B993*Menu!$D$26</f>
        <v>9.91</v>
      </c>
      <c r="D993" s="8">
        <f>IF(G992&lt;=Menu!$D$33,Menu!$D$30,IF(G992&lt;=Menu!$D$4,Menu!$D$30*(Menu!$D$33/'Dopředný pohyb pístu'!G992)^Menu!$D$19,0))</f>
        <v>0</v>
      </c>
      <c r="E993" s="8">
        <f>IF(D993&gt;0,(D993-1)*100000*Menu!$D$9,0)</f>
        <v>0</v>
      </c>
      <c r="F993" s="8">
        <f>E993/Menu!$D$8-Menu!$D$17</f>
        <v>-45</v>
      </c>
      <c r="G993" s="8">
        <f>(J993/Menu!$D$8)*1000</f>
        <v>2649.7427877289201</v>
      </c>
      <c r="H993" s="8">
        <f>F993/Menu!$D$24</f>
        <v>-0.29032258064516131</v>
      </c>
      <c r="I993" s="8">
        <f>I992+H992*Menu!$D$26</f>
        <v>3.2000209893385598</v>
      </c>
      <c r="J993" s="8">
        <f>(J992)+(I992*Menu!$D$26)+(0.5*Menu!$D$26^2*H992)</f>
        <v>45.390093953796402</v>
      </c>
    </row>
    <row r="994" spans="2:10" x14ac:dyDescent="0.2">
      <c r="B994" s="8">
        <v>992</v>
      </c>
      <c r="C994" s="8">
        <f>B994*Menu!$D$26</f>
        <v>9.92</v>
      </c>
      <c r="D994" s="8">
        <f>IF(G993&lt;=Menu!$D$33,Menu!$D$30,IF(G993&lt;=Menu!$D$4,Menu!$D$30*(Menu!$D$33/'Dopředný pohyb pístu'!G993)^Menu!$D$19,0))</f>
        <v>0</v>
      </c>
      <c r="E994" s="8">
        <f>IF(D994&gt;0,(D994-1)*100000*Menu!$D$9,0)</f>
        <v>0</v>
      </c>
      <c r="F994" s="8">
        <f>E994/Menu!$D$8-Menu!$D$17</f>
        <v>-45</v>
      </c>
      <c r="G994" s="8">
        <f>(J994/Menu!$D$8)*1000</f>
        <v>2651.6100202895941</v>
      </c>
      <c r="H994" s="8">
        <f>F994/Menu!$D$24</f>
        <v>-0.29032258064516131</v>
      </c>
      <c r="I994" s="8">
        <f>I993+H993*Menu!$D$26</f>
        <v>3.1971177635321082</v>
      </c>
      <c r="J994" s="8">
        <f>(J993)+(I993*Menu!$D$26)+(0.5*Menu!$D$26^2*H993)</f>
        <v>45.42207964756075</v>
      </c>
    </row>
    <row r="995" spans="2:10" x14ac:dyDescent="0.2">
      <c r="B995" s="8">
        <v>993</v>
      </c>
      <c r="C995" s="8">
        <f>B995*Menu!$D$26</f>
        <v>9.93</v>
      </c>
      <c r="D995" s="8">
        <f>IF(G994&lt;=Menu!$D$33,Menu!$D$30,IF(G994&lt;=Menu!$D$4,Menu!$D$30*(Menu!$D$33/'Dopředný pohyb pístu'!G994)^Menu!$D$19,0))</f>
        <v>0</v>
      </c>
      <c r="E995" s="8">
        <f>IF(D995&gt;0,(D995-1)*100000*Menu!$D$9,0)</f>
        <v>0</v>
      </c>
      <c r="F995" s="8">
        <f>E995/Menu!$D$8-Menu!$D$17</f>
        <v>-45</v>
      </c>
      <c r="G995" s="8">
        <f>(J995/Menu!$D$8)*1000</f>
        <v>2653.4755580307674</v>
      </c>
      <c r="H995" s="8">
        <f>F995/Menu!$D$24</f>
        <v>-0.29032258064516131</v>
      </c>
      <c r="I995" s="8">
        <f>I994+H994*Menu!$D$26</f>
        <v>3.1942145377256566</v>
      </c>
      <c r="J995" s="8">
        <f>(J994)+(I994*Menu!$D$26)+(0.5*Menu!$D$26^2*H994)</f>
        <v>45.454036309067035</v>
      </c>
    </row>
    <row r="996" spans="2:10" x14ac:dyDescent="0.2">
      <c r="B996" s="8">
        <v>994</v>
      </c>
      <c r="C996" s="8">
        <f>B996*Menu!$D$26</f>
        <v>9.94</v>
      </c>
      <c r="D996" s="8">
        <f>IF(G995&lt;=Menu!$D$33,Menu!$D$30,IF(G995&lt;=Menu!$D$4,Menu!$D$30*(Menu!$D$33/'Dopředný pohyb pístu'!G995)^Menu!$D$19,0))</f>
        <v>0</v>
      </c>
      <c r="E996" s="8">
        <f>IF(D996&gt;0,(D996-1)*100000*Menu!$D$9,0)</f>
        <v>0</v>
      </c>
      <c r="F996" s="8">
        <f>E996/Menu!$D$8-Menu!$D$17</f>
        <v>-45</v>
      </c>
      <c r="G996" s="8">
        <f>(J996/Menu!$D$8)*1000</f>
        <v>2655.3394009524382</v>
      </c>
      <c r="H996" s="8">
        <f>F996/Menu!$D$24</f>
        <v>-0.29032258064516131</v>
      </c>
      <c r="I996" s="8">
        <f>I995+H995*Menu!$D$26</f>
        <v>3.1913113119192049</v>
      </c>
      <c r="J996" s="8">
        <f>(J995)+(I995*Menu!$D$26)+(0.5*Menu!$D$26^2*H995)</f>
        <v>45.485963938315258</v>
      </c>
    </row>
    <row r="997" spans="2:10" x14ac:dyDescent="0.2">
      <c r="B997" s="8">
        <v>995</v>
      </c>
      <c r="C997" s="8">
        <f>B997*Menu!$D$26</f>
        <v>9.9500000000000011</v>
      </c>
      <c r="D997" s="8">
        <f>IF(G996&lt;=Menu!$D$33,Menu!$D$30,IF(G996&lt;=Menu!$D$4,Menu!$D$30*(Menu!$D$33/'Dopředný pohyb pístu'!G996)^Menu!$D$19,0))</f>
        <v>0</v>
      </c>
      <c r="E997" s="8">
        <f>IF(D997&gt;0,(D997-1)*100000*Menu!$D$9,0)</f>
        <v>0</v>
      </c>
      <c r="F997" s="8">
        <f>E997/Menu!$D$8-Menu!$D$17</f>
        <v>-45</v>
      </c>
      <c r="G997" s="8">
        <f>(J997/Menu!$D$8)*1000</f>
        <v>2657.2015490546073</v>
      </c>
      <c r="H997" s="8">
        <f>F997/Menu!$D$24</f>
        <v>-0.29032258064516131</v>
      </c>
      <c r="I997" s="8">
        <f>I996+H996*Menu!$D$26</f>
        <v>3.1884080861127533</v>
      </c>
      <c r="J997" s="8">
        <f>(J996)+(I996*Menu!$D$26)+(0.5*Menu!$D$26^2*H996)</f>
        <v>45.517862535305419</v>
      </c>
    </row>
    <row r="998" spans="2:10" x14ac:dyDescent="0.2">
      <c r="B998" s="8">
        <v>996</v>
      </c>
      <c r="C998" s="8">
        <f>B998*Menu!$D$26</f>
        <v>9.9600000000000009</v>
      </c>
      <c r="D998" s="8">
        <f>IF(G997&lt;=Menu!$D$33,Menu!$D$30,IF(G997&lt;=Menu!$D$4,Menu!$D$30*(Menu!$D$33/'Dopředný pohyb pístu'!G997)^Menu!$D$19,0))</f>
        <v>0</v>
      </c>
      <c r="E998" s="8">
        <f>IF(D998&gt;0,(D998-1)*100000*Menu!$D$9,0)</f>
        <v>0</v>
      </c>
      <c r="F998" s="8">
        <f>E998/Menu!$D$8-Menu!$D$17</f>
        <v>-45</v>
      </c>
      <c r="G998" s="8">
        <f>(J998/Menu!$D$8)*1000</f>
        <v>2659.0620023372744</v>
      </c>
      <c r="H998" s="8">
        <f>F998/Menu!$D$24</f>
        <v>-0.29032258064516131</v>
      </c>
      <c r="I998" s="8">
        <f>I997+H997*Menu!$D$26</f>
        <v>3.1855048603063016</v>
      </c>
      <c r="J998" s="8">
        <f>(J997)+(I997*Menu!$D$26)+(0.5*Menu!$D$26^2*H997)</f>
        <v>45.549732100037509</v>
      </c>
    </row>
    <row r="999" spans="2:10" x14ac:dyDescent="0.2">
      <c r="B999" s="8">
        <v>997</v>
      </c>
      <c r="C999" s="8">
        <f>B999*Menu!$D$26</f>
        <v>9.9700000000000006</v>
      </c>
      <c r="D999" s="8">
        <f>IF(G998&lt;=Menu!$D$33,Menu!$D$30,IF(G998&lt;=Menu!$D$4,Menu!$D$30*(Menu!$D$33/'Dopředný pohyb pístu'!G998)^Menu!$D$19,0))</f>
        <v>0</v>
      </c>
      <c r="E999" s="8">
        <f>IF(D999&gt;0,(D999-1)*100000*Menu!$D$9,0)</f>
        <v>0</v>
      </c>
      <c r="F999" s="8">
        <f>E999/Menu!$D$8-Menu!$D$17</f>
        <v>-45</v>
      </c>
      <c r="G999" s="8">
        <f>(J999/Menu!$D$8)*1000</f>
        <v>2660.9207608004403</v>
      </c>
      <c r="H999" s="8">
        <f>F999/Menu!$D$24</f>
        <v>-0.29032258064516131</v>
      </c>
      <c r="I999" s="8">
        <f>I998+H998*Menu!$D$26</f>
        <v>3.18260163449985</v>
      </c>
      <c r="J999" s="8">
        <f>(J998)+(I998*Menu!$D$26)+(0.5*Menu!$D$26^2*H998)</f>
        <v>45.581572632511538</v>
      </c>
    </row>
    <row r="1000" spans="2:10" x14ac:dyDescent="0.2">
      <c r="B1000" s="8">
        <v>998</v>
      </c>
      <c r="C1000" s="8">
        <f>B1000*Menu!$D$26</f>
        <v>9.98</v>
      </c>
      <c r="D1000" s="8">
        <f>IF(G999&lt;=Menu!$D$33,Menu!$D$30,IF(G999&lt;=Menu!$D$4,Menu!$D$30*(Menu!$D$33/'Dopředný pohyb pístu'!G999)^Menu!$D$19,0))</f>
        <v>0</v>
      </c>
      <c r="E1000" s="8">
        <f>IF(D1000&gt;0,(D1000-1)*100000*Menu!$D$9,0)</f>
        <v>0</v>
      </c>
      <c r="F1000" s="8">
        <f>E1000/Menu!$D$8-Menu!$D$17</f>
        <v>-45</v>
      </c>
      <c r="G1000" s="8">
        <f>(J1000/Menu!$D$8)*1000</f>
        <v>2662.7778244441042</v>
      </c>
      <c r="H1000" s="8">
        <f>F1000/Menu!$D$24</f>
        <v>-0.29032258064516131</v>
      </c>
      <c r="I1000" s="8">
        <f>I999+H999*Menu!$D$26</f>
        <v>3.1796984086933984</v>
      </c>
      <c r="J1000" s="8">
        <f>(J999)+(I999*Menu!$D$26)+(0.5*Menu!$D$26^2*H999)</f>
        <v>45.613384132727504</v>
      </c>
    </row>
    <row r="1001" spans="2:10" x14ac:dyDescent="0.2">
      <c r="B1001" s="8">
        <v>999</v>
      </c>
      <c r="C1001" s="8">
        <f>B1001*Menu!$D$26</f>
        <v>9.99</v>
      </c>
      <c r="D1001" s="8">
        <f>IF(G1000&lt;=Menu!$D$33,Menu!$D$30,IF(G1000&lt;=Menu!$D$4,Menu!$D$30*(Menu!$D$33/'Dopředný pohyb pístu'!G1000)^Menu!$D$19,0))</f>
        <v>0</v>
      </c>
      <c r="E1001" s="8">
        <f>IF(D1001&gt;0,(D1001-1)*100000*Menu!$D$9,0)</f>
        <v>0</v>
      </c>
      <c r="F1001" s="8">
        <f>E1001/Menu!$D$8-Menu!$D$17</f>
        <v>-45</v>
      </c>
      <c r="G1001" s="8">
        <f>(J1001/Menu!$D$8)*1000</f>
        <v>2664.6331932682665</v>
      </c>
      <c r="H1001" s="8">
        <f>F1001/Menu!$D$24</f>
        <v>-0.29032258064516131</v>
      </c>
      <c r="I1001" s="8">
        <f>I1000+H1000*Menu!$D$26</f>
        <v>3.1767951828869467</v>
      </c>
      <c r="J1001" s="8">
        <f>(J1000)+(I1000*Menu!$D$26)+(0.5*Menu!$D$26^2*H1000)</f>
        <v>45.6451666006854</v>
      </c>
    </row>
    <row r="1002" spans="2:10" x14ac:dyDescent="0.2">
      <c r="B1002" s="8">
        <v>1000</v>
      </c>
      <c r="C1002" s="8">
        <f>B1002*Menu!$D$26</f>
        <v>10</v>
      </c>
      <c r="D1002" s="8">
        <f>IF(G1001&lt;=Menu!$D$33,Menu!$D$30,IF(G1001&lt;=Menu!$D$4,Menu!$D$30*(Menu!$D$33/'Dopředný pohyb pístu'!G1001)^Menu!$D$19,0))</f>
        <v>0</v>
      </c>
      <c r="E1002" s="8">
        <f>IF(D1002&gt;0,(D1002-1)*100000*Menu!$D$9,0)</f>
        <v>0</v>
      </c>
      <c r="F1002" s="8">
        <f>E1002/Menu!$D$8-Menu!$D$17</f>
        <v>-45</v>
      </c>
      <c r="G1002" s="8">
        <f>(J1002/Menu!$D$8)*1000</f>
        <v>2666.4868672729267</v>
      </c>
      <c r="H1002" s="8">
        <f>F1002/Menu!$D$24</f>
        <v>-0.29032258064516131</v>
      </c>
      <c r="I1002" s="8">
        <f>I1001+H1001*Menu!$D$26</f>
        <v>3.1738919570804951</v>
      </c>
      <c r="J1002" s="8">
        <f>(J1001)+(I1001*Menu!$D$26)+(0.5*Menu!$D$26^2*H1001)</f>
        <v>45.676920036385233</v>
      </c>
    </row>
    <row r="1003" spans="2:10" x14ac:dyDescent="0.2">
      <c r="B1003" s="8">
        <v>1001</v>
      </c>
      <c r="C1003" s="8">
        <f>B1003*Menu!$D$26</f>
        <v>10.01</v>
      </c>
      <c r="D1003" s="8">
        <f>IF(G1002&lt;=Menu!$D$33,Menu!$D$30,IF(G1002&lt;=Menu!$D$4,Menu!$D$30*(Menu!$D$33/'Dopředný pohyb pístu'!G1002)^Menu!$D$19,0))</f>
        <v>0</v>
      </c>
      <c r="E1003" s="8">
        <f>IF(D1003&gt;0,(D1003-1)*100000*Menu!$D$9,0)</f>
        <v>0</v>
      </c>
      <c r="F1003" s="8">
        <f>E1003/Menu!$D$8-Menu!$D$17</f>
        <v>-45</v>
      </c>
      <c r="G1003" s="8">
        <f>(J1003/Menu!$D$8)*1000</f>
        <v>2668.3388464580858</v>
      </c>
      <c r="H1003" s="8">
        <f>F1003/Menu!$D$24</f>
        <v>-0.29032258064516131</v>
      </c>
      <c r="I1003" s="8">
        <f>I1002+H1002*Menu!$D$26</f>
        <v>3.1709887312740435</v>
      </c>
      <c r="J1003" s="8">
        <f>(J1002)+(I1002*Menu!$D$26)+(0.5*Menu!$D$26^2*H1002)</f>
        <v>45.708644439827005</v>
      </c>
    </row>
    <row r="1004" spans="2:10" x14ac:dyDescent="0.2">
      <c r="B1004" s="8">
        <v>1002</v>
      </c>
      <c r="C1004" s="8">
        <f>B1004*Menu!$D$26</f>
        <v>10.02</v>
      </c>
      <c r="D1004" s="8">
        <f>IF(G1003&lt;=Menu!$D$33,Menu!$D$30,IF(G1003&lt;=Menu!$D$4,Menu!$D$30*(Menu!$D$33/'Dopředný pohyb pístu'!G1003)^Menu!$D$19,0))</f>
        <v>0</v>
      </c>
      <c r="E1004" s="8">
        <f>IF(D1004&gt;0,(D1004-1)*100000*Menu!$D$9,0)</f>
        <v>0</v>
      </c>
      <c r="F1004" s="8">
        <f>E1004/Menu!$D$8-Menu!$D$17</f>
        <v>-45</v>
      </c>
      <c r="G1004" s="8">
        <f>(J1004/Menu!$D$8)*1000</f>
        <v>2670.1891308237432</v>
      </c>
      <c r="H1004" s="8">
        <f>F1004/Menu!$D$24</f>
        <v>-0.29032258064516131</v>
      </c>
      <c r="I1004" s="8">
        <f>I1003+H1003*Menu!$D$26</f>
        <v>3.1680855054675918</v>
      </c>
      <c r="J1004" s="8">
        <f>(J1003)+(I1003*Menu!$D$26)+(0.5*Menu!$D$26^2*H1003)</f>
        <v>45.740339811010713</v>
      </c>
    </row>
    <row r="1005" spans="2:10" x14ac:dyDescent="0.2">
      <c r="B1005" s="8">
        <v>1003</v>
      </c>
      <c r="C1005" s="8">
        <f>B1005*Menu!$D$26</f>
        <v>10.029999999999999</v>
      </c>
      <c r="D1005" s="8">
        <f>IF(G1004&lt;=Menu!$D$33,Menu!$D$30,IF(G1004&lt;=Menu!$D$4,Menu!$D$30*(Menu!$D$33/'Dopředný pohyb pístu'!G1004)^Menu!$D$19,0))</f>
        <v>0</v>
      </c>
      <c r="E1005" s="8">
        <f>IF(D1005&gt;0,(D1005-1)*100000*Menu!$D$9,0)</f>
        <v>0</v>
      </c>
      <c r="F1005" s="8">
        <f>E1005/Menu!$D$8-Menu!$D$17</f>
        <v>-45</v>
      </c>
      <c r="G1005" s="8">
        <f>(J1005/Menu!$D$8)*1000</f>
        <v>2672.0377203698981</v>
      </c>
      <c r="H1005" s="8">
        <f>F1005/Menu!$D$24</f>
        <v>-0.29032258064516131</v>
      </c>
      <c r="I1005" s="8">
        <f>I1004+H1004*Menu!$D$26</f>
        <v>3.1651822796611402</v>
      </c>
      <c r="J1005" s="8">
        <f>(J1004)+(I1004*Menu!$D$26)+(0.5*Menu!$D$26^2*H1004)</f>
        <v>45.772006149936352</v>
      </c>
    </row>
    <row r="1006" spans="2:10" x14ac:dyDescent="0.2">
      <c r="B1006" s="8">
        <v>1004</v>
      </c>
      <c r="C1006" s="8">
        <f>B1006*Menu!$D$26</f>
        <v>10.040000000000001</v>
      </c>
      <c r="D1006" s="8">
        <f>IF(G1005&lt;=Menu!$D$33,Menu!$D$30,IF(G1005&lt;=Menu!$D$4,Menu!$D$30*(Menu!$D$33/'Dopředný pohyb pístu'!G1005)^Menu!$D$19,0))</f>
        <v>0</v>
      </c>
      <c r="E1006" s="8">
        <f>IF(D1006&gt;0,(D1006-1)*100000*Menu!$D$9,0)</f>
        <v>0</v>
      </c>
      <c r="F1006" s="8">
        <f>E1006/Menu!$D$8-Menu!$D$17</f>
        <v>-45</v>
      </c>
      <c r="G1006" s="8">
        <f>(J1006/Menu!$D$8)*1000</f>
        <v>2673.8846150965514</v>
      </c>
      <c r="H1006" s="8">
        <f>F1006/Menu!$D$24</f>
        <v>-0.29032258064516131</v>
      </c>
      <c r="I1006" s="8">
        <f>I1005+H1005*Menu!$D$26</f>
        <v>3.1622790538546885</v>
      </c>
      <c r="J1006" s="8">
        <f>(J1005)+(I1005*Menu!$D$26)+(0.5*Menu!$D$26^2*H1005)</f>
        <v>45.803643456603929</v>
      </c>
    </row>
    <row r="1007" spans="2:10" x14ac:dyDescent="0.2">
      <c r="B1007" s="8">
        <v>1005</v>
      </c>
      <c r="C1007" s="8">
        <f>B1007*Menu!$D$26</f>
        <v>10.050000000000001</v>
      </c>
      <c r="D1007" s="8">
        <f>IF(G1006&lt;=Menu!$D$33,Menu!$D$30,IF(G1006&lt;=Menu!$D$4,Menu!$D$30*(Menu!$D$33/'Dopředný pohyb pístu'!G1006)^Menu!$D$19,0))</f>
        <v>0</v>
      </c>
      <c r="E1007" s="8">
        <f>IF(D1007&gt;0,(D1007-1)*100000*Menu!$D$9,0)</f>
        <v>0</v>
      </c>
      <c r="F1007" s="8">
        <f>E1007/Menu!$D$8-Menu!$D$17</f>
        <v>-45</v>
      </c>
      <c r="G1007" s="8">
        <f>(J1007/Menu!$D$8)*1000</f>
        <v>2675.7298150037036</v>
      </c>
      <c r="H1007" s="8">
        <f>F1007/Menu!$D$24</f>
        <v>-0.29032258064516131</v>
      </c>
      <c r="I1007" s="8">
        <f>I1006+H1006*Menu!$D$26</f>
        <v>3.1593758280482369</v>
      </c>
      <c r="J1007" s="8">
        <f>(J1006)+(I1006*Menu!$D$26)+(0.5*Menu!$D$26^2*H1006)</f>
        <v>45.835251731013443</v>
      </c>
    </row>
    <row r="1008" spans="2:10" x14ac:dyDescent="0.2">
      <c r="B1008" s="8">
        <v>1006</v>
      </c>
      <c r="C1008" s="8">
        <f>B1008*Menu!$D$26</f>
        <v>10.06</v>
      </c>
      <c r="D1008" s="8">
        <f>IF(G1007&lt;=Menu!$D$33,Menu!$D$30,IF(G1007&lt;=Menu!$D$4,Menu!$D$30*(Menu!$D$33/'Dopředný pohyb pístu'!G1007)^Menu!$D$19,0))</f>
        <v>0</v>
      </c>
      <c r="E1008" s="8">
        <f>IF(D1008&gt;0,(D1008-1)*100000*Menu!$D$9,0)</f>
        <v>0</v>
      </c>
      <c r="F1008" s="8">
        <f>E1008/Menu!$D$8-Menu!$D$17</f>
        <v>-45</v>
      </c>
      <c r="G1008" s="8">
        <f>(J1008/Menu!$D$8)*1000</f>
        <v>2677.5733200913537</v>
      </c>
      <c r="H1008" s="8">
        <f>F1008/Menu!$D$24</f>
        <v>-0.29032258064516131</v>
      </c>
      <c r="I1008" s="8">
        <f>I1007+H1007*Menu!$D$26</f>
        <v>3.1564726022417853</v>
      </c>
      <c r="J1008" s="8">
        <f>(J1007)+(I1007*Menu!$D$26)+(0.5*Menu!$D$26^2*H1007)</f>
        <v>45.866830973164888</v>
      </c>
    </row>
    <row r="1009" spans="2:10" x14ac:dyDescent="0.2">
      <c r="B1009" s="8">
        <v>1007</v>
      </c>
      <c r="C1009" s="8">
        <f>B1009*Menu!$D$26</f>
        <v>10.07</v>
      </c>
      <c r="D1009" s="8">
        <f>IF(G1008&lt;=Menu!$D$33,Menu!$D$30,IF(G1008&lt;=Menu!$D$4,Menu!$D$30*(Menu!$D$33/'Dopředný pohyb pístu'!G1008)^Menu!$D$19,0))</f>
        <v>0</v>
      </c>
      <c r="E1009" s="8">
        <f>IF(D1009&gt;0,(D1009-1)*100000*Menu!$D$9,0)</f>
        <v>0</v>
      </c>
      <c r="F1009" s="8">
        <f>E1009/Menu!$D$8-Menu!$D$17</f>
        <v>-45</v>
      </c>
      <c r="G1009" s="8">
        <f>(J1009/Menu!$D$8)*1000</f>
        <v>2679.4151303595017</v>
      </c>
      <c r="H1009" s="8">
        <f>F1009/Menu!$D$24</f>
        <v>-0.29032258064516131</v>
      </c>
      <c r="I1009" s="8">
        <f>I1008+H1008*Menu!$D$26</f>
        <v>3.1535693764353336</v>
      </c>
      <c r="J1009" s="8">
        <f>(J1008)+(I1008*Menu!$D$26)+(0.5*Menu!$D$26^2*H1008)</f>
        <v>45.89838118305827</v>
      </c>
    </row>
    <row r="1010" spans="2:10" x14ac:dyDescent="0.2">
      <c r="B1010" s="8">
        <v>1008</v>
      </c>
      <c r="C1010" s="8">
        <f>B1010*Menu!$D$26</f>
        <v>10.08</v>
      </c>
      <c r="D1010" s="8">
        <f>IF(G1009&lt;=Menu!$D$33,Menu!$D$30,IF(G1009&lt;=Menu!$D$4,Menu!$D$30*(Menu!$D$33/'Dopředný pohyb pístu'!G1009)^Menu!$D$19,0))</f>
        <v>0</v>
      </c>
      <c r="E1010" s="8">
        <f>IF(D1010&gt;0,(D1010-1)*100000*Menu!$D$9,0)</f>
        <v>0</v>
      </c>
      <c r="F1010" s="8">
        <f>E1010/Menu!$D$8-Menu!$D$17</f>
        <v>-45</v>
      </c>
      <c r="G1010" s="8">
        <f>(J1010/Menu!$D$8)*1000</f>
        <v>2681.2552458081491</v>
      </c>
      <c r="H1010" s="8">
        <f>F1010/Menu!$D$24</f>
        <v>-0.29032258064516131</v>
      </c>
      <c r="I1010" s="8">
        <f>I1009+H1009*Menu!$D$26</f>
        <v>3.150666150628882</v>
      </c>
      <c r="J1010" s="8">
        <f>(J1009)+(I1009*Menu!$D$26)+(0.5*Menu!$D$26^2*H1009)</f>
        <v>45.929902360693589</v>
      </c>
    </row>
    <row r="1011" spans="2:10" x14ac:dyDescent="0.2">
      <c r="B1011" s="8">
        <v>1009</v>
      </c>
      <c r="C1011" s="8">
        <f>B1011*Menu!$D$26</f>
        <v>10.09</v>
      </c>
      <c r="D1011" s="8">
        <f>IF(G1010&lt;=Menu!$D$33,Menu!$D$30,IF(G1010&lt;=Menu!$D$4,Menu!$D$30*(Menu!$D$33/'Dopředný pohyb pístu'!G1010)^Menu!$D$19,0))</f>
        <v>0</v>
      </c>
      <c r="E1011" s="8">
        <f>IF(D1011&gt;0,(D1011-1)*100000*Menu!$D$9,0)</f>
        <v>0</v>
      </c>
      <c r="F1011" s="8">
        <f>E1011/Menu!$D$8-Menu!$D$17</f>
        <v>-45</v>
      </c>
      <c r="G1011" s="8">
        <f>(J1011/Menu!$D$8)*1000</f>
        <v>2683.0936664372944</v>
      </c>
      <c r="H1011" s="8">
        <f>F1011/Menu!$D$24</f>
        <v>-0.29032258064516131</v>
      </c>
      <c r="I1011" s="8">
        <f>I1010+H1010*Menu!$D$26</f>
        <v>3.1477629248224304</v>
      </c>
      <c r="J1011" s="8">
        <f>(J1010)+(I1010*Menu!$D$26)+(0.5*Menu!$D$26^2*H1010)</f>
        <v>45.961394506070846</v>
      </c>
    </row>
    <row r="1012" spans="2:10" x14ac:dyDescent="0.2">
      <c r="B1012" s="8">
        <v>1010</v>
      </c>
      <c r="C1012" s="8">
        <f>B1012*Menu!$D$26</f>
        <v>10.1</v>
      </c>
      <c r="D1012" s="8">
        <f>IF(G1011&lt;=Menu!$D$33,Menu!$D$30,IF(G1011&lt;=Menu!$D$4,Menu!$D$30*(Menu!$D$33/'Dopředný pohyb pístu'!G1011)^Menu!$D$19,0))</f>
        <v>0</v>
      </c>
      <c r="E1012" s="8">
        <f>IF(D1012&gt;0,(D1012-1)*100000*Menu!$D$9,0)</f>
        <v>0</v>
      </c>
      <c r="F1012" s="8">
        <f>E1012/Menu!$D$8-Menu!$D$17</f>
        <v>-45</v>
      </c>
      <c r="G1012" s="8">
        <f>(J1012/Menu!$D$8)*1000</f>
        <v>2684.9303922469371</v>
      </c>
      <c r="H1012" s="8">
        <f>F1012/Menu!$D$24</f>
        <v>-0.29032258064516131</v>
      </c>
      <c r="I1012" s="8">
        <f>I1011+H1011*Menu!$D$26</f>
        <v>3.1448596990159787</v>
      </c>
      <c r="J1012" s="8">
        <f>(J1011)+(I1011*Menu!$D$26)+(0.5*Menu!$D$26^2*H1011)</f>
        <v>45.992857619190033</v>
      </c>
    </row>
    <row r="1013" spans="2:10" x14ac:dyDescent="0.2">
      <c r="B1013" s="8">
        <v>1011</v>
      </c>
      <c r="C1013" s="8">
        <f>B1013*Menu!$D$26</f>
        <v>10.11</v>
      </c>
      <c r="D1013" s="8">
        <f>IF(G1012&lt;=Menu!$D$33,Menu!$D$30,IF(G1012&lt;=Menu!$D$4,Menu!$D$30*(Menu!$D$33/'Dopředný pohyb pístu'!G1012)^Menu!$D$19,0))</f>
        <v>0</v>
      </c>
      <c r="E1013" s="8">
        <f>IF(D1013&gt;0,(D1013-1)*100000*Menu!$D$9,0)</f>
        <v>0</v>
      </c>
      <c r="F1013" s="8">
        <f>E1013/Menu!$D$8-Menu!$D$17</f>
        <v>-45</v>
      </c>
      <c r="G1013" s="8">
        <f>(J1013/Menu!$D$8)*1000</f>
        <v>2686.7654232370792</v>
      </c>
      <c r="H1013" s="8">
        <f>F1013/Menu!$D$24</f>
        <v>-0.29032258064516131</v>
      </c>
      <c r="I1013" s="8">
        <f>I1012+H1012*Menu!$D$26</f>
        <v>3.1419564732095271</v>
      </c>
      <c r="J1013" s="8">
        <f>(J1012)+(I1012*Menu!$D$26)+(0.5*Menu!$D$26^2*H1012)</f>
        <v>46.024291700051158</v>
      </c>
    </row>
    <row r="1014" spans="2:10" x14ac:dyDescent="0.2">
      <c r="B1014" s="8">
        <v>1012</v>
      </c>
      <c r="C1014" s="8">
        <f>B1014*Menu!$D$26</f>
        <v>10.120000000000001</v>
      </c>
      <c r="D1014" s="8">
        <f>IF(G1013&lt;=Menu!$D$33,Menu!$D$30,IF(G1013&lt;=Menu!$D$4,Menu!$D$30*(Menu!$D$33/'Dopředný pohyb pístu'!G1013)^Menu!$D$19,0))</f>
        <v>0</v>
      </c>
      <c r="E1014" s="8">
        <f>IF(D1014&gt;0,(D1014-1)*100000*Menu!$D$9,0)</f>
        <v>0</v>
      </c>
      <c r="F1014" s="8">
        <f>E1014/Menu!$D$8-Menu!$D$17</f>
        <v>-45</v>
      </c>
      <c r="G1014" s="8">
        <f>(J1014/Menu!$D$8)*1000</f>
        <v>2688.5987594077187</v>
      </c>
      <c r="H1014" s="8">
        <f>F1014/Menu!$D$24</f>
        <v>-0.29032258064516131</v>
      </c>
      <c r="I1014" s="8">
        <f>I1013+H1013*Menu!$D$26</f>
        <v>3.1390532474030755</v>
      </c>
      <c r="J1014" s="8">
        <f>(J1013)+(I1013*Menu!$D$26)+(0.5*Menu!$D$26^2*H1013)</f>
        <v>46.055696748654221</v>
      </c>
    </row>
    <row r="1015" spans="2:10" x14ac:dyDescent="0.2">
      <c r="B1015" s="8">
        <v>1013</v>
      </c>
      <c r="C1015" s="8">
        <f>B1015*Menu!$D$26</f>
        <v>10.130000000000001</v>
      </c>
      <c r="D1015" s="8">
        <f>IF(G1014&lt;=Menu!$D$33,Menu!$D$30,IF(G1014&lt;=Menu!$D$4,Menu!$D$30*(Menu!$D$33/'Dopředný pohyb pístu'!G1014)^Menu!$D$19,0))</f>
        <v>0</v>
      </c>
      <c r="E1015" s="8">
        <f>IF(D1015&gt;0,(D1015-1)*100000*Menu!$D$9,0)</f>
        <v>0</v>
      </c>
      <c r="F1015" s="8">
        <f>E1015/Menu!$D$8-Menu!$D$17</f>
        <v>-45</v>
      </c>
      <c r="G1015" s="8">
        <f>(J1015/Menu!$D$8)*1000</f>
        <v>2690.4304007588566</v>
      </c>
      <c r="H1015" s="8">
        <f>F1015/Menu!$D$24</f>
        <v>-0.29032258064516131</v>
      </c>
      <c r="I1015" s="8">
        <f>I1014+H1014*Menu!$D$26</f>
        <v>3.1361500215966238</v>
      </c>
      <c r="J1015" s="8">
        <f>(J1014)+(I1014*Menu!$D$26)+(0.5*Menu!$D$26^2*H1014)</f>
        <v>46.087072764999213</v>
      </c>
    </row>
    <row r="1016" spans="2:10" x14ac:dyDescent="0.2">
      <c r="B1016" s="8">
        <v>1014</v>
      </c>
      <c r="C1016" s="8">
        <f>B1016*Menu!$D$26</f>
        <v>10.14</v>
      </c>
      <c r="D1016" s="8">
        <f>IF(G1015&lt;=Menu!$D$33,Menu!$D$30,IF(G1015&lt;=Menu!$D$4,Menu!$D$30*(Menu!$D$33/'Dopředný pohyb pístu'!G1015)^Menu!$D$19,0))</f>
        <v>0</v>
      </c>
      <c r="E1016" s="8">
        <f>IF(D1016&gt;0,(D1016-1)*100000*Menu!$D$9,0)</f>
        <v>0</v>
      </c>
      <c r="F1016" s="8">
        <f>E1016/Menu!$D$8-Menu!$D$17</f>
        <v>-45</v>
      </c>
      <c r="G1016" s="8">
        <f>(J1016/Menu!$D$8)*1000</f>
        <v>2692.260347290493</v>
      </c>
      <c r="H1016" s="8">
        <f>F1016/Menu!$D$24</f>
        <v>-0.29032258064516131</v>
      </c>
      <c r="I1016" s="8">
        <f>I1015+H1015*Menu!$D$26</f>
        <v>3.1332467957901722</v>
      </c>
      <c r="J1016" s="8">
        <f>(J1015)+(I1015*Menu!$D$26)+(0.5*Menu!$D$26^2*H1015)</f>
        <v>46.118419749086144</v>
      </c>
    </row>
    <row r="1017" spans="2:10" x14ac:dyDescent="0.2">
      <c r="B1017" s="8">
        <v>1015</v>
      </c>
      <c r="C1017" s="8">
        <f>B1017*Menu!$D$26</f>
        <v>10.15</v>
      </c>
      <c r="D1017" s="8">
        <f>IF(G1016&lt;=Menu!$D$33,Menu!$D$30,IF(G1016&lt;=Menu!$D$4,Menu!$D$30*(Menu!$D$33/'Dopředný pohyb pístu'!G1016)^Menu!$D$19,0))</f>
        <v>0</v>
      </c>
      <c r="E1017" s="8">
        <f>IF(D1017&gt;0,(D1017-1)*100000*Menu!$D$9,0)</f>
        <v>0</v>
      </c>
      <c r="F1017" s="8">
        <f>E1017/Menu!$D$8-Menu!$D$17</f>
        <v>-45</v>
      </c>
      <c r="G1017" s="8">
        <f>(J1017/Menu!$D$8)*1000</f>
        <v>2694.0885990026277</v>
      </c>
      <c r="H1017" s="8">
        <f>F1017/Menu!$D$24</f>
        <v>-0.29032258064516131</v>
      </c>
      <c r="I1017" s="8">
        <f>I1016+H1016*Menu!$D$26</f>
        <v>3.1303435699837205</v>
      </c>
      <c r="J1017" s="8">
        <f>(J1016)+(I1016*Menu!$D$26)+(0.5*Menu!$D$26^2*H1016)</f>
        <v>46.149737700915011</v>
      </c>
    </row>
    <row r="1018" spans="2:10" x14ac:dyDescent="0.2">
      <c r="B1018" s="8">
        <v>1016</v>
      </c>
      <c r="C1018" s="8">
        <f>B1018*Menu!$D$26</f>
        <v>10.16</v>
      </c>
      <c r="D1018" s="8">
        <f>IF(G1017&lt;=Menu!$D$33,Menu!$D$30,IF(G1017&lt;=Menu!$D$4,Menu!$D$30*(Menu!$D$33/'Dopředný pohyb pístu'!G1017)^Menu!$D$19,0))</f>
        <v>0</v>
      </c>
      <c r="E1018" s="8">
        <f>IF(D1018&gt;0,(D1018-1)*100000*Menu!$D$9,0)</f>
        <v>0</v>
      </c>
      <c r="F1018" s="8">
        <f>E1018/Menu!$D$8-Menu!$D$17</f>
        <v>-45</v>
      </c>
      <c r="G1018" s="8">
        <f>(J1018/Menu!$D$8)*1000</f>
        <v>2695.9151558952608</v>
      </c>
      <c r="H1018" s="8">
        <f>F1018/Menu!$D$24</f>
        <v>-0.29032258064516131</v>
      </c>
      <c r="I1018" s="8">
        <f>I1017+H1017*Menu!$D$26</f>
        <v>3.1274403441772689</v>
      </c>
      <c r="J1018" s="8">
        <f>(J1017)+(I1017*Menu!$D$26)+(0.5*Menu!$D$26^2*H1017)</f>
        <v>46.181026620485817</v>
      </c>
    </row>
    <row r="1019" spans="2:10" x14ac:dyDescent="0.2">
      <c r="B1019" s="8">
        <v>1017</v>
      </c>
      <c r="C1019" s="8">
        <f>B1019*Menu!$D$26</f>
        <v>10.17</v>
      </c>
      <c r="D1019" s="8">
        <f>IF(G1018&lt;=Menu!$D$33,Menu!$D$30,IF(G1018&lt;=Menu!$D$4,Menu!$D$30*(Menu!$D$33/'Dopředný pohyb pístu'!G1018)^Menu!$D$19,0))</f>
        <v>0</v>
      </c>
      <c r="E1019" s="8">
        <f>IF(D1019&gt;0,(D1019-1)*100000*Menu!$D$9,0)</f>
        <v>0</v>
      </c>
      <c r="F1019" s="8">
        <f>E1019/Menu!$D$8-Menu!$D$17</f>
        <v>-45</v>
      </c>
      <c r="G1019" s="8">
        <f>(J1019/Menu!$D$8)*1000</f>
        <v>2697.7400179683923</v>
      </c>
      <c r="H1019" s="8">
        <f>F1019/Menu!$D$24</f>
        <v>-0.29032258064516131</v>
      </c>
      <c r="I1019" s="8">
        <f>I1018+H1018*Menu!$D$26</f>
        <v>3.1245371183708173</v>
      </c>
      <c r="J1019" s="8">
        <f>(J1018)+(I1018*Menu!$D$26)+(0.5*Menu!$D$26^2*H1018)</f>
        <v>46.212286507798552</v>
      </c>
    </row>
    <row r="1020" spans="2:10" x14ac:dyDescent="0.2">
      <c r="B1020" s="8">
        <v>1018</v>
      </c>
      <c r="C1020" s="8">
        <f>B1020*Menu!$D$26</f>
        <v>10.18</v>
      </c>
      <c r="D1020" s="8">
        <f>IF(G1019&lt;=Menu!$D$33,Menu!$D$30,IF(G1019&lt;=Menu!$D$4,Menu!$D$30*(Menu!$D$33/'Dopředný pohyb pístu'!G1019)^Menu!$D$19,0))</f>
        <v>0</v>
      </c>
      <c r="E1020" s="8">
        <f>IF(D1020&gt;0,(D1020-1)*100000*Menu!$D$9,0)</f>
        <v>0</v>
      </c>
      <c r="F1020" s="8">
        <f>E1020/Menu!$D$8-Menu!$D$17</f>
        <v>-45</v>
      </c>
      <c r="G1020" s="8">
        <f>(J1020/Menu!$D$8)*1000</f>
        <v>2699.5631852220217</v>
      </c>
      <c r="H1020" s="8">
        <f>F1020/Menu!$D$24</f>
        <v>-0.29032258064516131</v>
      </c>
      <c r="I1020" s="8">
        <f>I1019+H1019*Menu!$D$26</f>
        <v>3.1216338925643656</v>
      </c>
      <c r="J1020" s="8">
        <f>(J1019)+(I1019*Menu!$D$26)+(0.5*Menu!$D$26^2*H1019)</f>
        <v>46.243517362853225</v>
      </c>
    </row>
    <row r="1021" spans="2:10" x14ac:dyDescent="0.2">
      <c r="B1021" s="8">
        <v>1019</v>
      </c>
      <c r="C1021" s="8">
        <f>B1021*Menu!$D$26</f>
        <v>10.19</v>
      </c>
      <c r="D1021" s="8">
        <f>IF(G1020&lt;=Menu!$D$33,Menu!$D$30,IF(G1020&lt;=Menu!$D$4,Menu!$D$30*(Menu!$D$33/'Dopředný pohyb pístu'!G1020)^Menu!$D$19,0))</f>
        <v>0</v>
      </c>
      <c r="E1021" s="8">
        <f>IF(D1021&gt;0,(D1021-1)*100000*Menu!$D$9,0)</f>
        <v>0</v>
      </c>
      <c r="F1021" s="8">
        <f>E1021/Menu!$D$8-Menu!$D$17</f>
        <v>-45</v>
      </c>
      <c r="G1021" s="8">
        <f>(J1021/Menu!$D$8)*1000</f>
        <v>2701.3846576561496</v>
      </c>
      <c r="H1021" s="8">
        <f>F1021/Menu!$D$24</f>
        <v>-0.29032258064516131</v>
      </c>
      <c r="I1021" s="8">
        <f>I1020+H1020*Menu!$D$26</f>
        <v>3.118730666757914</v>
      </c>
      <c r="J1021" s="8">
        <f>(J1020)+(I1020*Menu!$D$26)+(0.5*Menu!$D$26^2*H1020)</f>
        <v>46.274719185649836</v>
      </c>
    </row>
    <row r="1022" spans="2:10" x14ac:dyDescent="0.2">
      <c r="B1022" s="8">
        <v>1020</v>
      </c>
      <c r="C1022" s="8">
        <f>B1022*Menu!$D$26</f>
        <v>10.200000000000001</v>
      </c>
      <c r="D1022" s="8">
        <f>IF(G1021&lt;=Menu!$D$33,Menu!$D$30,IF(G1021&lt;=Menu!$D$4,Menu!$D$30*(Menu!$D$33/'Dopředný pohyb pístu'!G1021)^Menu!$D$19,0))</f>
        <v>0</v>
      </c>
      <c r="E1022" s="8">
        <f>IF(D1022&gt;0,(D1022-1)*100000*Menu!$D$9,0)</f>
        <v>0</v>
      </c>
      <c r="F1022" s="8">
        <f>E1022/Menu!$D$8-Menu!$D$17</f>
        <v>-45</v>
      </c>
      <c r="G1022" s="8">
        <f>(J1022/Menu!$D$8)*1000</f>
        <v>2703.2044352707753</v>
      </c>
      <c r="H1022" s="8">
        <f>F1022/Menu!$D$24</f>
        <v>-0.29032258064516131</v>
      </c>
      <c r="I1022" s="8">
        <f>I1021+H1021*Menu!$D$26</f>
        <v>3.1158274409514624</v>
      </c>
      <c r="J1022" s="8">
        <f>(J1021)+(I1021*Menu!$D$26)+(0.5*Menu!$D$26^2*H1021)</f>
        <v>46.305891976188377</v>
      </c>
    </row>
    <row r="1023" spans="2:10" x14ac:dyDescent="0.2">
      <c r="B1023" s="8">
        <v>1021</v>
      </c>
      <c r="C1023" s="8">
        <f>B1023*Menu!$D$26</f>
        <v>10.210000000000001</v>
      </c>
      <c r="D1023" s="8">
        <f>IF(G1022&lt;=Menu!$D$33,Menu!$D$30,IF(G1022&lt;=Menu!$D$4,Menu!$D$30*(Menu!$D$33/'Dopředný pohyb pístu'!G1022)^Menu!$D$19,0))</f>
        <v>0</v>
      </c>
      <c r="E1023" s="8">
        <f>IF(D1023&gt;0,(D1023-1)*100000*Menu!$D$9,0)</f>
        <v>0</v>
      </c>
      <c r="F1023" s="8">
        <f>E1023/Menu!$D$8-Menu!$D$17</f>
        <v>-45</v>
      </c>
      <c r="G1023" s="8">
        <f>(J1023/Menu!$D$8)*1000</f>
        <v>2705.0225180658995</v>
      </c>
      <c r="H1023" s="8">
        <f>F1023/Menu!$D$24</f>
        <v>-0.29032258064516131</v>
      </c>
      <c r="I1023" s="8">
        <f>I1022+H1022*Menu!$D$26</f>
        <v>3.1129242151450107</v>
      </c>
      <c r="J1023" s="8">
        <f>(J1022)+(I1022*Menu!$D$26)+(0.5*Menu!$D$26^2*H1022)</f>
        <v>46.337035734468856</v>
      </c>
    </row>
    <row r="1024" spans="2:10" x14ac:dyDescent="0.2">
      <c r="B1024" s="8">
        <v>1022</v>
      </c>
      <c r="C1024" s="8">
        <f>B1024*Menu!$D$26</f>
        <v>10.220000000000001</v>
      </c>
      <c r="D1024" s="8">
        <f>IF(G1023&lt;=Menu!$D$33,Menu!$D$30,IF(G1023&lt;=Menu!$D$4,Menu!$D$30*(Menu!$D$33/'Dopředný pohyb pístu'!G1023)^Menu!$D$19,0))</f>
        <v>0</v>
      </c>
      <c r="E1024" s="8">
        <f>IF(D1024&gt;0,(D1024-1)*100000*Menu!$D$9,0)</f>
        <v>0</v>
      </c>
      <c r="F1024" s="8">
        <f>E1024/Menu!$D$8-Menu!$D$17</f>
        <v>-45</v>
      </c>
      <c r="G1024" s="8">
        <f>(J1024/Menu!$D$8)*1000</f>
        <v>2706.838906041522</v>
      </c>
      <c r="H1024" s="8">
        <f>F1024/Menu!$D$24</f>
        <v>-0.29032258064516131</v>
      </c>
      <c r="I1024" s="8">
        <f>I1023+H1023*Menu!$D$26</f>
        <v>3.1100209893385591</v>
      </c>
      <c r="J1024" s="8">
        <f>(J1023)+(I1023*Menu!$D$26)+(0.5*Menu!$D$26^2*H1023)</f>
        <v>46.368150460491272</v>
      </c>
    </row>
    <row r="1025" spans="2:10" x14ac:dyDescent="0.2">
      <c r="B1025" s="8">
        <v>1023</v>
      </c>
      <c r="C1025" s="8">
        <f>B1025*Menu!$D$26</f>
        <v>10.23</v>
      </c>
      <c r="D1025" s="8">
        <f>IF(G1024&lt;=Menu!$D$33,Menu!$D$30,IF(G1024&lt;=Menu!$D$4,Menu!$D$30*(Menu!$D$33/'Dopředný pohyb pístu'!G1024)^Menu!$D$19,0))</f>
        <v>0</v>
      </c>
      <c r="E1025" s="8">
        <f>IF(D1025&gt;0,(D1025-1)*100000*Menu!$D$9,0)</f>
        <v>0</v>
      </c>
      <c r="F1025" s="8">
        <f>E1025/Menu!$D$8-Menu!$D$17</f>
        <v>-45</v>
      </c>
      <c r="G1025" s="8">
        <f>(J1025/Menu!$D$8)*1000</f>
        <v>2708.653599197643</v>
      </c>
      <c r="H1025" s="8">
        <f>F1025/Menu!$D$24</f>
        <v>-0.29032258064516131</v>
      </c>
      <c r="I1025" s="8">
        <f>I1024+H1024*Menu!$D$26</f>
        <v>3.1071177635321074</v>
      </c>
      <c r="J1025" s="8">
        <f>(J1024)+(I1024*Menu!$D$26)+(0.5*Menu!$D$26^2*H1024)</f>
        <v>46.399236154255625</v>
      </c>
    </row>
    <row r="1026" spans="2:10" x14ac:dyDescent="0.2">
      <c r="B1026" s="8">
        <v>1024</v>
      </c>
      <c r="C1026" s="8">
        <f>B1026*Menu!$D$26</f>
        <v>10.24</v>
      </c>
      <c r="D1026" s="8">
        <f>IF(G1025&lt;=Menu!$D$33,Menu!$D$30,IF(G1025&lt;=Menu!$D$4,Menu!$D$30*(Menu!$D$33/'Dopředný pohyb pístu'!G1025)^Menu!$D$19,0))</f>
        <v>0</v>
      </c>
      <c r="E1026" s="8">
        <f>IF(D1026&gt;0,(D1026-1)*100000*Menu!$D$9,0)</f>
        <v>0</v>
      </c>
      <c r="F1026" s="8">
        <f>E1026/Menu!$D$8-Menu!$D$17</f>
        <v>-45</v>
      </c>
      <c r="G1026" s="8">
        <f>(J1026/Menu!$D$8)*1000</f>
        <v>2710.4665975342623</v>
      </c>
      <c r="H1026" s="8">
        <f>F1026/Menu!$D$24</f>
        <v>-0.29032258064516131</v>
      </c>
      <c r="I1026" s="8">
        <f>I1025+H1025*Menu!$D$26</f>
        <v>3.1042145377256558</v>
      </c>
      <c r="J1026" s="8">
        <f>(J1025)+(I1025*Menu!$D$26)+(0.5*Menu!$D$26^2*H1025)</f>
        <v>46.430292815761909</v>
      </c>
    </row>
    <row r="1027" spans="2:10" x14ac:dyDescent="0.2">
      <c r="B1027" s="8">
        <v>1025</v>
      </c>
      <c r="C1027" s="8">
        <f>B1027*Menu!$D$26</f>
        <v>10.25</v>
      </c>
      <c r="D1027" s="8">
        <f>IF(G1026&lt;=Menu!$D$33,Menu!$D$30,IF(G1026&lt;=Menu!$D$4,Menu!$D$30*(Menu!$D$33/'Dopředný pohyb pístu'!G1026)^Menu!$D$19,0))</f>
        <v>0</v>
      </c>
      <c r="E1027" s="8">
        <f>IF(D1027&gt;0,(D1027-1)*100000*Menu!$D$9,0)</f>
        <v>0</v>
      </c>
      <c r="F1027" s="8">
        <f>E1027/Menu!$D$8-Menu!$D$17</f>
        <v>-45</v>
      </c>
      <c r="G1027" s="8">
        <f>(J1027/Menu!$D$8)*1000</f>
        <v>2712.2779010513796</v>
      </c>
      <c r="H1027" s="8">
        <f>F1027/Menu!$D$24</f>
        <v>-0.29032258064516131</v>
      </c>
      <c r="I1027" s="8">
        <f>I1026+H1026*Menu!$D$26</f>
        <v>3.1013113119192042</v>
      </c>
      <c r="J1027" s="8">
        <f>(J1026)+(I1026*Menu!$D$26)+(0.5*Menu!$D$26^2*H1026)</f>
        <v>46.461320445010131</v>
      </c>
    </row>
    <row r="1028" spans="2:10" x14ac:dyDescent="0.2">
      <c r="B1028" s="8">
        <v>1026</v>
      </c>
      <c r="C1028" s="8">
        <f>B1028*Menu!$D$26</f>
        <v>10.26</v>
      </c>
      <c r="D1028" s="8">
        <f>IF(G1027&lt;=Menu!$D$33,Menu!$D$30,IF(G1027&lt;=Menu!$D$4,Menu!$D$30*(Menu!$D$33/'Dopředný pohyb pístu'!G1027)^Menu!$D$19,0))</f>
        <v>0</v>
      </c>
      <c r="E1028" s="8">
        <f>IF(D1028&gt;0,(D1028-1)*100000*Menu!$D$9,0)</f>
        <v>0</v>
      </c>
      <c r="F1028" s="8">
        <f>E1028/Menu!$D$8-Menu!$D$17</f>
        <v>-45</v>
      </c>
      <c r="G1028" s="8">
        <f>(J1028/Menu!$D$8)*1000</f>
        <v>2714.0875097489957</v>
      </c>
      <c r="H1028" s="8">
        <f>F1028/Menu!$D$24</f>
        <v>-0.29032258064516131</v>
      </c>
      <c r="I1028" s="8">
        <f>I1027+H1027*Menu!$D$26</f>
        <v>3.0984080861127525</v>
      </c>
      <c r="J1028" s="8">
        <f>(J1027)+(I1027*Menu!$D$26)+(0.5*Menu!$D$26^2*H1027)</f>
        <v>46.49231904200029</v>
      </c>
    </row>
    <row r="1029" spans="2:10" x14ac:dyDescent="0.2">
      <c r="B1029" s="8">
        <v>1027</v>
      </c>
      <c r="C1029" s="8">
        <f>B1029*Menu!$D$26</f>
        <v>10.27</v>
      </c>
      <c r="D1029" s="8">
        <f>IF(G1028&lt;=Menu!$D$33,Menu!$D$30,IF(G1028&lt;=Menu!$D$4,Menu!$D$30*(Menu!$D$33/'Dopředný pohyb pístu'!G1028)^Menu!$D$19,0))</f>
        <v>0</v>
      </c>
      <c r="E1029" s="8">
        <f>IF(D1029&gt;0,(D1029-1)*100000*Menu!$D$9,0)</f>
        <v>0</v>
      </c>
      <c r="F1029" s="8">
        <f>E1029/Menu!$D$8-Menu!$D$17</f>
        <v>-45</v>
      </c>
      <c r="G1029" s="8">
        <f>(J1029/Menu!$D$8)*1000</f>
        <v>2715.8954236271093</v>
      </c>
      <c r="H1029" s="8">
        <f>F1029/Menu!$D$24</f>
        <v>-0.29032258064516131</v>
      </c>
      <c r="I1029" s="8">
        <f>I1028+H1028*Menu!$D$26</f>
        <v>3.0955048603063009</v>
      </c>
      <c r="J1029" s="8">
        <f>(J1028)+(I1028*Menu!$D$26)+(0.5*Menu!$D$26^2*H1028)</f>
        <v>46.523288606732379</v>
      </c>
    </row>
    <row r="1030" spans="2:10" x14ac:dyDescent="0.2">
      <c r="B1030" s="8">
        <v>1028</v>
      </c>
      <c r="C1030" s="8">
        <f>B1030*Menu!$D$26</f>
        <v>10.28</v>
      </c>
      <c r="D1030" s="8">
        <f>IF(G1029&lt;=Menu!$D$33,Menu!$D$30,IF(G1029&lt;=Menu!$D$4,Menu!$D$30*(Menu!$D$33/'Dopředný pohyb pístu'!G1029)^Menu!$D$19,0))</f>
        <v>0</v>
      </c>
      <c r="E1030" s="8">
        <f>IF(D1030&gt;0,(D1030-1)*100000*Menu!$D$9,0)</f>
        <v>0</v>
      </c>
      <c r="F1030" s="8">
        <f>E1030/Menu!$D$8-Menu!$D$17</f>
        <v>-45</v>
      </c>
      <c r="G1030" s="8">
        <f>(J1030/Menu!$D$8)*1000</f>
        <v>2717.7016426857213</v>
      </c>
      <c r="H1030" s="8">
        <f>F1030/Menu!$D$24</f>
        <v>-0.29032258064516131</v>
      </c>
      <c r="I1030" s="8">
        <f>I1029+H1029*Menu!$D$26</f>
        <v>3.0926016344998493</v>
      </c>
      <c r="J1030" s="8">
        <f>(J1029)+(I1029*Menu!$D$26)+(0.5*Menu!$D$26^2*H1029)</f>
        <v>46.554229139206406</v>
      </c>
    </row>
    <row r="1031" spans="2:10" x14ac:dyDescent="0.2">
      <c r="B1031" s="8">
        <v>1029</v>
      </c>
      <c r="C1031" s="8">
        <f>B1031*Menu!$D$26</f>
        <v>10.290000000000001</v>
      </c>
      <c r="D1031" s="8">
        <f>IF(G1030&lt;=Menu!$D$33,Menu!$D$30,IF(G1030&lt;=Menu!$D$4,Menu!$D$30*(Menu!$D$33/'Dopředný pohyb pístu'!G1030)^Menu!$D$19,0))</f>
        <v>0</v>
      </c>
      <c r="E1031" s="8">
        <f>IF(D1031&gt;0,(D1031-1)*100000*Menu!$D$9,0)</f>
        <v>0</v>
      </c>
      <c r="F1031" s="8">
        <f>E1031/Menu!$D$8-Menu!$D$17</f>
        <v>-45</v>
      </c>
      <c r="G1031" s="8">
        <f>(J1031/Menu!$D$8)*1000</f>
        <v>2719.5061669248321</v>
      </c>
      <c r="H1031" s="8">
        <f>F1031/Menu!$D$24</f>
        <v>-0.29032258064516131</v>
      </c>
      <c r="I1031" s="8">
        <f>I1030+H1030*Menu!$D$26</f>
        <v>3.0896984086933976</v>
      </c>
      <c r="J1031" s="8">
        <f>(J1030)+(I1030*Menu!$D$26)+(0.5*Menu!$D$26^2*H1030)</f>
        <v>46.58514063942237</v>
      </c>
    </row>
    <row r="1032" spans="2:10" x14ac:dyDescent="0.2">
      <c r="B1032" s="8">
        <v>1030</v>
      </c>
      <c r="C1032" s="8">
        <f>B1032*Menu!$D$26</f>
        <v>10.3</v>
      </c>
      <c r="D1032" s="8">
        <f>IF(G1031&lt;=Menu!$D$33,Menu!$D$30,IF(G1031&lt;=Menu!$D$4,Menu!$D$30*(Menu!$D$33/'Dopředný pohyb pístu'!G1031)^Menu!$D$19,0))</f>
        <v>0</v>
      </c>
      <c r="E1032" s="8">
        <f>IF(D1032&gt;0,(D1032-1)*100000*Menu!$D$9,0)</f>
        <v>0</v>
      </c>
      <c r="F1032" s="8">
        <f>E1032/Menu!$D$8-Menu!$D$17</f>
        <v>-45</v>
      </c>
      <c r="G1032" s="8">
        <f>(J1032/Menu!$D$8)*1000</f>
        <v>2721.3089963444413</v>
      </c>
      <c r="H1032" s="8">
        <f>F1032/Menu!$D$24</f>
        <v>-0.29032258064516131</v>
      </c>
      <c r="I1032" s="8">
        <f>I1031+H1031*Menu!$D$26</f>
        <v>3.086795182886946</v>
      </c>
      <c r="J1032" s="8">
        <f>(J1031)+(I1031*Menu!$D$26)+(0.5*Menu!$D$26^2*H1031)</f>
        <v>46.616023107380272</v>
      </c>
    </row>
    <row r="1033" spans="2:10" x14ac:dyDescent="0.2">
      <c r="B1033" s="8">
        <v>1031</v>
      </c>
      <c r="C1033" s="8">
        <f>B1033*Menu!$D$26</f>
        <v>10.31</v>
      </c>
      <c r="D1033" s="8">
        <f>IF(G1032&lt;=Menu!$D$33,Menu!$D$30,IF(G1032&lt;=Menu!$D$4,Menu!$D$30*(Menu!$D$33/'Dopředný pohyb pístu'!G1032)^Menu!$D$19,0))</f>
        <v>0</v>
      </c>
      <c r="E1033" s="8">
        <f>IF(D1033&gt;0,(D1033-1)*100000*Menu!$D$9,0)</f>
        <v>0</v>
      </c>
      <c r="F1033" s="8">
        <f>E1033/Menu!$D$8-Menu!$D$17</f>
        <v>-45</v>
      </c>
      <c r="G1033" s="8">
        <f>(J1033/Menu!$D$8)*1000</f>
        <v>2723.1101309445476</v>
      </c>
      <c r="H1033" s="8">
        <f>F1033/Menu!$D$24</f>
        <v>-0.29032258064516131</v>
      </c>
      <c r="I1033" s="8">
        <f>I1032+H1032*Menu!$D$26</f>
        <v>3.0838919570804944</v>
      </c>
      <c r="J1033" s="8">
        <f>(J1032)+(I1032*Menu!$D$26)+(0.5*Menu!$D$26^2*H1032)</f>
        <v>46.646876543080104</v>
      </c>
    </row>
    <row r="1034" spans="2:10" x14ac:dyDescent="0.2">
      <c r="B1034" s="8">
        <v>1032</v>
      </c>
      <c r="C1034" s="8">
        <f>B1034*Menu!$D$26</f>
        <v>10.32</v>
      </c>
      <c r="D1034" s="8">
        <f>IF(G1033&lt;=Menu!$D$33,Menu!$D$30,IF(G1033&lt;=Menu!$D$4,Menu!$D$30*(Menu!$D$33/'Dopředný pohyb pístu'!G1033)^Menu!$D$19,0))</f>
        <v>0</v>
      </c>
      <c r="E1034" s="8">
        <f>IF(D1034&gt;0,(D1034-1)*100000*Menu!$D$9,0)</f>
        <v>0</v>
      </c>
      <c r="F1034" s="8">
        <f>E1034/Menu!$D$8-Menu!$D$17</f>
        <v>-45</v>
      </c>
      <c r="G1034" s="8">
        <f>(J1034/Menu!$D$8)*1000</f>
        <v>2724.9095707251531</v>
      </c>
      <c r="H1034" s="8">
        <f>F1034/Menu!$D$24</f>
        <v>-0.29032258064516131</v>
      </c>
      <c r="I1034" s="8">
        <f>I1033+H1033*Menu!$D$26</f>
        <v>3.0809887312740427</v>
      </c>
      <c r="J1034" s="8">
        <f>(J1033)+(I1033*Menu!$D$26)+(0.5*Menu!$D$26^2*H1033)</f>
        <v>46.677700946521874</v>
      </c>
    </row>
    <row r="1035" spans="2:10" x14ac:dyDescent="0.2">
      <c r="B1035" s="8">
        <v>1033</v>
      </c>
      <c r="C1035" s="8">
        <f>B1035*Menu!$D$26</f>
        <v>10.33</v>
      </c>
      <c r="D1035" s="8">
        <f>IF(G1034&lt;=Menu!$D$33,Menu!$D$30,IF(G1034&lt;=Menu!$D$4,Menu!$D$30*(Menu!$D$33/'Dopředný pohyb pístu'!G1034)^Menu!$D$19,0))</f>
        <v>0</v>
      </c>
      <c r="E1035" s="8">
        <f>IF(D1035&gt;0,(D1035-1)*100000*Menu!$D$9,0)</f>
        <v>0</v>
      </c>
      <c r="F1035" s="8">
        <f>E1035/Menu!$D$8-Menu!$D$17</f>
        <v>-45</v>
      </c>
      <c r="G1035" s="8">
        <f>(J1035/Menu!$D$8)*1000</f>
        <v>2726.7073156862571</v>
      </c>
      <c r="H1035" s="8">
        <f>F1035/Menu!$D$24</f>
        <v>-0.29032258064516131</v>
      </c>
      <c r="I1035" s="8">
        <f>I1034+H1034*Menu!$D$26</f>
        <v>3.0780855054675911</v>
      </c>
      <c r="J1035" s="8">
        <f>(J1034)+(I1034*Menu!$D$26)+(0.5*Menu!$D$26^2*H1034)</f>
        <v>46.708496317705581</v>
      </c>
    </row>
    <row r="1036" spans="2:10" x14ac:dyDescent="0.2">
      <c r="B1036" s="8">
        <v>1034</v>
      </c>
      <c r="C1036" s="8">
        <f>B1036*Menu!$D$26</f>
        <v>10.34</v>
      </c>
      <c r="D1036" s="8">
        <f>IF(G1035&lt;=Menu!$D$33,Menu!$D$30,IF(G1035&lt;=Menu!$D$4,Menu!$D$30*(Menu!$D$33/'Dopředný pohyb pístu'!G1035)^Menu!$D$19,0))</f>
        <v>0</v>
      </c>
      <c r="E1036" s="8">
        <f>IF(D1036&gt;0,(D1036-1)*100000*Menu!$D$9,0)</f>
        <v>0</v>
      </c>
      <c r="F1036" s="8">
        <f>E1036/Menu!$D$8-Menu!$D$17</f>
        <v>-45</v>
      </c>
      <c r="G1036" s="8">
        <f>(J1036/Menu!$D$8)*1000</f>
        <v>2728.5033658278589</v>
      </c>
      <c r="H1036" s="8">
        <f>F1036/Menu!$D$24</f>
        <v>-0.29032258064516131</v>
      </c>
      <c r="I1036" s="8">
        <f>I1035+H1035*Menu!$D$26</f>
        <v>3.0751822796611394</v>
      </c>
      <c r="J1036" s="8">
        <f>(J1035)+(I1035*Menu!$D$26)+(0.5*Menu!$D$26^2*H1035)</f>
        <v>46.739262656631219</v>
      </c>
    </row>
    <row r="1037" spans="2:10" x14ac:dyDescent="0.2">
      <c r="B1037" s="8">
        <v>1035</v>
      </c>
      <c r="C1037" s="8">
        <f>B1037*Menu!$D$26</f>
        <v>10.35</v>
      </c>
      <c r="D1037" s="8">
        <f>IF(G1036&lt;=Menu!$D$33,Menu!$D$30,IF(G1036&lt;=Menu!$D$4,Menu!$D$30*(Menu!$D$33/'Dopředný pohyb pístu'!G1036)^Menu!$D$19,0))</f>
        <v>0</v>
      </c>
      <c r="E1037" s="8">
        <f>IF(D1037&gt;0,(D1037-1)*100000*Menu!$D$9,0)</f>
        <v>0</v>
      </c>
      <c r="F1037" s="8">
        <f>E1037/Menu!$D$8-Menu!$D$17</f>
        <v>-45</v>
      </c>
      <c r="G1037" s="8">
        <f>(J1037/Menu!$D$8)*1000</f>
        <v>2730.2977211499592</v>
      </c>
      <c r="H1037" s="8">
        <f>F1037/Menu!$D$24</f>
        <v>-0.29032258064516131</v>
      </c>
      <c r="I1037" s="8">
        <f>I1036+H1036*Menu!$D$26</f>
        <v>3.0722790538546878</v>
      </c>
      <c r="J1037" s="8">
        <f>(J1036)+(I1036*Menu!$D$26)+(0.5*Menu!$D$26^2*H1036)</f>
        <v>46.769999963298794</v>
      </c>
    </row>
    <row r="1038" spans="2:10" x14ac:dyDescent="0.2">
      <c r="B1038" s="8">
        <v>1036</v>
      </c>
      <c r="C1038" s="8">
        <f>B1038*Menu!$D$26</f>
        <v>10.36</v>
      </c>
      <c r="D1038" s="8">
        <f>IF(G1037&lt;=Menu!$D$33,Menu!$D$30,IF(G1037&lt;=Menu!$D$4,Menu!$D$30*(Menu!$D$33/'Dopředný pohyb pístu'!G1037)^Menu!$D$19,0))</f>
        <v>0</v>
      </c>
      <c r="E1038" s="8">
        <f>IF(D1038&gt;0,(D1038-1)*100000*Menu!$D$9,0)</f>
        <v>0</v>
      </c>
      <c r="F1038" s="8">
        <f>E1038/Menu!$D$8-Menu!$D$17</f>
        <v>-45</v>
      </c>
      <c r="G1038" s="8">
        <f>(J1038/Menu!$D$8)*1000</f>
        <v>2732.0903816525574</v>
      </c>
      <c r="H1038" s="8">
        <f>F1038/Menu!$D$24</f>
        <v>-0.29032258064516131</v>
      </c>
      <c r="I1038" s="8">
        <f>I1037+H1037*Menu!$D$26</f>
        <v>3.0693758280482362</v>
      </c>
      <c r="J1038" s="8">
        <f>(J1037)+(I1037*Menu!$D$26)+(0.5*Menu!$D$26^2*H1037)</f>
        <v>46.800708237708307</v>
      </c>
    </row>
    <row r="1039" spans="2:10" x14ac:dyDescent="0.2">
      <c r="B1039" s="8">
        <v>1037</v>
      </c>
      <c r="C1039" s="8">
        <f>B1039*Menu!$D$26</f>
        <v>10.370000000000001</v>
      </c>
      <c r="D1039" s="8">
        <f>IF(G1038&lt;=Menu!$D$33,Menu!$D$30,IF(G1038&lt;=Menu!$D$4,Menu!$D$30*(Menu!$D$33/'Dopředný pohyb pístu'!G1038)^Menu!$D$19,0))</f>
        <v>0</v>
      </c>
      <c r="E1039" s="8">
        <f>IF(D1039&gt;0,(D1039-1)*100000*Menu!$D$9,0)</f>
        <v>0</v>
      </c>
      <c r="F1039" s="8">
        <f>E1039/Menu!$D$8-Menu!$D$17</f>
        <v>-45</v>
      </c>
      <c r="G1039" s="8">
        <f>(J1039/Menu!$D$8)*1000</f>
        <v>2733.881347335654</v>
      </c>
      <c r="H1039" s="8">
        <f>F1039/Menu!$D$24</f>
        <v>-0.29032258064516131</v>
      </c>
      <c r="I1039" s="8">
        <f>I1038+H1038*Menu!$D$26</f>
        <v>3.0664726022417845</v>
      </c>
      <c r="J1039" s="8">
        <f>(J1038)+(I1038*Menu!$D$26)+(0.5*Menu!$D$26^2*H1038)</f>
        <v>46.831387479859757</v>
      </c>
    </row>
    <row r="1040" spans="2:10" x14ac:dyDescent="0.2">
      <c r="B1040" s="8">
        <v>1038</v>
      </c>
      <c r="C1040" s="8">
        <f>B1040*Menu!$D$26</f>
        <v>10.38</v>
      </c>
      <c r="D1040" s="8">
        <f>IF(G1039&lt;=Menu!$D$33,Menu!$D$30,IF(G1039&lt;=Menu!$D$4,Menu!$D$30*(Menu!$D$33/'Dopředný pohyb pístu'!G1039)^Menu!$D$19,0))</f>
        <v>0</v>
      </c>
      <c r="E1040" s="8">
        <f>IF(D1040&gt;0,(D1040-1)*100000*Menu!$D$9,0)</f>
        <v>0</v>
      </c>
      <c r="F1040" s="8">
        <f>E1040/Menu!$D$8-Menu!$D$17</f>
        <v>-45</v>
      </c>
      <c r="G1040" s="8">
        <f>(J1040/Menu!$D$8)*1000</f>
        <v>2735.6706181992495</v>
      </c>
      <c r="H1040" s="8">
        <f>F1040/Menu!$D$24</f>
        <v>-0.29032258064516131</v>
      </c>
      <c r="I1040" s="8">
        <f>I1039+H1039*Menu!$D$26</f>
        <v>3.0635693764353329</v>
      </c>
      <c r="J1040" s="8">
        <f>(J1039)+(I1039*Menu!$D$26)+(0.5*Menu!$D$26^2*H1039)</f>
        <v>46.862037689753137</v>
      </c>
    </row>
    <row r="1041" spans="2:10" x14ac:dyDescent="0.2">
      <c r="B1041" s="8">
        <v>1039</v>
      </c>
      <c r="C1041" s="8">
        <f>B1041*Menu!$D$26</f>
        <v>10.39</v>
      </c>
      <c r="D1041" s="8">
        <f>IF(G1040&lt;=Menu!$D$33,Menu!$D$30,IF(G1040&lt;=Menu!$D$4,Menu!$D$30*(Menu!$D$33/'Dopředný pohyb pístu'!G1040)^Menu!$D$19,0))</f>
        <v>0</v>
      </c>
      <c r="E1041" s="8">
        <f>IF(D1041&gt;0,(D1041-1)*100000*Menu!$D$9,0)</f>
        <v>0</v>
      </c>
      <c r="F1041" s="8">
        <f>E1041/Menu!$D$8-Menu!$D$17</f>
        <v>-45</v>
      </c>
      <c r="G1041" s="8">
        <f>(J1041/Menu!$D$8)*1000</f>
        <v>2737.4581942433424</v>
      </c>
      <c r="H1041" s="8">
        <f>F1041/Menu!$D$24</f>
        <v>-0.29032258064516131</v>
      </c>
      <c r="I1041" s="8">
        <f>I1040+H1040*Menu!$D$26</f>
        <v>3.0606661506288813</v>
      </c>
      <c r="J1041" s="8">
        <f>(J1040)+(I1040*Menu!$D$26)+(0.5*Menu!$D$26^2*H1040)</f>
        <v>46.892658867388455</v>
      </c>
    </row>
    <row r="1042" spans="2:10" x14ac:dyDescent="0.2">
      <c r="B1042" s="8">
        <v>1040</v>
      </c>
      <c r="C1042" s="8">
        <f>B1042*Menu!$D$26</f>
        <v>10.4</v>
      </c>
      <c r="D1042" s="8">
        <f>IF(G1041&lt;=Menu!$D$33,Menu!$D$30,IF(G1041&lt;=Menu!$D$4,Menu!$D$30*(Menu!$D$33/'Dopředný pohyb pístu'!G1041)^Menu!$D$19,0))</f>
        <v>0</v>
      </c>
      <c r="E1042" s="8">
        <f>IF(D1042&gt;0,(D1042-1)*100000*Menu!$D$9,0)</f>
        <v>0</v>
      </c>
      <c r="F1042" s="8">
        <f>E1042/Menu!$D$8-Menu!$D$17</f>
        <v>-45</v>
      </c>
      <c r="G1042" s="8">
        <f>(J1042/Menu!$D$8)*1000</f>
        <v>2739.2440754679342</v>
      </c>
      <c r="H1042" s="8">
        <f>F1042/Menu!$D$24</f>
        <v>-0.29032258064516131</v>
      </c>
      <c r="I1042" s="8">
        <f>I1041+H1041*Menu!$D$26</f>
        <v>3.0577629248224296</v>
      </c>
      <c r="J1042" s="8">
        <f>(J1041)+(I1041*Menu!$D$26)+(0.5*Menu!$D$26^2*H1041)</f>
        <v>46.923251012765711</v>
      </c>
    </row>
    <row r="1043" spans="2:10" x14ac:dyDescent="0.2">
      <c r="B1043" s="8">
        <v>1041</v>
      </c>
      <c r="C1043" s="8">
        <f>B1043*Menu!$D$26</f>
        <v>10.41</v>
      </c>
      <c r="D1043" s="8">
        <f>IF(G1042&lt;=Menu!$D$33,Menu!$D$30,IF(G1042&lt;=Menu!$D$4,Menu!$D$30*(Menu!$D$33/'Dopředný pohyb pístu'!G1042)^Menu!$D$19,0))</f>
        <v>0</v>
      </c>
      <c r="E1043" s="8">
        <f>IF(D1043&gt;0,(D1043-1)*100000*Menu!$D$9,0)</f>
        <v>0</v>
      </c>
      <c r="F1043" s="8">
        <f>E1043/Menu!$D$8-Menu!$D$17</f>
        <v>-45</v>
      </c>
      <c r="G1043" s="8">
        <f>(J1043/Menu!$D$8)*1000</f>
        <v>2741.0282618730243</v>
      </c>
      <c r="H1043" s="8">
        <f>F1043/Menu!$D$24</f>
        <v>-0.29032258064516131</v>
      </c>
      <c r="I1043" s="8">
        <f>I1042+H1042*Menu!$D$26</f>
        <v>3.054859699015978</v>
      </c>
      <c r="J1043" s="8">
        <f>(J1042)+(I1042*Menu!$D$26)+(0.5*Menu!$D$26^2*H1042)</f>
        <v>46.953814125884904</v>
      </c>
    </row>
    <row r="1044" spans="2:10" x14ac:dyDescent="0.2">
      <c r="B1044" s="8">
        <v>1042</v>
      </c>
      <c r="C1044" s="8">
        <f>B1044*Menu!$D$26</f>
        <v>10.42</v>
      </c>
      <c r="D1044" s="8">
        <f>IF(G1043&lt;=Menu!$D$33,Menu!$D$30,IF(G1043&lt;=Menu!$D$4,Menu!$D$30*(Menu!$D$33/'Dopředný pohyb pístu'!G1043)^Menu!$D$19,0))</f>
        <v>0</v>
      </c>
      <c r="E1044" s="8">
        <f>IF(D1044&gt;0,(D1044-1)*100000*Menu!$D$9,0)</f>
        <v>0</v>
      </c>
      <c r="F1044" s="8">
        <f>E1044/Menu!$D$8-Menu!$D$17</f>
        <v>-45</v>
      </c>
      <c r="G1044" s="8">
        <f>(J1044/Menu!$D$8)*1000</f>
        <v>2742.8107534586125</v>
      </c>
      <c r="H1044" s="8">
        <f>F1044/Menu!$D$24</f>
        <v>-0.29032258064516131</v>
      </c>
      <c r="I1044" s="8">
        <f>I1043+H1043*Menu!$D$26</f>
        <v>3.0519564732095263</v>
      </c>
      <c r="J1044" s="8">
        <f>(J1043)+(I1043*Menu!$D$26)+(0.5*Menu!$D$26^2*H1043)</f>
        <v>46.984348206746027</v>
      </c>
    </row>
    <row r="1045" spans="2:10" x14ac:dyDescent="0.2">
      <c r="B1045" s="8">
        <v>1043</v>
      </c>
      <c r="C1045" s="8">
        <f>B1045*Menu!$D$26</f>
        <v>10.43</v>
      </c>
      <c r="D1045" s="8">
        <f>IF(G1044&lt;=Menu!$D$33,Menu!$D$30,IF(G1044&lt;=Menu!$D$4,Menu!$D$30*(Menu!$D$33/'Dopředný pohyb pístu'!G1044)^Menu!$D$19,0))</f>
        <v>0</v>
      </c>
      <c r="E1045" s="8">
        <f>IF(D1045&gt;0,(D1045-1)*100000*Menu!$D$9,0)</f>
        <v>0</v>
      </c>
      <c r="F1045" s="8">
        <f>E1045/Menu!$D$8-Menu!$D$17</f>
        <v>-45</v>
      </c>
      <c r="G1045" s="8">
        <f>(J1045/Menu!$D$8)*1000</f>
        <v>2744.5915502246989</v>
      </c>
      <c r="H1045" s="8">
        <f>F1045/Menu!$D$24</f>
        <v>-0.29032258064516131</v>
      </c>
      <c r="I1045" s="8">
        <f>I1044+H1044*Menu!$D$26</f>
        <v>3.0490532474030747</v>
      </c>
      <c r="J1045" s="8">
        <f>(J1044)+(I1044*Menu!$D$26)+(0.5*Menu!$D$26^2*H1044)</f>
        <v>47.014853255349088</v>
      </c>
    </row>
    <row r="1046" spans="2:10" x14ac:dyDescent="0.2">
      <c r="B1046" s="8">
        <v>1044</v>
      </c>
      <c r="C1046" s="8">
        <f>B1046*Menu!$D$26</f>
        <v>10.44</v>
      </c>
      <c r="D1046" s="8">
        <f>IF(G1045&lt;=Menu!$D$33,Menu!$D$30,IF(G1045&lt;=Menu!$D$4,Menu!$D$30*(Menu!$D$33/'Dopředný pohyb pístu'!G1045)^Menu!$D$19,0))</f>
        <v>0</v>
      </c>
      <c r="E1046" s="8">
        <f>IF(D1046&gt;0,(D1046-1)*100000*Menu!$D$9,0)</f>
        <v>0</v>
      </c>
      <c r="F1046" s="8">
        <f>E1046/Menu!$D$8-Menu!$D$17</f>
        <v>-45</v>
      </c>
      <c r="G1046" s="8">
        <f>(J1046/Menu!$D$8)*1000</f>
        <v>2746.3706521712838</v>
      </c>
      <c r="H1046" s="8">
        <f>F1046/Menu!$D$24</f>
        <v>-0.29032258064516131</v>
      </c>
      <c r="I1046" s="8">
        <f>I1045+H1045*Menu!$D$26</f>
        <v>3.0461500215966231</v>
      </c>
      <c r="J1046" s="8">
        <f>(J1045)+(I1045*Menu!$D$26)+(0.5*Menu!$D$26^2*H1045)</f>
        <v>47.045329271694087</v>
      </c>
    </row>
    <row r="1047" spans="2:10" x14ac:dyDescent="0.2">
      <c r="B1047" s="8">
        <v>1045</v>
      </c>
      <c r="C1047" s="8">
        <f>B1047*Menu!$D$26</f>
        <v>10.450000000000001</v>
      </c>
      <c r="D1047" s="8">
        <f>IF(G1046&lt;=Menu!$D$33,Menu!$D$30,IF(G1046&lt;=Menu!$D$4,Menu!$D$30*(Menu!$D$33/'Dopředný pohyb pístu'!G1046)^Menu!$D$19,0))</f>
        <v>0</v>
      </c>
      <c r="E1047" s="8">
        <f>IF(D1047&gt;0,(D1047-1)*100000*Menu!$D$9,0)</f>
        <v>0</v>
      </c>
      <c r="F1047" s="8">
        <f>E1047/Menu!$D$8-Menu!$D$17</f>
        <v>-45</v>
      </c>
      <c r="G1047" s="8">
        <f>(J1047/Menu!$D$8)*1000</f>
        <v>2748.1480592983667</v>
      </c>
      <c r="H1047" s="8">
        <f>F1047/Menu!$D$24</f>
        <v>-0.29032258064516131</v>
      </c>
      <c r="I1047" s="8">
        <f>I1046+H1046*Menu!$D$26</f>
        <v>3.0432467957901714</v>
      </c>
      <c r="J1047" s="8">
        <f>(J1046)+(I1046*Menu!$D$26)+(0.5*Menu!$D$26^2*H1046)</f>
        <v>47.075776255781015</v>
      </c>
    </row>
    <row r="1048" spans="2:10" x14ac:dyDescent="0.2">
      <c r="B1048" s="8">
        <v>1046</v>
      </c>
      <c r="C1048" s="8">
        <f>B1048*Menu!$D$26</f>
        <v>10.46</v>
      </c>
      <c r="D1048" s="8">
        <f>IF(G1047&lt;=Menu!$D$33,Menu!$D$30,IF(G1047&lt;=Menu!$D$4,Menu!$D$30*(Menu!$D$33/'Dopředný pohyb pístu'!G1047)^Menu!$D$19,0))</f>
        <v>0</v>
      </c>
      <c r="E1048" s="8">
        <f>IF(D1048&gt;0,(D1048-1)*100000*Menu!$D$9,0)</f>
        <v>0</v>
      </c>
      <c r="F1048" s="8">
        <f>E1048/Menu!$D$8-Menu!$D$17</f>
        <v>-45</v>
      </c>
      <c r="G1048" s="8">
        <f>(J1048/Menu!$D$8)*1000</f>
        <v>2749.9237716059479</v>
      </c>
      <c r="H1048" s="8">
        <f>F1048/Menu!$D$24</f>
        <v>-0.29032258064516131</v>
      </c>
      <c r="I1048" s="8">
        <f>I1047+H1047*Menu!$D$26</f>
        <v>3.0403435699837198</v>
      </c>
      <c r="J1048" s="8">
        <f>(J1047)+(I1047*Menu!$D$26)+(0.5*Menu!$D$26^2*H1047)</f>
        <v>47.106194207609882</v>
      </c>
    </row>
    <row r="1049" spans="2:10" x14ac:dyDescent="0.2">
      <c r="B1049" s="8">
        <v>1047</v>
      </c>
      <c r="C1049" s="8">
        <f>B1049*Menu!$D$26</f>
        <v>10.47</v>
      </c>
      <c r="D1049" s="8">
        <f>IF(G1048&lt;=Menu!$D$33,Menu!$D$30,IF(G1048&lt;=Menu!$D$4,Menu!$D$30*(Menu!$D$33/'Dopředný pohyb pístu'!G1048)^Menu!$D$19,0))</f>
        <v>0</v>
      </c>
      <c r="E1049" s="8">
        <f>IF(D1049&gt;0,(D1049-1)*100000*Menu!$D$9,0)</f>
        <v>0</v>
      </c>
      <c r="F1049" s="8">
        <f>E1049/Menu!$D$8-Menu!$D$17</f>
        <v>-45</v>
      </c>
      <c r="G1049" s="8">
        <f>(J1049/Menu!$D$8)*1000</f>
        <v>2751.6977890940275</v>
      </c>
      <c r="H1049" s="8">
        <f>F1049/Menu!$D$24</f>
        <v>-0.29032258064516131</v>
      </c>
      <c r="I1049" s="8">
        <f>I1048+H1048*Menu!$D$26</f>
        <v>3.0374403441772682</v>
      </c>
      <c r="J1049" s="8">
        <f>(J1048)+(I1048*Menu!$D$26)+(0.5*Menu!$D$26^2*H1048)</f>
        <v>47.136583127180685</v>
      </c>
    </row>
    <row r="1050" spans="2:10" x14ac:dyDescent="0.2">
      <c r="B1050" s="8">
        <v>1048</v>
      </c>
      <c r="C1050" s="8">
        <f>B1050*Menu!$D$26</f>
        <v>10.48</v>
      </c>
      <c r="D1050" s="8">
        <f>IF(G1049&lt;=Menu!$D$33,Menu!$D$30,IF(G1049&lt;=Menu!$D$4,Menu!$D$30*(Menu!$D$33/'Dopředný pohyb pístu'!G1049)^Menu!$D$19,0))</f>
        <v>0</v>
      </c>
      <c r="E1050" s="8">
        <f>IF(D1050&gt;0,(D1050-1)*100000*Menu!$D$9,0)</f>
        <v>0</v>
      </c>
      <c r="F1050" s="8">
        <f>E1050/Menu!$D$8-Menu!$D$17</f>
        <v>-45</v>
      </c>
      <c r="G1050" s="8">
        <f>(J1050/Menu!$D$8)*1000</f>
        <v>2753.4701117626055</v>
      </c>
      <c r="H1050" s="8">
        <f>F1050/Menu!$D$24</f>
        <v>-0.29032258064516131</v>
      </c>
      <c r="I1050" s="8">
        <f>I1049+H1049*Menu!$D$26</f>
        <v>3.0345371183708165</v>
      </c>
      <c r="J1050" s="8">
        <f>(J1049)+(I1049*Menu!$D$26)+(0.5*Menu!$D$26^2*H1049)</f>
        <v>47.166943014493427</v>
      </c>
    </row>
    <row r="1051" spans="2:10" x14ac:dyDescent="0.2">
      <c r="B1051" s="8">
        <v>1049</v>
      </c>
      <c r="C1051" s="8">
        <f>B1051*Menu!$D$26</f>
        <v>10.49</v>
      </c>
      <c r="D1051" s="8">
        <f>IF(G1050&lt;=Menu!$D$33,Menu!$D$30,IF(G1050&lt;=Menu!$D$4,Menu!$D$30*(Menu!$D$33/'Dopředný pohyb pístu'!G1050)^Menu!$D$19,0))</f>
        <v>0</v>
      </c>
      <c r="E1051" s="8">
        <f>IF(D1051&gt;0,(D1051-1)*100000*Menu!$D$9,0)</f>
        <v>0</v>
      </c>
      <c r="F1051" s="8">
        <f>E1051/Menu!$D$8-Menu!$D$17</f>
        <v>-45</v>
      </c>
      <c r="G1051" s="8">
        <f>(J1051/Menu!$D$8)*1000</f>
        <v>2755.2407396116814</v>
      </c>
      <c r="H1051" s="8">
        <f>F1051/Menu!$D$24</f>
        <v>-0.29032258064516131</v>
      </c>
      <c r="I1051" s="8">
        <f>I1050+H1050*Menu!$D$26</f>
        <v>3.0316338925643649</v>
      </c>
      <c r="J1051" s="8">
        <f>(J1050)+(I1050*Menu!$D$26)+(0.5*Menu!$D$26^2*H1050)</f>
        <v>47.197273869548098</v>
      </c>
    </row>
    <row r="1052" spans="2:10" x14ac:dyDescent="0.2">
      <c r="B1052" s="8">
        <v>1050</v>
      </c>
      <c r="C1052" s="8">
        <f>B1052*Menu!$D$26</f>
        <v>10.5</v>
      </c>
      <c r="D1052" s="8">
        <f>IF(G1051&lt;=Menu!$D$33,Menu!$D$30,IF(G1051&lt;=Menu!$D$4,Menu!$D$30*(Menu!$D$33/'Dopředný pohyb pístu'!G1051)^Menu!$D$19,0))</f>
        <v>0</v>
      </c>
      <c r="E1052" s="8">
        <f>IF(D1052&gt;0,(D1052-1)*100000*Menu!$D$9,0)</f>
        <v>0</v>
      </c>
      <c r="F1052" s="8">
        <f>E1052/Menu!$D$8-Menu!$D$17</f>
        <v>-45</v>
      </c>
      <c r="G1052" s="8">
        <f>(J1052/Menu!$D$8)*1000</f>
        <v>2757.0096726412557</v>
      </c>
      <c r="H1052" s="8">
        <f>F1052/Menu!$D$24</f>
        <v>-0.29032258064516131</v>
      </c>
      <c r="I1052" s="8">
        <f>I1051+H1051*Menu!$D$26</f>
        <v>3.0287306667579132</v>
      </c>
      <c r="J1052" s="8">
        <f>(J1051)+(I1051*Menu!$D$26)+(0.5*Menu!$D$26^2*H1051)</f>
        <v>47.227575692344708</v>
      </c>
    </row>
    <row r="1053" spans="2:10" x14ac:dyDescent="0.2">
      <c r="B1053" s="8">
        <v>1051</v>
      </c>
      <c r="C1053" s="8">
        <f>B1053*Menu!$D$26</f>
        <v>10.51</v>
      </c>
      <c r="D1053" s="8">
        <f>IF(G1052&lt;=Menu!$D$33,Menu!$D$30,IF(G1052&lt;=Menu!$D$4,Menu!$D$30*(Menu!$D$33/'Dopředný pohyb pístu'!G1052)^Menu!$D$19,0))</f>
        <v>0</v>
      </c>
      <c r="E1053" s="8">
        <f>IF(D1053&gt;0,(D1053-1)*100000*Menu!$D$9,0)</f>
        <v>0</v>
      </c>
      <c r="F1053" s="8">
        <f>E1053/Menu!$D$8-Menu!$D$17</f>
        <v>-45</v>
      </c>
      <c r="G1053" s="8">
        <f>(J1053/Menu!$D$8)*1000</f>
        <v>2758.7769108513289</v>
      </c>
      <c r="H1053" s="8">
        <f>F1053/Menu!$D$24</f>
        <v>-0.29032258064516131</v>
      </c>
      <c r="I1053" s="8">
        <f>I1052+H1052*Menu!$D$26</f>
        <v>3.0258274409514616</v>
      </c>
      <c r="J1053" s="8">
        <f>(J1052)+(I1052*Menu!$D$26)+(0.5*Menu!$D$26^2*H1052)</f>
        <v>47.257848482883254</v>
      </c>
    </row>
    <row r="1054" spans="2:10" x14ac:dyDescent="0.2">
      <c r="B1054" s="8">
        <v>1052</v>
      </c>
      <c r="C1054" s="8">
        <f>B1054*Menu!$D$26</f>
        <v>10.52</v>
      </c>
      <c r="D1054" s="8">
        <f>IF(G1053&lt;=Menu!$D$33,Menu!$D$30,IF(G1053&lt;=Menu!$D$4,Menu!$D$30*(Menu!$D$33/'Dopředný pohyb pístu'!G1053)^Menu!$D$19,0))</f>
        <v>0</v>
      </c>
      <c r="E1054" s="8">
        <f>IF(D1054&gt;0,(D1054-1)*100000*Menu!$D$9,0)</f>
        <v>0</v>
      </c>
      <c r="F1054" s="8">
        <f>E1054/Menu!$D$8-Menu!$D$17</f>
        <v>-45</v>
      </c>
      <c r="G1054" s="8">
        <f>(J1054/Menu!$D$8)*1000</f>
        <v>2760.5424542418991</v>
      </c>
      <c r="H1054" s="8">
        <f>F1054/Menu!$D$24</f>
        <v>-0.29032258064516131</v>
      </c>
      <c r="I1054" s="8">
        <f>I1053+H1053*Menu!$D$26</f>
        <v>3.02292421514501</v>
      </c>
      <c r="J1054" s="8">
        <f>(J1053)+(I1053*Menu!$D$26)+(0.5*Menu!$D$26^2*H1053)</f>
        <v>47.288092241163731</v>
      </c>
    </row>
    <row r="1055" spans="2:10" x14ac:dyDescent="0.2">
      <c r="B1055" s="8">
        <v>1053</v>
      </c>
      <c r="C1055" s="8">
        <f>B1055*Menu!$D$26</f>
        <v>10.53</v>
      </c>
      <c r="D1055" s="8">
        <f>IF(G1054&lt;=Menu!$D$33,Menu!$D$30,IF(G1054&lt;=Menu!$D$4,Menu!$D$30*(Menu!$D$33/'Dopředný pohyb pístu'!G1054)^Menu!$D$19,0))</f>
        <v>0</v>
      </c>
      <c r="E1055" s="8">
        <f>IF(D1055&gt;0,(D1055-1)*100000*Menu!$D$9,0)</f>
        <v>0</v>
      </c>
      <c r="F1055" s="8">
        <f>E1055/Menu!$D$8-Menu!$D$17</f>
        <v>-45</v>
      </c>
      <c r="G1055" s="8">
        <f>(J1055/Menu!$D$8)*1000</f>
        <v>2762.3063028129682</v>
      </c>
      <c r="H1055" s="8">
        <f>F1055/Menu!$D$24</f>
        <v>-0.29032258064516131</v>
      </c>
      <c r="I1055" s="8">
        <f>I1054+H1054*Menu!$D$26</f>
        <v>3.0200209893385583</v>
      </c>
      <c r="J1055" s="8">
        <f>(J1054)+(I1054*Menu!$D$26)+(0.5*Menu!$D$26^2*H1054)</f>
        <v>47.318306967186146</v>
      </c>
    </row>
    <row r="1056" spans="2:10" x14ac:dyDescent="0.2">
      <c r="B1056" s="8">
        <v>1054</v>
      </c>
      <c r="C1056" s="8">
        <f>B1056*Menu!$D$26</f>
        <v>10.540000000000001</v>
      </c>
      <c r="D1056" s="8">
        <f>IF(G1055&lt;=Menu!$D$33,Menu!$D$30,IF(G1055&lt;=Menu!$D$4,Menu!$D$30*(Menu!$D$33/'Dopředný pohyb pístu'!G1055)^Menu!$D$19,0))</f>
        <v>0</v>
      </c>
      <c r="E1056" s="8">
        <f>IF(D1056&gt;0,(D1056-1)*100000*Menu!$D$9,0)</f>
        <v>0</v>
      </c>
      <c r="F1056" s="8">
        <f>E1056/Menu!$D$8-Menu!$D$17</f>
        <v>-45</v>
      </c>
      <c r="G1056" s="8">
        <f>(J1056/Menu!$D$8)*1000</f>
        <v>2764.0684565645361</v>
      </c>
      <c r="H1056" s="8">
        <f>F1056/Menu!$D$24</f>
        <v>-0.29032258064516131</v>
      </c>
      <c r="I1056" s="8">
        <f>I1055+H1055*Menu!$D$26</f>
        <v>3.0171177635321067</v>
      </c>
      <c r="J1056" s="8">
        <f>(J1055)+(I1055*Menu!$D$26)+(0.5*Menu!$D$26^2*H1055)</f>
        <v>47.348492660950498</v>
      </c>
    </row>
    <row r="1057" spans="2:10" x14ac:dyDescent="0.2">
      <c r="B1057" s="8">
        <v>1055</v>
      </c>
      <c r="C1057" s="8">
        <f>B1057*Menu!$D$26</f>
        <v>10.55</v>
      </c>
      <c r="D1057" s="8">
        <f>IF(G1056&lt;=Menu!$D$33,Menu!$D$30,IF(G1056&lt;=Menu!$D$4,Menu!$D$30*(Menu!$D$33/'Dopředný pohyb pístu'!G1056)^Menu!$D$19,0))</f>
        <v>0</v>
      </c>
      <c r="E1057" s="8">
        <f>IF(D1057&gt;0,(D1057-1)*100000*Menu!$D$9,0)</f>
        <v>0</v>
      </c>
      <c r="F1057" s="8">
        <f>E1057/Menu!$D$8-Menu!$D$17</f>
        <v>-45</v>
      </c>
      <c r="G1057" s="8">
        <f>(J1057/Menu!$D$8)*1000</f>
        <v>2765.8289154966019</v>
      </c>
      <c r="H1057" s="8">
        <f>F1057/Menu!$D$24</f>
        <v>-0.29032258064516131</v>
      </c>
      <c r="I1057" s="8">
        <f>I1056+H1056*Menu!$D$26</f>
        <v>3.0142145377256551</v>
      </c>
      <c r="J1057" s="8">
        <f>(J1056)+(I1056*Menu!$D$26)+(0.5*Menu!$D$26^2*H1056)</f>
        <v>47.378649322456788</v>
      </c>
    </row>
    <row r="1058" spans="2:10" x14ac:dyDescent="0.2">
      <c r="B1058" s="8">
        <v>1056</v>
      </c>
      <c r="C1058" s="8">
        <f>B1058*Menu!$D$26</f>
        <v>10.56</v>
      </c>
      <c r="D1058" s="8">
        <f>IF(G1057&lt;=Menu!$D$33,Menu!$D$30,IF(G1057&lt;=Menu!$D$4,Menu!$D$30*(Menu!$D$33/'Dopředný pohyb pístu'!G1057)^Menu!$D$19,0))</f>
        <v>0</v>
      </c>
      <c r="E1058" s="8">
        <f>IF(D1058&gt;0,(D1058-1)*100000*Menu!$D$9,0)</f>
        <v>0</v>
      </c>
      <c r="F1058" s="8">
        <f>E1058/Menu!$D$8-Menu!$D$17</f>
        <v>-45</v>
      </c>
      <c r="G1058" s="8">
        <f>(J1058/Menu!$D$8)*1000</f>
        <v>2767.5876796091657</v>
      </c>
      <c r="H1058" s="8">
        <f>F1058/Menu!$D$24</f>
        <v>-0.29032258064516131</v>
      </c>
      <c r="I1058" s="8">
        <f>I1057+H1057*Menu!$D$26</f>
        <v>3.0113113119192034</v>
      </c>
      <c r="J1058" s="8">
        <f>(J1057)+(I1057*Menu!$D$26)+(0.5*Menu!$D$26^2*H1057)</f>
        <v>47.408776951705008</v>
      </c>
    </row>
    <row r="1059" spans="2:10" x14ac:dyDescent="0.2">
      <c r="B1059" s="8">
        <v>1057</v>
      </c>
      <c r="C1059" s="8">
        <f>B1059*Menu!$D$26</f>
        <v>10.57</v>
      </c>
      <c r="D1059" s="8">
        <f>IF(G1058&lt;=Menu!$D$33,Menu!$D$30,IF(G1058&lt;=Menu!$D$4,Menu!$D$30*(Menu!$D$33/'Dopředný pohyb pístu'!G1058)^Menu!$D$19,0))</f>
        <v>0</v>
      </c>
      <c r="E1059" s="8">
        <f>IF(D1059&gt;0,(D1059-1)*100000*Menu!$D$9,0)</f>
        <v>0</v>
      </c>
      <c r="F1059" s="8">
        <f>E1059/Menu!$D$8-Menu!$D$17</f>
        <v>-45</v>
      </c>
      <c r="G1059" s="8">
        <f>(J1059/Menu!$D$8)*1000</f>
        <v>2769.3447489022278</v>
      </c>
      <c r="H1059" s="8">
        <f>F1059/Menu!$D$24</f>
        <v>-0.29032258064516131</v>
      </c>
      <c r="I1059" s="8">
        <f>I1058+H1058*Menu!$D$26</f>
        <v>3.0084080861127518</v>
      </c>
      <c r="J1059" s="8">
        <f>(J1058)+(I1058*Menu!$D$26)+(0.5*Menu!$D$26^2*H1058)</f>
        <v>47.438875548695165</v>
      </c>
    </row>
    <row r="1060" spans="2:10" x14ac:dyDescent="0.2">
      <c r="B1060" s="8">
        <v>1058</v>
      </c>
      <c r="C1060" s="8">
        <f>B1060*Menu!$D$26</f>
        <v>10.58</v>
      </c>
      <c r="D1060" s="8">
        <f>IF(G1059&lt;=Menu!$D$33,Menu!$D$30,IF(G1059&lt;=Menu!$D$4,Menu!$D$30*(Menu!$D$33/'Dopředný pohyb pístu'!G1059)^Menu!$D$19,0))</f>
        <v>0</v>
      </c>
      <c r="E1060" s="8">
        <f>IF(D1060&gt;0,(D1060-1)*100000*Menu!$D$9,0)</f>
        <v>0</v>
      </c>
      <c r="F1060" s="8">
        <f>E1060/Menu!$D$8-Menu!$D$17</f>
        <v>-45</v>
      </c>
      <c r="G1060" s="8">
        <f>(J1060/Menu!$D$8)*1000</f>
        <v>2771.1001233757888</v>
      </c>
      <c r="H1060" s="8">
        <f>F1060/Menu!$D$24</f>
        <v>-0.29032258064516131</v>
      </c>
      <c r="I1060" s="8">
        <f>I1059+H1059*Menu!$D$26</f>
        <v>3.0055048603063002</v>
      </c>
      <c r="J1060" s="8">
        <f>(J1059)+(I1059*Menu!$D$26)+(0.5*Menu!$D$26^2*H1059)</f>
        <v>47.46894511342726</v>
      </c>
    </row>
    <row r="1061" spans="2:10" x14ac:dyDescent="0.2">
      <c r="B1061" s="8">
        <v>1059</v>
      </c>
      <c r="C1061" s="8">
        <f>B1061*Menu!$D$26</f>
        <v>10.59</v>
      </c>
      <c r="D1061" s="8">
        <f>IF(G1060&lt;=Menu!$D$33,Menu!$D$30,IF(G1060&lt;=Menu!$D$4,Menu!$D$30*(Menu!$D$33/'Dopředný pohyb pístu'!G1060)^Menu!$D$19,0))</f>
        <v>0</v>
      </c>
      <c r="E1061" s="8">
        <f>IF(D1061&gt;0,(D1061-1)*100000*Menu!$D$9,0)</f>
        <v>0</v>
      </c>
      <c r="F1061" s="8">
        <f>E1061/Menu!$D$8-Menu!$D$17</f>
        <v>-45</v>
      </c>
      <c r="G1061" s="8">
        <f>(J1061/Menu!$D$8)*1000</f>
        <v>2772.8538030298473</v>
      </c>
      <c r="H1061" s="8">
        <f>F1061/Menu!$D$24</f>
        <v>-0.29032258064516131</v>
      </c>
      <c r="I1061" s="8">
        <f>I1060+H1060*Menu!$D$26</f>
        <v>3.0026016344998485</v>
      </c>
      <c r="J1061" s="8">
        <f>(J1060)+(I1060*Menu!$D$26)+(0.5*Menu!$D$26^2*H1060)</f>
        <v>47.498985645901286</v>
      </c>
    </row>
    <row r="1062" spans="2:10" x14ac:dyDescent="0.2">
      <c r="B1062" s="8">
        <v>1060</v>
      </c>
      <c r="C1062" s="8">
        <f>B1062*Menu!$D$26</f>
        <v>10.6</v>
      </c>
      <c r="D1062" s="8">
        <f>IF(G1061&lt;=Menu!$D$33,Menu!$D$30,IF(G1061&lt;=Menu!$D$4,Menu!$D$30*(Menu!$D$33/'Dopředný pohyb pístu'!G1061)^Menu!$D$19,0))</f>
        <v>0</v>
      </c>
      <c r="E1062" s="8">
        <f>IF(D1062&gt;0,(D1062-1)*100000*Menu!$D$9,0)</f>
        <v>0</v>
      </c>
      <c r="F1062" s="8">
        <f>E1062/Menu!$D$8-Menu!$D$17</f>
        <v>-45</v>
      </c>
      <c r="G1062" s="8">
        <f>(J1062/Menu!$D$8)*1000</f>
        <v>2774.6057878644046</v>
      </c>
      <c r="H1062" s="8">
        <f>F1062/Menu!$D$24</f>
        <v>-0.29032258064516131</v>
      </c>
      <c r="I1062" s="8">
        <f>I1061+H1061*Menu!$D$26</f>
        <v>2.9996984086933969</v>
      </c>
      <c r="J1062" s="8">
        <f>(J1061)+(I1061*Menu!$D$26)+(0.5*Menu!$D$26^2*H1061)</f>
        <v>47.528997146117248</v>
      </c>
    </row>
    <row r="1063" spans="2:10" x14ac:dyDescent="0.2">
      <c r="B1063" s="8">
        <v>1061</v>
      </c>
      <c r="C1063" s="8">
        <f>B1063*Menu!$D$26</f>
        <v>10.61</v>
      </c>
      <c r="D1063" s="8">
        <f>IF(G1062&lt;=Menu!$D$33,Menu!$D$30,IF(G1062&lt;=Menu!$D$4,Menu!$D$30*(Menu!$D$33/'Dopředný pohyb pístu'!G1062)^Menu!$D$19,0))</f>
        <v>0</v>
      </c>
      <c r="E1063" s="8">
        <f>IF(D1063&gt;0,(D1063-1)*100000*Menu!$D$9,0)</f>
        <v>0</v>
      </c>
      <c r="F1063" s="8">
        <f>E1063/Menu!$D$8-Menu!$D$17</f>
        <v>-45</v>
      </c>
      <c r="G1063" s="8">
        <f>(J1063/Menu!$D$8)*1000</f>
        <v>2776.3560778794599</v>
      </c>
      <c r="H1063" s="8">
        <f>F1063/Menu!$D$24</f>
        <v>-0.29032258064516131</v>
      </c>
      <c r="I1063" s="8">
        <f>I1062+H1062*Menu!$D$26</f>
        <v>2.9967951828869452</v>
      </c>
      <c r="J1063" s="8">
        <f>(J1062)+(I1062*Menu!$D$26)+(0.5*Menu!$D$26^2*H1062)</f>
        <v>47.558979614075149</v>
      </c>
    </row>
    <row r="1064" spans="2:10" x14ac:dyDescent="0.2">
      <c r="B1064" s="8">
        <v>1062</v>
      </c>
      <c r="C1064" s="8">
        <f>B1064*Menu!$D$26</f>
        <v>10.620000000000001</v>
      </c>
      <c r="D1064" s="8">
        <f>IF(G1063&lt;=Menu!$D$33,Menu!$D$30,IF(G1063&lt;=Menu!$D$4,Menu!$D$30*(Menu!$D$33/'Dopředný pohyb pístu'!G1063)^Menu!$D$19,0))</f>
        <v>0</v>
      </c>
      <c r="E1064" s="8">
        <f>IF(D1064&gt;0,(D1064-1)*100000*Menu!$D$9,0)</f>
        <v>0</v>
      </c>
      <c r="F1064" s="8">
        <f>E1064/Menu!$D$8-Menu!$D$17</f>
        <v>-45</v>
      </c>
      <c r="G1064" s="8">
        <f>(J1064/Menu!$D$8)*1000</f>
        <v>2778.104673075014</v>
      </c>
      <c r="H1064" s="8">
        <f>F1064/Menu!$D$24</f>
        <v>-0.29032258064516131</v>
      </c>
      <c r="I1064" s="8">
        <f>I1063+H1063*Menu!$D$26</f>
        <v>2.9938919570804936</v>
      </c>
      <c r="J1064" s="8">
        <f>(J1063)+(I1063*Menu!$D$26)+(0.5*Menu!$D$26^2*H1063)</f>
        <v>47.588933049774987</v>
      </c>
    </row>
    <row r="1065" spans="2:10" x14ac:dyDescent="0.2">
      <c r="B1065" s="8">
        <v>1063</v>
      </c>
      <c r="C1065" s="8">
        <f>B1065*Menu!$D$26</f>
        <v>10.63</v>
      </c>
      <c r="D1065" s="8">
        <f>IF(G1064&lt;=Menu!$D$33,Menu!$D$30,IF(G1064&lt;=Menu!$D$4,Menu!$D$30*(Menu!$D$33/'Dopředný pohyb pístu'!G1064)^Menu!$D$19,0))</f>
        <v>0</v>
      </c>
      <c r="E1065" s="8">
        <f>IF(D1065&gt;0,(D1065-1)*100000*Menu!$D$9,0)</f>
        <v>0</v>
      </c>
      <c r="F1065" s="8">
        <f>E1065/Menu!$D$8-Menu!$D$17</f>
        <v>-45</v>
      </c>
      <c r="G1065" s="8">
        <f>(J1065/Menu!$D$8)*1000</f>
        <v>2779.8515734510661</v>
      </c>
      <c r="H1065" s="8">
        <f>F1065/Menu!$D$24</f>
        <v>-0.29032258064516131</v>
      </c>
      <c r="I1065" s="8">
        <f>I1064+H1064*Menu!$D$26</f>
        <v>2.990988731274042</v>
      </c>
      <c r="J1065" s="8">
        <f>(J1064)+(I1064*Menu!$D$26)+(0.5*Menu!$D$26^2*H1064)</f>
        <v>47.618857453216755</v>
      </c>
    </row>
    <row r="1066" spans="2:10" x14ac:dyDescent="0.2">
      <c r="B1066" s="8">
        <v>1064</v>
      </c>
      <c r="C1066" s="8">
        <f>B1066*Menu!$D$26</f>
        <v>10.64</v>
      </c>
      <c r="D1066" s="8">
        <f>IF(G1065&lt;=Menu!$D$33,Menu!$D$30,IF(G1065&lt;=Menu!$D$4,Menu!$D$30*(Menu!$D$33/'Dopředný pohyb pístu'!G1065)^Menu!$D$19,0))</f>
        <v>0</v>
      </c>
      <c r="E1066" s="8">
        <f>IF(D1066&gt;0,(D1066-1)*100000*Menu!$D$9,0)</f>
        <v>0</v>
      </c>
      <c r="F1066" s="8">
        <f>E1066/Menu!$D$8-Menu!$D$17</f>
        <v>-45</v>
      </c>
      <c r="G1066" s="8">
        <f>(J1066/Menu!$D$8)*1000</f>
        <v>2781.5967790076161</v>
      </c>
      <c r="H1066" s="8">
        <f>F1066/Menu!$D$24</f>
        <v>-0.29032258064516131</v>
      </c>
      <c r="I1066" s="8">
        <f>I1065+H1065*Menu!$D$26</f>
        <v>2.9880855054675903</v>
      </c>
      <c r="J1066" s="8">
        <f>(J1065)+(I1065*Menu!$D$26)+(0.5*Menu!$D$26^2*H1065)</f>
        <v>47.648752824400461</v>
      </c>
    </row>
    <row r="1067" spans="2:10" x14ac:dyDescent="0.2">
      <c r="B1067" s="8">
        <v>1065</v>
      </c>
      <c r="C1067" s="8">
        <f>B1067*Menu!$D$26</f>
        <v>10.65</v>
      </c>
      <c r="D1067" s="8">
        <f>IF(G1066&lt;=Menu!$D$33,Menu!$D$30,IF(G1066&lt;=Menu!$D$4,Menu!$D$30*(Menu!$D$33/'Dopředný pohyb pístu'!G1066)^Menu!$D$19,0))</f>
        <v>0</v>
      </c>
      <c r="E1067" s="8">
        <f>IF(D1067&gt;0,(D1067-1)*100000*Menu!$D$9,0)</f>
        <v>0</v>
      </c>
      <c r="F1067" s="8">
        <f>E1067/Menu!$D$8-Menu!$D$17</f>
        <v>-45</v>
      </c>
      <c r="G1067" s="8">
        <f>(J1067/Menu!$D$8)*1000</f>
        <v>2783.3402897446645</v>
      </c>
      <c r="H1067" s="8">
        <f>F1067/Menu!$D$24</f>
        <v>-0.29032258064516131</v>
      </c>
      <c r="I1067" s="8">
        <f>I1066+H1066*Menu!$D$26</f>
        <v>2.9851822796611387</v>
      </c>
      <c r="J1067" s="8">
        <f>(J1066)+(I1066*Menu!$D$26)+(0.5*Menu!$D$26^2*H1066)</f>
        <v>47.678619163326104</v>
      </c>
    </row>
    <row r="1068" spans="2:10" x14ac:dyDescent="0.2">
      <c r="B1068" s="8">
        <v>1066</v>
      </c>
      <c r="C1068" s="8">
        <f>B1068*Menu!$D$26</f>
        <v>10.66</v>
      </c>
      <c r="D1068" s="8">
        <f>IF(G1067&lt;=Menu!$D$33,Menu!$D$30,IF(G1067&lt;=Menu!$D$4,Menu!$D$30*(Menu!$D$33/'Dopředný pohyb pístu'!G1067)^Menu!$D$19,0))</f>
        <v>0</v>
      </c>
      <c r="E1068" s="8">
        <f>IF(D1068&gt;0,(D1068-1)*100000*Menu!$D$9,0)</f>
        <v>0</v>
      </c>
      <c r="F1068" s="8">
        <f>E1068/Menu!$D$8-Menu!$D$17</f>
        <v>-45</v>
      </c>
      <c r="G1068" s="8">
        <f>(J1068/Menu!$D$8)*1000</f>
        <v>2785.0821056622117</v>
      </c>
      <c r="H1068" s="8">
        <f>F1068/Menu!$D$24</f>
        <v>-0.29032258064516131</v>
      </c>
      <c r="I1068" s="8">
        <f>I1067+H1067*Menu!$D$26</f>
        <v>2.9822790538546871</v>
      </c>
      <c r="J1068" s="8">
        <f>(J1067)+(I1067*Menu!$D$26)+(0.5*Menu!$D$26^2*H1067)</f>
        <v>47.708456469993678</v>
      </c>
    </row>
    <row r="1069" spans="2:10" x14ac:dyDescent="0.2">
      <c r="B1069" s="8">
        <v>1067</v>
      </c>
      <c r="C1069" s="8">
        <f>B1069*Menu!$D$26</f>
        <v>10.67</v>
      </c>
      <c r="D1069" s="8">
        <f>IF(G1068&lt;=Menu!$D$33,Menu!$D$30,IF(G1068&lt;=Menu!$D$4,Menu!$D$30*(Menu!$D$33/'Dopředný pohyb pístu'!G1068)^Menu!$D$19,0))</f>
        <v>0</v>
      </c>
      <c r="E1069" s="8">
        <f>IF(D1069&gt;0,(D1069-1)*100000*Menu!$D$9,0)</f>
        <v>0</v>
      </c>
      <c r="F1069" s="8">
        <f>E1069/Menu!$D$8-Menu!$D$17</f>
        <v>-45</v>
      </c>
      <c r="G1069" s="8">
        <f>(J1069/Menu!$D$8)*1000</f>
        <v>2786.8222267602564</v>
      </c>
      <c r="H1069" s="8">
        <f>F1069/Menu!$D$24</f>
        <v>-0.29032258064516131</v>
      </c>
      <c r="I1069" s="8">
        <f>I1068+H1068*Menu!$D$26</f>
        <v>2.9793758280482354</v>
      </c>
      <c r="J1069" s="8">
        <f>(J1068)+(I1068*Menu!$D$26)+(0.5*Menu!$D$26^2*H1068)</f>
        <v>47.738264744403189</v>
      </c>
    </row>
    <row r="1070" spans="2:10" x14ac:dyDescent="0.2">
      <c r="B1070" s="8">
        <v>1068</v>
      </c>
      <c r="C1070" s="8">
        <f>B1070*Menu!$D$26</f>
        <v>10.68</v>
      </c>
      <c r="D1070" s="8">
        <f>IF(G1069&lt;=Menu!$D$33,Menu!$D$30,IF(G1069&lt;=Menu!$D$4,Menu!$D$30*(Menu!$D$33/'Dopředný pohyb pístu'!G1069)^Menu!$D$19,0))</f>
        <v>0</v>
      </c>
      <c r="E1070" s="8">
        <f>IF(D1070&gt;0,(D1070-1)*100000*Menu!$D$9,0)</f>
        <v>0</v>
      </c>
      <c r="F1070" s="8">
        <f>E1070/Menu!$D$8-Menu!$D$17</f>
        <v>-45</v>
      </c>
      <c r="G1070" s="8">
        <f>(J1070/Menu!$D$8)*1000</f>
        <v>2788.5606530388</v>
      </c>
      <c r="H1070" s="8">
        <f>F1070/Menu!$D$24</f>
        <v>-0.29032258064516131</v>
      </c>
      <c r="I1070" s="8">
        <f>I1069+H1069*Menu!$D$26</f>
        <v>2.9764726022417838</v>
      </c>
      <c r="J1070" s="8">
        <f>(J1069)+(I1069*Menu!$D$26)+(0.5*Menu!$D$26^2*H1069)</f>
        <v>47.768043986554638</v>
      </c>
    </row>
    <row r="1071" spans="2:10" x14ac:dyDescent="0.2">
      <c r="B1071" s="8">
        <v>1069</v>
      </c>
      <c r="C1071" s="8">
        <f>B1071*Menu!$D$26</f>
        <v>10.69</v>
      </c>
      <c r="D1071" s="8">
        <f>IF(G1070&lt;=Menu!$D$33,Menu!$D$30,IF(G1070&lt;=Menu!$D$4,Menu!$D$30*(Menu!$D$33/'Dopředný pohyb pístu'!G1070)^Menu!$D$19,0))</f>
        <v>0</v>
      </c>
      <c r="E1071" s="8">
        <f>IF(D1071&gt;0,(D1071-1)*100000*Menu!$D$9,0)</f>
        <v>0</v>
      </c>
      <c r="F1071" s="8">
        <f>E1071/Menu!$D$8-Menu!$D$17</f>
        <v>-45</v>
      </c>
      <c r="G1071" s="8">
        <f>(J1071/Menu!$D$8)*1000</f>
        <v>2790.2973844978419</v>
      </c>
      <c r="H1071" s="8">
        <f>F1071/Menu!$D$24</f>
        <v>-0.29032258064516131</v>
      </c>
      <c r="I1071" s="8">
        <f>I1070+H1070*Menu!$D$26</f>
        <v>2.9735693764353321</v>
      </c>
      <c r="J1071" s="8">
        <f>(J1070)+(I1070*Menu!$D$26)+(0.5*Menu!$D$26^2*H1070)</f>
        <v>47.797794196448024</v>
      </c>
    </row>
    <row r="1072" spans="2:10" x14ac:dyDescent="0.2">
      <c r="B1072" s="8">
        <v>1070</v>
      </c>
      <c r="C1072" s="8">
        <f>B1072*Menu!$D$26</f>
        <v>10.700000000000001</v>
      </c>
      <c r="D1072" s="8">
        <f>IF(G1071&lt;=Menu!$D$33,Menu!$D$30,IF(G1071&lt;=Menu!$D$4,Menu!$D$30*(Menu!$D$33/'Dopředný pohyb pístu'!G1071)^Menu!$D$19,0))</f>
        <v>0</v>
      </c>
      <c r="E1072" s="8">
        <f>IF(D1072&gt;0,(D1072-1)*100000*Menu!$D$9,0)</f>
        <v>0</v>
      </c>
      <c r="F1072" s="8">
        <f>E1072/Menu!$D$8-Menu!$D$17</f>
        <v>-45</v>
      </c>
      <c r="G1072" s="8">
        <f>(J1072/Menu!$D$8)*1000</f>
        <v>2792.0324211373813</v>
      </c>
      <c r="H1072" s="8">
        <f>F1072/Menu!$D$24</f>
        <v>-0.29032258064516131</v>
      </c>
      <c r="I1072" s="8">
        <f>I1071+H1071*Menu!$D$26</f>
        <v>2.9706661506288805</v>
      </c>
      <c r="J1072" s="8">
        <f>(J1071)+(I1071*Menu!$D$26)+(0.5*Menu!$D$26^2*H1071)</f>
        <v>47.82751537408334</v>
      </c>
    </row>
    <row r="1073" spans="2:10" x14ac:dyDescent="0.2">
      <c r="B1073" s="8">
        <v>1071</v>
      </c>
      <c r="C1073" s="8">
        <f>B1073*Menu!$D$26</f>
        <v>10.71</v>
      </c>
      <c r="D1073" s="8">
        <f>IF(G1072&lt;=Menu!$D$33,Menu!$D$30,IF(G1072&lt;=Menu!$D$4,Menu!$D$30*(Menu!$D$33/'Dopředný pohyb pístu'!G1072)^Menu!$D$19,0))</f>
        <v>0</v>
      </c>
      <c r="E1073" s="8">
        <f>IF(D1073&gt;0,(D1073-1)*100000*Menu!$D$9,0)</f>
        <v>0</v>
      </c>
      <c r="F1073" s="8">
        <f>E1073/Menu!$D$8-Menu!$D$17</f>
        <v>-45</v>
      </c>
      <c r="G1073" s="8">
        <f>(J1073/Menu!$D$8)*1000</f>
        <v>2793.7657629574196</v>
      </c>
      <c r="H1073" s="8">
        <f>F1073/Menu!$D$24</f>
        <v>-0.29032258064516131</v>
      </c>
      <c r="I1073" s="8">
        <f>I1072+H1072*Menu!$D$26</f>
        <v>2.9677629248224289</v>
      </c>
      <c r="J1073" s="8">
        <f>(J1072)+(I1072*Menu!$D$26)+(0.5*Menu!$D$26^2*H1072)</f>
        <v>47.857207519460594</v>
      </c>
    </row>
    <row r="1074" spans="2:10" x14ac:dyDescent="0.2">
      <c r="B1074" s="8">
        <v>1072</v>
      </c>
      <c r="C1074" s="8">
        <f>B1074*Menu!$D$26</f>
        <v>10.72</v>
      </c>
      <c r="D1074" s="8">
        <f>IF(G1073&lt;=Menu!$D$33,Menu!$D$30,IF(G1073&lt;=Menu!$D$4,Menu!$D$30*(Menu!$D$33/'Dopředný pohyb pístu'!G1073)^Menu!$D$19,0))</f>
        <v>0</v>
      </c>
      <c r="E1074" s="8">
        <f>IF(D1074&gt;0,(D1074-1)*100000*Menu!$D$9,0)</f>
        <v>0</v>
      </c>
      <c r="F1074" s="8">
        <f>E1074/Menu!$D$8-Menu!$D$17</f>
        <v>-45</v>
      </c>
      <c r="G1074" s="8">
        <f>(J1074/Menu!$D$8)*1000</f>
        <v>2795.4974099579563</v>
      </c>
      <c r="H1074" s="8">
        <f>F1074/Menu!$D$24</f>
        <v>-0.29032258064516131</v>
      </c>
      <c r="I1074" s="8">
        <f>I1073+H1073*Menu!$D$26</f>
        <v>2.9648596990159772</v>
      </c>
      <c r="J1074" s="8">
        <f>(J1073)+(I1073*Menu!$D$26)+(0.5*Menu!$D$26^2*H1073)</f>
        <v>47.886870632579786</v>
      </c>
    </row>
    <row r="1075" spans="2:10" x14ac:dyDescent="0.2">
      <c r="B1075" s="8">
        <v>1073</v>
      </c>
      <c r="C1075" s="8">
        <f>B1075*Menu!$D$26</f>
        <v>10.73</v>
      </c>
      <c r="D1075" s="8">
        <f>IF(G1074&lt;=Menu!$D$33,Menu!$D$30,IF(G1074&lt;=Menu!$D$4,Menu!$D$30*(Menu!$D$33/'Dopředný pohyb pístu'!G1074)^Menu!$D$19,0))</f>
        <v>0</v>
      </c>
      <c r="E1075" s="8">
        <f>IF(D1075&gt;0,(D1075-1)*100000*Menu!$D$9,0)</f>
        <v>0</v>
      </c>
      <c r="F1075" s="8">
        <f>E1075/Menu!$D$8-Menu!$D$17</f>
        <v>-45</v>
      </c>
      <c r="G1075" s="8">
        <f>(J1075/Menu!$D$8)*1000</f>
        <v>2797.2273621389909</v>
      </c>
      <c r="H1075" s="8">
        <f>F1075/Menu!$D$24</f>
        <v>-0.29032258064516131</v>
      </c>
      <c r="I1075" s="8">
        <f>I1074+H1074*Menu!$D$26</f>
        <v>2.9619564732095256</v>
      </c>
      <c r="J1075" s="8">
        <f>(J1074)+(I1074*Menu!$D$26)+(0.5*Menu!$D$26^2*H1074)</f>
        <v>47.916504713440908</v>
      </c>
    </row>
    <row r="1076" spans="2:10" x14ac:dyDescent="0.2">
      <c r="B1076" s="8">
        <v>1074</v>
      </c>
      <c r="C1076" s="8">
        <f>B1076*Menu!$D$26</f>
        <v>10.74</v>
      </c>
      <c r="D1076" s="8">
        <f>IF(G1075&lt;=Menu!$D$33,Menu!$D$30,IF(G1075&lt;=Menu!$D$4,Menu!$D$30*(Menu!$D$33/'Dopředný pohyb pístu'!G1075)^Menu!$D$19,0))</f>
        <v>0</v>
      </c>
      <c r="E1076" s="8">
        <f>IF(D1076&gt;0,(D1076-1)*100000*Menu!$D$9,0)</f>
        <v>0</v>
      </c>
      <c r="F1076" s="8">
        <f>E1076/Menu!$D$8-Menu!$D$17</f>
        <v>-45</v>
      </c>
      <c r="G1076" s="8">
        <f>(J1076/Menu!$D$8)*1000</f>
        <v>2798.9556195005234</v>
      </c>
      <c r="H1076" s="8">
        <f>F1076/Menu!$D$24</f>
        <v>-0.29032258064516131</v>
      </c>
      <c r="I1076" s="8">
        <f>I1075+H1075*Menu!$D$26</f>
        <v>2.959053247403074</v>
      </c>
      <c r="J1076" s="8">
        <f>(J1075)+(I1075*Menu!$D$26)+(0.5*Menu!$D$26^2*H1075)</f>
        <v>47.946109762043967</v>
      </c>
    </row>
    <row r="1077" spans="2:10" x14ac:dyDescent="0.2">
      <c r="B1077" s="8">
        <v>1075</v>
      </c>
      <c r="C1077" s="8">
        <f>B1077*Menu!$D$26</f>
        <v>10.75</v>
      </c>
      <c r="D1077" s="8">
        <f>IF(G1076&lt;=Menu!$D$33,Menu!$D$30,IF(G1076&lt;=Menu!$D$4,Menu!$D$30*(Menu!$D$33/'Dopředný pohyb pístu'!G1076)^Menu!$D$19,0))</f>
        <v>0</v>
      </c>
      <c r="E1077" s="8">
        <f>IF(D1077&gt;0,(D1077-1)*100000*Menu!$D$9,0)</f>
        <v>0</v>
      </c>
      <c r="F1077" s="8">
        <f>E1077/Menu!$D$8-Menu!$D$17</f>
        <v>-45</v>
      </c>
      <c r="G1077" s="8">
        <f>(J1077/Menu!$D$8)*1000</f>
        <v>2800.6821820425548</v>
      </c>
      <c r="H1077" s="8">
        <f>F1077/Menu!$D$24</f>
        <v>-0.29032258064516131</v>
      </c>
      <c r="I1077" s="8">
        <f>I1076+H1076*Menu!$D$26</f>
        <v>2.9561500215966223</v>
      </c>
      <c r="J1077" s="8">
        <f>(J1076)+(I1076*Menu!$D$26)+(0.5*Menu!$D$26^2*H1076)</f>
        <v>47.975685778388964</v>
      </c>
    </row>
    <row r="1078" spans="2:10" x14ac:dyDescent="0.2">
      <c r="B1078" s="8">
        <v>1076</v>
      </c>
      <c r="C1078" s="8">
        <f>B1078*Menu!$D$26</f>
        <v>10.76</v>
      </c>
      <c r="D1078" s="8">
        <f>IF(G1077&lt;=Menu!$D$33,Menu!$D$30,IF(G1077&lt;=Menu!$D$4,Menu!$D$30*(Menu!$D$33/'Dopředný pohyb pístu'!G1077)^Menu!$D$19,0))</f>
        <v>0</v>
      </c>
      <c r="E1078" s="8">
        <f>IF(D1078&gt;0,(D1078-1)*100000*Menu!$D$9,0)</f>
        <v>0</v>
      </c>
      <c r="F1078" s="8">
        <f>E1078/Menu!$D$8-Menu!$D$17</f>
        <v>-45</v>
      </c>
      <c r="G1078" s="8">
        <f>(J1078/Menu!$D$8)*1000</f>
        <v>2802.4070497650846</v>
      </c>
      <c r="H1078" s="8">
        <f>F1078/Menu!$D$24</f>
        <v>-0.29032258064516131</v>
      </c>
      <c r="I1078" s="8">
        <f>I1077+H1077*Menu!$D$26</f>
        <v>2.9532467957901707</v>
      </c>
      <c r="J1078" s="8">
        <f>(J1077)+(I1077*Menu!$D$26)+(0.5*Menu!$D$26^2*H1077)</f>
        <v>48.005232762475899</v>
      </c>
    </row>
    <row r="1079" spans="2:10" x14ac:dyDescent="0.2">
      <c r="B1079" s="8">
        <v>1077</v>
      </c>
      <c r="C1079" s="8">
        <f>B1079*Menu!$D$26</f>
        <v>10.77</v>
      </c>
      <c r="D1079" s="8">
        <f>IF(G1078&lt;=Menu!$D$33,Menu!$D$30,IF(G1078&lt;=Menu!$D$4,Menu!$D$30*(Menu!$D$33/'Dopředný pohyb pístu'!G1078)^Menu!$D$19,0))</f>
        <v>0</v>
      </c>
      <c r="E1079" s="8">
        <f>IF(D1079&gt;0,(D1079-1)*100000*Menu!$D$9,0)</f>
        <v>0</v>
      </c>
      <c r="F1079" s="8">
        <f>E1079/Menu!$D$8-Menu!$D$17</f>
        <v>-45</v>
      </c>
      <c r="G1079" s="8">
        <f>(J1079/Menu!$D$8)*1000</f>
        <v>2804.1302226681128</v>
      </c>
      <c r="H1079" s="8">
        <f>F1079/Menu!$D$24</f>
        <v>-0.29032258064516131</v>
      </c>
      <c r="I1079" s="8">
        <f>I1078+H1078*Menu!$D$26</f>
        <v>2.950343569983719</v>
      </c>
      <c r="J1079" s="8">
        <f>(J1078)+(I1078*Menu!$D$26)+(0.5*Menu!$D$26^2*H1078)</f>
        <v>48.034750714304764</v>
      </c>
    </row>
    <row r="1080" spans="2:10" x14ac:dyDescent="0.2">
      <c r="B1080" s="8">
        <v>1078</v>
      </c>
      <c r="C1080" s="8">
        <f>B1080*Menu!$D$26</f>
        <v>10.78</v>
      </c>
      <c r="D1080" s="8">
        <f>IF(G1079&lt;=Menu!$D$33,Menu!$D$30,IF(G1079&lt;=Menu!$D$4,Menu!$D$30*(Menu!$D$33/'Dopředný pohyb pístu'!G1079)^Menu!$D$19,0))</f>
        <v>0</v>
      </c>
      <c r="E1080" s="8">
        <f>IF(D1080&gt;0,(D1080-1)*100000*Menu!$D$9,0)</f>
        <v>0</v>
      </c>
      <c r="F1080" s="8">
        <f>E1080/Menu!$D$8-Menu!$D$17</f>
        <v>-45</v>
      </c>
      <c r="G1080" s="8">
        <f>(J1080/Menu!$D$8)*1000</f>
        <v>2805.8517007516384</v>
      </c>
      <c r="H1080" s="8">
        <f>F1080/Menu!$D$24</f>
        <v>-0.29032258064516131</v>
      </c>
      <c r="I1080" s="8">
        <f>I1079+H1079*Menu!$D$26</f>
        <v>2.9474403441772674</v>
      </c>
      <c r="J1080" s="8">
        <f>(J1079)+(I1079*Menu!$D$26)+(0.5*Menu!$D$26^2*H1079)</f>
        <v>48.064239633875566</v>
      </c>
    </row>
    <row r="1081" spans="2:10" x14ac:dyDescent="0.2">
      <c r="B1081" s="8">
        <v>1079</v>
      </c>
      <c r="C1081" s="8">
        <f>B1081*Menu!$D$26</f>
        <v>10.790000000000001</v>
      </c>
      <c r="D1081" s="8">
        <f>IF(G1080&lt;=Menu!$D$33,Menu!$D$30,IF(G1080&lt;=Menu!$D$4,Menu!$D$30*(Menu!$D$33/'Dopředný pohyb pístu'!G1080)^Menu!$D$19,0))</f>
        <v>0</v>
      </c>
      <c r="E1081" s="8">
        <f>IF(D1081&gt;0,(D1081-1)*100000*Menu!$D$9,0)</f>
        <v>0</v>
      </c>
      <c r="F1081" s="8">
        <f>E1081/Menu!$D$8-Menu!$D$17</f>
        <v>-45</v>
      </c>
      <c r="G1081" s="8">
        <f>(J1081/Menu!$D$8)*1000</f>
        <v>2807.5714840156629</v>
      </c>
      <c r="H1081" s="8">
        <f>F1081/Menu!$D$24</f>
        <v>-0.29032258064516131</v>
      </c>
      <c r="I1081" s="8">
        <f>I1080+H1080*Menu!$D$26</f>
        <v>2.9445371183708158</v>
      </c>
      <c r="J1081" s="8">
        <f>(J1080)+(I1080*Menu!$D$26)+(0.5*Menu!$D$26^2*H1080)</f>
        <v>48.093699521188306</v>
      </c>
    </row>
    <row r="1082" spans="2:10" x14ac:dyDescent="0.2">
      <c r="B1082" s="8">
        <v>1080</v>
      </c>
      <c r="C1082" s="8">
        <f>B1082*Menu!$D$26</f>
        <v>10.8</v>
      </c>
      <c r="D1082" s="8">
        <f>IF(G1081&lt;=Menu!$D$33,Menu!$D$30,IF(G1081&lt;=Menu!$D$4,Menu!$D$30*(Menu!$D$33/'Dopředný pohyb pístu'!G1081)^Menu!$D$19,0))</f>
        <v>0</v>
      </c>
      <c r="E1082" s="8">
        <f>IF(D1082&gt;0,(D1082-1)*100000*Menu!$D$9,0)</f>
        <v>0</v>
      </c>
      <c r="F1082" s="8">
        <f>E1082/Menu!$D$8-Menu!$D$17</f>
        <v>-45</v>
      </c>
      <c r="G1082" s="8">
        <f>(J1082/Menu!$D$8)*1000</f>
        <v>2809.2895724601858</v>
      </c>
      <c r="H1082" s="8">
        <f>F1082/Menu!$D$24</f>
        <v>-0.29032258064516131</v>
      </c>
      <c r="I1082" s="8">
        <f>I1081+H1081*Menu!$D$26</f>
        <v>2.9416338925643641</v>
      </c>
      <c r="J1082" s="8">
        <f>(J1081)+(I1081*Menu!$D$26)+(0.5*Menu!$D$26^2*H1081)</f>
        <v>48.123130376242976</v>
      </c>
    </row>
    <row r="1083" spans="2:10" x14ac:dyDescent="0.2">
      <c r="B1083" s="8">
        <v>1081</v>
      </c>
      <c r="C1083" s="8">
        <f>B1083*Menu!$D$26</f>
        <v>10.81</v>
      </c>
      <c r="D1083" s="8">
        <f>IF(G1082&lt;=Menu!$D$33,Menu!$D$30,IF(G1082&lt;=Menu!$D$4,Menu!$D$30*(Menu!$D$33/'Dopředný pohyb pístu'!G1082)^Menu!$D$19,0))</f>
        <v>0</v>
      </c>
      <c r="E1083" s="8">
        <f>IF(D1083&gt;0,(D1083-1)*100000*Menu!$D$9,0)</f>
        <v>0</v>
      </c>
      <c r="F1083" s="8">
        <f>E1083/Menu!$D$8-Menu!$D$17</f>
        <v>-45</v>
      </c>
      <c r="G1083" s="8">
        <f>(J1083/Menu!$D$8)*1000</f>
        <v>2811.0059660852062</v>
      </c>
      <c r="H1083" s="8">
        <f>F1083/Menu!$D$24</f>
        <v>-0.29032258064516131</v>
      </c>
      <c r="I1083" s="8">
        <f>I1082+H1082*Menu!$D$26</f>
        <v>2.9387306667579125</v>
      </c>
      <c r="J1083" s="8">
        <f>(J1082)+(I1082*Menu!$D$26)+(0.5*Menu!$D$26^2*H1082)</f>
        <v>48.152532199039584</v>
      </c>
    </row>
    <row r="1084" spans="2:10" x14ac:dyDescent="0.2">
      <c r="B1084" s="8">
        <v>1082</v>
      </c>
      <c r="C1084" s="8">
        <f>B1084*Menu!$D$26</f>
        <v>10.82</v>
      </c>
      <c r="D1084" s="8">
        <f>IF(G1083&lt;=Menu!$D$33,Menu!$D$30,IF(G1083&lt;=Menu!$D$4,Menu!$D$30*(Menu!$D$33/'Dopředný pohyb pístu'!G1083)^Menu!$D$19,0))</f>
        <v>0</v>
      </c>
      <c r="E1084" s="8">
        <f>IF(D1084&gt;0,(D1084-1)*100000*Menu!$D$9,0)</f>
        <v>0</v>
      </c>
      <c r="F1084" s="8">
        <f>E1084/Menu!$D$8-Menu!$D$17</f>
        <v>-45</v>
      </c>
      <c r="G1084" s="8">
        <f>(J1084/Menu!$D$8)*1000</f>
        <v>2812.7206648907259</v>
      </c>
      <c r="H1084" s="8">
        <f>F1084/Menu!$D$24</f>
        <v>-0.29032258064516131</v>
      </c>
      <c r="I1084" s="8">
        <f>I1083+H1083*Menu!$D$26</f>
        <v>2.9358274409514609</v>
      </c>
      <c r="J1084" s="8">
        <f>(J1083)+(I1083*Menu!$D$26)+(0.5*Menu!$D$26^2*H1083)</f>
        <v>48.181904989578129</v>
      </c>
    </row>
    <row r="1085" spans="2:10" x14ac:dyDescent="0.2">
      <c r="B1085" s="8">
        <v>1083</v>
      </c>
      <c r="C1085" s="8">
        <f>B1085*Menu!$D$26</f>
        <v>10.83</v>
      </c>
      <c r="D1085" s="8">
        <f>IF(G1084&lt;=Menu!$D$33,Menu!$D$30,IF(G1084&lt;=Menu!$D$4,Menu!$D$30*(Menu!$D$33/'Dopředný pohyb pístu'!G1084)^Menu!$D$19,0))</f>
        <v>0</v>
      </c>
      <c r="E1085" s="8">
        <f>IF(D1085&gt;0,(D1085-1)*100000*Menu!$D$9,0)</f>
        <v>0</v>
      </c>
      <c r="F1085" s="8">
        <f>E1085/Menu!$D$8-Menu!$D$17</f>
        <v>-45</v>
      </c>
      <c r="G1085" s="8">
        <f>(J1085/Menu!$D$8)*1000</f>
        <v>2814.4336688767435</v>
      </c>
      <c r="H1085" s="8">
        <f>F1085/Menu!$D$24</f>
        <v>-0.29032258064516131</v>
      </c>
      <c r="I1085" s="8">
        <f>I1084+H1084*Menu!$D$26</f>
        <v>2.9329242151450092</v>
      </c>
      <c r="J1085" s="8">
        <f>(J1084)+(I1084*Menu!$D$26)+(0.5*Menu!$D$26^2*H1084)</f>
        <v>48.211248747858612</v>
      </c>
    </row>
    <row r="1086" spans="2:10" x14ac:dyDescent="0.2">
      <c r="B1086" s="8">
        <v>1084</v>
      </c>
      <c r="C1086" s="8">
        <f>B1086*Menu!$D$26</f>
        <v>10.84</v>
      </c>
      <c r="D1086" s="8">
        <f>IF(G1085&lt;=Menu!$D$33,Menu!$D$30,IF(G1085&lt;=Menu!$D$4,Menu!$D$30*(Menu!$D$33/'Dopředný pohyb pístu'!G1085)^Menu!$D$19,0))</f>
        <v>0</v>
      </c>
      <c r="E1086" s="8">
        <f>IF(D1086&gt;0,(D1086-1)*100000*Menu!$D$9,0)</f>
        <v>0</v>
      </c>
      <c r="F1086" s="8">
        <f>E1086/Menu!$D$8-Menu!$D$17</f>
        <v>-45</v>
      </c>
      <c r="G1086" s="8">
        <f>(J1086/Menu!$D$8)*1000</f>
        <v>2816.1449780432595</v>
      </c>
      <c r="H1086" s="8">
        <f>F1086/Menu!$D$24</f>
        <v>-0.29032258064516131</v>
      </c>
      <c r="I1086" s="8">
        <f>I1085+H1085*Menu!$D$26</f>
        <v>2.9300209893385576</v>
      </c>
      <c r="J1086" s="8">
        <f>(J1085)+(I1085*Menu!$D$26)+(0.5*Menu!$D$26^2*H1085)</f>
        <v>48.240563473881025</v>
      </c>
    </row>
    <row r="1087" spans="2:10" x14ac:dyDescent="0.2">
      <c r="B1087" s="8">
        <v>1085</v>
      </c>
      <c r="C1087" s="8">
        <f>B1087*Menu!$D$26</f>
        <v>10.85</v>
      </c>
      <c r="D1087" s="8">
        <f>IF(G1086&lt;=Menu!$D$33,Menu!$D$30,IF(G1086&lt;=Menu!$D$4,Menu!$D$30*(Menu!$D$33/'Dopředný pohyb pístu'!G1086)^Menu!$D$19,0))</f>
        <v>0</v>
      </c>
      <c r="E1087" s="8">
        <f>IF(D1087&gt;0,(D1087-1)*100000*Menu!$D$9,0)</f>
        <v>0</v>
      </c>
      <c r="F1087" s="8">
        <f>E1087/Menu!$D$8-Menu!$D$17</f>
        <v>-45</v>
      </c>
      <c r="G1087" s="8">
        <f>(J1087/Menu!$D$8)*1000</f>
        <v>2817.854592390273</v>
      </c>
      <c r="H1087" s="8">
        <f>F1087/Menu!$D$24</f>
        <v>-0.29032258064516131</v>
      </c>
      <c r="I1087" s="8">
        <f>I1086+H1086*Menu!$D$26</f>
        <v>2.927117763532106</v>
      </c>
      <c r="J1087" s="8">
        <f>(J1086)+(I1086*Menu!$D$26)+(0.5*Menu!$D$26^2*H1086)</f>
        <v>48.269849167645376</v>
      </c>
    </row>
    <row r="1088" spans="2:10" x14ac:dyDescent="0.2">
      <c r="B1088" s="8">
        <v>1086</v>
      </c>
      <c r="C1088" s="8">
        <f>B1088*Menu!$D$26</f>
        <v>10.86</v>
      </c>
      <c r="D1088" s="8">
        <f>IF(G1087&lt;=Menu!$D$33,Menu!$D$30,IF(G1087&lt;=Menu!$D$4,Menu!$D$30*(Menu!$D$33/'Dopředný pohyb pístu'!G1087)^Menu!$D$19,0))</f>
        <v>0</v>
      </c>
      <c r="E1088" s="8">
        <f>IF(D1088&gt;0,(D1088-1)*100000*Menu!$D$9,0)</f>
        <v>0</v>
      </c>
      <c r="F1088" s="8">
        <f>E1088/Menu!$D$8-Menu!$D$17</f>
        <v>-45</v>
      </c>
      <c r="G1088" s="8">
        <f>(J1088/Menu!$D$8)*1000</f>
        <v>2819.5625119177853</v>
      </c>
      <c r="H1088" s="8">
        <f>F1088/Menu!$D$24</f>
        <v>-0.29032258064516131</v>
      </c>
      <c r="I1088" s="8">
        <f>I1087+H1087*Menu!$D$26</f>
        <v>2.9242145377256543</v>
      </c>
      <c r="J1088" s="8">
        <f>(J1087)+(I1087*Menu!$D$26)+(0.5*Menu!$D$26^2*H1087)</f>
        <v>48.299105829151664</v>
      </c>
    </row>
    <row r="1089" spans="2:10" x14ac:dyDescent="0.2">
      <c r="B1089" s="8">
        <v>1087</v>
      </c>
      <c r="C1089" s="8">
        <f>B1089*Menu!$D$26</f>
        <v>10.870000000000001</v>
      </c>
      <c r="D1089" s="8">
        <f>IF(G1088&lt;=Menu!$D$33,Menu!$D$30,IF(G1088&lt;=Menu!$D$4,Menu!$D$30*(Menu!$D$33/'Dopředný pohyb pístu'!G1088)^Menu!$D$19,0))</f>
        <v>0</v>
      </c>
      <c r="E1089" s="8">
        <f>IF(D1089&gt;0,(D1089-1)*100000*Menu!$D$9,0)</f>
        <v>0</v>
      </c>
      <c r="F1089" s="8">
        <f>E1089/Menu!$D$8-Menu!$D$17</f>
        <v>-45</v>
      </c>
      <c r="G1089" s="8">
        <f>(J1089/Menu!$D$8)*1000</f>
        <v>2821.268736625796</v>
      </c>
      <c r="H1089" s="8">
        <f>F1089/Menu!$D$24</f>
        <v>-0.29032258064516131</v>
      </c>
      <c r="I1089" s="8">
        <f>I1088+H1088*Menu!$D$26</f>
        <v>2.9213113119192027</v>
      </c>
      <c r="J1089" s="8">
        <f>(J1088)+(I1088*Menu!$D$26)+(0.5*Menu!$D$26^2*H1088)</f>
        <v>48.328333458399882</v>
      </c>
    </row>
    <row r="1090" spans="2:10" x14ac:dyDescent="0.2">
      <c r="B1090" s="8">
        <v>1088</v>
      </c>
      <c r="C1090" s="8">
        <f>B1090*Menu!$D$26</f>
        <v>10.88</v>
      </c>
      <c r="D1090" s="8">
        <f>IF(G1089&lt;=Menu!$D$33,Menu!$D$30,IF(G1089&lt;=Menu!$D$4,Menu!$D$30*(Menu!$D$33/'Dopředný pohyb pístu'!G1089)^Menu!$D$19,0))</f>
        <v>0</v>
      </c>
      <c r="E1090" s="8">
        <f>IF(D1090&gt;0,(D1090-1)*100000*Menu!$D$9,0)</f>
        <v>0</v>
      </c>
      <c r="F1090" s="8">
        <f>E1090/Menu!$D$8-Menu!$D$17</f>
        <v>-45</v>
      </c>
      <c r="G1090" s="8">
        <f>(J1090/Menu!$D$8)*1000</f>
        <v>2822.9732665143047</v>
      </c>
      <c r="H1090" s="8">
        <f>F1090/Menu!$D$24</f>
        <v>-0.29032258064516131</v>
      </c>
      <c r="I1090" s="8">
        <f>I1089+H1089*Menu!$D$26</f>
        <v>2.918408086112751</v>
      </c>
      <c r="J1090" s="8">
        <f>(J1089)+(I1089*Menu!$D$26)+(0.5*Menu!$D$26^2*H1089)</f>
        <v>48.357532055390038</v>
      </c>
    </row>
    <row r="1091" spans="2:10" x14ac:dyDescent="0.2">
      <c r="B1091" s="8">
        <v>1089</v>
      </c>
      <c r="C1091" s="8">
        <f>B1091*Menu!$D$26</f>
        <v>10.89</v>
      </c>
      <c r="D1091" s="8">
        <f>IF(G1090&lt;=Menu!$D$33,Menu!$D$30,IF(G1090&lt;=Menu!$D$4,Menu!$D$30*(Menu!$D$33/'Dopředný pohyb pístu'!G1090)^Menu!$D$19,0))</f>
        <v>0</v>
      </c>
      <c r="E1091" s="8">
        <f>IF(D1091&gt;0,(D1091-1)*100000*Menu!$D$9,0)</f>
        <v>0</v>
      </c>
      <c r="F1091" s="8">
        <f>E1091/Menu!$D$8-Menu!$D$17</f>
        <v>-45</v>
      </c>
      <c r="G1091" s="8">
        <f>(J1091/Menu!$D$8)*1000</f>
        <v>2824.6761015833122</v>
      </c>
      <c r="H1091" s="8">
        <f>F1091/Menu!$D$24</f>
        <v>-0.29032258064516131</v>
      </c>
      <c r="I1091" s="8">
        <f>I1090+H1090*Menu!$D$26</f>
        <v>2.9155048603062994</v>
      </c>
      <c r="J1091" s="8">
        <f>(J1090)+(I1090*Menu!$D$26)+(0.5*Menu!$D$26^2*H1090)</f>
        <v>48.386701620122132</v>
      </c>
    </row>
    <row r="1092" spans="2:10" x14ac:dyDescent="0.2">
      <c r="B1092" s="8">
        <v>1090</v>
      </c>
      <c r="C1092" s="8">
        <f>B1092*Menu!$D$26</f>
        <v>10.9</v>
      </c>
      <c r="D1092" s="8">
        <f>IF(G1091&lt;=Menu!$D$33,Menu!$D$30,IF(G1091&lt;=Menu!$D$4,Menu!$D$30*(Menu!$D$33/'Dopředný pohyb pístu'!G1091)^Menu!$D$19,0))</f>
        <v>0</v>
      </c>
      <c r="E1092" s="8">
        <f>IF(D1092&gt;0,(D1092-1)*100000*Menu!$D$9,0)</f>
        <v>0</v>
      </c>
      <c r="F1092" s="8">
        <f>E1092/Menu!$D$8-Menu!$D$17</f>
        <v>-45</v>
      </c>
      <c r="G1092" s="8">
        <f>(J1092/Menu!$D$8)*1000</f>
        <v>2826.3772418328176</v>
      </c>
      <c r="H1092" s="8">
        <f>F1092/Menu!$D$24</f>
        <v>-0.29032258064516131</v>
      </c>
      <c r="I1092" s="8">
        <f>I1091+H1091*Menu!$D$26</f>
        <v>2.9126016344998478</v>
      </c>
      <c r="J1092" s="8">
        <f>(J1091)+(I1091*Menu!$D$26)+(0.5*Menu!$D$26^2*H1091)</f>
        <v>48.415842152596163</v>
      </c>
    </row>
    <row r="1093" spans="2:10" x14ac:dyDescent="0.2">
      <c r="B1093" s="8">
        <v>1091</v>
      </c>
      <c r="C1093" s="8">
        <f>B1093*Menu!$D$26</f>
        <v>10.91</v>
      </c>
      <c r="D1093" s="8">
        <f>IF(G1092&lt;=Menu!$D$33,Menu!$D$30,IF(G1092&lt;=Menu!$D$4,Menu!$D$30*(Menu!$D$33/'Dopředný pohyb pístu'!G1092)^Menu!$D$19,0))</f>
        <v>0</v>
      </c>
      <c r="E1093" s="8">
        <f>IF(D1093&gt;0,(D1093-1)*100000*Menu!$D$9,0)</f>
        <v>0</v>
      </c>
      <c r="F1093" s="8">
        <f>E1093/Menu!$D$8-Menu!$D$17</f>
        <v>-45</v>
      </c>
      <c r="G1093" s="8">
        <f>(J1093/Menu!$D$8)*1000</f>
        <v>2828.076687262821</v>
      </c>
      <c r="H1093" s="8">
        <f>F1093/Menu!$D$24</f>
        <v>-0.29032258064516131</v>
      </c>
      <c r="I1093" s="8">
        <f>I1092+H1092*Menu!$D$26</f>
        <v>2.9096984086933961</v>
      </c>
      <c r="J1093" s="8">
        <f>(J1092)+(I1092*Menu!$D$26)+(0.5*Menu!$D$26^2*H1092)</f>
        <v>48.444953652812124</v>
      </c>
    </row>
    <row r="1094" spans="2:10" x14ac:dyDescent="0.2">
      <c r="B1094" s="8">
        <v>1092</v>
      </c>
      <c r="C1094" s="8">
        <f>B1094*Menu!$D$26</f>
        <v>10.92</v>
      </c>
      <c r="D1094" s="8">
        <f>IF(G1093&lt;=Menu!$D$33,Menu!$D$30,IF(G1093&lt;=Menu!$D$4,Menu!$D$30*(Menu!$D$33/'Dopředný pohyb pístu'!G1093)^Menu!$D$19,0))</f>
        <v>0</v>
      </c>
      <c r="E1094" s="8">
        <f>IF(D1094&gt;0,(D1094-1)*100000*Menu!$D$9,0)</f>
        <v>0</v>
      </c>
      <c r="F1094" s="8">
        <f>E1094/Menu!$D$8-Menu!$D$17</f>
        <v>-45</v>
      </c>
      <c r="G1094" s="8">
        <f>(J1094/Menu!$D$8)*1000</f>
        <v>2829.7744378733232</v>
      </c>
      <c r="H1094" s="8">
        <f>F1094/Menu!$D$24</f>
        <v>-0.29032258064516131</v>
      </c>
      <c r="I1094" s="8">
        <f>I1093+H1093*Menu!$D$26</f>
        <v>2.9067951828869445</v>
      </c>
      <c r="J1094" s="8">
        <f>(J1093)+(I1093*Menu!$D$26)+(0.5*Menu!$D$26^2*H1093)</f>
        <v>48.474036120770023</v>
      </c>
    </row>
    <row r="1095" spans="2:10" x14ac:dyDescent="0.2">
      <c r="B1095" s="8">
        <v>1093</v>
      </c>
      <c r="C1095" s="8">
        <f>B1095*Menu!$D$26</f>
        <v>10.93</v>
      </c>
      <c r="D1095" s="8">
        <f>IF(G1094&lt;=Menu!$D$33,Menu!$D$30,IF(G1094&lt;=Menu!$D$4,Menu!$D$30*(Menu!$D$33/'Dopředný pohyb pístu'!G1094)^Menu!$D$19,0))</f>
        <v>0</v>
      </c>
      <c r="E1095" s="8">
        <f>IF(D1095&gt;0,(D1095-1)*100000*Menu!$D$9,0)</f>
        <v>0</v>
      </c>
      <c r="F1095" s="8">
        <f>E1095/Menu!$D$8-Menu!$D$17</f>
        <v>-45</v>
      </c>
      <c r="G1095" s="8">
        <f>(J1095/Menu!$D$8)*1000</f>
        <v>2831.4704936643234</v>
      </c>
      <c r="H1095" s="8">
        <f>F1095/Menu!$D$24</f>
        <v>-0.29032258064516131</v>
      </c>
      <c r="I1095" s="8">
        <f>I1094+H1094*Menu!$D$26</f>
        <v>2.9038919570804929</v>
      </c>
      <c r="J1095" s="8">
        <f>(J1094)+(I1094*Menu!$D$26)+(0.5*Menu!$D$26^2*H1094)</f>
        <v>48.50308955646986</v>
      </c>
    </row>
    <row r="1096" spans="2:10" x14ac:dyDescent="0.2">
      <c r="B1096" s="8">
        <v>1094</v>
      </c>
      <c r="C1096" s="8">
        <f>B1096*Menu!$D$26</f>
        <v>10.94</v>
      </c>
      <c r="D1096" s="8">
        <f>IF(G1095&lt;=Menu!$D$33,Menu!$D$30,IF(G1095&lt;=Menu!$D$4,Menu!$D$30*(Menu!$D$33/'Dopředný pohyb pístu'!G1095)^Menu!$D$19,0))</f>
        <v>0</v>
      </c>
      <c r="E1096" s="8">
        <f>IF(D1096&gt;0,(D1096-1)*100000*Menu!$D$9,0)</f>
        <v>0</v>
      </c>
      <c r="F1096" s="8">
        <f>E1096/Menu!$D$8-Menu!$D$17</f>
        <v>-45</v>
      </c>
      <c r="G1096" s="8">
        <f>(J1096/Menu!$D$8)*1000</f>
        <v>2833.1648546358219</v>
      </c>
      <c r="H1096" s="8">
        <f>F1096/Menu!$D$24</f>
        <v>-0.29032258064516131</v>
      </c>
      <c r="I1096" s="8">
        <f>I1095+H1095*Menu!$D$26</f>
        <v>2.9009887312740412</v>
      </c>
      <c r="J1096" s="8">
        <f>(J1095)+(I1095*Menu!$D$26)+(0.5*Menu!$D$26^2*H1095)</f>
        <v>48.532113959911626</v>
      </c>
    </row>
    <row r="1097" spans="2:10" x14ac:dyDescent="0.2">
      <c r="B1097" s="8">
        <v>1095</v>
      </c>
      <c r="C1097" s="8">
        <f>B1097*Menu!$D$26</f>
        <v>10.950000000000001</v>
      </c>
      <c r="D1097" s="8">
        <f>IF(G1096&lt;=Menu!$D$33,Menu!$D$30,IF(G1096&lt;=Menu!$D$4,Menu!$D$30*(Menu!$D$33/'Dopředný pohyb pístu'!G1096)^Menu!$D$19,0))</f>
        <v>0</v>
      </c>
      <c r="E1097" s="8">
        <f>IF(D1097&gt;0,(D1097-1)*100000*Menu!$D$9,0)</f>
        <v>0</v>
      </c>
      <c r="F1097" s="8">
        <f>E1097/Menu!$D$8-Menu!$D$17</f>
        <v>-45</v>
      </c>
      <c r="G1097" s="8">
        <f>(J1097/Menu!$D$8)*1000</f>
        <v>2834.8575207878184</v>
      </c>
      <c r="H1097" s="8">
        <f>F1097/Menu!$D$24</f>
        <v>-0.29032258064516131</v>
      </c>
      <c r="I1097" s="8">
        <f>I1096+H1096*Menu!$D$26</f>
        <v>2.8980855054675896</v>
      </c>
      <c r="J1097" s="8">
        <f>(J1096)+(I1096*Menu!$D$26)+(0.5*Menu!$D$26^2*H1096)</f>
        <v>48.561109331095331</v>
      </c>
    </row>
    <row r="1098" spans="2:10" x14ac:dyDescent="0.2">
      <c r="B1098" s="8">
        <v>1096</v>
      </c>
      <c r="C1098" s="8">
        <f>B1098*Menu!$D$26</f>
        <v>10.96</v>
      </c>
      <c r="D1098" s="8">
        <f>IF(G1097&lt;=Menu!$D$33,Menu!$D$30,IF(G1097&lt;=Menu!$D$4,Menu!$D$30*(Menu!$D$33/'Dopředný pohyb pístu'!G1097)^Menu!$D$19,0))</f>
        <v>0</v>
      </c>
      <c r="E1098" s="8">
        <f>IF(D1098&gt;0,(D1098-1)*100000*Menu!$D$9,0)</f>
        <v>0</v>
      </c>
      <c r="F1098" s="8">
        <f>E1098/Menu!$D$8-Menu!$D$17</f>
        <v>-45</v>
      </c>
      <c r="G1098" s="8">
        <f>(J1098/Menu!$D$8)*1000</f>
        <v>2836.5484921203138</v>
      </c>
      <c r="H1098" s="8">
        <f>F1098/Menu!$D$24</f>
        <v>-0.29032258064516131</v>
      </c>
      <c r="I1098" s="8">
        <f>I1097+H1097*Menu!$D$26</f>
        <v>2.8951822796611379</v>
      </c>
      <c r="J1098" s="8">
        <f>(J1097)+(I1097*Menu!$D$26)+(0.5*Menu!$D$26^2*H1097)</f>
        <v>48.590075670020973</v>
      </c>
    </row>
    <row r="1099" spans="2:10" x14ac:dyDescent="0.2">
      <c r="B1099" s="8">
        <v>1097</v>
      </c>
      <c r="C1099" s="8">
        <f>B1099*Menu!$D$26</f>
        <v>10.97</v>
      </c>
      <c r="D1099" s="8">
        <f>IF(G1098&lt;=Menu!$D$33,Menu!$D$30,IF(G1098&lt;=Menu!$D$4,Menu!$D$30*(Menu!$D$33/'Dopředný pohyb pístu'!G1098)^Menu!$D$19,0))</f>
        <v>0</v>
      </c>
      <c r="E1099" s="8">
        <f>IF(D1099&gt;0,(D1099-1)*100000*Menu!$D$9,0)</f>
        <v>0</v>
      </c>
      <c r="F1099" s="8">
        <f>E1099/Menu!$D$8-Menu!$D$17</f>
        <v>-45</v>
      </c>
      <c r="G1099" s="8">
        <f>(J1099/Menu!$D$8)*1000</f>
        <v>2838.237768633307</v>
      </c>
      <c r="H1099" s="8">
        <f>F1099/Menu!$D$24</f>
        <v>-0.29032258064516131</v>
      </c>
      <c r="I1099" s="8">
        <f>I1098+H1098*Menu!$D$26</f>
        <v>2.8922790538546863</v>
      </c>
      <c r="J1099" s="8">
        <f>(J1098)+(I1098*Menu!$D$26)+(0.5*Menu!$D$26^2*H1098)</f>
        <v>48.619012976688552</v>
      </c>
    </row>
    <row r="1100" spans="2:10" x14ac:dyDescent="0.2">
      <c r="B1100" s="8">
        <v>1098</v>
      </c>
      <c r="C1100" s="8">
        <f>B1100*Menu!$D$26</f>
        <v>10.98</v>
      </c>
      <c r="D1100" s="8">
        <f>IF(G1099&lt;=Menu!$D$33,Menu!$D$30,IF(G1099&lt;=Menu!$D$4,Menu!$D$30*(Menu!$D$33/'Dopředný pohyb pístu'!G1099)^Menu!$D$19,0))</f>
        <v>0</v>
      </c>
      <c r="E1100" s="8">
        <f>IF(D1100&gt;0,(D1100-1)*100000*Menu!$D$9,0)</f>
        <v>0</v>
      </c>
      <c r="F1100" s="8">
        <f>E1100/Menu!$D$8-Menu!$D$17</f>
        <v>-45</v>
      </c>
      <c r="G1100" s="8">
        <f>(J1100/Menu!$D$8)*1000</f>
        <v>2839.9253503267987</v>
      </c>
      <c r="H1100" s="8">
        <f>F1100/Menu!$D$24</f>
        <v>-0.29032258064516131</v>
      </c>
      <c r="I1100" s="8">
        <f>I1099+H1099*Menu!$D$26</f>
        <v>2.8893758280482347</v>
      </c>
      <c r="J1100" s="8">
        <f>(J1099)+(I1099*Menu!$D$26)+(0.5*Menu!$D$26^2*H1099)</f>
        <v>48.647921251098062</v>
      </c>
    </row>
    <row r="1101" spans="2:10" x14ac:dyDescent="0.2">
      <c r="B1101" s="8">
        <v>1099</v>
      </c>
      <c r="C1101" s="8">
        <f>B1101*Menu!$D$26</f>
        <v>10.99</v>
      </c>
      <c r="D1101" s="8">
        <f>IF(G1100&lt;=Menu!$D$33,Menu!$D$30,IF(G1100&lt;=Menu!$D$4,Menu!$D$30*(Menu!$D$33/'Dopředný pohyb pístu'!G1100)^Menu!$D$19,0))</f>
        <v>0</v>
      </c>
      <c r="E1101" s="8">
        <f>IF(D1101&gt;0,(D1101-1)*100000*Menu!$D$9,0)</f>
        <v>0</v>
      </c>
      <c r="F1101" s="8">
        <f>E1101/Menu!$D$8-Menu!$D$17</f>
        <v>-45</v>
      </c>
      <c r="G1101" s="8">
        <f>(J1101/Menu!$D$8)*1000</f>
        <v>2841.6112372007888</v>
      </c>
      <c r="H1101" s="8">
        <f>F1101/Menu!$D$24</f>
        <v>-0.29032258064516131</v>
      </c>
      <c r="I1101" s="8">
        <f>I1100+H1100*Menu!$D$26</f>
        <v>2.886472602241783</v>
      </c>
      <c r="J1101" s="8">
        <f>(J1100)+(I1100*Menu!$D$26)+(0.5*Menu!$D$26^2*H1100)</f>
        <v>48.676800493249509</v>
      </c>
    </row>
    <row r="1102" spans="2:10" x14ac:dyDescent="0.2">
      <c r="B1102" s="8">
        <v>1100</v>
      </c>
      <c r="C1102" s="8">
        <f>B1102*Menu!$D$26</f>
        <v>11</v>
      </c>
      <c r="D1102" s="8">
        <f>IF(G1101&lt;=Menu!$D$33,Menu!$D$30,IF(G1101&lt;=Menu!$D$4,Menu!$D$30*(Menu!$D$33/'Dopředný pohyb pístu'!G1101)^Menu!$D$19,0))</f>
        <v>0</v>
      </c>
      <c r="E1102" s="8">
        <f>IF(D1102&gt;0,(D1102-1)*100000*Menu!$D$9,0)</f>
        <v>0</v>
      </c>
      <c r="F1102" s="8">
        <f>E1102/Menu!$D$8-Menu!$D$17</f>
        <v>-45</v>
      </c>
      <c r="G1102" s="8">
        <f>(J1102/Menu!$D$8)*1000</f>
        <v>2843.2954292552772</v>
      </c>
      <c r="H1102" s="8">
        <f>F1102/Menu!$D$24</f>
        <v>-0.29032258064516131</v>
      </c>
      <c r="I1102" s="8">
        <f>I1101+H1101*Menu!$D$26</f>
        <v>2.8835693764353314</v>
      </c>
      <c r="J1102" s="8">
        <f>(J1101)+(I1101*Menu!$D$26)+(0.5*Menu!$D$26^2*H1101)</f>
        <v>48.705650703142894</v>
      </c>
    </row>
    <row r="1103" spans="2:10" x14ac:dyDescent="0.2">
      <c r="B1103" s="8">
        <v>1101</v>
      </c>
      <c r="C1103" s="8">
        <f>B1103*Menu!$D$26</f>
        <v>11.01</v>
      </c>
      <c r="D1103" s="8">
        <f>IF(G1102&lt;=Menu!$D$33,Menu!$D$30,IF(G1102&lt;=Menu!$D$4,Menu!$D$30*(Menu!$D$33/'Dopředný pohyb pístu'!G1102)^Menu!$D$19,0))</f>
        <v>0</v>
      </c>
      <c r="E1103" s="8">
        <f>IF(D1103&gt;0,(D1103-1)*100000*Menu!$D$9,0)</f>
        <v>0</v>
      </c>
      <c r="F1103" s="8">
        <f>E1103/Menu!$D$8-Menu!$D$17</f>
        <v>-45</v>
      </c>
      <c r="G1103" s="8">
        <f>(J1103/Menu!$D$8)*1000</f>
        <v>2844.9779264902631</v>
      </c>
      <c r="H1103" s="8">
        <f>F1103/Menu!$D$24</f>
        <v>-0.29032258064516131</v>
      </c>
      <c r="I1103" s="8">
        <f>I1102+H1102*Menu!$D$26</f>
        <v>2.8806661506288798</v>
      </c>
      <c r="J1103" s="8">
        <f>(J1102)+(I1102*Menu!$D$26)+(0.5*Menu!$D$26^2*H1102)</f>
        <v>48.734471880778209</v>
      </c>
    </row>
    <row r="1104" spans="2:10" x14ac:dyDescent="0.2">
      <c r="B1104" s="8">
        <v>1102</v>
      </c>
      <c r="C1104" s="8">
        <f>B1104*Menu!$D$26</f>
        <v>11.02</v>
      </c>
      <c r="D1104" s="8">
        <f>IF(G1103&lt;=Menu!$D$33,Menu!$D$30,IF(G1103&lt;=Menu!$D$4,Menu!$D$30*(Menu!$D$33/'Dopředný pohyb pístu'!G1103)^Menu!$D$19,0))</f>
        <v>0</v>
      </c>
      <c r="E1104" s="8">
        <f>IF(D1104&gt;0,(D1104-1)*100000*Menu!$D$9,0)</f>
        <v>0</v>
      </c>
      <c r="F1104" s="8">
        <f>E1104/Menu!$D$8-Menu!$D$17</f>
        <v>-45</v>
      </c>
      <c r="G1104" s="8">
        <f>(J1104/Menu!$D$8)*1000</f>
        <v>2846.6587289057479</v>
      </c>
      <c r="H1104" s="8">
        <f>F1104/Menu!$D$24</f>
        <v>-0.29032258064516131</v>
      </c>
      <c r="I1104" s="8">
        <f>I1103+H1103*Menu!$D$26</f>
        <v>2.8777629248224281</v>
      </c>
      <c r="J1104" s="8">
        <f>(J1103)+(I1103*Menu!$D$26)+(0.5*Menu!$D$26^2*H1103)</f>
        <v>48.763264026155461</v>
      </c>
    </row>
    <row r="1105" spans="2:10" x14ac:dyDescent="0.2">
      <c r="B1105" s="8">
        <v>1103</v>
      </c>
      <c r="C1105" s="8">
        <f>B1105*Menu!$D$26</f>
        <v>11.03</v>
      </c>
      <c r="D1105" s="8">
        <f>IF(G1104&lt;=Menu!$D$33,Menu!$D$30,IF(G1104&lt;=Menu!$D$4,Menu!$D$30*(Menu!$D$33/'Dopředný pohyb pístu'!G1104)^Menu!$D$19,0))</f>
        <v>0</v>
      </c>
      <c r="E1105" s="8">
        <f>IF(D1105&gt;0,(D1105-1)*100000*Menu!$D$9,0)</f>
        <v>0</v>
      </c>
      <c r="F1105" s="8">
        <f>E1105/Menu!$D$8-Menu!$D$17</f>
        <v>-45</v>
      </c>
      <c r="G1105" s="8">
        <f>(J1105/Menu!$D$8)*1000</f>
        <v>2848.3378365017315</v>
      </c>
      <c r="H1105" s="8">
        <f>F1105/Menu!$D$24</f>
        <v>-0.29032258064516131</v>
      </c>
      <c r="I1105" s="8">
        <f>I1104+H1104*Menu!$D$26</f>
        <v>2.8748596990159765</v>
      </c>
      <c r="J1105" s="8">
        <f>(J1104)+(I1104*Menu!$D$26)+(0.5*Menu!$D$26^2*H1104)</f>
        <v>48.792027139274651</v>
      </c>
    </row>
    <row r="1106" spans="2:10" x14ac:dyDescent="0.2">
      <c r="B1106" s="8">
        <v>1104</v>
      </c>
      <c r="C1106" s="8">
        <f>B1106*Menu!$D$26</f>
        <v>11.040000000000001</v>
      </c>
      <c r="D1106" s="8">
        <f>IF(G1105&lt;=Menu!$D$33,Menu!$D$30,IF(G1105&lt;=Menu!$D$4,Menu!$D$30*(Menu!$D$33/'Dopředný pohyb pístu'!G1105)^Menu!$D$19,0))</f>
        <v>0</v>
      </c>
      <c r="E1106" s="8">
        <f>IF(D1106&gt;0,(D1106-1)*100000*Menu!$D$9,0)</f>
        <v>0</v>
      </c>
      <c r="F1106" s="8">
        <f>E1106/Menu!$D$8-Menu!$D$17</f>
        <v>-45</v>
      </c>
      <c r="G1106" s="8">
        <f>(J1106/Menu!$D$8)*1000</f>
        <v>2850.0152492782127</v>
      </c>
      <c r="H1106" s="8">
        <f>F1106/Menu!$D$24</f>
        <v>-0.29032258064516131</v>
      </c>
      <c r="I1106" s="8">
        <f>I1105+H1105*Menu!$D$26</f>
        <v>2.8719564732095249</v>
      </c>
      <c r="J1106" s="8">
        <f>(J1105)+(I1105*Menu!$D$26)+(0.5*Menu!$D$26^2*H1105)</f>
        <v>48.820761220135779</v>
      </c>
    </row>
    <row r="1107" spans="2:10" x14ac:dyDescent="0.2">
      <c r="B1107" s="8">
        <v>1105</v>
      </c>
      <c r="C1107" s="8">
        <f>B1107*Menu!$D$26</f>
        <v>11.05</v>
      </c>
      <c r="D1107" s="8">
        <f>IF(G1106&lt;=Menu!$D$33,Menu!$D$30,IF(G1106&lt;=Menu!$D$4,Menu!$D$30*(Menu!$D$33/'Dopředný pohyb pístu'!G1106)^Menu!$D$19,0))</f>
        <v>0</v>
      </c>
      <c r="E1107" s="8">
        <f>IF(D1107&gt;0,(D1107-1)*100000*Menu!$D$9,0)</f>
        <v>0</v>
      </c>
      <c r="F1107" s="8">
        <f>E1107/Menu!$D$8-Menu!$D$17</f>
        <v>-45</v>
      </c>
      <c r="G1107" s="8">
        <f>(J1107/Menu!$D$8)*1000</f>
        <v>2851.6909672351921</v>
      </c>
      <c r="H1107" s="8">
        <f>F1107/Menu!$D$24</f>
        <v>-0.29032258064516131</v>
      </c>
      <c r="I1107" s="8">
        <f>I1106+H1106*Menu!$D$26</f>
        <v>2.8690532474030732</v>
      </c>
      <c r="J1107" s="8">
        <f>(J1106)+(I1106*Menu!$D$26)+(0.5*Menu!$D$26^2*H1106)</f>
        <v>48.849466268738837</v>
      </c>
    </row>
    <row r="1108" spans="2:10" x14ac:dyDescent="0.2">
      <c r="B1108" s="8">
        <v>1106</v>
      </c>
      <c r="C1108" s="8">
        <f>B1108*Menu!$D$26</f>
        <v>11.06</v>
      </c>
      <c r="D1108" s="8">
        <f>IF(G1107&lt;=Menu!$D$33,Menu!$D$30,IF(G1107&lt;=Menu!$D$4,Menu!$D$30*(Menu!$D$33/'Dopředný pohyb pístu'!G1107)^Menu!$D$19,0))</f>
        <v>0</v>
      </c>
      <c r="E1108" s="8">
        <f>IF(D1108&gt;0,(D1108-1)*100000*Menu!$D$9,0)</f>
        <v>0</v>
      </c>
      <c r="F1108" s="8">
        <f>E1108/Menu!$D$8-Menu!$D$17</f>
        <v>-45</v>
      </c>
      <c r="G1108" s="8">
        <f>(J1108/Menu!$D$8)*1000</f>
        <v>2853.36499037267</v>
      </c>
      <c r="H1108" s="8">
        <f>F1108/Menu!$D$24</f>
        <v>-0.29032258064516131</v>
      </c>
      <c r="I1108" s="8">
        <f>I1107+H1107*Menu!$D$26</f>
        <v>2.8661500215966216</v>
      </c>
      <c r="J1108" s="8">
        <f>(J1107)+(I1107*Menu!$D$26)+(0.5*Menu!$D$26^2*H1107)</f>
        <v>48.878142285083833</v>
      </c>
    </row>
    <row r="1109" spans="2:10" x14ac:dyDescent="0.2">
      <c r="B1109" s="8">
        <v>1107</v>
      </c>
      <c r="C1109" s="8">
        <f>B1109*Menu!$D$26</f>
        <v>11.07</v>
      </c>
      <c r="D1109" s="8">
        <f>IF(G1108&lt;=Menu!$D$33,Menu!$D$30,IF(G1108&lt;=Menu!$D$4,Menu!$D$30*(Menu!$D$33/'Dopředný pohyb pístu'!G1108)^Menu!$D$19,0))</f>
        <v>0</v>
      </c>
      <c r="E1109" s="8">
        <f>IF(D1109&gt;0,(D1109-1)*100000*Menu!$D$9,0)</f>
        <v>0</v>
      </c>
      <c r="F1109" s="8">
        <f>E1109/Menu!$D$8-Menu!$D$17</f>
        <v>-45</v>
      </c>
      <c r="G1109" s="8">
        <f>(J1109/Menu!$D$8)*1000</f>
        <v>2855.0373186906463</v>
      </c>
      <c r="H1109" s="8">
        <f>F1109/Menu!$D$24</f>
        <v>-0.29032258064516131</v>
      </c>
      <c r="I1109" s="8">
        <f>I1108+H1108*Menu!$D$26</f>
        <v>2.8632467957901699</v>
      </c>
      <c r="J1109" s="8">
        <f>(J1108)+(I1108*Menu!$D$26)+(0.5*Menu!$D$26^2*H1108)</f>
        <v>48.906789269170766</v>
      </c>
    </row>
    <row r="1110" spans="2:10" x14ac:dyDescent="0.2">
      <c r="B1110" s="8">
        <v>1108</v>
      </c>
      <c r="C1110" s="8">
        <f>B1110*Menu!$D$26</f>
        <v>11.08</v>
      </c>
      <c r="D1110" s="8">
        <f>IF(G1109&lt;=Menu!$D$33,Menu!$D$30,IF(G1109&lt;=Menu!$D$4,Menu!$D$30*(Menu!$D$33/'Dopředný pohyb pístu'!G1109)^Menu!$D$19,0))</f>
        <v>0</v>
      </c>
      <c r="E1110" s="8">
        <f>IF(D1110&gt;0,(D1110-1)*100000*Menu!$D$9,0)</f>
        <v>0</v>
      </c>
      <c r="F1110" s="8">
        <f>E1110/Menu!$D$8-Menu!$D$17</f>
        <v>-45</v>
      </c>
      <c r="G1110" s="8">
        <f>(J1110/Menu!$D$8)*1000</f>
        <v>2856.7079521891205</v>
      </c>
      <c r="H1110" s="8">
        <f>F1110/Menu!$D$24</f>
        <v>-0.29032258064516131</v>
      </c>
      <c r="I1110" s="8">
        <f>I1109+H1109*Menu!$D$26</f>
        <v>2.8603435699837183</v>
      </c>
      <c r="J1110" s="8">
        <f>(J1109)+(I1109*Menu!$D$26)+(0.5*Menu!$D$26^2*H1109)</f>
        <v>48.935407220999629</v>
      </c>
    </row>
    <row r="1111" spans="2:10" x14ac:dyDescent="0.2">
      <c r="B1111" s="8">
        <v>1109</v>
      </c>
      <c r="C1111" s="8">
        <f>B1111*Menu!$D$26</f>
        <v>11.09</v>
      </c>
      <c r="D1111" s="8">
        <f>IF(G1110&lt;=Menu!$D$33,Menu!$D$30,IF(G1110&lt;=Menu!$D$4,Menu!$D$30*(Menu!$D$33/'Dopředný pohyb pístu'!G1110)^Menu!$D$19,0))</f>
        <v>0</v>
      </c>
      <c r="E1111" s="8">
        <f>IF(D1111&gt;0,(D1111-1)*100000*Menu!$D$9,0)</f>
        <v>0</v>
      </c>
      <c r="F1111" s="8">
        <f>E1111/Menu!$D$8-Menu!$D$17</f>
        <v>-45</v>
      </c>
      <c r="G1111" s="8">
        <f>(J1111/Menu!$D$8)*1000</f>
        <v>2858.3768908680927</v>
      </c>
      <c r="H1111" s="8">
        <f>F1111/Menu!$D$24</f>
        <v>-0.29032258064516131</v>
      </c>
      <c r="I1111" s="8">
        <f>I1110+H1110*Menu!$D$26</f>
        <v>2.8574403441772667</v>
      </c>
      <c r="J1111" s="8">
        <f>(J1110)+(I1110*Menu!$D$26)+(0.5*Menu!$D$26^2*H1110)</f>
        <v>48.96399614057043</v>
      </c>
    </row>
    <row r="1112" spans="2:10" x14ac:dyDescent="0.2">
      <c r="B1112" s="8">
        <v>1110</v>
      </c>
      <c r="C1112" s="8">
        <f>B1112*Menu!$D$26</f>
        <v>11.1</v>
      </c>
      <c r="D1112" s="8">
        <f>IF(G1111&lt;=Menu!$D$33,Menu!$D$30,IF(G1111&lt;=Menu!$D$4,Menu!$D$30*(Menu!$D$33/'Dopředný pohyb pístu'!G1111)^Menu!$D$19,0))</f>
        <v>0</v>
      </c>
      <c r="E1112" s="8">
        <f>IF(D1112&gt;0,(D1112-1)*100000*Menu!$D$9,0)</f>
        <v>0</v>
      </c>
      <c r="F1112" s="8">
        <f>E1112/Menu!$D$8-Menu!$D$17</f>
        <v>-45</v>
      </c>
      <c r="G1112" s="8">
        <f>(J1112/Menu!$D$8)*1000</f>
        <v>2860.0441347275641</v>
      </c>
      <c r="H1112" s="8">
        <f>F1112/Menu!$D$24</f>
        <v>-0.29032258064516131</v>
      </c>
      <c r="I1112" s="8">
        <f>I1111+H1111*Menu!$D$26</f>
        <v>2.854537118370815</v>
      </c>
      <c r="J1112" s="8">
        <f>(J1111)+(I1111*Menu!$D$26)+(0.5*Menu!$D$26^2*H1111)</f>
        <v>48.992556027883168</v>
      </c>
    </row>
    <row r="1113" spans="2:10" x14ac:dyDescent="0.2">
      <c r="B1113" s="8">
        <v>1111</v>
      </c>
      <c r="C1113" s="8">
        <f>B1113*Menu!$D$26</f>
        <v>11.11</v>
      </c>
      <c r="D1113" s="8">
        <f>IF(G1112&lt;=Menu!$D$33,Menu!$D$30,IF(G1112&lt;=Menu!$D$4,Menu!$D$30*(Menu!$D$33/'Dopředný pohyb pístu'!G1112)^Menu!$D$19,0))</f>
        <v>0</v>
      </c>
      <c r="E1113" s="8">
        <f>IF(D1113&gt;0,(D1113-1)*100000*Menu!$D$9,0)</f>
        <v>0</v>
      </c>
      <c r="F1113" s="8">
        <f>E1113/Menu!$D$8-Menu!$D$17</f>
        <v>-45</v>
      </c>
      <c r="G1113" s="8">
        <f>(J1113/Menu!$D$8)*1000</f>
        <v>2861.7096837675335</v>
      </c>
      <c r="H1113" s="8">
        <f>F1113/Menu!$D$24</f>
        <v>-0.29032258064516131</v>
      </c>
      <c r="I1113" s="8">
        <f>I1112+H1112*Menu!$D$26</f>
        <v>2.8516338925643634</v>
      </c>
      <c r="J1113" s="8">
        <f>(J1112)+(I1112*Menu!$D$26)+(0.5*Menu!$D$26^2*H1112)</f>
        <v>49.021086882937844</v>
      </c>
    </row>
    <row r="1114" spans="2:10" x14ac:dyDescent="0.2">
      <c r="B1114" s="8">
        <v>1112</v>
      </c>
      <c r="C1114" s="8">
        <f>B1114*Menu!$D$26</f>
        <v>11.120000000000001</v>
      </c>
      <c r="D1114" s="8">
        <f>IF(G1113&lt;=Menu!$D$33,Menu!$D$30,IF(G1113&lt;=Menu!$D$4,Menu!$D$30*(Menu!$D$33/'Dopředný pohyb pístu'!G1113)^Menu!$D$19,0))</f>
        <v>0</v>
      </c>
      <c r="E1114" s="8">
        <f>IF(D1114&gt;0,(D1114-1)*100000*Menu!$D$9,0)</f>
        <v>0</v>
      </c>
      <c r="F1114" s="8">
        <f>E1114/Menu!$D$8-Menu!$D$17</f>
        <v>-45</v>
      </c>
      <c r="G1114" s="8">
        <f>(J1114/Menu!$D$8)*1000</f>
        <v>2863.3735379880009</v>
      </c>
      <c r="H1114" s="8">
        <f>F1114/Menu!$D$24</f>
        <v>-0.29032258064516131</v>
      </c>
      <c r="I1114" s="8">
        <f>I1113+H1113*Menu!$D$26</f>
        <v>2.8487306667579118</v>
      </c>
      <c r="J1114" s="8">
        <f>(J1113)+(I1113*Menu!$D$26)+(0.5*Menu!$D$26^2*H1113)</f>
        <v>49.04958870573445</v>
      </c>
    </row>
    <row r="1115" spans="2:10" x14ac:dyDescent="0.2">
      <c r="B1115" s="8">
        <v>1113</v>
      </c>
      <c r="C1115" s="8">
        <f>B1115*Menu!$D$26</f>
        <v>11.13</v>
      </c>
      <c r="D1115" s="8">
        <f>IF(G1114&lt;=Menu!$D$33,Menu!$D$30,IF(G1114&lt;=Menu!$D$4,Menu!$D$30*(Menu!$D$33/'Dopředný pohyb pístu'!G1114)^Menu!$D$19,0))</f>
        <v>0</v>
      </c>
      <c r="E1115" s="8">
        <f>IF(D1115&gt;0,(D1115-1)*100000*Menu!$D$9,0)</f>
        <v>0</v>
      </c>
      <c r="F1115" s="8">
        <f>E1115/Menu!$D$8-Menu!$D$17</f>
        <v>-45</v>
      </c>
      <c r="G1115" s="8">
        <f>(J1115/Menu!$D$8)*1000</f>
        <v>2865.0356973889661</v>
      </c>
      <c r="H1115" s="8">
        <f>F1115/Menu!$D$24</f>
        <v>-0.29032258064516131</v>
      </c>
      <c r="I1115" s="8">
        <f>I1114+H1114*Menu!$D$26</f>
        <v>2.8458274409514601</v>
      </c>
      <c r="J1115" s="8">
        <f>(J1114)+(I1114*Menu!$D$26)+(0.5*Menu!$D$26^2*H1114)</f>
        <v>49.078061496272994</v>
      </c>
    </row>
    <row r="1116" spans="2:10" x14ac:dyDescent="0.2">
      <c r="B1116" s="8">
        <v>1114</v>
      </c>
      <c r="C1116" s="8">
        <f>B1116*Menu!$D$26</f>
        <v>11.14</v>
      </c>
      <c r="D1116" s="8">
        <f>IF(G1115&lt;=Menu!$D$33,Menu!$D$30,IF(G1115&lt;=Menu!$D$4,Menu!$D$30*(Menu!$D$33/'Dopředný pohyb pístu'!G1115)^Menu!$D$19,0))</f>
        <v>0</v>
      </c>
      <c r="E1116" s="8">
        <f>IF(D1116&gt;0,(D1116-1)*100000*Menu!$D$9,0)</f>
        <v>0</v>
      </c>
      <c r="F1116" s="8">
        <f>E1116/Menu!$D$8-Menu!$D$17</f>
        <v>-45</v>
      </c>
      <c r="G1116" s="8">
        <f>(J1116/Menu!$D$8)*1000</f>
        <v>2866.6961619704307</v>
      </c>
      <c r="H1116" s="8">
        <f>F1116/Menu!$D$24</f>
        <v>-0.29032258064516131</v>
      </c>
      <c r="I1116" s="8">
        <f>I1115+H1115*Menu!$D$26</f>
        <v>2.8429242151450085</v>
      </c>
      <c r="J1116" s="8">
        <f>(J1115)+(I1115*Menu!$D$26)+(0.5*Menu!$D$26^2*H1115)</f>
        <v>49.106505254553475</v>
      </c>
    </row>
    <row r="1117" spans="2:10" x14ac:dyDescent="0.2">
      <c r="B1117" s="8">
        <v>1115</v>
      </c>
      <c r="C1117" s="8">
        <f>B1117*Menu!$D$26</f>
        <v>11.15</v>
      </c>
      <c r="D1117" s="8">
        <f>IF(G1116&lt;=Menu!$D$33,Menu!$D$30,IF(G1116&lt;=Menu!$D$4,Menu!$D$30*(Menu!$D$33/'Dopředný pohyb pístu'!G1116)^Menu!$D$19,0))</f>
        <v>0</v>
      </c>
      <c r="E1117" s="8">
        <f>IF(D1117&gt;0,(D1117-1)*100000*Menu!$D$9,0)</f>
        <v>0</v>
      </c>
      <c r="F1117" s="8">
        <f>E1117/Menu!$D$8-Menu!$D$17</f>
        <v>-45</v>
      </c>
      <c r="G1117" s="8">
        <f>(J1117/Menu!$D$8)*1000</f>
        <v>2868.3549317323932</v>
      </c>
      <c r="H1117" s="8">
        <f>F1117/Menu!$D$24</f>
        <v>-0.29032258064516131</v>
      </c>
      <c r="I1117" s="8">
        <f>I1116+H1116*Menu!$D$26</f>
        <v>2.8400209893385568</v>
      </c>
      <c r="J1117" s="8">
        <f>(J1116)+(I1116*Menu!$D$26)+(0.5*Menu!$D$26^2*H1116)</f>
        <v>49.134919980575894</v>
      </c>
    </row>
    <row r="1118" spans="2:10" x14ac:dyDescent="0.2">
      <c r="B1118" s="8">
        <v>1116</v>
      </c>
      <c r="C1118" s="8">
        <f>B1118*Menu!$D$26</f>
        <v>11.16</v>
      </c>
      <c r="D1118" s="8">
        <f>IF(G1117&lt;=Menu!$D$33,Menu!$D$30,IF(G1117&lt;=Menu!$D$4,Menu!$D$30*(Menu!$D$33/'Dopředný pohyb pístu'!G1117)^Menu!$D$19,0))</f>
        <v>0</v>
      </c>
      <c r="E1118" s="8">
        <f>IF(D1118&gt;0,(D1118-1)*100000*Menu!$D$9,0)</f>
        <v>0</v>
      </c>
      <c r="F1118" s="8">
        <f>E1118/Menu!$D$8-Menu!$D$17</f>
        <v>-45</v>
      </c>
      <c r="G1118" s="8">
        <f>(J1118/Menu!$D$8)*1000</f>
        <v>2870.0120066748541</v>
      </c>
      <c r="H1118" s="8">
        <f>F1118/Menu!$D$24</f>
        <v>-0.29032258064516131</v>
      </c>
      <c r="I1118" s="8">
        <f>I1117+H1117*Menu!$D$26</f>
        <v>2.8371177635321052</v>
      </c>
      <c r="J1118" s="8">
        <f>(J1117)+(I1117*Menu!$D$26)+(0.5*Menu!$D$26^2*H1117)</f>
        <v>49.163305674340243</v>
      </c>
    </row>
    <row r="1119" spans="2:10" x14ac:dyDescent="0.2">
      <c r="B1119" s="8">
        <v>1117</v>
      </c>
      <c r="C1119" s="8">
        <f>B1119*Menu!$D$26</f>
        <v>11.17</v>
      </c>
      <c r="D1119" s="8">
        <f>IF(G1118&lt;=Menu!$D$33,Menu!$D$30,IF(G1118&lt;=Menu!$D$4,Menu!$D$30*(Menu!$D$33/'Dopředný pohyb pístu'!G1118)^Menu!$D$19,0))</f>
        <v>0</v>
      </c>
      <c r="E1119" s="8">
        <f>IF(D1119&gt;0,(D1119-1)*100000*Menu!$D$9,0)</f>
        <v>0</v>
      </c>
      <c r="F1119" s="8">
        <f>E1119/Menu!$D$8-Menu!$D$17</f>
        <v>-45</v>
      </c>
      <c r="G1119" s="8">
        <f>(J1119/Menu!$D$8)*1000</f>
        <v>2871.6673867978129</v>
      </c>
      <c r="H1119" s="8">
        <f>F1119/Menu!$D$24</f>
        <v>-0.29032258064516131</v>
      </c>
      <c r="I1119" s="8">
        <f>I1118+H1118*Menu!$D$26</f>
        <v>2.8342145377256536</v>
      </c>
      <c r="J1119" s="8">
        <f>(J1118)+(I1118*Menu!$D$26)+(0.5*Menu!$D$26^2*H1118)</f>
        <v>49.19166233584653</v>
      </c>
    </row>
    <row r="1120" spans="2:10" x14ac:dyDescent="0.2">
      <c r="B1120" s="8">
        <v>1118</v>
      </c>
      <c r="C1120" s="8">
        <f>B1120*Menu!$D$26</f>
        <v>11.18</v>
      </c>
      <c r="D1120" s="8">
        <f>IF(G1119&lt;=Menu!$D$33,Menu!$D$30,IF(G1119&lt;=Menu!$D$4,Menu!$D$30*(Menu!$D$33/'Dopředný pohyb pístu'!G1119)^Menu!$D$19,0))</f>
        <v>0</v>
      </c>
      <c r="E1120" s="8">
        <f>IF(D1120&gt;0,(D1120-1)*100000*Menu!$D$9,0)</f>
        <v>0</v>
      </c>
      <c r="F1120" s="8">
        <f>E1120/Menu!$D$8-Menu!$D$17</f>
        <v>-45</v>
      </c>
      <c r="G1120" s="8">
        <f>(J1120/Menu!$D$8)*1000</f>
        <v>2873.3210721012701</v>
      </c>
      <c r="H1120" s="8">
        <f>F1120/Menu!$D$24</f>
        <v>-0.29032258064516131</v>
      </c>
      <c r="I1120" s="8">
        <f>I1119+H1119*Menu!$D$26</f>
        <v>2.8313113119192019</v>
      </c>
      <c r="J1120" s="8">
        <f>(J1119)+(I1119*Menu!$D$26)+(0.5*Menu!$D$26^2*H1119)</f>
        <v>49.219989965094754</v>
      </c>
    </row>
    <row r="1121" spans="2:10" x14ac:dyDescent="0.2">
      <c r="B1121" s="8">
        <v>1119</v>
      </c>
      <c r="C1121" s="8">
        <f>B1121*Menu!$D$26</f>
        <v>11.19</v>
      </c>
      <c r="D1121" s="8">
        <f>IF(G1120&lt;=Menu!$D$33,Menu!$D$30,IF(G1120&lt;=Menu!$D$4,Menu!$D$30*(Menu!$D$33/'Dopředný pohyb pístu'!G1120)^Menu!$D$19,0))</f>
        <v>0</v>
      </c>
      <c r="E1121" s="8">
        <f>IF(D1121&gt;0,(D1121-1)*100000*Menu!$D$9,0)</f>
        <v>0</v>
      </c>
      <c r="F1121" s="8">
        <f>E1121/Menu!$D$8-Menu!$D$17</f>
        <v>-45</v>
      </c>
      <c r="G1121" s="8">
        <f>(J1121/Menu!$D$8)*1000</f>
        <v>2874.9730625852253</v>
      </c>
      <c r="H1121" s="8">
        <f>F1121/Menu!$D$24</f>
        <v>-0.29032258064516131</v>
      </c>
      <c r="I1121" s="8">
        <f>I1120+H1120*Menu!$D$26</f>
        <v>2.8284080861127503</v>
      </c>
      <c r="J1121" s="8">
        <f>(J1120)+(I1120*Menu!$D$26)+(0.5*Menu!$D$26^2*H1120)</f>
        <v>49.248288562084909</v>
      </c>
    </row>
    <row r="1122" spans="2:10" x14ac:dyDescent="0.2">
      <c r="B1122" s="8">
        <v>1120</v>
      </c>
      <c r="C1122" s="8">
        <f>B1122*Menu!$D$26</f>
        <v>11.200000000000001</v>
      </c>
      <c r="D1122" s="8">
        <f>IF(G1121&lt;=Menu!$D$33,Menu!$D$30,IF(G1121&lt;=Menu!$D$4,Menu!$D$30*(Menu!$D$33/'Dopředný pohyb pístu'!G1121)^Menu!$D$19,0))</f>
        <v>0</v>
      </c>
      <c r="E1122" s="8">
        <f>IF(D1122&gt;0,(D1122-1)*100000*Menu!$D$9,0)</f>
        <v>0</v>
      </c>
      <c r="F1122" s="8">
        <f>E1122/Menu!$D$8-Menu!$D$17</f>
        <v>-45</v>
      </c>
      <c r="G1122" s="8">
        <f>(J1122/Menu!$D$8)*1000</f>
        <v>2876.6233582496793</v>
      </c>
      <c r="H1122" s="8">
        <f>F1122/Menu!$D$24</f>
        <v>-0.29032258064516131</v>
      </c>
      <c r="I1122" s="8">
        <f>I1121+H1121*Menu!$D$26</f>
        <v>2.8255048603062987</v>
      </c>
      <c r="J1122" s="8">
        <f>(J1121)+(I1121*Menu!$D$26)+(0.5*Menu!$D$26^2*H1121)</f>
        <v>49.276558126817001</v>
      </c>
    </row>
    <row r="1123" spans="2:10" x14ac:dyDescent="0.2">
      <c r="B1123" s="8">
        <v>1121</v>
      </c>
      <c r="C1123" s="8">
        <f>B1123*Menu!$D$26</f>
        <v>11.21</v>
      </c>
      <c r="D1123" s="8">
        <f>IF(G1122&lt;=Menu!$D$33,Menu!$D$30,IF(G1122&lt;=Menu!$D$4,Menu!$D$30*(Menu!$D$33/'Dopředný pohyb pístu'!G1122)^Menu!$D$19,0))</f>
        <v>0</v>
      </c>
      <c r="E1123" s="8">
        <f>IF(D1123&gt;0,(D1123-1)*100000*Menu!$D$9,0)</f>
        <v>0</v>
      </c>
      <c r="F1123" s="8">
        <f>E1123/Menu!$D$8-Menu!$D$17</f>
        <v>-45</v>
      </c>
      <c r="G1123" s="8">
        <f>(J1123/Menu!$D$8)*1000</f>
        <v>2878.2719590946313</v>
      </c>
      <c r="H1123" s="8">
        <f>F1123/Menu!$D$24</f>
        <v>-0.29032258064516131</v>
      </c>
      <c r="I1123" s="8">
        <f>I1122+H1122*Menu!$D$26</f>
        <v>2.822601634499847</v>
      </c>
      <c r="J1123" s="8">
        <f>(J1122)+(I1122*Menu!$D$26)+(0.5*Menu!$D$26^2*H1122)</f>
        <v>49.304798659291031</v>
      </c>
    </row>
    <row r="1124" spans="2:10" x14ac:dyDescent="0.2">
      <c r="B1124" s="8">
        <v>1122</v>
      </c>
      <c r="C1124" s="8">
        <f>B1124*Menu!$D$26</f>
        <v>11.22</v>
      </c>
      <c r="D1124" s="8">
        <f>IF(G1123&lt;=Menu!$D$33,Menu!$D$30,IF(G1123&lt;=Menu!$D$4,Menu!$D$30*(Menu!$D$33/'Dopředný pohyb pístu'!G1123)^Menu!$D$19,0))</f>
        <v>0</v>
      </c>
      <c r="E1124" s="8">
        <f>IF(D1124&gt;0,(D1124-1)*100000*Menu!$D$9,0)</f>
        <v>0</v>
      </c>
      <c r="F1124" s="8">
        <f>E1124/Menu!$D$8-Menu!$D$17</f>
        <v>-45</v>
      </c>
      <c r="G1124" s="8">
        <f>(J1124/Menu!$D$8)*1000</f>
        <v>2879.9188651200816</v>
      </c>
      <c r="H1124" s="8">
        <f>F1124/Menu!$D$24</f>
        <v>-0.29032258064516131</v>
      </c>
      <c r="I1124" s="8">
        <f>I1123+H1123*Menu!$D$26</f>
        <v>2.8196984086933954</v>
      </c>
      <c r="J1124" s="8">
        <f>(J1123)+(I1123*Menu!$D$26)+(0.5*Menu!$D$26^2*H1123)</f>
        <v>49.333010159506998</v>
      </c>
    </row>
    <row r="1125" spans="2:10" x14ac:dyDescent="0.2">
      <c r="B1125" s="8">
        <v>1123</v>
      </c>
      <c r="C1125" s="8">
        <f>B1125*Menu!$D$26</f>
        <v>11.23</v>
      </c>
      <c r="D1125" s="8">
        <f>IF(G1124&lt;=Menu!$D$33,Menu!$D$30,IF(G1124&lt;=Menu!$D$4,Menu!$D$30*(Menu!$D$33/'Dopředný pohyb pístu'!G1124)^Menu!$D$19,0))</f>
        <v>0</v>
      </c>
      <c r="E1125" s="8">
        <f>IF(D1125&gt;0,(D1125-1)*100000*Menu!$D$9,0)</f>
        <v>0</v>
      </c>
      <c r="F1125" s="8">
        <f>E1125/Menu!$D$8-Menu!$D$17</f>
        <v>-45</v>
      </c>
      <c r="G1125" s="8">
        <f>(J1125/Menu!$D$8)*1000</f>
        <v>2881.5640763260303</v>
      </c>
      <c r="H1125" s="8">
        <f>F1125/Menu!$D$24</f>
        <v>-0.29032258064516131</v>
      </c>
      <c r="I1125" s="8">
        <f>I1124+H1124*Menu!$D$26</f>
        <v>2.8167951828869437</v>
      </c>
      <c r="J1125" s="8">
        <f>(J1124)+(I1124*Menu!$D$26)+(0.5*Menu!$D$26^2*H1124)</f>
        <v>49.361192627464895</v>
      </c>
    </row>
    <row r="1126" spans="2:10" x14ac:dyDescent="0.2">
      <c r="B1126" s="8">
        <v>1124</v>
      </c>
      <c r="C1126" s="8">
        <f>B1126*Menu!$D$26</f>
        <v>11.24</v>
      </c>
      <c r="D1126" s="8">
        <f>IF(G1125&lt;=Menu!$D$33,Menu!$D$30,IF(G1125&lt;=Menu!$D$4,Menu!$D$30*(Menu!$D$33/'Dopředný pohyb pístu'!G1125)^Menu!$D$19,0))</f>
        <v>0</v>
      </c>
      <c r="E1126" s="8">
        <f>IF(D1126&gt;0,(D1126-1)*100000*Menu!$D$9,0)</f>
        <v>0</v>
      </c>
      <c r="F1126" s="8">
        <f>E1126/Menu!$D$8-Menu!$D$17</f>
        <v>-45</v>
      </c>
      <c r="G1126" s="8">
        <f>(J1126/Menu!$D$8)*1000</f>
        <v>2883.207592712477</v>
      </c>
      <c r="H1126" s="8">
        <f>F1126/Menu!$D$24</f>
        <v>-0.29032258064516131</v>
      </c>
      <c r="I1126" s="8">
        <f>I1125+H1125*Menu!$D$26</f>
        <v>2.8138919570804921</v>
      </c>
      <c r="J1126" s="8">
        <f>(J1125)+(I1125*Menu!$D$26)+(0.5*Menu!$D$26^2*H1125)</f>
        <v>49.38934606316473</v>
      </c>
    </row>
    <row r="1127" spans="2:10" x14ac:dyDescent="0.2">
      <c r="B1127" s="8">
        <v>1125</v>
      </c>
      <c r="C1127" s="8">
        <f>B1127*Menu!$D$26</f>
        <v>11.25</v>
      </c>
      <c r="D1127" s="8">
        <f>IF(G1126&lt;=Menu!$D$33,Menu!$D$30,IF(G1126&lt;=Menu!$D$4,Menu!$D$30*(Menu!$D$33/'Dopředný pohyb pístu'!G1126)^Menu!$D$19,0))</f>
        <v>0</v>
      </c>
      <c r="E1127" s="8">
        <f>IF(D1127&gt;0,(D1127-1)*100000*Menu!$D$9,0)</f>
        <v>0</v>
      </c>
      <c r="F1127" s="8">
        <f>E1127/Menu!$D$8-Menu!$D$17</f>
        <v>-45</v>
      </c>
      <c r="G1127" s="8">
        <f>(J1127/Menu!$D$8)*1000</f>
        <v>2884.8494142794225</v>
      </c>
      <c r="H1127" s="8">
        <f>F1127/Menu!$D$24</f>
        <v>-0.29032258064516131</v>
      </c>
      <c r="I1127" s="8">
        <f>I1126+H1126*Menu!$D$26</f>
        <v>2.8109887312740405</v>
      </c>
      <c r="J1127" s="8">
        <f>(J1126)+(I1126*Menu!$D$26)+(0.5*Menu!$D$26^2*H1126)</f>
        <v>49.417470466606503</v>
      </c>
    </row>
    <row r="1128" spans="2:10" x14ac:dyDescent="0.2">
      <c r="B1128" s="8">
        <v>1126</v>
      </c>
      <c r="C1128" s="8">
        <f>B1128*Menu!$D$26</f>
        <v>11.26</v>
      </c>
      <c r="D1128" s="8">
        <f>IF(G1127&lt;=Menu!$D$33,Menu!$D$30,IF(G1127&lt;=Menu!$D$4,Menu!$D$30*(Menu!$D$33/'Dopředný pohyb pístu'!G1127)^Menu!$D$19,0))</f>
        <v>0</v>
      </c>
      <c r="E1128" s="8">
        <f>IF(D1128&gt;0,(D1128-1)*100000*Menu!$D$9,0)</f>
        <v>0</v>
      </c>
      <c r="F1128" s="8">
        <f>E1128/Menu!$D$8-Menu!$D$17</f>
        <v>-45</v>
      </c>
      <c r="G1128" s="8">
        <f>(J1128/Menu!$D$8)*1000</f>
        <v>2886.4895410268655</v>
      </c>
      <c r="H1128" s="8">
        <f>F1128/Menu!$D$24</f>
        <v>-0.29032258064516131</v>
      </c>
      <c r="I1128" s="8">
        <f>I1127+H1127*Menu!$D$26</f>
        <v>2.8080855054675888</v>
      </c>
      <c r="J1128" s="8">
        <f>(J1127)+(I1127*Menu!$D$26)+(0.5*Menu!$D$26^2*H1127)</f>
        <v>49.445565837790205</v>
      </c>
    </row>
    <row r="1129" spans="2:10" x14ac:dyDescent="0.2">
      <c r="B1129" s="8">
        <v>1127</v>
      </c>
      <c r="C1129" s="8">
        <f>B1129*Menu!$D$26</f>
        <v>11.27</v>
      </c>
      <c r="D1129" s="8">
        <f>IF(G1128&lt;=Menu!$D$33,Menu!$D$30,IF(G1128&lt;=Menu!$D$4,Menu!$D$30*(Menu!$D$33/'Dopředný pohyb pístu'!G1128)^Menu!$D$19,0))</f>
        <v>0</v>
      </c>
      <c r="E1129" s="8">
        <f>IF(D1129&gt;0,(D1129-1)*100000*Menu!$D$9,0)</f>
        <v>0</v>
      </c>
      <c r="F1129" s="8">
        <f>E1129/Menu!$D$8-Menu!$D$17</f>
        <v>-45</v>
      </c>
      <c r="G1129" s="8">
        <f>(J1129/Menu!$D$8)*1000</f>
        <v>2888.1279729548073</v>
      </c>
      <c r="H1129" s="8">
        <f>F1129/Menu!$D$24</f>
        <v>-0.29032258064516131</v>
      </c>
      <c r="I1129" s="8">
        <f>I1128+H1128*Menu!$D$26</f>
        <v>2.8051822796611372</v>
      </c>
      <c r="J1129" s="8">
        <f>(J1128)+(I1128*Menu!$D$26)+(0.5*Menu!$D$26^2*H1128)</f>
        <v>49.473632176715846</v>
      </c>
    </row>
    <row r="1130" spans="2:10" x14ac:dyDescent="0.2">
      <c r="B1130" s="8">
        <v>1128</v>
      </c>
      <c r="C1130" s="8">
        <f>B1130*Menu!$D$26</f>
        <v>11.28</v>
      </c>
      <c r="D1130" s="8">
        <f>IF(G1129&lt;=Menu!$D$33,Menu!$D$30,IF(G1129&lt;=Menu!$D$4,Menu!$D$30*(Menu!$D$33/'Dopředný pohyb pístu'!G1129)^Menu!$D$19,0))</f>
        <v>0</v>
      </c>
      <c r="E1130" s="8">
        <f>IF(D1130&gt;0,(D1130-1)*100000*Menu!$D$9,0)</f>
        <v>0</v>
      </c>
      <c r="F1130" s="8">
        <f>E1130/Menu!$D$8-Menu!$D$17</f>
        <v>-45</v>
      </c>
      <c r="G1130" s="8">
        <f>(J1130/Menu!$D$8)*1000</f>
        <v>2889.7647100632471</v>
      </c>
      <c r="H1130" s="8">
        <f>F1130/Menu!$D$24</f>
        <v>-0.29032258064516131</v>
      </c>
      <c r="I1130" s="8">
        <f>I1129+H1129*Menu!$D$26</f>
        <v>2.8022790538546856</v>
      </c>
      <c r="J1130" s="8">
        <f>(J1129)+(I1129*Menu!$D$26)+(0.5*Menu!$D$26^2*H1129)</f>
        <v>49.501669483383424</v>
      </c>
    </row>
    <row r="1131" spans="2:10" x14ac:dyDescent="0.2">
      <c r="B1131" s="8">
        <v>1129</v>
      </c>
      <c r="C1131" s="8">
        <f>B1131*Menu!$D$26</f>
        <v>11.290000000000001</v>
      </c>
      <c r="D1131" s="8">
        <f>IF(G1130&lt;=Menu!$D$33,Menu!$D$30,IF(G1130&lt;=Menu!$D$4,Menu!$D$30*(Menu!$D$33/'Dopředný pohyb pístu'!G1130)^Menu!$D$19,0))</f>
        <v>0</v>
      </c>
      <c r="E1131" s="8">
        <f>IF(D1131&gt;0,(D1131-1)*100000*Menu!$D$9,0)</f>
        <v>0</v>
      </c>
      <c r="F1131" s="8">
        <f>E1131/Menu!$D$8-Menu!$D$17</f>
        <v>-45</v>
      </c>
      <c r="G1131" s="8">
        <f>(J1131/Menu!$D$8)*1000</f>
        <v>2891.3997523521857</v>
      </c>
      <c r="H1131" s="8">
        <f>F1131/Menu!$D$24</f>
        <v>-0.29032258064516131</v>
      </c>
      <c r="I1131" s="8">
        <f>I1130+H1130*Menu!$D$26</f>
        <v>2.7993758280482339</v>
      </c>
      <c r="J1131" s="8">
        <f>(J1130)+(I1130*Menu!$D$26)+(0.5*Menu!$D$26^2*H1130)</f>
        <v>49.529677757792939</v>
      </c>
    </row>
    <row r="1132" spans="2:10" x14ac:dyDescent="0.2">
      <c r="B1132" s="8">
        <v>1130</v>
      </c>
      <c r="C1132" s="8">
        <f>B1132*Menu!$D$26</f>
        <v>11.3</v>
      </c>
      <c r="D1132" s="8">
        <f>IF(G1131&lt;=Menu!$D$33,Menu!$D$30,IF(G1131&lt;=Menu!$D$4,Menu!$D$30*(Menu!$D$33/'Dopředný pohyb pístu'!G1131)^Menu!$D$19,0))</f>
        <v>0</v>
      </c>
      <c r="E1132" s="8">
        <f>IF(D1132&gt;0,(D1132-1)*100000*Menu!$D$9,0)</f>
        <v>0</v>
      </c>
      <c r="F1132" s="8">
        <f>E1132/Menu!$D$8-Menu!$D$17</f>
        <v>-45</v>
      </c>
      <c r="G1132" s="8">
        <f>(J1132/Menu!$D$8)*1000</f>
        <v>2893.0330998216223</v>
      </c>
      <c r="H1132" s="8">
        <f>F1132/Menu!$D$24</f>
        <v>-0.29032258064516131</v>
      </c>
      <c r="I1132" s="8">
        <f>I1131+H1131*Menu!$D$26</f>
        <v>2.7964726022417823</v>
      </c>
      <c r="J1132" s="8">
        <f>(J1131)+(I1131*Menu!$D$26)+(0.5*Menu!$D$26^2*H1131)</f>
        <v>49.557656999944385</v>
      </c>
    </row>
    <row r="1133" spans="2:10" x14ac:dyDescent="0.2">
      <c r="B1133" s="8">
        <v>1131</v>
      </c>
      <c r="C1133" s="8">
        <f>B1133*Menu!$D$26</f>
        <v>11.31</v>
      </c>
      <c r="D1133" s="8">
        <f>IF(G1132&lt;=Menu!$D$33,Menu!$D$30,IF(G1132&lt;=Menu!$D$4,Menu!$D$30*(Menu!$D$33/'Dopředný pohyb pístu'!G1132)^Menu!$D$19,0))</f>
        <v>0</v>
      </c>
      <c r="E1133" s="8">
        <f>IF(D1133&gt;0,(D1133-1)*100000*Menu!$D$9,0)</f>
        <v>0</v>
      </c>
      <c r="F1133" s="8">
        <f>E1133/Menu!$D$8-Menu!$D$17</f>
        <v>-45</v>
      </c>
      <c r="G1133" s="8">
        <f>(J1133/Menu!$D$8)*1000</f>
        <v>2894.6647524715572</v>
      </c>
      <c r="H1133" s="8">
        <f>F1133/Menu!$D$24</f>
        <v>-0.29032258064516131</v>
      </c>
      <c r="I1133" s="8">
        <f>I1132+H1132*Menu!$D$26</f>
        <v>2.7935693764353307</v>
      </c>
      <c r="J1133" s="8">
        <f>(J1132)+(I1132*Menu!$D$26)+(0.5*Menu!$D$26^2*H1132)</f>
        <v>49.585607209837768</v>
      </c>
    </row>
    <row r="1134" spans="2:10" x14ac:dyDescent="0.2">
      <c r="B1134" s="8">
        <v>1132</v>
      </c>
      <c r="C1134" s="8">
        <f>B1134*Menu!$D$26</f>
        <v>11.32</v>
      </c>
      <c r="D1134" s="8">
        <f>IF(G1133&lt;=Menu!$D$33,Menu!$D$30,IF(G1133&lt;=Menu!$D$4,Menu!$D$30*(Menu!$D$33/'Dopředný pohyb pístu'!G1133)^Menu!$D$19,0))</f>
        <v>0</v>
      </c>
      <c r="E1134" s="8">
        <f>IF(D1134&gt;0,(D1134-1)*100000*Menu!$D$9,0)</f>
        <v>0</v>
      </c>
      <c r="F1134" s="8">
        <f>E1134/Menu!$D$8-Menu!$D$17</f>
        <v>-45</v>
      </c>
      <c r="G1134" s="8">
        <f>(J1134/Menu!$D$8)*1000</f>
        <v>2896.2947103019901</v>
      </c>
      <c r="H1134" s="8">
        <f>F1134/Menu!$D$24</f>
        <v>-0.29032258064516131</v>
      </c>
      <c r="I1134" s="8">
        <f>I1133+H1133*Menu!$D$26</f>
        <v>2.790666150628879</v>
      </c>
      <c r="J1134" s="8">
        <f>(J1133)+(I1133*Menu!$D$26)+(0.5*Menu!$D$26^2*H1133)</f>
        <v>49.613528387473089</v>
      </c>
    </row>
    <row r="1135" spans="2:10" x14ac:dyDescent="0.2">
      <c r="B1135" s="8">
        <v>1133</v>
      </c>
      <c r="C1135" s="8">
        <f>B1135*Menu!$D$26</f>
        <v>11.33</v>
      </c>
      <c r="D1135" s="8">
        <f>IF(G1134&lt;=Menu!$D$33,Menu!$D$30,IF(G1134&lt;=Menu!$D$4,Menu!$D$30*(Menu!$D$33/'Dopředný pohyb pístu'!G1134)^Menu!$D$19,0))</f>
        <v>0</v>
      </c>
      <c r="E1135" s="8">
        <f>IF(D1135&gt;0,(D1135-1)*100000*Menu!$D$9,0)</f>
        <v>0</v>
      </c>
      <c r="F1135" s="8">
        <f>E1135/Menu!$D$8-Menu!$D$17</f>
        <v>-45</v>
      </c>
      <c r="G1135" s="8">
        <f>(J1135/Menu!$D$8)*1000</f>
        <v>2897.9229733129214</v>
      </c>
      <c r="H1135" s="8">
        <f>F1135/Menu!$D$24</f>
        <v>-0.29032258064516131</v>
      </c>
      <c r="I1135" s="8">
        <f>I1134+H1134*Menu!$D$26</f>
        <v>2.7877629248224274</v>
      </c>
      <c r="J1135" s="8">
        <f>(J1134)+(I1134*Menu!$D$26)+(0.5*Menu!$D$26^2*H1134)</f>
        <v>49.64142053285034</v>
      </c>
    </row>
    <row r="1136" spans="2:10" x14ac:dyDescent="0.2">
      <c r="B1136" s="8">
        <v>1134</v>
      </c>
      <c r="C1136" s="8">
        <f>B1136*Menu!$D$26</f>
        <v>11.34</v>
      </c>
      <c r="D1136" s="8">
        <f>IF(G1135&lt;=Menu!$D$33,Menu!$D$30,IF(G1135&lt;=Menu!$D$4,Menu!$D$30*(Menu!$D$33/'Dopředný pohyb pístu'!G1135)^Menu!$D$19,0))</f>
        <v>0</v>
      </c>
      <c r="E1136" s="8">
        <f>IF(D1136&gt;0,(D1136-1)*100000*Menu!$D$9,0)</f>
        <v>0</v>
      </c>
      <c r="F1136" s="8">
        <f>E1136/Menu!$D$8-Menu!$D$17</f>
        <v>-45</v>
      </c>
      <c r="G1136" s="8">
        <f>(J1136/Menu!$D$8)*1000</f>
        <v>2899.5495415043511</v>
      </c>
      <c r="H1136" s="8">
        <f>F1136/Menu!$D$24</f>
        <v>-0.29032258064516131</v>
      </c>
      <c r="I1136" s="8">
        <f>I1135+H1135*Menu!$D$26</f>
        <v>2.7848596990159757</v>
      </c>
      <c r="J1136" s="8">
        <f>(J1135)+(I1135*Menu!$D$26)+(0.5*Menu!$D$26^2*H1135)</f>
        <v>49.669283645969529</v>
      </c>
    </row>
    <row r="1137" spans="2:10" x14ac:dyDescent="0.2">
      <c r="B1137" s="8">
        <v>1135</v>
      </c>
      <c r="C1137" s="8">
        <f>B1137*Menu!$D$26</f>
        <v>11.35</v>
      </c>
      <c r="D1137" s="8">
        <f>IF(G1136&lt;=Menu!$D$33,Menu!$D$30,IF(G1136&lt;=Menu!$D$4,Menu!$D$30*(Menu!$D$33/'Dopředný pohyb pístu'!G1136)^Menu!$D$19,0))</f>
        <v>0</v>
      </c>
      <c r="E1137" s="8">
        <f>IF(D1137&gt;0,(D1137-1)*100000*Menu!$D$9,0)</f>
        <v>0</v>
      </c>
      <c r="F1137" s="8">
        <f>E1137/Menu!$D$8-Menu!$D$17</f>
        <v>-45</v>
      </c>
      <c r="G1137" s="8">
        <f>(J1137/Menu!$D$8)*1000</f>
        <v>2901.1744148762787</v>
      </c>
      <c r="H1137" s="8">
        <f>F1137/Menu!$D$24</f>
        <v>-0.29032258064516131</v>
      </c>
      <c r="I1137" s="8">
        <f>I1136+H1136*Menu!$D$26</f>
        <v>2.7819564732095241</v>
      </c>
      <c r="J1137" s="8">
        <f>(J1136)+(I1136*Menu!$D$26)+(0.5*Menu!$D$26^2*H1136)</f>
        <v>49.697117726830655</v>
      </c>
    </row>
    <row r="1138" spans="2:10" x14ac:dyDescent="0.2">
      <c r="B1138" s="8">
        <v>1136</v>
      </c>
      <c r="C1138" s="8">
        <f>B1138*Menu!$D$26</f>
        <v>11.36</v>
      </c>
      <c r="D1138" s="8">
        <f>IF(G1137&lt;=Menu!$D$33,Menu!$D$30,IF(G1137&lt;=Menu!$D$4,Menu!$D$30*(Menu!$D$33/'Dopředný pohyb pístu'!G1137)^Menu!$D$19,0))</f>
        <v>0</v>
      </c>
      <c r="E1138" s="8">
        <f>IF(D1138&gt;0,(D1138-1)*100000*Menu!$D$9,0)</f>
        <v>0</v>
      </c>
      <c r="F1138" s="8">
        <f>E1138/Menu!$D$8-Menu!$D$17</f>
        <v>-45</v>
      </c>
      <c r="G1138" s="8">
        <f>(J1138/Menu!$D$8)*1000</f>
        <v>2902.7975934287056</v>
      </c>
      <c r="H1138" s="8">
        <f>F1138/Menu!$D$24</f>
        <v>-0.29032258064516131</v>
      </c>
      <c r="I1138" s="8">
        <f>I1137+H1137*Menu!$D$26</f>
        <v>2.7790532474030725</v>
      </c>
      <c r="J1138" s="8">
        <f>(J1137)+(I1137*Menu!$D$26)+(0.5*Menu!$D$26^2*H1137)</f>
        <v>49.724922775433718</v>
      </c>
    </row>
    <row r="1139" spans="2:10" x14ac:dyDescent="0.2">
      <c r="B1139" s="8">
        <v>1137</v>
      </c>
      <c r="C1139" s="8">
        <f>B1139*Menu!$D$26</f>
        <v>11.370000000000001</v>
      </c>
      <c r="D1139" s="8">
        <f>IF(G1138&lt;=Menu!$D$33,Menu!$D$30,IF(G1138&lt;=Menu!$D$4,Menu!$D$30*(Menu!$D$33/'Dopředný pohyb pístu'!G1138)^Menu!$D$19,0))</f>
        <v>0</v>
      </c>
      <c r="E1139" s="8">
        <f>IF(D1139&gt;0,(D1139-1)*100000*Menu!$D$9,0)</f>
        <v>0</v>
      </c>
      <c r="F1139" s="8">
        <f>E1139/Menu!$D$8-Menu!$D$17</f>
        <v>-45</v>
      </c>
      <c r="G1139" s="8">
        <f>(J1139/Menu!$D$8)*1000</f>
        <v>2904.41907716163</v>
      </c>
      <c r="H1139" s="8">
        <f>F1139/Menu!$D$24</f>
        <v>-0.29032258064516131</v>
      </c>
      <c r="I1139" s="8">
        <f>I1138+H1138*Menu!$D$26</f>
        <v>2.7761500215966208</v>
      </c>
      <c r="J1139" s="8">
        <f>(J1138)+(I1138*Menu!$D$26)+(0.5*Menu!$D$26^2*H1138)</f>
        <v>49.752698791778712</v>
      </c>
    </row>
    <row r="1140" spans="2:10" x14ac:dyDescent="0.2">
      <c r="B1140" s="8">
        <v>1138</v>
      </c>
      <c r="C1140" s="8">
        <f>B1140*Menu!$D$26</f>
        <v>11.38</v>
      </c>
      <c r="D1140" s="8">
        <f>IF(G1139&lt;=Menu!$D$33,Menu!$D$30,IF(G1139&lt;=Menu!$D$4,Menu!$D$30*(Menu!$D$33/'Dopředný pohyb pístu'!G1139)^Menu!$D$19,0))</f>
        <v>0</v>
      </c>
      <c r="E1140" s="8">
        <f>IF(D1140&gt;0,(D1140-1)*100000*Menu!$D$9,0)</f>
        <v>0</v>
      </c>
      <c r="F1140" s="8">
        <f>E1140/Menu!$D$8-Menu!$D$17</f>
        <v>-45</v>
      </c>
      <c r="G1140" s="8">
        <f>(J1140/Menu!$D$8)*1000</f>
        <v>2906.0388660750523</v>
      </c>
      <c r="H1140" s="8">
        <f>F1140/Menu!$D$24</f>
        <v>-0.29032258064516131</v>
      </c>
      <c r="I1140" s="8">
        <f>I1139+H1139*Menu!$D$26</f>
        <v>2.7732467957901692</v>
      </c>
      <c r="J1140" s="8">
        <f>(J1139)+(I1139*Menu!$D$26)+(0.5*Menu!$D$26^2*H1139)</f>
        <v>49.780445775865644</v>
      </c>
    </row>
    <row r="1141" spans="2:10" x14ac:dyDescent="0.2">
      <c r="B1141" s="8">
        <v>1139</v>
      </c>
      <c r="C1141" s="8">
        <f>B1141*Menu!$D$26</f>
        <v>11.39</v>
      </c>
      <c r="D1141" s="8">
        <f>IF(G1140&lt;=Menu!$D$33,Menu!$D$30,IF(G1140&lt;=Menu!$D$4,Menu!$D$30*(Menu!$D$33/'Dopředný pohyb pístu'!G1140)^Menu!$D$19,0))</f>
        <v>0</v>
      </c>
      <c r="E1141" s="8">
        <f>IF(D1141&gt;0,(D1141-1)*100000*Menu!$D$9,0)</f>
        <v>0</v>
      </c>
      <c r="F1141" s="8">
        <f>E1141/Menu!$D$8-Menu!$D$17</f>
        <v>-45</v>
      </c>
      <c r="G1141" s="8">
        <f>(J1141/Menu!$D$8)*1000</f>
        <v>2907.6569601689735</v>
      </c>
      <c r="H1141" s="8">
        <f>F1141/Menu!$D$24</f>
        <v>-0.29032258064516131</v>
      </c>
      <c r="I1141" s="8">
        <f>I1140+H1140*Menu!$D$26</f>
        <v>2.7703435699837176</v>
      </c>
      <c r="J1141" s="8">
        <f>(J1140)+(I1140*Menu!$D$26)+(0.5*Menu!$D$26^2*H1140)</f>
        <v>49.808163727694513</v>
      </c>
    </row>
    <row r="1142" spans="2:10" x14ac:dyDescent="0.2">
      <c r="B1142" s="8">
        <v>1140</v>
      </c>
      <c r="C1142" s="8">
        <f>B1142*Menu!$D$26</f>
        <v>11.4</v>
      </c>
      <c r="D1142" s="8">
        <f>IF(G1141&lt;=Menu!$D$33,Menu!$D$30,IF(G1141&lt;=Menu!$D$4,Menu!$D$30*(Menu!$D$33/'Dopředný pohyb pístu'!G1141)^Menu!$D$19,0))</f>
        <v>0</v>
      </c>
      <c r="E1142" s="8">
        <f>IF(D1142&gt;0,(D1142-1)*100000*Menu!$D$9,0)</f>
        <v>0</v>
      </c>
      <c r="F1142" s="8">
        <f>E1142/Menu!$D$8-Menu!$D$17</f>
        <v>-45</v>
      </c>
      <c r="G1142" s="8">
        <f>(J1142/Menu!$D$8)*1000</f>
        <v>2909.2733594433926</v>
      </c>
      <c r="H1142" s="8">
        <f>F1142/Menu!$D$24</f>
        <v>-0.29032258064516131</v>
      </c>
      <c r="I1142" s="8">
        <f>I1141+H1141*Menu!$D$26</f>
        <v>2.7674403441772659</v>
      </c>
      <c r="J1142" s="8">
        <f>(J1141)+(I1141*Menu!$D$26)+(0.5*Menu!$D$26^2*H1141)</f>
        <v>49.835852647265312</v>
      </c>
    </row>
    <row r="1143" spans="2:10" x14ac:dyDescent="0.2">
      <c r="B1143" s="8">
        <v>1141</v>
      </c>
      <c r="C1143" s="8">
        <f>B1143*Menu!$D$26</f>
        <v>11.41</v>
      </c>
      <c r="D1143" s="8">
        <f>IF(G1142&lt;=Menu!$D$33,Menu!$D$30,IF(G1142&lt;=Menu!$D$4,Menu!$D$30*(Menu!$D$33/'Dopředný pohyb pístu'!G1142)^Menu!$D$19,0))</f>
        <v>0</v>
      </c>
      <c r="E1143" s="8">
        <f>IF(D1143&gt;0,(D1143-1)*100000*Menu!$D$9,0)</f>
        <v>0</v>
      </c>
      <c r="F1143" s="8">
        <f>E1143/Menu!$D$8-Menu!$D$17</f>
        <v>-45</v>
      </c>
      <c r="G1143" s="8">
        <f>(J1143/Menu!$D$8)*1000</f>
        <v>2910.8880638983101</v>
      </c>
      <c r="H1143" s="8">
        <f>F1143/Menu!$D$24</f>
        <v>-0.29032258064516131</v>
      </c>
      <c r="I1143" s="8">
        <f>I1142+H1142*Menu!$D$26</f>
        <v>2.7645371183708143</v>
      </c>
      <c r="J1143" s="8">
        <f>(J1142)+(I1142*Menu!$D$26)+(0.5*Menu!$D$26^2*H1142)</f>
        <v>49.863512534578049</v>
      </c>
    </row>
    <row r="1144" spans="2:10" x14ac:dyDescent="0.2">
      <c r="B1144" s="8">
        <v>1142</v>
      </c>
      <c r="C1144" s="8">
        <f>B1144*Menu!$D$26</f>
        <v>11.42</v>
      </c>
      <c r="D1144" s="8">
        <f>IF(G1143&lt;=Menu!$D$33,Menu!$D$30,IF(G1143&lt;=Menu!$D$4,Menu!$D$30*(Menu!$D$33/'Dopředný pohyb pístu'!G1143)^Menu!$D$19,0))</f>
        <v>0</v>
      </c>
      <c r="E1144" s="8">
        <f>IF(D1144&gt;0,(D1144-1)*100000*Menu!$D$9,0)</f>
        <v>0</v>
      </c>
      <c r="F1144" s="8">
        <f>E1144/Menu!$D$8-Menu!$D$17</f>
        <v>-45</v>
      </c>
      <c r="G1144" s="8">
        <f>(J1144/Menu!$D$8)*1000</f>
        <v>2912.501073533726</v>
      </c>
      <c r="H1144" s="8">
        <f>F1144/Menu!$D$24</f>
        <v>-0.29032258064516131</v>
      </c>
      <c r="I1144" s="8">
        <f>I1143+H1143*Menu!$D$26</f>
        <v>2.7616338925643626</v>
      </c>
      <c r="J1144" s="8">
        <f>(J1143)+(I1143*Menu!$D$26)+(0.5*Menu!$D$26^2*H1143)</f>
        <v>49.891143389632724</v>
      </c>
    </row>
    <row r="1145" spans="2:10" x14ac:dyDescent="0.2">
      <c r="B1145" s="8">
        <v>1143</v>
      </c>
      <c r="C1145" s="8">
        <f>B1145*Menu!$D$26</f>
        <v>11.43</v>
      </c>
      <c r="D1145" s="8">
        <f>IF(G1144&lt;=Menu!$D$33,Menu!$D$30,IF(G1144&lt;=Menu!$D$4,Menu!$D$30*(Menu!$D$33/'Dopředný pohyb pístu'!G1144)^Menu!$D$19,0))</f>
        <v>0</v>
      </c>
      <c r="E1145" s="8">
        <f>IF(D1145&gt;0,(D1145-1)*100000*Menu!$D$9,0)</f>
        <v>0</v>
      </c>
      <c r="F1145" s="8">
        <f>E1145/Menu!$D$8-Menu!$D$17</f>
        <v>-45</v>
      </c>
      <c r="G1145" s="8">
        <f>(J1145/Menu!$D$8)*1000</f>
        <v>2914.1123883496402</v>
      </c>
      <c r="H1145" s="8">
        <f>F1145/Menu!$D$24</f>
        <v>-0.29032258064516131</v>
      </c>
      <c r="I1145" s="8">
        <f>I1144+H1144*Menu!$D$26</f>
        <v>2.758730666757911</v>
      </c>
      <c r="J1145" s="8">
        <f>(J1144)+(I1144*Menu!$D$26)+(0.5*Menu!$D$26^2*H1144)</f>
        <v>49.918745212429336</v>
      </c>
    </row>
    <row r="1146" spans="2:10" x14ac:dyDescent="0.2">
      <c r="B1146" s="8">
        <v>1144</v>
      </c>
      <c r="C1146" s="8">
        <f>B1146*Menu!$D$26</f>
        <v>11.44</v>
      </c>
      <c r="D1146" s="8">
        <f>IF(G1145&lt;=Menu!$D$33,Menu!$D$30,IF(G1145&lt;=Menu!$D$4,Menu!$D$30*(Menu!$D$33/'Dopředný pohyb pístu'!G1145)^Menu!$D$19,0))</f>
        <v>0</v>
      </c>
      <c r="E1146" s="8">
        <f>IF(D1146&gt;0,(D1146-1)*100000*Menu!$D$9,0)</f>
        <v>0</v>
      </c>
      <c r="F1146" s="8">
        <f>E1146/Menu!$D$8-Menu!$D$17</f>
        <v>-45</v>
      </c>
      <c r="G1146" s="8">
        <f>(J1146/Menu!$D$8)*1000</f>
        <v>2915.7220083460525</v>
      </c>
      <c r="H1146" s="8">
        <f>F1146/Menu!$D$24</f>
        <v>-0.29032258064516131</v>
      </c>
      <c r="I1146" s="8">
        <f>I1145+H1145*Menu!$D$26</f>
        <v>2.7558274409514594</v>
      </c>
      <c r="J1146" s="8">
        <f>(J1145)+(I1145*Menu!$D$26)+(0.5*Menu!$D$26^2*H1145)</f>
        <v>49.946318002967878</v>
      </c>
    </row>
    <row r="1147" spans="2:10" x14ac:dyDescent="0.2">
      <c r="B1147" s="8">
        <v>1145</v>
      </c>
      <c r="C1147" s="8">
        <f>B1147*Menu!$D$26</f>
        <v>11.450000000000001</v>
      </c>
      <c r="D1147" s="8">
        <f>IF(G1146&lt;=Menu!$D$33,Menu!$D$30,IF(G1146&lt;=Menu!$D$4,Menu!$D$30*(Menu!$D$33/'Dopředný pohyb pístu'!G1146)^Menu!$D$19,0))</f>
        <v>0</v>
      </c>
      <c r="E1147" s="8">
        <f>IF(D1147&gt;0,(D1147-1)*100000*Menu!$D$9,0)</f>
        <v>0</v>
      </c>
      <c r="F1147" s="8">
        <f>E1147/Menu!$D$8-Menu!$D$17</f>
        <v>-45</v>
      </c>
      <c r="G1147" s="8">
        <f>(J1147/Menu!$D$8)*1000</f>
        <v>2917.3299335229635</v>
      </c>
      <c r="H1147" s="8">
        <f>F1147/Menu!$D$24</f>
        <v>-0.29032258064516131</v>
      </c>
      <c r="I1147" s="8">
        <f>I1146+H1146*Menu!$D$26</f>
        <v>2.7529242151450077</v>
      </c>
      <c r="J1147" s="8">
        <f>(J1146)+(I1146*Menu!$D$26)+(0.5*Menu!$D$26^2*H1146)</f>
        <v>49.973861761248358</v>
      </c>
    </row>
    <row r="1148" spans="2:10" x14ac:dyDescent="0.2">
      <c r="B1148" s="8">
        <v>1146</v>
      </c>
      <c r="C1148" s="8">
        <f>B1148*Menu!$D$26</f>
        <v>11.46</v>
      </c>
      <c r="D1148" s="8">
        <f>IF(G1147&lt;=Menu!$D$33,Menu!$D$30,IF(G1147&lt;=Menu!$D$4,Menu!$D$30*(Menu!$D$33/'Dopředný pohyb pístu'!G1147)^Menu!$D$19,0))</f>
        <v>0</v>
      </c>
      <c r="E1148" s="8">
        <f>IF(D1148&gt;0,(D1148-1)*100000*Menu!$D$9,0)</f>
        <v>0</v>
      </c>
      <c r="F1148" s="8">
        <f>E1148/Menu!$D$8-Menu!$D$17</f>
        <v>-45</v>
      </c>
      <c r="G1148" s="8">
        <f>(J1148/Menu!$D$8)*1000</f>
        <v>2918.9361638803725</v>
      </c>
      <c r="H1148" s="8">
        <f>F1148/Menu!$D$24</f>
        <v>-0.29032258064516131</v>
      </c>
      <c r="I1148" s="8">
        <f>I1147+H1147*Menu!$D$26</f>
        <v>2.7500209893385561</v>
      </c>
      <c r="J1148" s="8">
        <f>(J1147)+(I1147*Menu!$D$26)+(0.5*Menu!$D$26^2*H1147)</f>
        <v>50.001376487270775</v>
      </c>
    </row>
    <row r="1149" spans="2:10" x14ac:dyDescent="0.2">
      <c r="B1149" s="8">
        <v>1147</v>
      </c>
      <c r="C1149" s="8">
        <f>B1149*Menu!$D$26</f>
        <v>11.47</v>
      </c>
      <c r="D1149" s="8">
        <f>IF(G1148&lt;=Menu!$D$33,Menu!$D$30,IF(G1148&lt;=Menu!$D$4,Menu!$D$30*(Menu!$D$33/'Dopředný pohyb pístu'!G1148)^Menu!$D$19,0))</f>
        <v>0</v>
      </c>
      <c r="E1149" s="8">
        <f>IF(D1149&gt;0,(D1149-1)*100000*Menu!$D$9,0)</f>
        <v>0</v>
      </c>
      <c r="F1149" s="8">
        <f>E1149/Menu!$D$8-Menu!$D$17</f>
        <v>-45</v>
      </c>
      <c r="G1149" s="8">
        <f>(J1149/Menu!$D$8)*1000</f>
        <v>2920.540699418279</v>
      </c>
      <c r="H1149" s="8">
        <f>F1149/Menu!$D$24</f>
        <v>-0.29032258064516131</v>
      </c>
      <c r="I1149" s="8">
        <f>I1148+H1148*Menu!$D$26</f>
        <v>2.7471177635321045</v>
      </c>
      <c r="J1149" s="8">
        <f>(J1148)+(I1148*Menu!$D$26)+(0.5*Menu!$D$26^2*H1148)</f>
        <v>50.028862181035123</v>
      </c>
    </row>
    <row r="1150" spans="2:10" x14ac:dyDescent="0.2">
      <c r="B1150" s="8">
        <v>1148</v>
      </c>
      <c r="C1150" s="8">
        <f>B1150*Menu!$D$26</f>
        <v>11.48</v>
      </c>
      <c r="D1150" s="8">
        <f>IF(G1149&lt;=Menu!$D$33,Menu!$D$30,IF(G1149&lt;=Menu!$D$4,Menu!$D$30*(Menu!$D$33/'Dopředný pohyb pístu'!G1149)^Menu!$D$19,0))</f>
        <v>0</v>
      </c>
      <c r="E1150" s="8">
        <f>IF(D1150&gt;0,(D1150-1)*100000*Menu!$D$9,0)</f>
        <v>0</v>
      </c>
      <c r="F1150" s="8">
        <f>E1150/Menu!$D$8-Menu!$D$17</f>
        <v>-45</v>
      </c>
      <c r="G1150" s="8">
        <f>(J1150/Menu!$D$8)*1000</f>
        <v>2922.1435401366848</v>
      </c>
      <c r="H1150" s="8">
        <f>F1150/Menu!$D$24</f>
        <v>-0.29032258064516131</v>
      </c>
      <c r="I1150" s="8">
        <f>I1149+H1149*Menu!$D$26</f>
        <v>2.7442145377256528</v>
      </c>
      <c r="J1150" s="8">
        <f>(J1149)+(I1149*Menu!$D$26)+(0.5*Menu!$D$26^2*H1149)</f>
        <v>50.056318842541408</v>
      </c>
    </row>
    <row r="1151" spans="2:10" x14ac:dyDescent="0.2">
      <c r="B1151" s="8">
        <v>1149</v>
      </c>
      <c r="C1151" s="8">
        <f>B1151*Menu!$D$26</f>
        <v>11.49</v>
      </c>
      <c r="D1151" s="8">
        <f>IF(G1150&lt;=Menu!$D$33,Menu!$D$30,IF(G1150&lt;=Menu!$D$4,Menu!$D$30*(Menu!$D$33/'Dopředný pohyb pístu'!G1150)^Menu!$D$19,0))</f>
        <v>0</v>
      </c>
      <c r="E1151" s="8">
        <f>IF(D1151&gt;0,(D1151-1)*100000*Menu!$D$9,0)</f>
        <v>0</v>
      </c>
      <c r="F1151" s="8">
        <f>E1151/Menu!$D$8-Menu!$D$17</f>
        <v>-45</v>
      </c>
      <c r="G1151" s="8">
        <f>(J1151/Menu!$D$8)*1000</f>
        <v>2923.7446860355885</v>
      </c>
      <c r="H1151" s="8">
        <f>F1151/Menu!$D$24</f>
        <v>-0.29032258064516131</v>
      </c>
      <c r="I1151" s="8">
        <f>I1150+H1150*Menu!$D$26</f>
        <v>2.7413113119192012</v>
      </c>
      <c r="J1151" s="8">
        <f>(J1150)+(I1150*Menu!$D$26)+(0.5*Menu!$D$26^2*H1150)</f>
        <v>50.083746471789631</v>
      </c>
    </row>
    <row r="1152" spans="2:10" x14ac:dyDescent="0.2">
      <c r="B1152" s="8">
        <v>1150</v>
      </c>
      <c r="C1152" s="8">
        <f>B1152*Menu!$D$26</f>
        <v>11.5</v>
      </c>
      <c r="D1152" s="8">
        <f>IF(G1151&lt;=Menu!$D$33,Menu!$D$30,IF(G1151&lt;=Menu!$D$4,Menu!$D$30*(Menu!$D$33/'Dopředný pohyb pístu'!G1151)^Menu!$D$19,0))</f>
        <v>0</v>
      </c>
      <c r="E1152" s="8">
        <f>IF(D1152&gt;0,(D1152-1)*100000*Menu!$D$9,0)</f>
        <v>0</v>
      </c>
      <c r="F1152" s="8">
        <f>E1152/Menu!$D$8-Menu!$D$17</f>
        <v>-45</v>
      </c>
      <c r="G1152" s="8">
        <f>(J1152/Menu!$D$8)*1000</f>
        <v>2925.3441371149906</v>
      </c>
      <c r="H1152" s="8">
        <f>F1152/Menu!$D$24</f>
        <v>-0.29032258064516131</v>
      </c>
      <c r="I1152" s="8">
        <f>I1151+H1151*Menu!$D$26</f>
        <v>2.7384080861127496</v>
      </c>
      <c r="J1152" s="8">
        <f>(J1151)+(I1151*Menu!$D$26)+(0.5*Menu!$D$26^2*H1151)</f>
        <v>50.111145068779791</v>
      </c>
    </row>
    <row r="1153" spans="2:10" x14ac:dyDescent="0.2">
      <c r="B1153" s="8">
        <v>1151</v>
      </c>
      <c r="C1153" s="8">
        <f>B1153*Menu!$D$26</f>
        <v>11.51</v>
      </c>
      <c r="D1153" s="8">
        <f>IF(G1152&lt;=Menu!$D$33,Menu!$D$30,IF(G1152&lt;=Menu!$D$4,Menu!$D$30*(Menu!$D$33/'Dopředný pohyb pístu'!G1152)^Menu!$D$19,0))</f>
        <v>0</v>
      </c>
      <c r="E1153" s="8">
        <f>IF(D1153&gt;0,(D1153-1)*100000*Menu!$D$9,0)</f>
        <v>0</v>
      </c>
      <c r="F1153" s="8">
        <f>E1153/Menu!$D$8-Menu!$D$17</f>
        <v>-45</v>
      </c>
      <c r="G1153" s="8">
        <f>(J1153/Menu!$D$8)*1000</f>
        <v>2926.9418933748912</v>
      </c>
      <c r="H1153" s="8">
        <f>F1153/Menu!$D$24</f>
        <v>-0.29032258064516131</v>
      </c>
      <c r="I1153" s="8">
        <f>I1152+H1152*Menu!$D$26</f>
        <v>2.7355048603062979</v>
      </c>
      <c r="J1153" s="8">
        <f>(J1152)+(I1152*Menu!$D$26)+(0.5*Menu!$D$26^2*H1152)</f>
        <v>50.138514633511882</v>
      </c>
    </row>
    <row r="1154" spans="2:10" x14ac:dyDescent="0.2">
      <c r="B1154" s="8">
        <v>1152</v>
      </c>
      <c r="C1154" s="8">
        <f>B1154*Menu!$D$26</f>
        <v>11.52</v>
      </c>
      <c r="D1154" s="8">
        <f>IF(G1153&lt;=Menu!$D$33,Menu!$D$30,IF(G1153&lt;=Menu!$D$4,Menu!$D$30*(Menu!$D$33/'Dopředný pohyb pístu'!G1153)^Menu!$D$19,0))</f>
        <v>0</v>
      </c>
      <c r="E1154" s="8">
        <f>IF(D1154&gt;0,(D1154-1)*100000*Menu!$D$9,0)</f>
        <v>0</v>
      </c>
      <c r="F1154" s="8">
        <f>E1154/Menu!$D$8-Menu!$D$17</f>
        <v>-45</v>
      </c>
      <c r="G1154" s="8">
        <f>(J1154/Menu!$D$8)*1000</f>
        <v>2928.53795481529</v>
      </c>
      <c r="H1154" s="8">
        <f>F1154/Menu!$D$24</f>
        <v>-0.29032258064516131</v>
      </c>
      <c r="I1154" s="8">
        <f>I1153+H1153*Menu!$D$26</f>
        <v>2.7326016344998463</v>
      </c>
      <c r="J1154" s="8">
        <f>(J1153)+(I1153*Menu!$D$26)+(0.5*Menu!$D$26^2*H1153)</f>
        <v>50.16585516598591</v>
      </c>
    </row>
    <row r="1155" spans="2:10" x14ac:dyDescent="0.2">
      <c r="B1155" s="8">
        <v>1153</v>
      </c>
      <c r="C1155" s="8">
        <f>B1155*Menu!$D$26</f>
        <v>11.53</v>
      </c>
      <c r="D1155" s="8">
        <f>IF(G1154&lt;=Menu!$D$33,Menu!$D$30,IF(G1154&lt;=Menu!$D$4,Menu!$D$30*(Menu!$D$33/'Dopředný pohyb pístu'!G1154)^Menu!$D$19,0))</f>
        <v>0</v>
      </c>
      <c r="E1155" s="8">
        <f>IF(D1155&gt;0,(D1155-1)*100000*Menu!$D$9,0)</f>
        <v>0</v>
      </c>
      <c r="F1155" s="8">
        <f>E1155/Menu!$D$8-Menu!$D$17</f>
        <v>-45</v>
      </c>
      <c r="G1155" s="8">
        <f>(J1155/Menu!$D$8)*1000</f>
        <v>2930.1323214361864</v>
      </c>
      <c r="H1155" s="8">
        <f>F1155/Menu!$D$24</f>
        <v>-0.29032258064516131</v>
      </c>
      <c r="I1155" s="8">
        <f>I1154+H1154*Menu!$D$26</f>
        <v>2.7296984086933946</v>
      </c>
      <c r="J1155" s="8">
        <f>(J1154)+(I1154*Menu!$D$26)+(0.5*Menu!$D$26^2*H1154)</f>
        <v>50.193166666201876</v>
      </c>
    </row>
    <row r="1156" spans="2:10" x14ac:dyDescent="0.2">
      <c r="B1156" s="8">
        <v>1154</v>
      </c>
      <c r="C1156" s="8">
        <f>B1156*Menu!$D$26</f>
        <v>11.540000000000001</v>
      </c>
      <c r="D1156" s="8">
        <f>IF(G1155&lt;=Menu!$D$33,Menu!$D$30,IF(G1155&lt;=Menu!$D$4,Menu!$D$30*(Menu!$D$33/'Dopředný pohyb pístu'!G1155)^Menu!$D$19,0))</f>
        <v>0</v>
      </c>
      <c r="E1156" s="8">
        <f>IF(D1156&gt;0,(D1156-1)*100000*Menu!$D$9,0)</f>
        <v>0</v>
      </c>
      <c r="F1156" s="8">
        <f>E1156/Menu!$D$8-Menu!$D$17</f>
        <v>-45</v>
      </c>
      <c r="G1156" s="8">
        <f>(J1156/Menu!$D$8)*1000</f>
        <v>2931.7249932375817</v>
      </c>
      <c r="H1156" s="8">
        <f>F1156/Menu!$D$24</f>
        <v>-0.29032258064516131</v>
      </c>
      <c r="I1156" s="8">
        <f>I1155+H1155*Menu!$D$26</f>
        <v>2.726795182886943</v>
      </c>
      <c r="J1156" s="8">
        <f>(J1155)+(I1155*Menu!$D$26)+(0.5*Menu!$D$26^2*H1155)</f>
        <v>50.220449134159772</v>
      </c>
    </row>
    <row r="1157" spans="2:10" x14ac:dyDescent="0.2">
      <c r="B1157" s="8">
        <v>1155</v>
      </c>
      <c r="C1157" s="8">
        <f>B1157*Menu!$D$26</f>
        <v>11.55</v>
      </c>
      <c r="D1157" s="8">
        <f>IF(G1156&lt;=Menu!$D$33,Menu!$D$30,IF(G1156&lt;=Menu!$D$4,Menu!$D$30*(Menu!$D$33/'Dopředný pohyb pístu'!G1156)^Menu!$D$19,0))</f>
        <v>0</v>
      </c>
      <c r="E1157" s="8">
        <f>IF(D1157&gt;0,(D1157-1)*100000*Menu!$D$9,0)</f>
        <v>0</v>
      </c>
      <c r="F1157" s="8">
        <f>E1157/Menu!$D$8-Menu!$D$17</f>
        <v>-45</v>
      </c>
      <c r="G1157" s="8">
        <f>(J1157/Menu!$D$8)*1000</f>
        <v>2933.3159702194748</v>
      </c>
      <c r="H1157" s="8">
        <f>F1157/Menu!$D$24</f>
        <v>-0.29032258064516131</v>
      </c>
      <c r="I1157" s="8">
        <f>I1156+H1156*Menu!$D$26</f>
        <v>2.7238919570804914</v>
      </c>
      <c r="J1157" s="8">
        <f>(J1156)+(I1156*Menu!$D$26)+(0.5*Menu!$D$26^2*H1156)</f>
        <v>50.247702569859605</v>
      </c>
    </row>
    <row r="1158" spans="2:10" x14ac:dyDescent="0.2">
      <c r="B1158" s="8">
        <v>1156</v>
      </c>
      <c r="C1158" s="8">
        <f>B1158*Menu!$D$26</f>
        <v>11.56</v>
      </c>
      <c r="D1158" s="8">
        <f>IF(G1157&lt;=Menu!$D$33,Menu!$D$30,IF(G1157&lt;=Menu!$D$4,Menu!$D$30*(Menu!$D$33/'Dopředný pohyb pístu'!G1157)^Menu!$D$19,0))</f>
        <v>0</v>
      </c>
      <c r="E1158" s="8">
        <f>IF(D1158&gt;0,(D1158-1)*100000*Menu!$D$9,0)</f>
        <v>0</v>
      </c>
      <c r="F1158" s="8">
        <f>E1158/Menu!$D$8-Menu!$D$17</f>
        <v>-45</v>
      </c>
      <c r="G1158" s="8">
        <f>(J1158/Menu!$D$8)*1000</f>
        <v>2934.9052523818673</v>
      </c>
      <c r="H1158" s="8">
        <f>F1158/Menu!$D$24</f>
        <v>-0.29032258064516131</v>
      </c>
      <c r="I1158" s="8">
        <f>I1157+H1157*Menu!$D$26</f>
        <v>2.7209887312740397</v>
      </c>
      <c r="J1158" s="8">
        <f>(J1157)+(I1157*Menu!$D$26)+(0.5*Menu!$D$26^2*H1157)</f>
        <v>50.274926973301376</v>
      </c>
    </row>
    <row r="1159" spans="2:10" x14ac:dyDescent="0.2">
      <c r="B1159" s="8">
        <v>1157</v>
      </c>
      <c r="C1159" s="8">
        <f>B1159*Menu!$D$26</f>
        <v>11.57</v>
      </c>
      <c r="D1159" s="8">
        <f>IF(G1158&lt;=Menu!$D$33,Menu!$D$30,IF(G1158&lt;=Menu!$D$4,Menu!$D$30*(Menu!$D$33/'Dopředný pohyb pístu'!G1158)^Menu!$D$19,0))</f>
        <v>0</v>
      </c>
      <c r="E1159" s="8">
        <f>IF(D1159&gt;0,(D1159-1)*100000*Menu!$D$9,0)</f>
        <v>0</v>
      </c>
      <c r="F1159" s="8">
        <f>E1159/Menu!$D$8-Menu!$D$17</f>
        <v>-45</v>
      </c>
      <c r="G1159" s="8">
        <f>(J1159/Menu!$D$8)*1000</f>
        <v>2936.4928397247572</v>
      </c>
      <c r="H1159" s="8">
        <f>F1159/Menu!$D$24</f>
        <v>-0.29032258064516131</v>
      </c>
      <c r="I1159" s="8">
        <f>I1158+H1158*Menu!$D$26</f>
        <v>2.7180855054675881</v>
      </c>
      <c r="J1159" s="8">
        <f>(J1158)+(I1158*Menu!$D$26)+(0.5*Menu!$D$26^2*H1158)</f>
        <v>50.302122344485085</v>
      </c>
    </row>
    <row r="1160" spans="2:10" x14ac:dyDescent="0.2">
      <c r="B1160" s="8">
        <v>1158</v>
      </c>
      <c r="C1160" s="8">
        <f>B1160*Menu!$D$26</f>
        <v>11.58</v>
      </c>
      <c r="D1160" s="8">
        <f>IF(G1159&lt;=Menu!$D$33,Menu!$D$30,IF(G1159&lt;=Menu!$D$4,Menu!$D$30*(Menu!$D$33/'Dopředný pohyb pístu'!G1159)^Menu!$D$19,0))</f>
        <v>0</v>
      </c>
      <c r="E1160" s="8">
        <f>IF(D1160&gt;0,(D1160-1)*100000*Menu!$D$9,0)</f>
        <v>0</v>
      </c>
      <c r="F1160" s="8">
        <f>E1160/Menu!$D$8-Menu!$D$17</f>
        <v>-45</v>
      </c>
      <c r="G1160" s="8">
        <f>(J1160/Menu!$D$8)*1000</f>
        <v>2938.0787322481451</v>
      </c>
      <c r="H1160" s="8">
        <f>F1160/Menu!$D$24</f>
        <v>-0.29032258064516131</v>
      </c>
      <c r="I1160" s="8">
        <f>I1159+H1159*Menu!$D$26</f>
        <v>2.7151822796611365</v>
      </c>
      <c r="J1160" s="8">
        <f>(J1159)+(I1159*Menu!$D$26)+(0.5*Menu!$D$26^2*H1159)</f>
        <v>50.329288683410724</v>
      </c>
    </row>
    <row r="1161" spans="2:10" x14ac:dyDescent="0.2">
      <c r="B1161" s="8">
        <v>1159</v>
      </c>
      <c r="C1161" s="8">
        <f>B1161*Menu!$D$26</f>
        <v>11.59</v>
      </c>
      <c r="D1161" s="8">
        <f>IF(G1160&lt;=Menu!$D$33,Menu!$D$30,IF(G1160&lt;=Menu!$D$4,Menu!$D$30*(Menu!$D$33/'Dopředný pohyb pístu'!G1160)^Menu!$D$19,0))</f>
        <v>0</v>
      </c>
      <c r="E1161" s="8">
        <f>IF(D1161&gt;0,(D1161-1)*100000*Menu!$D$9,0)</f>
        <v>0</v>
      </c>
      <c r="F1161" s="8">
        <f>E1161/Menu!$D$8-Menu!$D$17</f>
        <v>-45</v>
      </c>
      <c r="G1161" s="8">
        <f>(J1161/Menu!$D$8)*1000</f>
        <v>2939.6629299520314</v>
      </c>
      <c r="H1161" s="8">
        <f>F1161/Menu!$D$24</f>
        <v>-0.29032258064516131</v>
      </c>
      <c r="I1161" s="8">
        <f>I1160+H1160*Menu!$D$26</f>
        <v>2.7122790538546848</v>
      </c>
      <c r="J1161" s="8">
        <f>(J1160)+(I1160*Menu!$D$26)+(0.5*Menu!$D$26^2*H1160)</f>
        <v>50.3564259900783</v>
      </c>
    </row>
    <row r="1162" spans="2:10" x14ac:dyDescent="0.2">
      <c r="B1162" s="8">
        <v>1160</v>
      </c>
      <c r="C1162" s="8">
        <f>B1162*Menu!$D$26</f>
        <v>11.6</v>
      </c>
      <c r="D1162" s="8">
        <f>IF(G1161&lt;=Menu!$D$33,Menu!$D$30,IF(G1161&lt;=Menu!$D$4,Menu!$D$30*(Menu!$D$33/'Dopředný pohyb pístu'!G1161)^Menu!$D$19,0))</f>
        <v>0</v>
      </c>
      <c r="E1162" s="8">
        <f>IF(D1162&gt;0,(D1162-1)*100000*Menu!$D$9,0)</f>
        <v>0</v>
      </c>
      <c r="F1162" s="8">
        <f>E1162/Menu!$D$8-Menu!$D$17</f>
        <v>-45</v>
      </c>
      <c r="G1162" s="8">
        <f>(J1162/Menu!$D$8)*1000</f>
        <v>2941.245432836417</v>
      </c>
      <c r="H1162" s="8">
        <f>F1162/Menu!$D$24</f>
        <v>-0.29032258064516131</v>
      </c>
      <c r="I1162" s="8">
        <f>I1161+H1161*Menu!$D$26</f>
        <v>2.7093758280482332</v>
      </c>
      <c r="J1162" s="8">
        <f>(J1161)+(I1161*Menu!$D$26)+(0.5*Menu!$D$26^2*H1161)</f>
        <v>50.383534264487814</v>
      </c>
    </row>
    <row r="1163" spans="2:10" x14ac:dyDescent="0.2">
      <c r="B1163" s="8">
        <v>1161</v>
      </c>
      <c r="C1163" s="8">
        <f>B1163*Menu!$D$26</f>
        <v>11.61</v>
      </c>
      <c r="D1163" s="8">
        <f>IF(G1162&lt;=Menu!$D$33,Menu!$D$30,IF(G1162&lt;=Menu!$D$4,Menu!$D$30*(Menu!$D$33/'Dopředný pohyb pístu'!G1162)^Menu!$D$19,0))</f>
        <v>0</v>
      </c>
      <c r="E1163" s="8">
        <f>IF(D1163&gt;0,(D1163-1)*100000*Menu!$D$9,0)</f>
        <v>0</v>
      </c>
      <c r="F1163" s="8">
        <f>E1163/Menu!$D$8-Menu!$D$17</f>
        <v>-45</v>
      </c>
      <c r="G1163" s="8">
        <f>(J1163/Menu!$D$8)*1000</f>
        <v>2942.8262409012996</v>
      </c>
      <c r="H1163" s="8">
        <f>F1163/Menu!$D$24</f>
        <v>-0.29032258064516131</v>
      </c>
      <c r="I1163" s="8">
        <f>I1162+H1162*Menu!$D$26</f>
        <v>2.7064726022417815</v>
      </c>
      <c r="J1163" s="8">
        <f>(J1162)+(I1162*Menu!$D$26)+(0.5*Menu!$D$26^2*H1162)</f>
        <v>50.410613506639258</v>
      </c>
    </row>
    <row r="1164" spans="2:10" x14ac:dyDescent="0.2">
      <c r="B1164" s="8">
        <v>1162</v>
      </c>
      <c r="C1164" s="8">
        <f>B1164*Menu!$D$26</f>
        <v>11.620000000000001</v>
      </c>
      <c r="D1164" s="8">
        <f>IF(G1163&lt;=Menu!$D$33,Menu!$D$30,IF(G1163&lt;=Menu!$D$4,Menu!$D$30*(Menu!$D$33/'Dopředný pohyb pístu'!G1163)^Menu!$D$19,0))</f>
        <v>0</v>
      </c>
      <c r="E1164" s="8">
        <f>IF(D1164&gt;0,(D1164-1)*100000*Menu!$D$9,0)</f>
        <v>0</v>
      </c>
      <c r="F1164" s="8">
        <f>E1164/Menu!$D$8-Menu!$D$17</f>
        <v>-45</v>
      </c>
      <c r="G1164" s="8">
        <f>(J1164/Menu!$D$8)*1000</f>
        <v>2944.405354146681</v>
      </c>
      <c r="H1164" s="8">
        <f>F1164/Menu!$D$24</f>
        <v>-0.29032258064516131</v>
      </c>
      <c r="I1164" s="8">
        <f>I1163+H1163*Menu!$D$26</f>
        <v>2.7035693764353299</v>
      </c>
      <c r="J1164" s="8">
        <f>(J1163)+(I1163*Menu!$D$26)+(0.5*Menu!$D$26^2*H1163)</f>
        <v>50.43766371653264</v>
      </c>
    </row>
    <row r="1165" spans="2:10" x14ac:dyDescent="0.2">
      <c r="B1165" s="8">
        <v>1163</v>
      </c>
      <c r="C1165" s="8">
        <f>B1165*Menu!$D$26</f>
        <v>11.63</v>
      </c>
      <c r="D1165" s="8">
        <f>IF(G1164&lt;=Menu!$D$33,Menu!$D$30,IF(G1164&lt;=Menu!$D$4,Menu!$D$30*(Menu!$D$33/'Dopředný pohyb pístu'!G1164)^Menu!$D$19,0))</f>
        <v>0</v>
      </c>
      <c r="E1165" s="8">
        <f>IF(D1165&gt;0,(D1165-1)*100000*Menu!$D$9,0)</f>
        <v>0</v>
      </c>
      <c r="F1165" s="8">
        <f>E1165/Menu!$D$8-Menu!$D$17</f>
        <v>-45</v>
      </c>
      <c r="G1165" s="8">
        <f>(J1165/Menu!$D$8)*1000</f>
        <v>2945.9827725725604</v>
      </c>
      <c r="H1165" s="8">
        <f>F1165/Menu!$D$24</f>
        <v>-0.29032258064516131</v>
      </c>
      <c r="I1165" s="8">
        <f>I1164+H1164*Menu!$D$26</f>
        <v>2.7006661506288783</v>
      </c>
      <c r="J1165" s="8">
        <f>(J1164)+(I1164*Menu!$D$26)+(0.5*Menu!$D$26^2*H1164)</f>
        <v>50.464684894167959</v>
      </c>
    </row>
    <row r="1166" spans="2:10" x14ac:dyDescent="0.2">
      <c r="B1166" s="8">
        <v>1164</v>
      </c>
      <c r="C1166" s="8">
        <f>B1166*Menu!$D$26</f>
        <v>11.64</v>
      </c>
      <c r="D1166" s="8">
        <f>IF(G1165&lt;=Menu!$D$33,Menu!$D$30,IF(G1165&lt;=Menu!$D$4,Menu!$D$30*(Menu!$D$33/'Dopředný pohyb pístu'!G1165)^Menu!$D$19,0))</f>
        <v>0</v>
      </c>
      <c r="E1166" s="8">
        <f>IF(D1166&gt;0,(D1166-1)*100000*Menu!$D$9,0)</f>
        <v>0</v>
      </c>
      <c r="F1166" s="8">
        <f>E1166/Menu!$D$8-Menu!$D$17</f>
        <v>-45</v>
      </c>
      <c r="G1166" s="8">
        <f>(J1166/Menu!$D$8)*1000</f>
        <v>2947.5584961789386</v>
      </c>
      <c r="H1166" s="8">
        <f>F1166/Menu!$D$24</f>
        <v>-0.29032258064516131</v>
      </c>
      <c r="I1166" s="8">
        <f>I1165+H1165*Menu!$D$26</f>
        <v>2.6977629248224266</v>
      </c>
      <c r="J1166" s="8">
        <f>(J1165)+(I1165*Menu!$D$26)+(0.5*Menu!$D$26^2*H1165)</f>
        <v>50.491677039545216</v>
      </c>
    </row>
    <row r="1167" spans="2:10" x14ac:dyDescent="0.2">
      <c r="B1167" s="8">
        <v>1165</v>
      </c>
      <c r="C1167" s="8">
        <f>B1167*Menu!$D$26</f>
        <v>11.65</v>
      </c>
      <c r="D1167" s="8">
        <f>IF(G1166&lt;=Menu!$D$33,Menu!$D$30,IF(G1166&lt;=Menu!$D$4,Menu!$D$30*(Menu!$D$33/'Dopředný pohyb pístu'!G1166)^Menu!$D$19,0))</f>
        <v>0</v>
      </c>
      <c r="E1167" s="8">
        <f>IF(D1167&gt;0,(D1167-1)*100000*Menu!$D$9,0)</f>
        <v>0</v>
      </c>
      <c r="F1167" s="8">
        <f>E1167/Menu!$D$8-Menu!$D$17</f>
        <v>-45</v>
      </c>
      <c r="G1167" s="8">
        <f>(J1167/Menu!$D$8)*1000</f>
        <v>2949.1325249658148</v>
      </c>
      <c r="H1167" s="8">
        <f>F1167/Menu!$D$24</f>
        <v>-0.29032258064516131</v>
      </c>
      <c r="I1167" s="8">
        <f>I1166+H1166*Menu!$D$26</f>
        <v>2.694859699015975</v>
      </c>
      <c r="J1167" s="8">
        <f>(J1166)+(I1166*Menu!$D$26)+(0.5*Menu!$D$26^2*H1166)</f>
        <v>50.518640152664403</v>
      </c>
    </row>
    <row r="1168" spans="2:10" x14ac:dyDescent="0.2">
      <c r="B1168" s="8">
        <v>1166</v>
      </c>
      <c r="C1168" s="8">
        <f>B1168*Menu!$D$26</f>
        <v>11.66</v>
      </c>
      <c r="D1168" s="8">
        <f>IF(G1167&lt;=Menu!$D$33,Menu!$D$30,IF(G1167&lt;=Menu!$D$4,Menu!$D$30*(Menu!$D$33/'Dopředný pohyb pístu'!G1167)^Menu!$D$19,0))</f>
        <v>0</v>
      </c>
      <c r="E1168" s="8">
        <f>IF(D1168&gt;0,(D1168-1)*100000*Menu!$D$9,0)</f>
        <v>0</v>
      </c>
      <c r="F1168" s="8">
        <f>E1168/Menu!$D$8-Menu!$D$17</f>
        <v>-45</v>
      </c>
      <c r="G1168" s="8">
        <f>(J1168/Menu!$D$8)*1000</f>
        <v>2950.7048589331889</v>
      </c>
      <c r="H1168" s="8">
        <f>F1168/Menu!$D$24</f>
        <v>-0.29032258064516131</v>
      </c>
      <c r="I1168" s="8">
        <f>I1167+H1167*Menu!$D$26</f>
        <v>2.6919564732095234</v>
      </c>
      <c r="J1168" s="8">
        <f>(J1167)+(I1167*Menu!$D$26)+(0.5*Menu!$D$26^2*H1167)</f>
        <v>50.545574233525528</v>
      </c>
    </row>
    <row r="1169" spans="2:10" x14ac:dyDescent="0.2">
      <c r="B1169" s="8">
        <v>1167</v>
      </c>
      <c r="C1169" s="8">
        <f>B1169*Menu!$D$26</f>
        <v>11.67</v>
      </c>
      <c r="D1169" s="8">
        <f>IF(G1168&lt;=Menu!$D$33,Menu!$D$30,IF(G1168&lt;=Menu!$D$4,Menu!$D$30*(Menu!$D$33/'Dopředný pohyb pístu'!G1168)^Menu!$D$19,0))</f>
        <v>0</v>
      </c>
      <c r="E1169" s="8">
        <f>IF(D1169&gt;0,(D1169-1)*100000*Menu!$D$9,0)</f>
        <v>0</v>
      </c>
      <c r="F1169" s="8">
        <f>E1169/Menu!$D$8-Menu!$D$17</f>
        <v>-45</v>
      </c>
      <c r="G1169" s="8">
        <f>(J1169/Menu!$D$8)*1000</f>
        <v>2952.2754980810619</v>
      </c>
      <c r="H1169" s="8">
        <f>F1169/Menu!$D$24</f>
        <v>-0.29032258064516131</v>
      </c>
      <c r="I1169" s="8">
        <f>I1168+H1168*Menu!$D$26</f>
        <v>2.6890532474030717</v>
      </c>
      <c r="J1169" s="8">
        <f>(J1168)+(I1168*Menu!$D$26)+(0.5*Menu!$D$26^2*H1168)</f>
        <v>50.57247928212859</v>
      </c>
    </row>
    <row r="1170" spans="2:10" x14ac:dyDescent="0.2">
      <c r="B1170" s="8">
        <v>1168</v>
      </c>
      <c r="C1170" s="8">
        <f>B1170*Menu!$D$26</f>
        <v>11.68</v>
      </c>
      <c r="D1170" s="8">
        <f>IF(G1169&lt;=Menu!$D$33,Menu!$D$30,IF(G1169&lt;=Menu!$D$4,Menu!$D$30*(Menu!$D$33/'Dopředný pohyb pístu'!G1169)^Menu!$D$19,0))</f>
        <v>0</v>
      </c>
      <c r="E1170" s="8">
        <f>IF(D1170&gt;0,(D1170-1)*100000*Menu!$D$9,0)</f>
        <v>0</v>
      </c>
      <c r="F1170" s="8">
        <f>E1170/Menu!$D$8-Menu!$D$17</f>
        <v>-45</v>
      </c>
      <c r="G1170" s="8">
        <f>(J1170/Menu!$D$8)*1000</f>
        <v>2953.8444424094328</v>
      </c>
      <c r="H1170" s="8">
        <f>F1170/Menu!$D$24</f>
        <v>-0.29032258064516131</v>
      </c>
      <c r="I1170" s="8">
        <f>I1169+H1169*Menu!$D$26</f>
        <v>2.6861500215966201</v>
      </c>
      <c r="J1170" s="8">
        <f>(J1169)+(I1169*Menu!$D$26)+(0.5*Menu!$D$26^2*H1169)</f>
        <v>50.599355298473583</v>
      </c>
    </row>
    <row r="1171" spans="2:10" x14ac:dyDescent="0.2">
      <c r="B1171" s="8">
        <v>1169</v>
      </c>
      <c r="C1171" s="8">
        <f>B1171*Menu!$D$26</f>
        <v>11.69</v>
      </c>
      <c r="D1171" s="8">
        <f>IF(G1170&lt;=Menu!$D$33,Menu!$D$30,IF(G1170&lt;=Menu!$D$4,Menu!$D$30*(Menu!$D$33/'Dopředný pohyb pístu'!G1170)^Menu!$D$19,0))</f>
        <v>0</v>
      </c>
      <c r="E1171" s="8">
        <f>IF(D1171&gt;0,(D1171-1)*100000*Menu!$D$9,0)</f>
        <v>0</v>
      </c>
      <c r="F1171" s="8">
        <f>E1171/Menu!$D$8-Menu!$D$17</f>
        <v>-45</v>
      </c>
      <c r="G1171" s="8">
        <f>(J1171/Menu!$D$8)*1000</f>
        <v>2955.411691918302</v>
      </c>
      <c r="H1171" s="8">
        <f>F1171/Menu!$D$24</f>
        <v>-0.29032258064516131</v>
      </c>
      <c r="I1171" s="8">
        <f>I1170+H1170*Menu!$D$26</f>
        <v>2.6832467957901684</v>
      </c>
      <c r="J1171" s="8">
        <f>(J1170)+(I1170*Menu!$D$26)+(0.5*Menu!$D$26^2*H1170)</f>
        <v>50.626202282560513</v>
      </c>
    </row>
    <row r="1172" spans="2:10" x14ac:dyDescent="0.2">
      <c r="B1172" s="8">
        <v>1170</v>
      </c>
      <c r="C1172" s="8">
        <f>B1172*Menu!$D$26</f>
        <v>11.700000000000001</v>
      </c>
      <c r="D1172" s="8">
        <f>IF(G1171&lt;=Menu!$D$33,Menu!$D$30,IF(G1171&lt;=Menu!$D$4,Menu!$D$30*(Menu!$D$33/'Dopředný pohyb pístu'!G1171)^Menu!$D$19,0))</f>
        <v>0</v>
      </c>
      <c r="E1172" s="8">
        <f>IF(D1172&gt;0,(D1172-1)*100000*Menu!$D$9,0)</f>
        <v>0</v>
      </c>
      <c r="F1172" s="8">
        <f>E1172/Menu!$D$8-Menu!$D$17</f>
        <v>-45</v>
      </c>
      <c r="G1172" s="8">
        <f>(J1172/Menu!$D$8)*1000</f>
        <v>2956.9772466076697</v>
      </c>
      <c r="H1172" s="8">
        <f>F1172/Menu!$D$24</f>
        <v>-0.29032258064516131</v>
      </c>
      <c r="I1172" s="8">
        <f>I1171+H1171*Menu!$D$26</f>
        <v>2.6803435699837168</v>
      </c>
      <c r="J1172" s="8">
        <f>(J1171)+(I1171*Menu!$D$26)+(0.5*Menu!$D$26^2*H1171)</f>
        <v>50.653020234389381</v>
      </c>
    </row>
    <row r="1173" spans="2:10" x14ac:dyDescent="0.2">
      <c r="B1173" s="8">
        <v>1171</v>
      </c>
      <c r="C1173" s="8">
        <f>B1173*Menu!$D$26</f>
        <v>11.71</v>
      </c>
      <c r="D1173" s="8">
        <f>IF(G1172&lt;=Menu!$D$33,Menu!$D$30,IF(G1172&lt;=Menu!$D$4,Menu!$D$30*(Menu!$D$33/'Dopředný pohyb pístu'!G1172)^Menu!$D$19,0))</f>
        <v>0</v>
      </c>
      <c r="E1173" s="8">
        <f>IF(D1173&gt;0,(D1173-1)*100000*Menu!$D$9,0)</f>
        <v>0</v>
      </c>
      <c r="F1173" s="8">
        <f>E1173/Menu!$D$8-Menu!$D$17</f>
        <v>-45</v>
      </c>
      <c r="G1173" s="8">
        <f>(J1173/Menu!$D$8)*1000</f>
        <v>2958.5411064775358</v>
      </c>
      <c r="H1173" s="8">
        <f>F1173/Menu!$D$24</f>
        <v>-0.29032258064516131</v>
      </c>
      <c r="I1173" s="8">
        <f>I1172+H1172*Menu!$D$26</f>
        <v>2.6774403441772652</v>
      </c>
      <c r="J1173" s="8">
        <f>(J1172)+(I1172*Menu!$D$26)+(0.5*Menu!$D$26^2*H1172)</f>
        <v>50.679809153960186</v>
      </c>
    </row>
    <row r="1174" spans="2:10" x14ac:dyDescent="0.2">
      <c r="B1174" s="8">
        <v>1172</v>
      </c>
      <c r="C1174" s="8">
        <f>B1174*Menu!$D$26</f>
        <v>11.72</v>
      </c>
      <c r="D1174" s="8">
        <f>IF(G1173&lt;=Menu!$D$33,Menu!$D$30,IF(G1173&lt;=Menu!$D$4,Menu!$D$30*(Menu!$D$33/'Dopředný pohyb pístu'!G1173)^Menu!$D$19,0))</f>
        <v>0</v>
      </c>
      <c r="E1174" s="8">
        <f>IF(D1174&gt;0,(D1174-1)*100000*Menu!$D$9,0)</f>
        <v>0</v>
      </c>
      <c r="F1174" s="8">
        <f>E1174/Menu!$D$8-Menu!$D$17</f>
        <v>-45</v>
      </c>
      <c r="G1174" s="8">
        <f>(J1174/Menu!$D$8)*1000</f>
        <v>2960.1032715278998</v>
      </c>
      <c r="H1174" s="8">
        <f>F1174/Menu!$D$24</f>
        <v>-0.29032258064516131</v>
      </c>
      <c r="I1174" s="8">
        <f>I1173+H1173*Menu!$D$26</f>
        <v>2.6745371183708135</v>
      </c>
      <c r="J1174" s="8">
        <f>(J1173)+(I1173*Menu!$D$26)+(0.5*Menu!$D$26^2*H1173)</f>
        <v>50.706569041272921</v>
      </c>
    </row>
    <row r="1175" spans="2:10" x14ac:dyDescent="0.2">
      <c r="B1175" s="8">
        <v>1173</v>
      </c>
      <c r="C1175" s="8">
        <f>B1175*Menu!$D$26</f>
        <v>11.73</v>
      </c>
      <c r="D1175" s="8">
        <f>IF(G1174&lt;=Menu!$D$33,Menu!$D$30,IF(G1174&lt;=Menu!$D$4,Menu!$D$30*(Menu!$D$33/'Dopředný pohyb pístu'!G1174)^Menu!$D$19,0))</f>
        <v>0</v>
      </c>
      <c r="E1175" s="8">
        <f>IF(D1175&gt;0,(D1175-1)*100000*Menu!$D$9,0)</f>
        <v>0</v>
      </c>
      <c r="F1175" s="8">
        <f>E1175/Menu!$D$8-Menu!$D$17</f>
        <v>-45</v>
      </c>
      <c r="G1175" s="8">
        <f>(J1175/Menu!$D$8)*1000</f>
        <v>2961.6637417587622</v>
      </c>
      <c r="H1175" s="8">
        <f>F1175/Menu!$D$24</f>
        <v>-0.29032258064516131</v>
      </c>
      <c r="I1175" s="8">
        <f>I1174+H1174*Menu!$D$26</f>
        <v>2.6716338925643619</v>
      </c>
      <c r="J1175" s="8">
        <f>(J1174)+(I1174*Menu!$D$26)+(0.5*Menu!$D$26^2*H1174)</f>
        <v>50.733299896327594</v>
      </c>
    </row>
    <row r="1176" spans="2:10" x14ac:dyDescent="0.2">
      <c r="B1176" s="8">
        <v>1174</v>
      </c>
      <c r="C1176" s="8">
        <f>B1176*Menu!$D$26</f>
        <v>11.74</v>
      </c>
      <c r="D1176" s="8">
        <f>IF(G1175&lt;=Menu!$D$33,Menu!$D$30,IF(G1175&lt;=Menu!$D$4,Menu!$D$30*(Menu!$D$33/'Dopředný pohyb pístu'!G1175)^Menu!$D$19,0))</f>
        <v>0</v>
      </c>
      <c r="E1176" s="8">
        <f>IF(D1176&gt;0,(D1176-1)*100000*Menu!$D$9,0)</f>
        <v>0</v>
      </c>
      <c r="F1176" s="8">
        <f>E1176/Menu!$D$8-Menu!$D$17</f>
        <v>-45</v>
      </c>
      <c r="G1176" s="8">
        <f>(J1176/Menu!$D$8)*1000</f>
        <v>2963.2225171701234</v>
      </c>
      <c r="H1176" s="8">
        <f>F1176/Menu!$D$24</f>
        <v>-0.29032258064516131</v>
      </c>
      <c r="I1176" s="8">
        <f>I1175+H1175*Menu!$D$26</f>
        <v>2.6687306667579103</v>
      </c>
      <c r="J1176" s="8">
        <f>(J1175)+(I1175*Menu!$D$26)+(0.5*Menu!$D$26^2*H1175)</f>
        <v>50.760001719124205</v>
      </c>
    </row>
    <row r="1177" spans="2:10" x14ac:dyDescent="0.2">
      <c r="B1177" s="8">
        <v>1175</v>
      </c>
      <c r="C1177" s="8">
        <f>B1177*Menu!$D$26</f>
        <v>11.75</v>
      </c>
      <c r="D1177" s="8">
        <f>IF(G1176&lt;=Menu!$D$33,Menu!$D$30,IF(G1176&lt;=Menu!$D$4,Menu!$D$30*(Menu!$D$33/'Dopředný pohyb pístu'!G1176)^Menu!$D$19,0))</f>
        <v>0</v>
      </c>
      <c r="E1177" s="8">
        <f>IF(D1177&gt;0,(D1177-1)*100000*Menu!$D$9,0)</f>
        <v>0</v>
      </c>
      <c r="F1177" s="8">
        <f>E1177/Menu!$D$8-Menu!$D$17</f>
        <v>-45</v>
      </c>
      <c r="G1177" s="8">
        <f>(J1177/Menu!$D$8)*1000</f>
        <v>2964.7795977619817</v>
      </c>
      <c r="H1177" s="8">
        <f>F1177/Menu!$D$24</f>
        <v>-0.29032258064516131</v>
      </c>
      <c r="I1177" s="8">
        <f>I1176+H1176*Menu!$D$26</f>
        <v>2.6658274409514586</v>
      </c>
      <c r="J1177" s="8">
        <f>(J1176)+(I1176*Menu!$D$26)+(0.5*Menu!$D$26^2*H1176)</f>
        <v>50.786674509662745</v>
      </c>
    </row>
    <row r="1178" spans="2:10" x14ac:dyDescent="0.2">
      <c r="B1178" s="8">
        <v>1176</v>
      </c>
      <c r="C1178" s="8">
        <f>B1178*Menu!$D$26</f>
        <v>11.76</v>
      </c>
      <c r="D1178" s="8">
        <f>IF(G1177&lt;=Menu!$D$33,Menu!$D$30,IF(G1177&lt;=Menu!$D$4,Menu!$D$30*(Menu!$D$33/'Dopředný pohyb pístu'!G1177)^Menu!$D$19,0))</f>
        <v>0</v>
      </c>
      <c r="E1178" s="8">
        <f>IF(D1178&gt;0,(D1178-1)*100000*Menu!$D$9,0)</f>
        <v>0</v>
      </c>
      <c r="F1178" s="8">
        <f>E1178/Menu!$D$8-Menu!$D$17</f>
        <v>-45</v>
      </c>
      <c r="G1178" s="8">
        <f>(J1178/Menu!$D$8)*1000</f>
        <v>2966.3349835343392</v>
      </c>
      <c r="H1178" s="8">
        <f>F1178/Menu!$D$24</f>
        <v>-0.29032258064516131</v>
      </c>
      <c r="I1178" s="8">
        <f>I1177+H1177*Menu!$D$26</f>
        <v>2.662924215145007</v>
      </c>
      <c r="J1178" s="8">
        <f>(J1177)+(I1177*Menu!$D$26)+(0.5*Menu!$D$26^2*H1177)</f>
        <v>50.813318267943224</v>
      </c>
    </row>
    <row r="1179" spans="2:10" x14ac:dyDescent="0.2">
      <c r="B1179" s="8">
        <v>1177</v>
      </c>
      <c r="C1179" s="8">
        <f>B1179*Menu!$D$26</f>
        <v>11.77</v>
      </c>
      <c r="D1179" s="8">
        <f>IF(G1178&lt;=Menu!$D$33,Menu!$D$30,IF(G1178&lt;=Menu!$D$4,Menu!$D$30*(Menu!$D$33/'Dopředný pohyb pístu'!G1178)^Menu!$D$19,0))</f>
        <v>0</v>
      </c>
      <c r="E1179" s="8">
        <f>IF(D1179&gt;0,(D1179-1)*100000*Menu!$D$9,0)</f>
        <v>0</v>
      </c>
      <c r="F1179" s="8">
        <f>E1179/Menu!$D$8-Menu!$D$17</f>
        <v>-45</v>
      </c>
      <c r="G1179" s="8">
        <f>(J1179/Menu!$D$8)*1000</f>
        <v>2967.8886744871943</v>
      </c>
      <c r="H1179" s="8">
        <f>F1179/Menu!$D$24</f>
        <v>-0.29032258064516131</v>
      </c>
      <c r="I1179" s="8">
        <f>I1178+H1178*Menu!$D$26</f>
        <v>2.6600209893385554</v>
      </c>
      <c r="J1179" s="8">
        <f>(J1178)+(I1178*Menu!$D$26)+(0.5*Menu!$D$26^2*H1178)</f>
        <v>50.83993299396564</v>
      </c>
    </row>
    <row r="1180" spans="2:10" x14ac:dyDescent="0.2">
      <c r="B1180" s="8">
        <v>1178</v>
      </c>
      <c r="C1180" s="8">
        <f>B1180*Menu!$D$26</f>
        <v>11.78</v>
      </c>
      <c r="D1180" s="8">
        <f>IF(G1179&lt;=Menu!$D$33,Menu!$D$30,IF(G1179&lt;=Menu!$D$4,Menu!$D$30*(Menu!$D$33/'Dopředný pohyb pístu'!G1179)^Menu!$D$19,0))</f>
        <v>0</v>
      </c>
      <c r="E1180" s="8">
        <f>IF(D1180&gt;0,(D1180-1)*100000*Menu!$D$9,0)</f>
        <v>0</v>
      </c>
      <c r="F1180" s="8">
        <f>E1180/Menu!$D$8-Menu!$D$17</f>
        <v>-45</v>
      </c>
      <c r="G1180" s="8">
        <f>(J1180/Menu!$D$8)*1000</f>
        <v>2969.4406706205486</v>
      </c>
      <c r="H1180" s="8">
        <f>F1180/Menu!$D$24</f>
        <v>-0.29032258064516131</v>
      </c>
      <c r="I1180" s="8">
        <f>I1179+H1179*Menu!$D$26</f>
        <v>2.6571177635321037</v>
      </c>
      <c r="J1180" s="8">
        <f>(J1179)+(I1179*Menu!$D$26)+(0.5*Menu!$D$26^2*H1179)</f>
        <v>50.866518687729993</v>
      </c>
    </row>
    <row r="1181" spans="2:10" x14ac:dyDescent="0.2">
      <c r="B1181" s="8">
        <v>1179</v>
      </c>
      <c r="C1181" s="8">
        <f>B1181*Menu!$D$26</f>
        <v>11.790000000000001</v>
      </c>
      <c r="D1181" s="8">
        <f>IF(G1180&lt;=Menu!$D$33,Menu!$D$30,IF(G1180&lt;=Menu!$D$4,Menu!$D$30*(Menu!$D$33/'Dopředný pohyb pístu'!G1180)^Menu!$D$19,0))</f>
        <v>0</v>
      </c>
      <c r="E1181" s="8">
        <f>IF(D1181&gt;0,(D1181-1)*100000*Menu!$D$9,0)</f>
        <v>0</v>
      </c>
      <c r="F1181" s="8">
        <f>E1181/Menu!$D$8-Menu!$D$17</f>
        <v>-45</v>
      </c>
      <c r="G1181" s="8">
        <f>(J1181/Menu!$D$8)*1000</f>
        <v>2970.9909719344005</v>
      </c>
      <c r="H1181" s="8">
        <f>F1181/Menu!$D$24</f>
        <v>-0.29032258064516131</v>
      </c>
      <c r="I1181" s="8">
        <f>I1180+H1180*Menu!$D$26</f>
        <v>2.6542145377256521</v>
      </c>
      <c r="J1181" s="8">
        <f>(J1180)+(I1180*Menu!$D$26)+(0.5*Menu!$D$26^2*H1180)</f>
        <v>50.893075349236277</v>
      </c>
    </row>
    <row r="1182" spans="2:10" x14ac:dyDescent="0.2">
      <c r="B1182" s="8">
        <v>1180</v>
      </c>
      <c r="C1182" s="8">
        <f>B1182*Menu!$D$26</f>
        <v>11.8</v>
      </c>
      <c r="D1182" s="8">
        <f>IF(G1181&lt;=Menu!$D$33,Menu!$D$30,IF(G1181&lt;=Menu!$D$4,Menu!$D$30*(Menu!$D$33/'Dopředný pohyb pístu'!G1181)^Menu!$D$19,0))</f>
        <v>0</v>
      </c>
      <c r="E1182" s="8">
        <f>IF(D1182&gt;0,(D1182-1)*100000*Menu!$D$9,0)</f>
        <v>0</v>
      </c>
      <c r="F1182" s="8">
        <f>E1182/Menu!$D$8-Menu!$D$17</f>
        <v>-45</v>
      </c>
      <c r="G1182" s="8">
        <f>(J1182/Menu!$D$8)*1000</f>
        <v>2972.5395784287512</v>
      </c>
      <c r="H1182" s="8">
        <f>F1182/Menu!$D$24</f>
        <v>-0.29032258064516131</v>
      </c>
      <c r="I1182" s="8">
        <f>I1181+H1181*Menu!$D$26</f>
        <v>2.6513113119192004</v>
      </c>
      <c r="J1182" s="8">
        <f>(J1181)+(I1181*Menu!$D$26)+(0.5*Menu!$D$26^2*H1181)</f>
        <v>50.919602978484498</v>
      </c>
    </row>
    <row r="1183" spans="2:10" x14ac:dyDescent="0.2">
      <c r="B1183" s="8">
        <v>1181</v>
      </c>
      <c r="C1183" s="8">
        <f>B1183*Menu!$D$26</f>
        <v>11.81</v>
      </c>
      <c r="D1183" s="8">
        <f>IF(G1182&lt;=Menu!$D$33,Menu!$D$30,IF(G1182&lt;=Menu!$D$4,Menu!$D$30*(Menu!$D$33/'Dopředný pohyb pístu'!G1182)^Menu!$D$19,0))</f>
        <v>0</v>
      </c>
      <c r="E1183" s="8">
        <f>IF(D1183&gt;0,(D1183-1)*100000*Menu!$D$9,0)</f>
        <v>0</v>
      </c>
      <c r="F1183" s="8">
        <f>E1183/Menu!$D$8-Menu!$D$17</f>
        <v>-45</v>
      </c>
      <c r="G1183" s="8">
        <f>(J1183/Menu!$D$8)*1000</f>
        <v>2974.0864901035998</v>
      </c>
      <c r="H1183" s="8">
        <f>F1183/Menu!$D$24</f>
        <v>-0.29032258064516131</v>
      </c>
      <c r="I1183" s="8">
        <f>I1182+H1182*Menu!$D$26</f>
        <v>2.6484080861127488</v>
      </c>
      <c r="J1183" s="8">
        <f>(J1182)+(I1182*Menu!$D$26)+(0.5*Menu!$D$26^2*H1182)</f>
        <v>50.946101575474657</v>
      </c>
    </row>
    <row r="1184" spans="2:10" x14ac:dyDescent="0.2">
      <c r="B1184" s="8">
        <v>1182</v>
      </c>
      <c r="C1184" s="8">
        <f>B1184*Menu!$D$26</f>
        <v>11.82</v>
      </c>
      <c r="D1184" s="8">
        <f>IF(G1183&lt;=Menu!$D$33,Menu!$D$30,IF(G1183&lt;=Menu!$D$4,Menu!$D$30*(Menu!$D$33/'Dopředný pohyb pístu'!G1183)^Menu!$D$19,0))</f>
        <v>0</v>
      </c>
      <c r="E1184" s="8">
        <f>IF(D1184&gt;0,(D1184-1)*100000*Menu!$D$9,0)</f>
        <v>0</v>
      </c>
      <c r="F1184" s="8">
        <f>E1184/Menu!$D$8-Menu!$D$17</f>
        <v>-45</v>
      </c>
      <c r="G1184" s="8">
        <f>(J1184/Menu!$D$8)*1000</f>
        <v>2975.6317069589463</v>
      </c>
      <c r="H1184" s="8">
        <f>F1184/Menu!$D$24</f>
        <v>-0.29032258064516131</v>
      </c>
      <c r="I1184" s="8">
        <f>I1183+H1183*Menu!$D$26</f>
        <v>2.6455048603062972</v>
      </c>
      <c r="J1184" s="8">
        <f>(J1183)+(I1183*Menu!$D$26)+(0.5*Menu!$D$26^2*H1183)</f>
        <v>50.972571140206746</v>
      </c>
    </row>
    <row r="1185" spans="2:10" x14ac:dyDescent="0.2">
      <c r="B1185" s="8">
        <v>1183</v>
      </c>
      <c r="C1185" s="8">
        <f>B1185*Menu!$D$26</f>
        <v>11.83</v>
      </c>
      <c r="D1185" s="8">
        <f>IF(G1184&lt;=Menu!$D$33,Menu!$D$30,IF(G1184&lt;=Menu!$D$4,Menu!$D$30*(Menu!$D$33/'Dopředný pohyb pístu'!G1184)^Menu!$D$19,0))</f>
        <v>0</v>
      </c>
      <c r="E1185" s="8">
        <f>IF(D1185&gt;0,(D1185-1)*100000*Menu!$D$9,0)</f>
        <v>0</v>
      </c>
      <c r="F1185" s="8">
        <f>E1185/Menu!$D$8-Menu!$D$17</f>
        <v>-45</v>
      </c>
      <c r="G1185" s="8">
        <f>(J1185/Menu!$D$8)*1000</f>
        <v>2977.1752289947913</v>
      </c>
      <c r="H1185" s="8">
        <f>F1185/Menu!$D$24</f>
        <v>-0.29032258064516131</v>
      </c>
      <c r="I1185" s="8">
        <f>I1184+H1184*Menu!$D$26</f>
        <v>2.6426016344998455</v>
      </c>
      <c r="J1185" s="8">
        <f>(J1184)+(I1184*Menu!$D$26)+(0.5*Menu!$D$26^2*H1184)</f>
        <v>50.999011672680773</v>
      </c>
    </row>
    <row r="1186" spans="2:10" x14ac:dyDescent="0.2">
      <c r="B1186" s="8">
        <v>1184</v>
      </c>
      <c r="C1186" s="8">
        <f>B1186*Menu!$D$26</f>
        <v>11.84</v>
      </c>
      <c r="D1186" s="8">
        <f>IF(G1185&lt;=Menu!$D$33,Menu!$D$30,IF(G1185&lt;=Menu!$D$4,Menu!$D$30*(Menu!$D$33/'Dopředný pohyb pístu'!G1185)^Menu!$D$19,0))</f>
        <v>0</v>
      </c>
      <c r="E1186" s="8">
        <f>IF(D1186&gt;0,(D1186-1)*100000*Menu!$D$9,0)</f>
        <v>0</v>
      </c>
      <c r="F1186" s="8">
        <f>E1186/Menu!$D$8-Menu!$D$17</f>
        <v>-45</v>
      </c>
      <c r="G1186" s="8">
        <f>(J1186/Menu!$D$8)*1000</f>
        <v>2978.7170562111351</v>
      </c>
      <c r="H1186" s="8">
        <f>F1186/Menu!$D$24</f>
        <v>-0.29032258064516131</v>
      </c>
      <c r="I1186" s="8">
        <f>I1185+H1185*Menu!$D$26</f>
        <v>2.6396984086933939</v>
      </c>
      <c r="J1186" s="8">
        <f>(J1185)+(I1185*Menu!$D$26)+(0.5*Menu!$D$26^2*H1185)</f>
        <v>51.025423172896737</v>
      </c>
    </row>
    <row r="1187" spans="2:10" x14ac:dyDescent="0.2">
      <c r="B1187" s="8">
        <v>1185</v>
      </c>
      <c r="C1187" s="8">
        <f>B1187*Menu!$D$26</f>
        <v>11.85</v>
      </c>
      <c r="D1187" s="8">
        <f>IF(G1186&lt;=Menu!$D$33,Menu!$D$30,IF(G1186&lt;=Menu!$D$4,Menu!$D$30*(Menu!$D$33/'Dopředný pohyb pístu'!G1186)^Menu!$D$19,0))</f>
        <v>0</v>
      </c>
      <c r="E1187" s="8">
        <f>IF(D1187&gt;0,(D1187-1)*100000*Menu!$D$9,0)</f>
        <v>0</v>
      </c>
      <c r="F1187" s="8">
        <f>E1187/Menu!$D$8-Menu!$D$17</f>
        <v>-45</v>
      </c>
      <c r="G1187" s="8">
        <f>(J1187/Menu!$D$8)*1000</f>
        <v>2980.2571886079768</v>
      </c>
      <c r="H1187" s="8">
        <f>F1187/Menu!$D$24</f>
        <v>-0.29032258064516131</v>
      </c>
      <c r="I1187" s="8">
        <f>I1186+H1186*Menu!$D$26</f>
        <v>2.6367951828869423</v>
      </c>
      <c r="J1187" s="8">
        <f>(J1186)+(I1186*Menu!$D$26)+(0.5*Menu!$D$26^2*H1186)</f>
        <v>51.051805640854639</v>
      </c>
    </row>
    <row r="1188" spans="2:10" x14ac:dyDescent="0.2">
      <c r="B1188" s="8">
        <v>1186</v>
      </c>
      <c r="C1188" s="8">
        <f>B1188*Menu!$D$26</f>
        <v>11.86</v>
      </c>
      <c r="D1188" s="8">
        <f>IF(G1187&lt;=Menu!$D$33,Menu!$D$30,IF(G1187&lt;=Menu!$D$4,Menu!$D$30*(Menu!$D$33/'Dopředný pohyb pístu'!G1187)^Menu!$D$19,0))</f>
        <v>0</v>
      </c>
      <c r="E1188" s="8">
        <f>IF(D1188&gt;0,(D1188-1)*100000*Menu!$D$9,0)</f>
        <v>0</v>
      </c>
      <c r="F1188" s="8">
        <f>E1188/Menu!$D$8-Menu!$D$17</f>
        <v>-45</v>
      </c>
      <c r="G1188" s="8">
        <f>(J1188/Menu!$D$8)*1000</f>
        <v>2981.7956261853165</v>
      </c>
      <c r="H1188" s="8">
        <f>F1188/Menu!$D$24</f>
        <v>-0.29032258064516131</v>
      </c>
      <c r="I1188" s="8">
        <f>I1187+H1187*Menu!$D$26</f>
        <v>2.6338919570804906</v>
      </c>
      <c r="J1188" s="8">
        <f>(J1187)+(I1187*Menu!$D$26)+(0.5*Menu!$D$26^2*H1187)</f>
        <v>51.078159076554471</v>
      </c>
    </row>
    <row r="1189" spans="2:10" x14ac:dyDescent="0.2">
      <c r="B1189" s="8">
        <v>1187</v>
      </c>
      <c r="C1189" s="8">
        <f>B1189*Menu!$D$26</f>
        <v>11.870000000000001</v>
      </c>
      <c r="D1189" s="8">
        <f>IF(G1188&lt;=Menu!$D$33,Menu!$D$30,IF(G1188&lt;=Menu!$D$4,Menu!$D$30*(Menu!$D$33/'Dopředný pohyb pístu'!G1188)^Menu!$D$19,0))</f>
        <v>0</v>
      </c>
      <c r="E1189" s="8">
        <f>IF(D1189&gt;0,(D1189-1)*100000*Menu!$D$9,0)</f>
        <v>0</v>
      </c>
      <c r="F1189" s="8">
        <f>E1189/Menu!$D$8-Menu!$D$17</f>
        <v>-45</v>
      </c>
      <c r="G1189" s="8">
        <f>(J1189/Menu!$D$8)*1000</f>
        <v>2983.332368943155</v>
      </c>
      <c r="H1189" s="8">
        <f>F1189/Menu!$D$24</f>
        <v>-0.29032258064516131</v>
      </c>
      <c r="I1189" s="8">
        <f>I1188+H1188*Menu!$D$26</f>
        <v>2.630988731274039</v>
      </c>
      <c r="J1189" s="8">
        <f>(J1188)+(I1188*Menu!$D$26)+(0.5*Menu!$D$26^2*H1188)</f>
        <v>51.10448347999624</v>
      </c>
    </row>
    <row r="1190" spans="2:10" x14ac:dyDescent="0.2">
      <c r="B1190" s="8">
        <v>1188</v>
      </c>
      <c r="C1190" s="8">
        <f>B1190*Menu!$D$26</f>
        <v>11.88</v>
      </c>
      <c r="D1190" s="8">
        <f>IF(G1189&lt;=Menu!$D$33,Menu!$D$30,IF(G1189&lt;=Menu!$D$4,Menu!$D$30*(Menu!$D$33/'Dopředný pohyb pístu'!G1189)^Menu!$D$19,0))</f>
        <v>0</v>
      </c>
      <c r="E1190" s="8">
        <f>IF(D1190&gt;0,(D1190-1)*100000*Menu!$D$9,0)</f>
        <v>0</v>
      </c>
      <c r="F1190" s="8">
        <f>E1190/Menu!$D$8-Menu!$D$17</f>
        <v>-45</v>
      </c>
      <c r="G1190" s="8">
        <f>(J1190/Menu!$D$8)*1000</f>
        <v>2984.8674168814914</v>
      </c>
      <c r="H1190" s="8">
        <f>F1190/Menu!$D$24</f>
        <v>-0.29032258064516131</v>
      </c>
      <c r="I1190" s="8">
        <f>I1189+H1189*Menu!$D$26</f>
        <v>2.6280855054675873</v>
      </c>
      <c r="J1190" s="8">
        <f>(J1189)+(I1189*Menu!$D$26)+(0.5*Menu!$D$26^2*H1189)</f>
        <v>51.130778851179947</v>
      </c>
    </row>
    <row r="1191" spans="2:10" x14ac:dyDescent="0.2">
      <c r="B1191" s="8">
        <v>1189</v>
      </c>
      <c r="C1191" s="8">
        <f>B1191*Menu!$D$26</f>
        <v>11.89</v>
      </c>
      <c r="D1191" s="8">
        <f>IF(G1190&lt;=Menu!$D$33,Menu!$D$30,IF(G1190&lt;=Menu!$D$4,Menu!$D$30*(Menu!$D$33/'Dopředný pohyb pístu'!G1190)^Menu!$D$19,0))</f>
        <v>0</v>
      </c>
      <c r="E1191" s="8">
        <f>IF(D1191&gt;0,(D1191-1)*100000*Menu!$D$9,0)</f>
        <v>0</v>
      </c>
      <c r="F1191" s="8">
        <f>E1191/Menu!$D$8-Menu!$D$17</f>
        <v>-45</v>
      </c>
      <c r="G1191" s="8">
        <f>(J1191/Menu!$D$8)*1000</f>
        <v>2986.4007700003267</v>
      </c>
      <c r="H1191" s="8">
        <f>F1191/Menu!$D$24</f>
        <v>-0.29032258064516131</v>
      </c>
      <c r="I1191" s="8">
        <f>I1190+H1190*Menu!$D$26</f>
        <v>2.6251822796611357</v>
      </c>
      <c r="J1191" s="8">
        <f>(J1190)+(I1190*Menu!$D$26)+(0.5*Menu!$D$26^2*H1190)</f>
        <v>51.157045190105592</v>
      </c>
    </row>
    <row r="1192" spans="2:10" x14ac:dyDescent="0.2">
      <c r="B1192" s="8">
        <v>1190</v>
      </c>
      <c r="C1192" s="8">
        <f>B1192*Menu!$D$26</f>
        <v>11.9</v>
      </c>
      <c r="D1192" s="8">
        <f>IF(G1191&lt;=Menu!$D$33,Menu!$D$30,IF(G1191&lt;=Menu!$D$4,Menu!$D$30*(Menu!$D$33/'Dopředný pohyb pístu'!G1191)^Menu!$D$19,0))</f>
        <v>0</v>
      </c>
      <c r="E1192" s="8">
        <f>IF(D1192&gt;0,(D1192-1)*100000*Menu!$D$9,0)</f>
        <v>0</v>
      </c>
      <c r="F1192" s="8">
        <f>E1192/Menu!$D$8-Menu!$D$17</f>
        <v>-45</v>
      </c>
      <c r="G1192" s="8">
        <f>(J1192/Menu!$D$8)*1000</f>
        <v>2987.9324282996595</v>
      </c>
      <c r="H1192" s="8">
        <f>F1192/Menu!$D$24</f>
        <v>-0.29032258064516131</v>
      </c>
      <c r="I1192" s="8">
        <f>I1191+H1191*Menu!$D$26</f>
        <v>2.6222790538546841</v>
      </c>
      <c r="J1192" s="8">
        <f>(J1191)+(I1191*Menu!$D$26)+(0.5*Menu!$D$26^2*H1191)</f>
        <v>51.183282496773167</v>
      </c>
    </row>
    <row r="1193" spans="2:10" x14ac:dyDescent="0.2">
      <c r="B1193" s="8">
        <v>1191</v>
      </c>
      <c r="C1193" s="8">
        <f>B1193*Menu!$D$26</f>
        <v>11.91</v>
      </c>
      <c r="D1193" s="8">
        <f>IF(G1192&lt;=Menu!$D$33,Menu!$D$30,IF(G1192&lt;=Menu!$D$4,Menu!$D$30*(Menu!$D$33/'Dopředný pohyb pístu'!G1192)^Menu!$D$19,0))</f>
        <v>0</v>
      </c>
      <c r="E1193" s="8">
        <f>IF(D1193&gt;0,(D1193-1)*100000*Menu!$D$9,0)</f>
        <v>0</v>
      </c>
      <c r="F1193" s="8">
        <f>E1193/Menu!$D$8-Menu!$D$17</f>
        <v>-45</v>
      </c>
      <c r="G1193" s="8">
        <f>(J1193/Menu!$D$8)*1000</f>
        <v>2989.4623917794911</v>
      </c>
      <c r="H1193" s="8">
        <f>F1193/Menu!$D$24</f>
        <v>-0.29032258064516131</v>
      </c>
      <c r="I1193" s="8">
        <f>I1192+H1192*Menu!$D$26</f>
        <v>2.6193758280482324</v>
      </c>
      <c r="J1193" s="8">
        <f>(J1192)+(I1192*Menu!$D$26)+(0.5*Menu!$D$26^2*H1192)</f>
        <v>51.209490771182679</v>
      </c>
    </row>
    <row r="1194" spans="2:10" x14ac:dyDescent="0.2">
      <c r="B1194" s="8">
        <v>1192</v>
      </c>
      <c r="C1194" s="8">
        <f>B1194*Menu!$D$26</f>
        <v>11.92</v>
      </c>
      <c r="D1194" s="8">
        <f>IF(G1193&lt;=Menu!$D$33,Menu!$D$30,IF(G1193&lt;=Menu!$D$4,Menu!$D$30*(Menu!$D$33/'Dopředný pohyb pístu'!G1193)^Menu!$D$19,0))</f>
        <v>0</v>
      </c>
      <c r="E1194" s="8">
        <f>IF(D1194&gt;0,(D1194-1)*100000*Menu!$D$9,0)</f>
        <v>0</v>
      </c>
      <c r="F1194" s="8">
        <f>E1194/Menu!$D$8-Menu!$D$17</f>
        <v>-45</v>
      </c>
      <c r="G1194" s="8">
        <f>(J1194/Menu!$D$8)*1000</f>
        <v>2990.9906604398211</v>
      </c>
      <c r="H1194" s="8">
        <f>F1194/Menu!$D$24</f>
        <v>-0.29032258064516131</v>
      </c>
      <c r="I1194" s="8">
        <f>I1193+H1193*Menu!$D$26</f>
        <v>2.6164726022417808</v>
      </c>
      <c r="J1194" s="8">
        <f>(J1193)+(I1193*Menu!$D$26)+(0.5*Menu!$D$26^2*H1193)</f>
        <v>51.235670013334129</v>
      </c>
    </row>
    <row r="1195" spans="2:10" x14ac:dyDescent="0.2">
      <c r="B1195" s="8">
        <v>1193</v>
      </c>
      <c r="C1195" s="8">
        <f>B1195*Menu!$D$26</f>
        <v>11.93</v>
      </c>
      <c r="D1195" s="8">
        <f>IF(G1194&lt;=Menu!$D$33,Menu!$D$30,IF(G1194&lt;=Menu!$D$4,Menu!$D$30*(Menu!$D$33/'Dopředný pohyb pístu'!G1194)^Menu!$D$19,0))</f>
        <v>0</v>
      </c>
      <c r="E1195" s="8">
        <f>IF(D1195&gt;0,(D1195-1)*100000*Menu!$D$9,0)</f>
        <v>0</v>
      </c>
      <c r="F1195" s="8">
        <f>E1195/Menu!$D$8-Menu!$D$17</f>
        <v>-45</v>
      </c>
      <c r="G1195" s="8">
        <f>(J1195/Menu!$D$8)*1000</f>
        <v>2992.5172342806486</v>
      </c>
      <c r="H1195" s="8">
        <f>F1195/Menu!$D$24</f>
        <v>-0.29032258064516131</v>
      </c>
      <c r="I1195" s="8">
        <f>I1194+H1194*Menu!$D$26</f>
        <v>2.6135693764353292</v>
      </c>
      <c r="J1195" s="8">
        <f>(J1194)+(I1194*Menu!$D$26)+(0.5*Menu!$D$26^2*H1194)</f>
        <v>51.26182022322751</v>
      </c>
    </row>
    <row r="1196" spans="2:10" x14ac:dyDescent="0.2">
      <c r="B1196" s="8">
        <v>1194</v>
      </c>
      <c r="C1196" s="8">
        <f>B1196*Menu!$D$26</f>
        <v>11.94</v>
      </c>
      <c r="D1196" s="8">
        <f>IF(G1195&lt;=Menu!$D$33,Menu!$D$30,IF(G1195&lt;=Menu!$D$4,Menu!$D$30*(Menu!$D$33/'Dopředný pohyb pístu'!G1195)^Menu!$D$19,0))</f>
        <v>0</v>
      </c>
      <c r="E1196" s="8">
        <f>IF(D1196&gt;0,(D1196-1)*100000*Menu!$D$9,0)</f>
        <v>0</v>
      </c>
      <c r="F1196" s="8">
        <f>E1196/Menu!$D$8-Menu!$D$17</f>
        <v>-45</v>
      </c>
      <c r="G1196" s="8">
        <f>(J1196/Menu!$D$8)*1000</f>
        <v>2994.042113301975</v>
      </c>
      <c r="H1196" s="8">
        <f>F1196/Menu!$D$24</f>
        <v>-0.29032258064516131</v>
      </c>
      <c r="I1196" s="8">
        <f>I1195+H1195*Menu!$D$26</f>
        <v>2.6106661506288775</v>
      </c>
      <c r="J1196" s="8">
        <f>(J1195)+(I1195*Menu!$D$26)+(0.5*Menu!$D$26^2*H1195)</f>
        <v>51.287941400862827</v>
      </c>
    </row>
    <row r="1197" spans="2:10" x14ac:dyDescent="0.2">
      <c r="B1197" s="8">
        <v>1195</v>
      </c>
      <c r="C1197" s="8">
        <f>B1197*Menu!$D$26</f>
        <v>11.950000000000001</v>
      </c>
      <c r="D1197" s="8">
        <f>IF(G1196&lt;=Menu!$D$33,Menu!$D$30,IF(G1196&lt;=Menu!$D$4,Menu!$D$30*(Menu!$D$33/'Dopředný pohyb pístu'!G1196)^Menu!$D$19,0))</f>
        <v>0</v>
      </c>
      <c r="E1197" s="8">
        <f>IF(D1197&gt;0,(D1197-1)*100000*Menu!$D$9,0)</f>
        <v>0</v>
      </c>
      <c r="F1197" s="8">
        <f>E1197/Menu!$D$8-Menu!$D$17</f>
        <v>-45</v>
      </c>
      <c r="G1197" s="8">
        <f>(J1197/Menu!$D$8)*1000</f>
        <v>2995.5652975037992</v>
      </c>
      <c r="H1197" s="8">
        <f>F1197/Menu!$D$24</f>
        <v>-0.29032258064516131</v>
      </c>
      <c r="I1197" s="8">
        <f>I1196+H1196*Menu!$D$26</f>
        <v>2.6077629248224259</v>
      </c>
      <c r="J1197" s="8">
        <f>(J1196)+(I1196*Menu!$D$26)+(0.5*Menu!$D$26^2*H1196)</f>
        <v>51.314033546240083</v>
      </c>
    </row>
    <row r="1198" spans="2:10" x14ac:dyDescent="0.2">
      <c r="B1198" s="8">
        <v>1196</v>
      </c>
      <c r="C1198" s="8">
        <f>B1198*Menu!$D$26</f>
        <v>11.96</v>
      </c>
      <c r="D1198" s="8">
        <f>IF(G1197&lt;=Menu!$D$33,Menu!$D$30,IF(G1197&lt;=Menu!$D$4,Menu!$D$30*(Menu!$D$33/'Dopředný pohyb pístu'!G1197)^Menu!$D$19,0))</f>
        <v>0</v>
      </c>
      <c r="E1198" s="8">
        <f>IF(D1198&gt;0,(D1198-1)*100000*Menu!$D$9,0)</f>
        <v>0</v>
      </c>
      <c r="F1198" s="8">
        <f>E1198/Menu!$D$8-Menu!$D$17</f>
        <v>-45</v>
      </c>
      <c r="G1198" s="8">
        <f>(J1198/Menu!$D$8)*1000</f>
        <v>2997.0867868861224</v>
      </c>
      <c r="H1198" s="8">
        <f>F1198/Menu!$D$24</f>
        <v>-0.29032258064516131</v>
      </c>
      <c r="I1198" s="8">
        <f>I1197+H1197*Menu!$D$26</f>
        <v>2.6048596990159743</v>
      </c>
      <c r="J1198" s="8">
        <f>(J1197)+(I1197*Menu!$D$26)+(0.5*Menu!$D$26^2*H1197)</f>
        <v>51.340096659359276</v>
      </c>
    </row>
    <row r="1199" spans="2:10" x14ac:dyDescent="0.2">
      <c r="B1199" s="8">
        <v>1197</v>
      </c>
      <c r="C1199" s="8">
        <f>B1199*Menu!$D$26</f>
        <v>11.97</v>
      </c>
      <c r="D1199" s="8">
        <f>IF(G1198&lt;=Menu!$D$33,Menu!$D$30,IF(G1198&lt;=Menu!$D$4,Menu!$D$30*(Menu!$D$33/'Dopředný pohyb pístu'!G1198)^Menu!$D$19,0))</f>
        <v>0</v>
      </c>
      <c r="E1199" s="8">
        <f>IF(D1199&gt;0,(D1199-1)*100000*Menu!$D$9,0)</f>
        <v>0</v>
      </c>
      <c r="F1199" s="8">
        <f>E1199/Menu!$D$8-Menu!$D$17</f>
        <v>-45</v>
      </c>
      <c r="G1199" s="8">
        <f>(J1199/Menu!$D$8)*1000</f>
        <v>2998.6065814489434</v>
      </c>
      <c r="H1199" s="8">
        <f>F1199/Menu!$D$24</f>
        <v>-0.29032258064516131</v>
      </c>
      <c r="I1199" s="8">
        <f>I1198+H1198*Menu!$D$26</f>
        <v>2.6019564732095226</v>
      </c>
      <c r="J1199" s="8">
        <f>(J1198)+(I1198*Menu!$D$26)+(0.5*Menu!$D$26^2*H1198)</f>
        <v>51.366130740220399</v>
      </c>
    </row>
    <row r="1200" spans="2:10" x14ac:dyDescent="0.2">
      <c r="B1200" s="8">
        <v>1198</v>
      </c>
      <c r="C1200" s="8">
        <f>B1200*Menu!$D$26</f>
        <v>11.98</v>
      </c>
      <c r="D1200" s="8">
        <f>IF(G1199&lt;=Menu!$D$33,Menu!$D$30,IF(G1199&lt;=Menu!$D$4,Menu!$D$30*(Menu!$D$33/'Dopředný pohyb pístu'!G1199)^Menu!$D$19,0))</f>
        <v>0</v>
      </c>
      <c r="E1200" s="8">
        <f>IF(D1200&gt;0,(D1200-1)*100000*Menu!$D$9,0)</f>
        <v>0</v>
      </c>
      <c r="F1200" s="8">
        <f>E1200/Menu!$D$8-Menu!$D$17</f>
        <v>-45</v>
      </c>
      <c r="G1200" s="8">
        <f>(J1200/Menu!$D$8)*1000</f>
        <v>3000.1246811922629</v>
      </c>
      <c r="H1200" s="8">
        <f>F1200/Menu!$D$24</f>
        <v>-0.29032258064516131</v>
      </c>
      <c r="I1200" s="8">
        <f>I1199+H1199*Menu!$D$26</f>
        <v>2.599053247403071</v>
      </c>
      <c r="J1200" s="8">
        <f>(J1199)+(I1199*Menu!$D$26)+(0.5*Menu!$D$26^2*H1199)</f>
        <v>51.39213578882346</v>
      </c>
    </row>
    <row r="1201" spans="2:10" x14ac:dyDescent="0.2">
      <c r="B1201" s="8">
        <v>1199</v>
      </c>
      <c r="C1201" s="8">
        <f>B1201*Menu!$D$26</f>
        <v>11.99</v>
      </c>
      <c r="D1201" s="8">
        <f>IF(G1200&lt;=Menu!$D$33,Menu!$D$30,IF(G1200&lt;=Menu!$D$4,Menu!$D$30*(Menu!$D$33/'Dopředný pohyb pístu'!G1200)^Menu!$D$19,0))</f>
        <v>0</v>
      </c>
      <c r="E1201" s="8">
        <f>IF(D1201&gt;0,(D1201-1)*100000*Menu!$D$9,0)</f>
        <v>0</v>
      </c>
      <c r="F1201" s="8">
        <f>E1201/Menu!$D$8-Menu!$D$17</f>
        <v>-45</v>
      </c>
      <c r="G1201" s="8">
        <f>(J1201/Menu!$D$8)*1000</f>
        <v>3001.6410861160807</v>
      </c>
      <c r="H1201" s="8">
        <f>F1201/Menu!$D$24</f>
        <v>-0.29032258064516131</v>
      </c>
      <c r="I1201" s="8">
        <f>I1200+H1200*Menu!$D$26</f>
        <v>2.5961500215966193</v>
      </c>
      <c r="J1201" s="8">
        <f>(J1200)+(I1200*Menu!$D$26)+(0.5*Menu!$D$26^2*H1200)</f>
        <v>51.418111805168458</v>
      </c>
    </row>
    <row r="1202" spans="2:10" x14ac:dyDescent="0.2">
      <c r="B1202" s="8">
        <v>1200</v>
      </c>
      <c r="C1202" s="8">
        <f>B1202*Menu!$D$26</f>
        <v>12</v>
      </c>
      <c r="D1202" s="8">
        <f>IF(G1201&lt;=Menu!$D$33,Menu!$D$30,IF(G1201&lt;=Menu!$D$4,Menu!$D$30*(Menu!$D$33/'Dopředný pohyb pístu'!G1201)^Menu!$D$19,0))</f>
        <v>0</v>
      </c>
      <c r="E1202" s="8">
        <f>IF(D1202&gt;0,(D1202-1)*100000*Menu!$D$9,0)</f>
        <v>0</v>
      </c>
      <c r="F1202" s="8">
        <f>E1202/Menu!$D$8-Menu!$D$17</f>
        <v>-45</v>
      </c>
      <c r="G1202" s="8">
        <f>(J1202/Menu!$D$8)*1000</f>
        <v>3003.1557962203965</v>
      </c>
      <c r="H1202" s="8">
        <f>F1202/Menu!$D$24</f>
        <v>-0.29032258064516131</v>
      </c>
      <c r="I1202" s="8">
        <f>I1201+H1201*Menu!$D$26</f>
        <v>2.5932467957901677</v>
      </c>
      <c r="J1202" s="8">
        <f>(J1201)+(I1201*Menu!$D$26)+(0.5*Menu!$D$26^2*H1201)</f>
        <v>51.444058789255386</v>
      </c>
    </row>
    <row r="1203" spans="2:10" x14ac:dyDescent="0.2">
      <c r="B1203" s="8">
        <v>1201</v>
      </c>
      <c r="C1203" s="8">
        <f>B1203*Menu!$D$26</f>
        <v>12.01</v>
      </c>
      <c r="D1203" s="8">
        <f>IF(G1202&lt;=Menu!$D$33,Menu!$D$30,IF(G1202&lt;=Menu!$D$4,Menu!$D$30*(Menu!$D$33/'Dopředný pohyb pístu'!G1202)^Menu!$D$19,0))</f>
        <v>0</v>
      </c>
      <c r="E1203" s="8">
        <f>IF(D1203&gt;0,(D1203-1)*100000*Menu!$D$9,0)</f>
        <v>0</v>
      </c>
      <c r="F1203" s="8">
        <f>E1203/Menu!$D$8-Menu!$D$17</f>
        <v>-45</v>
      </c>
      <c r="G1203" s="8">
        <f>(J1203/Menu!$D$8)*1000</f>
        <v>3004.6688115052107</v>
      </c>
      <c r="H1203" s="8">
        <f>F1203/Menu!$D$24</f>
        <v>-0.29032258064516131</v>
      </c>
      <c r="I1203" s="8">
        <f>I1202+H1202*Menu!$D$26</f>
        <v>2.5903435699837161</v>
      </c>
      <c r="J1203" s="8">
        <f>(J1202)+(I1202*Menu!$D$26)+(0.5*Menu!$D$26^2*H1202)</f>
        <v>51.469976741084253</v>
      </c>
    </row>
    <row r="1204" spans="2:10" x14ac:dyDescent="0.2">
      <c r="B1204" s="8">
        <v>1202</v>
      </c>
      <c r="C1204" s="8">
        <f>B1204*Menu!$D$26</f>
        <v>12.02</v>
      </c>
      <c r="D1204" s="8">
        <f>IF(G1203&lt;=Menu!$D$33,Menu!$D$30,IF(G1203&lt;=Menu!$D$4,Menu!$D$30*(Menu!$D$33/'Dopředný pohyb pístu'!G1203)^Menu!$D$19,0))</f>
        <v>0</v>
      </c>
      <c r="E1204" s="8">
        <f>IF(D1204&gt;0,(D1204-1)*100000*Menu!$D$9,0)</f>
        <v>0</v>
      </c>
      <c r="F1204" s="8">
        <f>E1204/Menu!$D$8-Menu!$D$17</f>
        <v>-45</v>
      </c>
      <c r="G1204" s="8">
        <f>(J1204/Menu!$D$8)*1000</f>
        <v>3006.1801319705232</v>
      </c>
      <c r="H1204" s="8">
        <f>F1204/Menu!$D$24</f>
        <v>-0.29032258064516131</v>
      </c>
      <c r="I1204" s="8">
        <f>I1203+H1203*Menu!$D$26</f>
        <v>2.5874403441772644</v>
      </c>
      <c r="J1204" s="8">
        <f>(J1203)+(I1203*Menu!$D$26)+(0.5*Menu!$D$26^2*H1203)</f>
        <v>51.495865660655056</v>
      </c>
    </row>
    <row r="1205" spans="2:10" x14ac:dyDescent="0.2">
      <c r="B1205" s="8">
        <v>1203</v>
      </c>
      <c r="C1205" s="8">
        <f>B1205*Menu!$D$26</f>
        <v>12.030000000000001</v>
      </c>
      <c r="D1205" s="8">
        <f>IF(G1204&lt;=Menu!$D$33,Menu!$D$30,IF(G1204&lt;=Menu!$D$4,Menu!$D$30*(Menu!$D$33/'Dopředný pohyb pístu'!G1204)^Menu!$D$19,0))</f>
        <v>0</v>
      </c>
      <c r="E1205" s="8">
        <f>IF(D1205&gt;0,(D1205-1)*100000*Menu!$D$9,0)</f>
        <v>0</v>
      </c>
      <c r="F1205" s="8">
        <f>E1205/Menu!$D$8-Menu!$D$17</f>
        <v>-45</v>
      </c>
      <c r="G1205" s="8">
        <f>(J1205/Menu!$D$8)*1000</f>
        <v>3007.6897576163337</v>
      </c>
      <c r="H1205" s="8">
        <f>F1205/Menu!$D$24</f>
        <v>-0.29032258064516131</v>
      </c>
      <c r="I1205" s="8">
        <f>I1204+H1204*Menu!$D$26</f>
        <v>2.5845371183708128</v>
      </c>
      <c r="J1205" s="8">
        <f>(J1204)+(I1204*Menu!$D$26)+(0.5*Menu!$D$26^2*H1204)</f>
        <v>51.521725547967797</v>
      </c>
    </row>
    <row r="1206" spans="2:10" x14ac:dyDescent="0.2">
      <c r="B1206" s="8">
        <v>1204</v>
      </c>
      <c r="C1206" s="8">
        <f>B1206*Menu!$D$26</f>
        <v>12.040000000000001</v>
      </c>
      <c r="D1206" s="8">
        <f>IF(G1205&lt;=Menu!$D$33,Menu!$D$30,IF(G1205&lt;=Menu!$D$4,Menu!$D$30*(Menu!$D$33/'Dopředný pohyb pístu'!G1205)^Menu!$D$19,0))</f>
        <v>0</v>
      </c>
      <c r="E1206" s="8">
        <f>IF(D1206&gt;0,(D1206-1)*100000*Menu!$D$9,0)</f>
        <v>0</v>
      </c>
      <c r="F1206" s="8">
        <f>E1206/Menu!$D$8-Menu!$D$17</f>
        <v>-45</v>
      </c>
      <c r="G1206" s="8">
        <f>(J1206/Menu!$D$8)*1000</f>
        <v>3009.1976884426426</v>
      </c>
      <c r="H1206" s="8">
        <f>F1206/Menu!$D$24</f>
        <v>-0.29032258064516131</v>
      </c>
      <c r="I1206" s="8">
        <f>I1205+H1205*Menu!$D$26</f>
        <v>2.5816338925643612</v>
      </c>
      <c r="J1206" s="8">
        <f>(J1205)+(I1205*Menu!$D$26)+(0.5*Menu!$D$26^2*H1205)</f>
        <v>51.547556403022469</v>
      </c>
    </row>
    <row r="1207" spans="2:10" x14ac:dyDescent="0.2">
      <c r="B1207" s="8">
        <v>1205</v>
      </c>
      <c r="C1207" s="8">
        <f>B1207*Menu!$D$26</f>
        <v>12.05</v>
      </c>
      <c r="D1207" s="8">
        <f>IF(G1206&lt;=Menu!$D$33,Menu!$D$30,IF(G1206&lt;=Menu!$D$4,Menu!$D$30*(Menu!$D$33/'Dopředný pohyb pístu'!G1206)^Menu!$D$19,0))</f>
        <v>0</v>
      </c>
      <c r="E1207" s="8">
        <f>IF(D1207&gt;0,(D1207-1)*100000*Menu!$D$9,0)</f>
        <v>0</v>
      </c>
      <c r="F1207" s="8">
        <f>E1207/Menu!$D$8-Menu!$D$17</f>
        <v>-45</v>
      </c>
      <c r="G1207" s="8">
        <f>(J1207/Menu!$D$8)*1000</f>
        <v>3010.7039244494504</v>
      </c>
      <c r="H1207" s="8">
        <f>F1207/Menu!$D$24</f>
        <v>-0.29032258064516131</v>
      </c>
      <c r="I1207" s="8">
        <f>I1206+H1206*Menu!$D$26</f>
        <v>2.5787306667579095</v>
      </c>
      <c r="J1207" s="8">
        <f>(J1206)+(I1206*Menu!$D$26)+(0.5*Menu!$D$26^2*H1206)</f>
        <v>51.573358225819078</v>
      </c>
    </row>
    <row r="1208" spans="2:10" x14ac:dyDescent="0.2">
      <c r="B1208" s="8">
        <v>1206</v>
      </c>
      <c r="C1208" s="8">
        <f>B1208*Menu!$D$26</f>
        <v>12.06</v>
      </c>
      <c r="D1208" s="8">
        <f>IF(G1207&lt;=Menu!$D$33,Menu!$D$30,IF(G1207&lt;=Menu!$D$4,Menu!$D$30*(Menu!$D$33/'Dopředný pohyb pístu'!G1207)^Menu!$D$19,0))</f>
        <v>0</v>
      </c>
      <c r="E1208" s="8">
        <f>IF(D1208&gt;0,(D1208-1)*100000*Menu!$D$9,0)</f>
        <v>0</v>
      </c>
      <c r="F1208" s="8">
        <f>E1208/Menu!$D$8-Menu!$D$17</f>
        <v>-45</v>
      </c>
      <c r="G1208" s="8">
        <f>(J1208/Menu!$D$8)*1000</f>
        <v>3012.208465636756</v>
      </c>
      <c r="H1208" s="8">
        <f>F1208/Menu!$D$24</f>
        <v>-0.29032258064516131</v>
      </c>
      <c r="I1208" s="8">
        <f>I1207+H1207*Menu!$D$26</f>
        <v>2.5758274409514579</v>
      </c>
      <c r="J1208" s="8">
        <f>(J1207)+(I1207*Menu!$D$26)+(0.5*Menu!$D$26^2*H1207)</f>
        <v>51.599131016357624</v>
      </c>
    </row>
    <row r="1209" spans="2:10" x14ac:dyDescent="0.2">
      <c r="B1209" s="8">
        <v>1207</v>
      </c>
      <c r="C1209" s="8">
        <f>B1209*Menu!$D$26</f>
        <v>12.07</v>
      </c>
      <c r="D1209" s="8">
        <f>IF(G1208&lt;=Menu!$D$33,Menu!$D$30,IF(G1208&lt;=Menu!$D$4,Menu!$D$30*(Menu!$D$33/'Dopředný pohyb pístu'!G1208)^Menu!$D$19,0))</f>
        <v>0</v>
      </c>
      <c r="E1209" s="8">
        <f>IF(D1209&gt;0,(D1209-1)*100000*Menu!$D$9,0)</f>
        <v>0</v>
      </c>
      <c r="F1209" s="8">
        <f>E1209/Menu!$D$8-Menu!$D$17</f>
        <v>-45</v>
      </c>
      <c r="G1209" s="8">
        <f>(J1209/Menu!$D$8)*1000</f>
        <v>3013.7113120045592</v>
      </c>
      <c r="H1209" s="8">
        <f>F1209/Menu!$D$24</f>
        <v>-0.29032258064516131</v>
      </c>
      <c r="I1209" s="8">
        <f>I1208+H1208*Menu!$D$26</f>
        <v>2.5729242151450062</v>
      </c>
      <c r="J1209" s="8">
        <f>(J1208)+(I1208*Menu!$D$26)+(0.5*Menu!$D$26^2*H1208)</f>
        <v>51.624874774638101</v>
      </c>
    </row>
    <row r="1210" spans="2:10" x14ac:dyDescent="0.2">
      <c r="B1210" s="8">
        <v>1208</v>
      </c>
      <c r="C1210" s="8">
        <f>B1210*Menu!$D$26</f>
        <v>12.08</v>
      </c>
      <c r="D1210" s="8">
        <f>IF(G1209&lt;=Menu!$D$33,Menu!$D$30,IF(G1209&lt;=Menu!$D$4,Menu!$D$30*(Menu!$D$33/'Dopředný pohyb pístu'!G1209)^Menu!$D$19,0))</f>
        <v>0</v>
      </c>
      <c r="E1210" s="8">
        <f>IF(D1210&gt;0,(D1210-1)*100000*Menu!$D$9,0)</f>
        <v>0</v>
      </c>
      <c r="F1210" s="8">
        <f>E1210/Menu!$D$8-Menu!$D$17</f>
        <v>-45</v>
      </c>
      <c r="G1210" s="8">
        <f>(J1210/Menu!$D$8)*1000</f>
        <v>3015.2124635528612</v>
      </c>
      <c r="H1210" s="8">
        <f>F1210/Menu!$D$24</f>
        <v>-0.29032258064516131</v>
      </c>
      <c r="I1210" s="8">
        <f>I1209+H1209*Menu!$D$26</f>
        <v>2.5700209893385546</v>
      </c>
      <c r="J1210" s="8">
        <f>(J1209)+(I1209*Menu!$D$26)+(0.5*Menu!$D$26^2*H1209)</f>
        <v>51.650589500660516</v>
      </c>
    </row>
    <row r="1211" spans="2:10" x14ac:dyDescent="0.2">
      <c r="B1211" s="8">
        <v>1209</v>
      </c>
      <c r="C1211" s="8">
        <f>B1211*Menu!$D$26</f>
        <v>12.09</v>
      </c>
      <c r="D1211" s="8">
        <f>IF(G1210&lt;=Menu!$D$33,Menu!$D$30,IF(G1210&lt;=Menu!$D$4,Menu!$D$30*(Menu!$D$33/'Dopředný pohyb pístu'!G1210)^Menu!$D$19,0))</f>
        <v>0</v>
      </c>
      <c r="E1211" s="8">
        <f>IF(D1211&gt;0,(D1211-1)*100000*Menu!$D$9,0)</f>
        <v>0</v>
      </c>
      <c r="F1211" s="8">
        <f>E1211/Menu!$D$8-Menu!$D$17</f>
        <v>-45</v>
      </c>
      <c r="G1211" s="8">
        <f>(J1211/Menu!$D$8)*1000</f>
        <v>3016.7119202816621</v>
      </c>
      <c r="H1211" s="8">
        <f>F1211/Menu!$D$24</f>
        <v>-0.29032258064516131</v>
      </c>
      <c r="I1211" s="8">
        <f>I1210+H1210*Menu!$D$26</f>
        <v>2.567117763532103</v>
      </c>
      <c r="J1211" s="8">
        <f>(J1210)+(I1210*Menu!$D$26)+(0.5*Menu!$D$26^2*H1210)</f>
        <v>51.676275194424868</v>
      </c>
    </row>
    <row r="1212" spans="2:10" x14ac:dyDescent="0.2">
      <c r="B1212" s="8">
        <v>1210</v>
      </c>
      <c r="C1212" s="8">
        <f>B1212*Menu!$D$26</f>
        <v>12.1</v>
      </c>
      <c r="D1212" s="8">
        <f>IF(G1211&lt;=Menu!$D$33,Menu!$D$30,IF(G1211&lt;=Menu!$D$4,Menu!$D$30*(Menu!$D$33/'Dopředný pohyb pístu'!G1211)^Menu!$D$19,0))</f>
        <v>0</v>
      </c>
      <c r="E1212" s="8">
        <f>IF(D1212&gt;0,(D1212-1)*100000*Menu!$D$9,0)</f>
        <v>0</v>
      </c>
      <c r="F1212" s="8">
        <f>E1212/Menu!$D$8-Menu!$D$17</f>
        <v>-45</v>
      </c>
      <c r="G1212" s="8">
        <f>(J1212/Menu!$D$8)*1000</f>
        <v>3018.2096821909608</v>
      </c>
      <c r="H1212" s="8">
        <f>F1212/Menu!$D$24</f>
        <v>-0.29032258064516131</v>
      </c>
      <c r="I1212" s="8">
        <f>I1211+H1211*Menu!$D$26</f>
        <v>2.5642145377256513</v>
      </c>
      <c r="J1212" s="8">
        <f>(J1211)+(I1211*Menu!$D$26)+(0.5*Menu!$D$26^2*H1211)</f>
        <v>51.701931855931157</v>
      </c>
    </row>
    <row r="1213" spans="2:10" x14ac:dyDescent="0.2">
      <c r="B1213" s="8">
        <v>1211</v>
      </c>
      <c r="C1213" s="8">
        <f>B1213*Menu!$D$26</f>
        <v>12.11</v>
      </c>
      <c r="D1213" s="8">
        <f>IF(G1212&lt;=Menu!$D$33,Menu!$D$30,IF(G1212&lt;=Menu!$D$4,Menu!$D$30*(Menu!$D$33/'Dopředný pohyb pístu'!G1212)^Menu!$D$19,0))</f>
        <v>0</v>
      </c>
      <c r="E1213" s="8">
        <f>IF(D1213&gt;0,(D1213-1)*100000*Menu!$D$9,0)</f>
        <v>0</v>
      </c>
      <c r="F1213" s="8">
        <f>E1213/Menu!$D$8-Menu!$D$17</f>
        <v>-45</v>
      </c>
      <c r="G1213" s="8">
        <f>(J1213/Menu!$D$8)*1000</f>
        <v>3019.7057492807576</v>
      </c>
      <c r="H1213" s="8">
        <f>F1213/Menu!$D$24</f>
        <v>-0.29032258064516131</v>
      </c>
      <c r="I1213" s="8">
        <f>I1212+H1212*Menu!$D$26</f>
        <v>2.5613113119191997</v>
      </c>
      <c r="J1213" s="8">
        <f>(J1212)+(I1212*Menu!$D$26)+(0.5*Menu!$D$26^2*H1212)</f>
        <v>51.727559485179377</v>
      </c>
    </row>
    <row r="1214" spans="2:10" x14ac:dyDescent="0.2">
      <c r="B1214" s="8">
        <v>1212</v>
      </c>
      <c r="C1214" s="8">
        <f>B1214*Menu!$D$26</f>
        <v>12.120000000000001</v>
      </c>
      <c r="D1214" s="8">
        <f>IF(G1213&lt;=Menu!$D$33,Menu!$D$30,IF(G1213&lt;=Menu!$D$4,Menu!$D$30*(Menu!$D$33/'Dopředný pohyb pístu'!G1213)^Menu!$D$19,0))</f>
        <v>0</v>
      </c>
      <c r="E1214" s="8">
        <f>IF(D1214&gt;0,(D1214-1)*100000*Menu!$D$9,0)</f>
        <v>0</v>
      </c>
      <c r="F1214" s="8">
        <f>E1214/Menu!$D$8-Menu!$D$17</f>
        <v>-45</v>
      </c>
      <c r="G1214" s="8">
        <f>(J1214/Menu!$D$8)*1000</f>
        <v>3021.2001215510531</v>
      </c>
      <c r="H1214" s="8">
        <f>F1214/Menu!$D$24</f>
        <v>-0.29032258064516131</v>
      </c>
      <c r="I1214" s="8">
        <f>I1213+H1213*Menu!$D$26</f>
        <v>2.5584080861127481</v>
      </c>
      <c r="J1214" s="8">
        <f>(J1213)+(I1213*Menu!$D$26)+(0.5*Menu!$D$26^2*H1213)</f>
        <v>51.753158082169534</v>
      </c>
    </row>
    <row r="1215" spans="2:10" x14ac:dyDescent="0.2">
      <c r="B1215" s="8">
        <v>1213</v>
      </c>
      <c r="C1215" s="8">
        <f>B1215*Menu!$D$26</f>
        <v>12.13</v>
      </c>
      <c r="D1215" s="8">
        <f>IF(G1214&lt;=Menu!$D$33,Menu!$D$30,IF(G1214&lt;=Menu!$D$4,Menu!$D$30*(Menu!$D$33/'Dopředný pohyb pístu'!G1214)^Menu!$D$19,0))</f>
        <v>0</v>
      </c>
      <c r="E1215" s="8">
        <f>IF(D1215&gt;0,(D1215-1)*100000*Menu!$D$9,0)</f>
        <v>0</v>
      </c>
      <c r="F1215" s="8">
        <f>E1215/Menu!$D$8-Menu!$D$17</f>
        <v>-45</v>
      </c>
      <c r="G1215" s="8">
        <f>(J1215/Menu!$D$8)*1000</f>
        <v>3022.6927990018467</v>
      </c>
      <c r="H1215" s="8">
        <f>F1215/Menu!$D$24</f>
        <v>-0.29032258064516131</v>
      </c>
      <c r="I1215" s="8">
        <f>I1214+H1214*Menu!$D$26</f>
        <v>2.5555048603062964</v>
      </c>
      <c r="J1215" s="8">
        <f>(J1214)+(I1214*Menu!$D$26)+(0.5*Menu!$D$26^2*H1214)</f>
        <v>51.778727646901629</v>
      </c>
    </row>
    <row r="1216" spans="2:10" x14ac:dyDescent="0.2">
      <c r="B1216" s="8">
        <v>1214</v>
      </c>
      <c r="C1216" s="8">
        <f>B1216*Menu!$D$26</f>
        <v>12.14</v>
      </c>
      <c r="D1216" s="8">
        <f>IF(G1215&lt;=Menu!$D$33,Menu!$D$30,IF(G1215&lt;=Menu!$D$4,Menu!$D$30*(Menu!$D$33/'Dopředný pohyb pístu'!G1215)^Menu!$D$19,0))</f>
        <v>0</v>
      </c>
      <c r="E1216" s="8">
        <f>IF(D1216&gt;0,(D1216-1)*100000*Menu!$D$9,0)</f>
        <v>0</v>
      </c>
      <c r="F1216" s="8">
        <f>E1216/Menu!$D$8-Menu!$D$17</f>
        <v>-45</v>
      </c>
      <c r="G1216" s="8">
        <f>(J1216/Menu!$D$8)*1000</f>
        <v>3024.1837816331381</v>
      </c>
      <c r="H1216" s="8">
        <f>F1216/Menu!$D$24</f>
        <v>-0.29032258064516131</v>
      </c>
      <c r="I1216" s="8">
        <f>I1215+H1215*Menu!$D$26</f>
        <v>2.5526016344998448</v>
      </c>
      <c r="J1216" s="8">
        <f>(J1215)+(I1215*Menu!$D$26)+(0.5*Menu!$D$26^2*H1215)</f>
        <v>51.804268179375654</v>
      </c>
    </row>
    <row r="1217" spans="2:10" x14ac:dyDescent="0.2">
      <c r="B1217" s="8">
        <v>1215</v>
      </c>
      <c r="C1217" s="8">
        <f>B1217*Menu!$D$26</f>
        <v>12.15</v>
      </c>
      <c r="D1217" s="8">
        <f>IF(G1216&lt;=Menu!$D$33,Menu!$D$30,IF(G1216&lt;=Menu!$D$4,Menu!$D$30*(Menu!$D$33/'Dopředný pohyb pístu'!G1216)^Menu!$D$19,0))</f>
        <v>0</v>
      </c>
      <c r="E1217" s="8">
        <f>IF(D1217&gt;0,(D1217-1)*100000*Menu!$D$9,0)</f>
        <v>0</v>
      </c>
      <c r="F1217" s="8">
        <f>E1217/Menu!$D$8-Menu!$D$17</f>
        <v>-45</v>
      </c>
      <c r="G1217" s="8">
        <f>(J1217/Menu!$D$8)*1000</f>
        <v>3025.6730694449284</v>
      </c>
      <c r="H1217" s="8">
        <f>F1217/Menu!$D$24</f>
        <v>-0.29032258064516131</v>
      </c>
      <c r="I1217" s="8">
        <f>I1216+H1216*Menu!$D$26</f>
        <v>2.5496984086933931</v>
      </c>
      <c r="J1217" s="8">
        <f>(J1216)+(I1216*Menu!$D$26)+(0.5*Menu!$D$26^2*H1216)</f>
        <v>51.829779679591617</v>
      </c>
    </row>
    <row r="1218" spans="2:10" x14ac:dyDescent="0.2">
      <c r="B1218" s="8">
        <v>1216</v>
      </c>
      <c r="C1218" s="8">
        <f>B1218*Menu!$D$26</f>
        <v>12.16</v>
      </c>
      <c r="D1218" s="8">
        <f>IF(G1217&lt;=Menu!$D$33,Menu!$D$30,IF(G1217&lt;=Menu!$D$4,Menu!$D$30*(Menu!$D$33/'Dopředný pohyb pístu'!G1217)^Menu!$D$19,0))</f>
        <v>0</v>
      </c>
      <c r="E1218" s="8">
        <f>IF(D1218&gt;0,(D1218-1)*100000*Menu!$D$9,0)</f>
        <v>0</v>
      </c>
      <c r="F1218" s="8">
        <f>E1218/Menu!$D$8-Menu!$D$17</f>
        <v>-45</v>
      </c>
      <c r="G1218" s="8">
        <f>(J1218/Menu!$D$8)*1000</f>
        <v>3027.1606624372166</v>
      </c>
      <c r="H1218" s="8">
        <f>F1218/Menu!$D$24</f>
        <v>-0.29032258064516131</v>
      </c>
      <c r="I1218" s="8">
        <f>I1217+H1217*Menu!$D$26</f>
        <v>2.5467951828869415</v>
      </c>
      <c r="J1218" s="8">
        <f>(J1217)+(I1217*Menu!$D$26)+(0.5*Menu!$D$26^2*H1217)</f>
        <v>51.855262147549517</v>
      </c>
    </row>
    <row r="1219" spans="2:10" x14ac:dyDescent="0.2">
      <c r="B1219" s="8">
        <v>1217</v>
      </c>
      <c r="C1219" s="8">
        <f>B1219*Menu!$D$26</f>
        <v>12.17</v>
      </c>
      <c r="D1219" s="8">
        <f>IF(G1218&lt;=Menu!$D$33,Menu!$D$30,IF(G1218&lt;=Menu!$D$4,Menu!$D$30*(Menu!$D$33/'Dopředný pohyb pístu'!G1218)^Menu!$D$19,0))</f>
        <v>0</v>
      </c>
      <c r="E1219" s="8">
        <f>IF(D1219&gt;0,(D1219-1)*100000*Menu!$D$9,0)</f>
        <v>0</v>
      </c>
      <c r="F1219" s="8">
        <f>E1219/Menu!$D$8-Menu!$D$17</f>
        <v>-45</v>
      </c>
      <c r="G1219" s="8">
        <f>(J1219/Menu!$D$8)*1000</f>
        <v>3028.6465606100037</v>
      </c>
      <c r="H1219" s="8">
        <f>F1219/Menu!$D$24</f>
        <v>-0.29032258064516131</v>
      </c>
      <c r="I1219" s="8">
        <f>I1218+H1218*Menu!$D$26</f>
        <v>2.5438919570804899</v>
      </c>
      <c r="J1219" s="8">
        <f>(J1218)+(I1218*Menu!$D$26)+(0.5*Menu!$D$26^2*H1218)</f>
        <v>51.880715583249355</v>
      </c>
    </row>
    <row r="1220" spans="2:10" x14ac:dyDescent="0.2">
      <c r="B1220" s="8">
        <v>1218</v>
      </c>
      <c r="C1220" s="8">
        <f>B1220*Menu!$D$26</f>
        <v>12.18</v>
      </c>
      <c r="D1220" s="8">
        <f>IF(G1219&lt;=Menu!$D$33,Menu!$D$30,IF(G1219&lt;=Menu!$D$4,Menu!$D$30*(Menu!$D$33/'Dopředný pohyb pístu'!G1219)^Menu!$D$19,0))</f>
        <v>0</v>
      </c>
      <c r="E1220" s="8">
        <f>IF(D1220&gt;0,(D1220-1)*100000*Menu!$D$9,0)</f>
        <v>0</v>
      </c>
      <c r="F1220" s="8">
        <f>E1220/Menu!$D$8-Menu!$D$17</f>
        <v>-45</v>
      </c>
      <c r="G1220" s="8">
        <f>(J1220/Menu!$D$8)*1000</f>
        <v>3030.1307639632878</v>
      </c>
      <c r="H1220" s="8">
        <f>F1220/Menu!$D$24</f>
        <v>-0.29032258064516131</v>
      </c>
      <c r="I1220" s="8">
        <f>I1219+H1219*Menu!$D$26</f>
        <v>2.5409887312740382</v>
      </c>
      <c r="J1220" s="8">
        <f>(J1219)+(I1219*Menu!$D$26)+(0.5*Menu!$D$26^2*H1219)</f>
        <v>51.906139986691123</v>
      </c>
    </row>
    <row r="1221" spans="2:10" x14ac:dyDescent="0.2">
      <c r="B1221" s="8">
        <v>1219</v>
      </c>
      <c r="C1221" s="8">
        <f>B1221*Menu!$D$26</f>
        <v>12.19</v>
      </c>
      <c r="D1221" s="8">
        <f>IF(G1220&lt;=Menu!$D$33,Menu!$D$30,IF(G1220&lt;=Menu!$D$4,Menu!$D$30*(Menu!$D$33/'Dopředný pohyb pístu'!G1220)^Menu!$D$19,0))</f>
        <v>0</v>
      </c>
      <c r="E1221" s="8">
        <f>IF(D1221&gt;0,(D1221-1)*100000*Menu!$D$9,0)</f>
        <v>0</v>
      </c>
      <c r="F1221" s="8">
        <f>E1221/Menu!$D$8-Menu!$D$17</f>
        <v>-45</v>
      </c>
      <c r="G1221" s="8">
        <f>(J1221/Menu!$D$8)*1000</f>
        <v>3031.6132724970712</v>
      </c>
      <c r="H1221" s="8">
        <f>F1221/Menu!$D$24</f>
        <v>-0.29032258064516131</v>
      </c>
      <c r="I1221" s="8">
        <f>I1220+H1220*Menu!$D$26</f>
        <v>2.5380855054675866</v>
      </c>
      <c r="J1221" s="8">
        <f>(J1220)+(I1220*Menu!$D$26)+(0.5*Menu!$D$26^2*H1220)</f>
        <v>51.931535357874829</v>
      </c>
    </row>
    <row r="1222" spans="2:10" x14ac:dyDescent="0.2">
      <c r="B1222" s="8">
        <v>1220</v>
      </c>
      <c r="C1222" s="8">
        <f>B1222*Menu!$D$26</f>
        <v>12.200000000000001</v>
      </c>
      <c r="D1222" s="8">
        <f>IF(G1221&lt;=Menu!$D$33,Menu!$D$30,IF(G1221&lt;=Menu!$D$4,Menu!$D$30*(Menu!$D$33/'Dopředný pohyb pístu'!G1221)^Menu!$D$19,0))</f>
        <v>0</v>
      </c>
      <c r="E1222" s="8">
        <f>IF(D1222&gt;0,(D1222-1)*100000*Menu!$D$9,0)</f>
        <v>0</v>
      </c>
      <c r="F1222" s="8">
        <f>E1222/Menu!$D$8-Menu!$D$17</f>
        <v>-45</v>
      </c>
      <c r="G1222" s="8">
        <f>(J1222/Menu!$D$8)*1000</f>
        <v>3033.094086211353</v>
      </c>
      <c r="H1222" s="8">
        <f>F1222/Menu!$D$24</f>
        <v>-0.29032258064516131</v>
      </c>
      <c r="I1222" s="8">
        <f>I1221+H1221*Menu!$D$26</f>
        <v>2.535182279661135</v>
      </c>
      <c r="J1222" s="8">
        <f>(J1221)+(I1221*Menu!$D$26)+(0.5*Menu!$D$26^2*H1221)</f>
        <v>51.956901696800472</v>
      </c>
    </row>
    <row r="1223" spans="2:10" x14ac:dyDescent="0.2">
      <c r="B1223" s="8">
        <v>1221</v>
      </c>
      <c r="C1223" s="8">
        <f>B1223*Menu!$D$26</f>
        <v>12.21</v>
      </c>
      <c r="D1223" s="8">
        <f>IF(G1222&lt;=Menu!$D$33,Menu!$D$30,IF(G1222&lt;=Menu!$D$4,Menu!$D$30*(Menu!$D$33/'Dopředný pohyb pístu'!G1222)^Menu!$D$19,0))</f>
        <v>0</v>
      </c>
      <c r="E1223" s="8">
        <f>IF(D1223&gt;0,(D1223-1)*100000*Menu!$D$9,0)</f>
        <v>0</v>
      </c>
      <c r="F1223" s="8">
        <f>E1223/Menu!$D$8-Menu!$D$17</f>
        <v>-45</v>
      </c>
      <c r="G1223" s="8">
        <f>(J1223/Menu!$D$8)*1000</f>
        <v>3034.5732051061323</v>
      </c>
      <c r="H1223" s="8">
        <f>F1223/Menu!$D$24</f>
        <v>-0.29032258064516131</v>
      </c>
      <c r="I1223" s="8">
        <f>I1222+H1222*Menu!$D$26</f>
        <v>2.5322790538546833</v>
      </c>
      <c r="J1223" s="8">
        <f>(J1222)+(I1222*Menu!$D$26)+(0.5*Menu!$D$26^2*H1222)</f>
        <v>51.982239003468045</v>
      </c>
    </row>
    <row r="1224" spans="2:10" x14ac:dyDescent="0.2">
      <c r="B1224" s="8">
        <v>1222</v>
      </c>
      <c r="C1224" s="8">
        <f>B1224*Menu!$D$26</f>
        <v>12.22</v>
      </c>
      <c r="D1224" s="8">
        <f>IF(G1223&lt;=Menu!$D$33,Menu!$D$30,IF(G1223&lt;=Menu!$D$4,Menu!$D$30*(Menu!$D$33/'Dopředný pohyb pístu'!G1223)^Menu!$D$19,0))</f>
        <v>0</v>
      </c>
      <c r="E1224" s="8">
        <f>IF(D1224&gt;0,(D1224-1)*100000*Menu!$D$9,0)</f>
        <v>0</v>
      </c>
      <c r="F1224" s="8">
        <f>E1224/Menu!$D$8-Menu!$D$17</f>
        <v>-45</v>
      </c>
      <c r="G1224" s="8">
        <f>(J1224/Menu!$D$8)*1000</f>
        <v>3036.0506291814104</v>
      </c>
      <c r="H1224" s="8">
        <f>F1224/Menu!$D$24</f>
        <v>-0.29032258064516131</v>
      </c>
      <c r="I1224" s="8">
        <f>I1223+H1223*Menu!$D$26</f>
        <v>2.5293758280482317</v>
      </c>
      <c r="J1224" s="8">
        <f>(J1223)+(I1223*Menu!$D$26)+(0.5*Menu!$D$26^2*H1223)</f>
        <v>52.007547277877556</v>
      </c>
    </row>
    <row r="1225" spans="2:10" x14ac:dyDescent="0.2">
      <c r="B1225" s="8">
        <v>1223</v>
      </c>
      <c r="C1225" s="8">
        <f>B1225*Menu!$D$26</f>
        <v>12.23</v>
      </c>
      <c r="D1225" s="8">
        <f>IF(G1224&lt;=Menu!$D$33,Menu!$D$30,IF(G1224&lt;=Menu!$D$4,Menu!$D$30*(Menu!$D$33/'Dopředný pohyb pístu'!G1224)^Menu!$D$19,0))</f>
        <v>0</v>
      </c>
      <c r="E1225" s="8">
        <f>IF(D1225&gt;0,(D1225-1)*100000*Menu!$D$9,0)</f>
        <v>0</v>
      </c>
      <c r="F1225" s="8">
        <f>E1225/Menu!$D$8-Menu!$D$17</f>
        <v>-45</v>
      </c>
      <c r="G1225" s="8">
        <f>(J1225/Menu!$D$8)*1000</f>
        <v>3037.5263584371869</v>
      </c>
      <c r="H1225" s="8">
        <f>F1225/Menu!$D$24</f>
        <v>-0.29032258064516131</v>
      </c>
      <c r="I1225" s="8">
        <f>I1224+H1224*Menu!$D$26</f>
        <v>2.5264726022417801</v>
      </c>
      <c r="J1225" s="8">
        <f>(J1224)+(I1224*Menu!$D$26)+(0.5*Menu!$D$26^2*H1224)</f>
        <v>52.032826520029005</v>
      </c>
    </row>
    <row r="1226" spans="2:10" x14ac:dyDescent="0.2">
      <c r="B1226" s="8">
        <v>1224</v>
      </c>
      <c r="C1226" s="8">
        <f>B1226*Menu!$D$26</f>
        <v>12.24</v>
      </c>
      <c r="D1226" s="8">
        <f>IF(G1225&lt;=Menu!$D$33,Menu!$D$30,IF(G1225&lt;=Menu!$D$4,Menu!$D$30*(Menu!$D$33/'Dopředný pohyb pístu'!G1225)^Menu!$D$19,0))</f>
        <v>0</v>
      </c>
      <c r="E1226" s="8">
        <f>IF(D1226&gt;0,(D1226-1)*100000*Menu!$D$9,0)</f>
        <v>0</v>
      </c>
      <c r="F1226" s="8">
        <f>E1226/Menu!$D$8-Menu!$D$17</f>
        <v>-45</v>
      </c>
      <c r="G1226" s="8">
        <f>(J1226/Menu!$D$8)*1000</f>
        <v>3039.0003928734614</v>
      </c>
      <c r="H1226" s="8">
        <f>F1226/Menu!$D$24</f>
        <v>-0.29032258064516131</v>
      </c>
      <c r="I1226" s="8">
        <f>I1225+H1225*Menu!$D$26</f>
        <v>2.5235693764353284</v>
      </c>
      <c r="J1226" s="8">
        <f>(J1225)+(I1225*Menu!$D$26)+(0.5*Menu!$D$26^2*H1225)</f>
        <v>52.058076729922391</v>
      </c>
    </row>
    <row r="1227" spans="2:10" x14ac:dyDescent="0.2">
      <c r="B1227" s="8">
        <v>1225</v>
      </c>
      <c r="C1227" s="8">
        <f>B1227*Menu!$D$26</f>
        <v>12.25</v>
      </c>
      <c r="D1227" s="8">
        <f>IF(G1226&lt;=Menu!$D$33,Menu!$D$30,IF(G1226&lt;=Menu!$D$4,Menu!$D$30*(Menu!$D$33/'Dopředný pohyb pístu'!G1226)^Menu!$D$19,0))</f>
        <v>0</v>
      </c>
      <c r="E1227" s="8">
        <f>IF(D1227&gt;0,(D1227-1)*100000*Menu!$D$9,0)</f>
        <v>0</v>
      </c>
      <c r="F1227" s="8">
        <f>E1227/Menu!$D$8-Menu!$D$17</f>
        <v>-45</v>
      </c>
      <c r="G1227" s="8">
        <f>(J1227/Menu!$D$8)*1000</f>
        <v>3040.4727324902342</v>
      </c>
      <c r="H1227" s="8">
        <f>F1227/Menu!$D$24</f>
        <v>-0.29032258064516131</v>
      </c>
      <c r="I1227" s="8">
        <f>I1226+H1226*Menu!$D$26</f>
        <v>2.5206661506288768</v>
      </c>
      <c r="J1227" s="8">
        <f>(J1226)+(I1226*Menu!$D$26)+(0.5*Menu!$D$26^2*H1226)</f>
        <v>52.083297907557707</v>
      </c>
    </row>
    <row r="1228" spans="2:10" x14ac:dyDescent="0.2">
      <c r="B1228" s="8">
        <v>1226</v>
      </c>
      <c r="C1228" s="8">
        <f>B1228*Menu!$D$26</f>
        <v>12.26</v>
      </c>
      <c r="D1228" s="8">
        <f>IF(G1227&lt;=Menu!$D$33,Menu!$D$30,IF(G1227&lt;=Menu!$D$4,Menu!$D$30*(Menu!$D$33/'Dopředný pohyb pístu'!G1227)^Menu!$D$19,0))</f>
        <v>0</v>
      </c>
      <c r="E1228" s="8">
        <f>IF(D1228&gt;0,(D1228-1)*100000*Menu!$D$9,0)</f>
        <v>0</v>
      </c>
      <c r="F1228" s="8">
        <f>E1228/Menu!$D$8-Menu!$D$17</f>
        <v>-45</v>
      </c>
      <c r="G1228" s="8">
        <f>(J1228/Menu!$D$8)*1000</f>
        <v>3041.943377287505</v>
      </c>
      <c r="H1228" s="8">
        <f>F1228/Menu!$D$24</f>
        <v>-0.29032258064516131</v>
      </c>
      <c r="I1228" s="8">
        <f>I1227+H1227*Menu!$D$26</f>
        <v>2.5177629248224251</v>
      </c>
      <c r="J1228" s="8">
        <f>(J1227)+(I1227*Menu!$D$26)+(0.5*Menu!$D$26^2*H1227)</f>
        <v>52.108490052934961</v>
      </c>
    </row>
    <row r="1229" spans="2:10" x14ac:dyDescent="0.2">
      <c r="B1229" s="8">
        <v>1227</v>
      </c>
      <c r="C1229" s="8">
        <f>B1229*Menu!$D$26</f>
        <v>12.27</v>
      </c>
      <c r="D1229" s="8">
        <f>IF(G1228&lt;=Menu!$D$33,Menu!$D$30,IF(G1228&lt;=Menu!$D$4,Menu!$D$30*(Menu!$D$33/'Dopředný pohyb pístu'!G1228)^Menu!$D$19,0))</f>
        <v>0</v>
      </c>
      <c r="E1229" s="8">
        <f>IF(D1229&gt;0,(D1229-1)*100000*Menu!$D$9,0)</f>
        <v>0</v>
      </c>
      <c r="F1229" s="8">
        <f>E1229/Menu!$D$8-Menu!$D$17</f>
        <v>-45</v>
      </c>
      <c r="G1229" s="8">
        <f>(J1229/Menu!$D$8)*1000</f>
        <v>3043.4123272652751</v>
      </c>
      <c r="H1229" s="8">
        <f>F1229/Menu!$D$24</f>
        <v>-0.29032258064516131</v>
      </c>
      <c r="I1229" s="8">
        <f>I1228+H1228*Menu!$D$26</f>
        <v>2.5148596990159735</v>
      </c>
      <c r="J1229" s="8">
        <f>(J1228)+(I1228*Menu!$D$26)+(0.5*Menu!$D$26^2*H1228)</f>
        <v>52.133653166054152</v>
      </c>
    </row>
    <row r="1230" spans="2:10" x14ac:dyDescent="0.2">
      <c r="B1230" s="8">
        <v>1228</v>
      </c>
      <c r="C1230" s="8">
        <f>B1230*Menu!$D$26</f>
        <v>12.280000000000001</v>
      </c>
      <c r="D1230" s="8">
        <f>IF(G1229&lt;=Menu!$D$33,Menu!$D$30,IF(G1229&lt;=Menu!$D$4,Menu!$D$30*(Menu!$D$33/'Dopředný pohyb pístu'!G1229)^Menu!$D$19,0))</f>
        <v>0</v>
      </c>
      <c r="E1230" s="8">
        <f>IF(D1230&gt;0,(D1230-1)*100000*Menu!$D$9,0)</f>
        <v>0</v>
      </c>
      <c r="F1230" s="8">
        <f>E1230/Menu!$D$8-Menu!$D$17</f>
        <v>-45</v>
      </c>
      <c r="G1230" s="8">
        <f>(J1230/Menu!$D$8)*1000</f>
        <v>3044.8795824235422</v>
      </c>
      <c r="H1230" s="8">
        <f>F1230/Menu!$D$24</f>
        <v>-0.29032258064516131</v>
      </c>
      <c r="I1230" s="8">
        <f>I1229+H1229*Menu!$D$26</f>
        <v>2.5119564732095219</v>
      </c>
      <c r="J1230" s="8">
        <f>(J1229)+(I1229*Menu!$D$26)+(0.5*Menu!$D$26^2*H1229)</f>
        <v>52.158787246915274</v>
      </c>
    </row>
    <row r="1231" spans="2:10" x14ac:dyDescent="0.2">
      <c r="B1231" s="8">
        <v>1229</v>
      </c>
      <c r="C1231" s="8">
        <f>B1231*Menu!$D$26</f>
        <v>12.290000000000001</v>
      </c>
      <c r="D1231" s="8">
        <f>IF(G1230&lt;=Menu!$D$33,Menu!$D$30,IF(G1230&lt;=Menu!$D$4,Menu!$D$30*(Menu!$D$33/'Dopředný pohyb pístu'!G1230)^Menu!$D$19,0))</f>
        <v>0</v>
      </c>
      <c r="E1231" s="8">
        <f>IF(D1231&gt;0,(D1231-1)*100000*Menu!$D$9,0)</f>
        <v>0</v>
      </c>
      <c r="F1231" s="8">
        <f>E1231/Menu!$D$8-Menu!$D$17</f>
        <v>-45</v>
      </c>
      <c r="G1231" s="8">
        <f>(J1231/Menu!$D$8)*1000</f>
        <v>3046.3451427623077</v>
      </c>
      <c r="H1231" s="8">
        <f>F1231/Menu!$D$24</f>
        <v>-0.29032258064516131</v>
      </c>
      <c r="I1231" s="8">
        <f>I1230+H1230*Menu!$D$26</f>
        <v>2.5090532474030702</v>
      </c>
      <c r="J1231" s="8">
        <f>(J1230)+(I1230*Menu!$D$26)+(0.5*Menu!$D$26^2*H1230)</f>
        <v>52.183892295518334</v>
      </c>
    </row>
    <row r="1232" spans="2:10" x14ac:dyDescent="0.2">
      <c r="B1232" s="8">
        <v>1230</v>
      </c>
      <c r="C1232" s="8">
        <f>B1232*Menu!$D$26</f>
        <v>12.3</v>
      </c>
      <c r="D1232" s="8">
        <f>IF(G1231&lt;=Menu!$D$33,Menu!$D$30,IF(G1231&lt;=Menu!$D$4,Menu!$D$30*(Menu!$D$33/'Dopředný pohyb pístu'!G1231)^Menu!$D$19,0))</f>
        <v>0</v>
      </c>
      <c r="E1232" s="8">
        <f>IF(D1232&gt;0,(D1232-1)*100000*Menu!$D$9,0)</f>
        <v>0</v>
      </c>
      <c r="F1232" s="8">
        <f>E1232/Menu!$D$8-Menu!$D$17</f>
        <v>-45</v>
      </c>
      <c r="G1232" s="8">
        <f>(J1232/Menu!$D$8)*1000</f>
        <v>3047.8090082815725</v>
      </c>
      <c r="H1232" s="8">
        <f>F1232/Menu!$D$24</f>
        <v>-0.29032258064516131</v>
      </c>
      <c r="I1232" s="8">
        <f>I1231+H1231*Menu!$D$26</f>
        <v>2.5061500215966186</v>
      </c>
      <c r="J1232" s="8">
        <f>(J1231)+(I1231*Menu!$D$26)+(0.5*Menu!$D$26^2*H1231)</f>
        <v>52.20896831186333</v>
      </c>
    </row>
    <row r="1233" spans="2:10" x14ac:dyDescent="0.2">
      <c r="B1233" s="8">
        <v>1231</v>
      </c>
      <c r="C1233" s="8">
        <f>B1233*Menu!$D$26</f>
        <v>12.31</v>
      </c>
      <c r="D1233" s="8">
        <f>IF(G1232&lt;=Menu!$D$33,Menu!$D$30,IF(G1232&lt;=Menu!$D$4,Menu!$D$30*(Menu!$D$33/'Dopředný pohyb pístu'!G1232)^Menu!$D$19,0))</f>
        <v>0</v>
      </c>
      <c r="E1233" s="8">
        <f>IF(D1233&gt;0,(D1233-1)*100000*Menu!$D$9,0)</f>
        <v>0</v>
      </c>
      <c r="F1233" s="8">
        <f>E1233/Menu!$D$8-Menu!$D$17</f>
        <v>-45</v>
      </c>
      <c r="G1233" s="8">
        <f>(J1233/Menu!$D$8)*1000</f>
        <v>3049.2711789813352</v>
      </c>
      <c r="H1233" s="8">
        <f>F1233/Menu!$D$24</f>
        <v>-0.29032258064516131</v>
      </c>
      <c r="I1233" s="8">
        <f>I1232+H1232*Menu!$D$26</f>
        <v>2.503246795790167</v>
      </c>
      <c r="J1233" s="8">
        <f>(J1232)+(I1232*Menu!$D$26)+(0.5*Menu!$D$26^2*H1232)</f>
        <v>52.234015295950265</v>
      </c>
    </row>
    <row r="1234" spans="2:10" x14ac:dyDescent="0.2">
      <c r="B1234" s="8">
        <v>1232</v>
      </c>
      <c r="C1234" s="8">
        <f>B1234*Menu!$D$26</f>
        <v>12.32</v>
      </c>
      <c r="D1234" s="8">
        <f>IF(G1233&lt;=Menu!$D$33,Menu!$D$30,IF(G1233&lt;=Menu!$D$4,Menu!$D$30*(Menu!$D$33/'Dopředný pohyb pístu'!G1233)^Menu!$D$19,0))</f>
        <v>0</v>
      </c>
      <c r="E1234" s="8">
        <f>IF(D1234&gt;0,(D1234-1)*100000*Menu!$D$9,0)</f>
        <v>0</v>
      </c>
      <c r="F1234" s="8">
        <f>E1234/Menu!$D$8-Menu!$D$17</f>
        <v>-45</v>
      </c>
      <c r="G1234" s="8">
        <f>(J1234/Menu!$D$8)*1000</f>
        <v>3050.7316548615954</v>
      </c>
      <c r="H1234" s="8">
        <f>F1234/Menu!$D$24</f>
        <v>-0.29032258064516131</v>
      </c>
      <c r="I1234" s="8">
        <f>I1233+H1233*Menu!$D$26</f>
        <v>2.5003435699837153</v>
      </c>
      <c r="J1234" s="8">
        <f>(J1233)+(I1233*Menu!$D$26)+(0.5*Menu!$D$26^2*H1233)</f>
        <v>52.259033247779129</v>
      </c>
    </row>
    <row r="1235" spans="2:10" x14ac:dyDescent="0.2">
      <c r="B1235" s="8">
        <v>1233</v>
      </c>
      <c r="C1235" s="8">
        <f>B1235*Menu!$D$26</f>
        <v>12.33</v>
      </c>
      <c r="D1235" s="8">
        <f>IF(G1234&lt;=Menu!$D$33,Menu!$D$30,IF(G1234&lt;=Menu!$D$4,Menu!$D$30*(Menu!$D$33/'Dopředný pohyb pístu'!G1234)^Menu!$D$19,0))</f>
        <v>0</v>
      </c>
      <c r="E1235" s="8">
        <f>IF(D1235&gt;0,(D1235-1)*100000*Menu!$D$9,0)</f>
        <v>0</v>
      </c>
      <c r="F1235" s="8">
        <f>E1235/Menu!$D$8-Menu!$D$17</f>
        <v>-45</v>
      </c>
      <c r="G1235" s="8">
        <f>(J1235/Menu!$D$8)*1000</f>
        <v>3052.1904359223545</v>
      </c>
      <c r="H1235" s="8">
        <f>F1235/Menu!$D$24</f>
        <v>-0.29032258064516131</v>
      </c>
      <c r="I1235" s="8">
        <f>I1234+H1234*Menu!$D$26</f>
        <v>2.4974403441772637</v>
      </c>
      <c r="J1235" s="8">
        <f>(J1234)+(I1234*Menu!$D$26)+(0.5*Menu!$D$26^2*H1234)</f>
        <v>52.284022167349931</v>
      </c>
    </row>
    <row r="1236" spans="2:10" x14ac:dyDescent="0.2">
      <c r="B1236" s="8">
        <v>1234</v>
      </c>
      <c r="C1236" s="8">
        <f>B1236*Menu!$D$26</f>
        <v>12.34</v>
      </c>
      <c r="D1236" s="8">
        <f>IF(G1235&lt;=Menu!$D$33,Menu!$D$30,IF(G1235&lt;=Menu!$D$4,Menu!$D$30*(Menu!$D$33/'Dopředný pohyb pístu'!G1235)^Menu!$D$19,0))</f>
        <v>0</v>
      </c>
      <c r="E1236" s="8">
        <f>IF(D1236&gt;0,(D1236-1)*100000*Menu!$D$9,0)</f>
        <v>0</v>
      </c>
      <c r="F1236" s="8">
        <f>E1236/Menu!$D$8-Menu!$D$17</f>
        <v>-45</v>
      </c>
      <c r="G1236" s="8">
        <f>(J1236/Menu!$D$8)*1000</f>
        <v>3053.6475221636119</v>
      </c>
      <c r="H1236" s="8">
        <f>F1236/Menu!$D$24</f>
        <v>-0.29032258064516131</v>
      </c>
      <c r="I1236" s="8">
        <f>I1235+H1235*Menu!$D$26</f>
        <v>2.494537118370812</v>
      </c>
      <c r="J1236" s="8">
        <f>(J1235)+(I1235*Menu!$D$26)+(0.5*Menu!$D$26^2*H1235)</f>
        <v>52.308982054662671</v>
      </c>
    </row>
    <row r="1237" spans="2:10" x14ac:dyDescent="0.2">
      <c r="B1237" s="8">
        <v>1235</v>
      </c>
      <c r="C1237" s="8">
        <f>B1237*Menu!$D$26</f>
        <v>12.35</v>
      </c>
      <c r="D1237" s="8">
        <f>IF(G1236&lt;=Menu!$D$33,Menu!$D$30,IF(G1236&lt;=Menu!$D$4,Menu!$D$30*(Menu!$D$33/'Dopředný pohyb pístu'!G1236)^Menu!$D$19,0))</f>
        <v>0</v>
      </c>
      <c r="E1237" s="8">
        <f>IF(D1237&gt;0,(D1237-1)*100000*Menu!$D$9,0)</f>
        <v>0</v>
      </c>
      <c r="F1237" s="8">
        <f>E1237/Menu!$D$8-Menu!$D$17</f>
        <v>-45</v>
      </c>
      <c r="G1237" s="8">
        <f>(J1237/Menu!$D$8)*1000</f>
        <v>3055.1029135853678</v>
      </c>
      <c r="H1237" s="8">
        <f>F1237/Menu!$D$24</f>
        <v>-0.29032258064516131</v>
      </c>
      <c r="I1237" s="8">
        <f>I1236+H1236*Menu!$D$26</f>
        <v>2.4916338925643604</v>
      </c>
      <c r="J1237" s="8">
        <f>(J1236)+(I1236*Menu!$D$26)+(0.5*Menu!$D$26^2*H1236)</f>
        <v>52.333912909717341</v>
      </c>
    </row>
    <row r="1238" spans="2:10" x14ac:dyDescent="0.2">
      <c r="B1238" s="8">
        <v>1236</v>
      </c>
      <c r="C1238" s="8">
        <f>B1238*Menu!$D$26</f>
        <v>12.36</v>
      </c>
      <c r="D1238" s="8">
        <f>IF(G1237&lt;=Menu!$D$33,Menu!$D$30,IF(G1237&lt;=Menu!$D$4,Menu!$D$30*(Menu!$D$33/'Dopředný pohyb pístu'!G1237)^Menu!$D$19,0))</f>
        <v>0</v>
      </c>
      <c r="E1238" s="8">
        <f>IF(D1238&gt;0,(D1238-1)*100000*Menu!$D$9,0)</f>
        <v>0</v>
      </c>
      <c r="F1238" s="8">
        <f>E1238/Menu!$D$8-Menu!$D$17</f>
        <v>-45</v>
      </c>
      <c r="G1238" s="8">
        <f>(J1238/Menu!$D$8)*1000</f>
        <v>3056.5566101876216</v>
      </c>
      <c r="H1238" s="8">
        <f>F1238/Menu!$D$24</f>
        <v>-0.29032258064516131</v>
      </c>
      <c r="I1238" s="8">
        <f>I1237+H1237*Menu!$D$26</f>
        <v>2.4887306667579088</v>
      </c>
      <c r="J1238" s="8">
        <f>(J1237)+(I1237*Menu!$D$26)+(0.5*Menu!$D$26^2*H1237)</f>
        <v>52.358814732513949</v>
      </c>
    </row>
    <row r="1239" spans="2:10" x14ac:dyDescent="0.2">
      <c r="B1239" s="8">
        <v>1237</v>
      </c>
      <c r="C1239" s="8">
        <f>B1239*Menu!$D$26</f>
        <v>12.370000000000001</v>
      </c>
      <c r="D1239" s="8">
        <f>IF(G1238&lt;=Menu!$D$33,Menu!$D$30,IF(G1238&lt;=Menu!$D$4,Menu!$D$30*(Menu!$D$33/'Dopředný pohyb pístu'!G1238)^Menu!$D$19,0))</f>
        <v>0</v>
      </c>
      <c r="E1239" s="8">
        <f>IF(D1239&gt;0,(D1239-1)*100000*Menu!$D$9,0)</f>
        <v>0</v>
      </c>
      <c r="F1239" s="8">
        <f>E1239/Menu!$D$8-Menu!$D$17</f>
        <v>-45</v>
      </c>
      <c r="G1239" s="8">
        <f>(J1239/Menu!$D$8)*1000</f>
        <v>3058.0086119703737</v>
      </c>
      <c r="H1239" s="8">
        <f>F1239/Menu!$D$24</f>
        <v>-0.29032258064516131</v>
      </c>
      <c r="I1239" s="8">
        <f>I1238+H1238*Menu!$D$26</f>
        <v>2.4858274409514571</v>
      </c>
      <c r="J1239" s="8">
        <f>(J1238)+(I1238*Menu!$D$26)+(0.5*Menu!$D$26^2*H1238)</f>
        <v>52.383687523052494</v>
      </c>
    </row>
    <row r="1240" spans="2:10" x14ac:dyDescent="0.2">
      <c r="B1240" s="8">
        <v>1238</v>
      </c>
      <c r="C1240" s="8">
        <f>B1240*Menu!$D$26</f>
        <v>12.38</v>
      </c>
      <c r="D1240" s="8">
        <f>IF(G1239&lt;=Menu!$D$33,Menu!$D$30,IF(G1239&lt;=Menu!$D$4,Menu!$D$30*(Menu!$D$33/'Dopředný pohyb pístu'!G1239)^Menu!$D$19,0))</f>
        <v>0</v>
      </c>
      <c r="E1240" s="8">
        <f>IF(D1240&gt;0,(D1240-1)*100000*Menu!$D$9,0)</f>
        <v>0</v>
      </c>
      <c r="F1240" s="8">
        <f>E1240/Menu!$D$8-Menu!$D$17</f>
        <v>-45</v>
      </c>
      <c r="G1240" s="8">
        <f>(J1240/Menu!$D$8)*1000</f>
        <v>3059.4589189336243</v>
      </c>
      <c r="H1240" s="8">
        <f>F1240/Menu!$D$24</f>
        <v>-0.29032258064516131</v>
      </c>
      <c r="I1240" s="8">
        <f>I1239+H1239*Menu!$D$26</f>
        <v>2.4829242151450055</v>
      </c>
      <c r="J1240" s="8">
        <f>(J1239)+(I1239*Menu!$D$26)+(0.5*Menu!$D$26^2*H1239)</f>
        <v>52.408531281332976</v>
      </c>
    </row>
    <row r="1241" spans="2:10" x14ac:dyDescent="0.2">
      <c r="B1241" s="8">
        <v>1239</v>
      </c>
      <c r="C1241" s="8">
        <f>B1241*Menu!$D$26</f>
        <v>12.39</v>
      </c>
      <c r="D1241" s="8">
        <f>IF(G1240&lt;=Menu!$D$33,Menu!$D$30,IF(G1240&lt;=Menu!$D$4,Menu!$D$30*(Menu!$D$33/'Dopředný pohyb pístu'!G1240)^Menu!$D$19,0))</f>
        <v>0</v>
      </c>
      <c r="E1241" s="8">
        <f>IF(D1241&gt;0,(D1241-1)*100000*Menu!$D$9,0)</f>
        <v>0</v>
      </c>
      <c r="F1241" s="8">
        <f>E1241/Menu!$D$8-Menu!$D$17</f>
        <v>-45</v>
      </c>
      <c r="G1241" s="8">
        <f>(J1241/Menu!$D$8)*1000</f>
        <v>3060.9075310773724</v>
      </c>
      <c r="H1241" s="8">
        <f>F1241/Menu!$D$24</f>
        <v>-0.29032258064516131</v>
      </c>
      <c r="I1241" s="8">
        <f>I1240+H1240*Menu!$D$26</f>
        <v>2.4800209893385539</v>
      </c>
      <c r="J1241" s="8">
        <f>(J1240)+(I1240*Menu!$D$26)+(0.5*Menu!$D$26^2*H1240)</f>
        <v>52.433346007355389</v>
      </c>
    </row>
    <row r="1242" spans="2:10" x14ac:dyDescent="0.2">
      <c r="B1242" s="8">
        <v>1240</v>
      </c>
      <c r="C1242" s="8">
        <f>B1242*Menu!$D$26</f>
        <v>12.4</v>
      </c>
      <c r="D1242" s="8">
        <f>IF(G1241&lt;=Menu!$D$33,Menu!$D$30,IF(G1241&lt;=Menu!$D$4,Menu!$D$30*(Menu!$D$33/'Dopředný pohyb pístu'!G1241)^Menu!$D$19,0))</f>
        <v>0</v>
      </c>
      <c r="E1242" s="8">
        <f>IF(D1242&gt;0,(D1242-1)*100000*Menu!$D$9,0)</f>
        <v>0</v>
      </c>
      <c r="F1242" s="8">
        <f>E1242/Menu!$D$8-Menu!$D$17</f>
        <v>-45</v>
      </c>
      <c r="G1242" s="8">
        <f>(J1242/Menu!$D$8)*1000</f>
        <v>3062.3544484016193</v>
      </c>
      <c r="H1242" s="8">
        <f>F1242/Menu!$D$24</f>
        <v>-0.29032258064516131</v>
      </c>
      <c r="I1242" s="8">
        <f>I1241+H1241*Menu!$D$26</f>
        <v>2.4771177635321022</v>
      </c>
      <c r="J1242" s="8">
        <f>(J1241)+(I1241*Menu!$D$26)+(0.5*Menu!$D$26^2*H1241)</f>
        <v>52.45813170111974</v>
      </c>
    </row>
    <row r="1243" spans="2:10" x14ac:dyDescent="0.2">
      <c r="B1243" s="8">
        <v>1241</v>
      </c>
      <c r="C1243" s="8">
        <f>B1243*Menu!$D$26</f>
        <v>12.41</v>
      </c>
      <c r="D1243" s="8">
        <f>IF(G1242&lt;=Menu!$D$33,Menu!$D$30,IF(G1242&lt;=Menu!$D$4,Menu!$D$30*(Menu!$D$33/'Dopředný pohyb pístu'!G1242)^Menu!$D$19,0))</f>
        <v>0</v>
      </c>
      <c r="E1243" s="8">
        <f>IF(D1243&gt;0,(D1243-1)*100000*Menu!$D$9,0)</f>
        <v>0</v>
      </c>
      <c r="F1243" s="8">
        <f>E1243/Menu!$D$8-Menu!$D$17</f>
        <v>-45</v>
      </c>
      <c r="G1243" s="8">
        <f>(J1243/Menu!$D$8)*1000</f>
        <v>3063.799670906365</v>
      </c>
      <c r="H1243" s="8">
        <f>F1243/Menu!$D$24</f>
        <v>-0.29032258064516131</v>
      </c>
      <c r="I1243" s="8">
        <f>I1242+H1242*Menu!$D$26</f>
        <v>2.4742145377256506</v>
      </c>
      <c r="J1243" s="8">
        <f>(J1242)+(I1242*Menu!$D$26)+(0.5*Menu!$D$26^2*H1242)</f>
        <v>52.482888362626028</v>
      </c>
    </row>
    <row r="1244" spans="2:10" x14ac:dyDescent="0.2">
      <c r="B1244" s="8">
        <v>1242</v>
      </c>
      <c r="C1244" s="8">
        <f>B1244*Menu!$D$26</f>
        <v>12.42</v>
      </c>
      <c r="D1244" s="8">
        <f>IF(G1243&lt;=Menu!$D$33,Menu!$D$30,IF(G1243&lt;=Menu!$D$4,Menu!$D$30*(Menu!$D$33/'Dopředný pohyb pístu'!G1243)^Menu!$D$19,0))</f>
        <v>0</v>
      </c>
      <c r="E1244" s="8">
        <f>IF(D1244&gt;0,(D1244-1)*100000*Menu!$D$9,0)</f>
        <v>0</v>
      </c>
      <c r="F1244" s="8">
        <f>E1244/Menu!$D$8-Menu!$D$17</f>
        <v>-45</v>
      </c>
      <c r="G1244" s="8">
        <f>(J1244/Menu!$D$8)*1000</f>
        <v>3065.2431985916082</v>
      </c>
      <c r="H1244" s="8">
        <f>F1244/Menu!$D$24</f>
        <v>-0.29032258064516131</v>
      </c>
      <c r="I1244" s="8">
        <f>I1243+H1243*Menu!$D$26</f>
        <v>2.4713113119191989</v>
      </c>
      <c r="J1244" s="8">
        <f>(J1243)+(I1243*Menu!$D$26)+(0.5*Menu!$D$26^2*H1243)</f>
        <v>52.507615991874246</v>
      </c>
    </row>
    <row r="1245" spans="2:10" x14ac:dyDescent="0.2">
      <c r="B1245" s="8">
        <v>1243</v>
      </c>
      <c r="C1245" s="8">
        <f>B1245*Menu!$D$26</f>
        <v>12.43</v>
      </c>
      <c r="D1245" s="8">
        <f>IF(G1244&lt;=Menu!$D$33,Menu!$D$30,IF(G1244&lt;=Menu!$D$4,Menu!$D$30*(Menu!$D$33/'Dopředný pohyb pístu'!G1244)^Menu!$D$19,0))</f>
        <v>0</v>
      </c>
      <c r="E1245" s="8">
        <f>IF(D1245&gt;0,(D1245-1)*100000*Menu!$D$9,0)</f>
        <v>0</v>
      </c>
      <c r="F1245" s="8">
        <f>E1245/Menu!$D$8-Menu!$D$17</f>
        <v>-45</v>
      </c>
      <c r="G1245" s="8">
        <f>(J1245/Menu!$D$8)*1000</f>
        <v>3066.6850314573503</v>
      </c>
      <c r="H1245" s="8">
        <f>F1245/Menu!$D$24</f>
        <v>-0.29032258064516131</v>
      </c>
      <c r="I1245" s="8">
        <f>I1244+H1244*Menu!$D$26</f>
        <v>2.4684080861127473</v>
      </c>
      <c r="J1245" s="8">
        <f>(J1244)+(I1244*Menu!$D$26)+(0.5*Menu!$D$26^2*H1244)</f>
        <v>52.532314588864402</v>
      </c>
    </row>
    <row r="1246" spans="2:10" x14ac:dyDescent="0.2">
      <c r="B1246" s="8">
        <v>1244</v>
      </c>
      <c r="C1246" s="8">
        <f>B1246*Menu!$D$26</f>
        <v>12.44</v>
      </c>
      <c r="D1246" s="8">
        <f>IF(G1245&lt;=Menu!$D$33,Menu!$D$30,IF(G1245&lt;=Menu!$D$4,Menu!$D$30*(Menu!$D$33/'Dopředný pohyb pístu'!G1245)^Menu!$D$19,0))</f>
        <v>0</v>
      </c>
      <c r="E1246" s="8">
        <f>IF(D1246&gt;0,(D1246-1)*100000*Menu!$D$9,0)</f>
        <v>0</v>
      </c>
      <c r="F1246" s="8">
        <f>E1246/Menu!$D$8-Menu!$D$17</f>
        <v>-45</v>
      </c>
      <c r="G1246" s="8">
        <f>(J1246/Menu!$D$8)*1000</f>
        <v>3068.1251695035899</v>
      </c>
      <c r="H1246" s="8">
        <f>F1246/Menu!$D$24</f>
        <v>-0.29032258064516131</v>
      </c>
      <c r="I1246" s="8">
        <f>I1245+H1245*Menu!$D$26</f>
        <v>2.4655048603062957</v>
      </c>
      <c r="J1246" s="8">
        <f>(J1245)+(I1245*Menu!$D$26)+(0.5*Menu!$D$26^2*H1245)</f>
        <v>52.556984153596495</v>
      </c>
    </row>
    <row r="1247" spans="2:10" x14ac:dyDescent="0.2">
      <c r="B1247" s="8">
        <v>1245</v>
      </c>
      <c r="C1247" s="8">
        <f>B1247*Menu!$D$26</f>
        <v>12.450000000000001</v>
      </c>
      <c r="D1247" s="8">
        <f>IF(G1246&lt;=Menu!$D$33,Menu!$D$30,IF(G1246&lt;=Menu!$D$4,Menu!$D$30*(Menu!$D$33/'Dopředný pohyb pístu'!G1246)^Menu!$D$19,0))</f>
        <v>0</v>
      </c>
      <c r="E1247" s="8">
        <f>IF(D1247&gt;0,(D1247-1)*100000*Menu!$D$9,0)</f>
        <v>0</v>
      </c>
      <c r="F1247" s="8">
        <f>E1247/Menu!$D$8-Menu!$D$17</f>
        <v>-45</v>
      </c>
      <c r="G1247" s="8">
        <f>(J1247/Menu!$D$8)*1000</f>
        <v>3069.5636127303287</v>
      </c>
      <c r="H1247" s="8">
        <f>F1247/Menu!$D$24</f>
        <v>-0.29032258064516131</v>
      </c>
      <c r="I1247" s="8">
        <f>I1246+H1246*Menu!$D$26</f>
        <v>2.462601634499844</v>
      </c>
      <c r="J1247" s="8">
        <f>(J1246)+(I1246*Menu!$D$26)+(0.5*Menu!$D$26^2*H1246)</f>
        <v>52.581624686070526</v>
      </c>
    </row>
    <row r="1248" spans="2:10" x14ac:dyDescent="0.2">
      <c r="B1248" s="8">
        <v>1246</v>
      </c>
      <c r="C1248" s="8">
        <f>B1248*Menu!$D$26</f>
        <v>12.46</v>
      </c>
      <c r="D1248" s="8">
        <f>IF(G1247&lt;=Menu!$D$33,Menu!$D$30,IF(G1247&lt;=Menu!$D$4,Menu!$D$30*(Menu!$D$33/'Dopředný pohyb pístu'!G1247)^Menu!$D$19,0))</f>
        <v>0</v>
      </c>
      <c r="E1248" s="8">
        <f>IF(D1248&gt;0,(D1248-1)*100000*Menu!$D$9,0)</f>
        <v>0</v>
      </c>
      <c r="F1248" s="8">
        <f>E1248/Menu!$D$8-Menu!$D$17</f>
        <v>-45</v>
      </c>
      <c r="G1248" s="8">
        <f>(J1248/Menu!$D$8)*1000</f>
        <v>3071.0003611375651</v>
      </c>
      <c r="H1248" s="8">
        <f>F1248/Menu!$D$24</f>
        <v>-0.29032258064516131</v>
      </c>
      <c r="I1248" s="8">
        <f>I1247+H1247*Menu!$D$26</f>
        <v>2.4596984086933924</v>
      </c>
      <c r="J1248" s="8">
        <f>(J1247)+(I1247*Menu!$D$26)+(0.5*Menu!$D$26^2*H1247)</f>
        <v>52.606236186286488</v>
      </c>
    </row>
    <row r="1249" spans="2:10" x14ac:dyDescent="0.2">
      <c r="B1249" s="8">
        <v>1247</v>
      </c>
      <c r="C1249" s="8">
        <f>B1249*Menu!$D$26</f>
        <v>12.47</v>
      </c>
      <c r="D1249" s="8">
        <f>IF(G1248&lt;=Menu!$D$33,Menu!$D$30,IF(G1248&lt;=Menu!$D$4,Menu!$D$30*(Menu!$D$33/'Dopředný pohyb pístu'!G1248)^Menu!$D$19,0))</f>
        <v>0</v>
      </c>
      <c r="E1249" s="8">
        <f>IF(D1249&gt;0,(D1249-1)*100000*Menu!$D$9,0)</f>
        <v>0</v>
      </c>
      <c r="F1249" s="8">
        <f>E1249/Menu!$D$8-Menu!$D$17</f>
        <v>-45</v>
      </c>
      <c r="G1249" s="8">
        <f>(J1249/Menu!$D$8)*1000</f>
        <v>3072.4354147252998</v>
      </c>
      <c r="H1249" s="8">
        <f>F1249/Menu!$D$24</f>
        <v>-0.29032258064516131</v>
      </c>
      <c r="I1249" s="8">
        <f>I1248+H1248*Menu!$D$26</f>
        <v>2.4567951828869408</v>
      </c>
      <c r="J1249" s="8">
        <f>(J1248)+(I1248*Menu!$D$26)+(0.5*Menu!$D$26^2*H1248)</f>
        <v>52.630818654244386</v>
      </c>
    </row>
    <row r="1250" spans="2:10" x14ac:dyDescent="0.2">
      <c r="B1250" s="8">
        <v>1248</v>
      </c>
      <c r="C1250" s="8">
        <f>B1250*Menu!$D$26</f>
        <v>12.48</v>
      </c>
      <c r="D1250" s="8">
        <f>IF(G1249&lt;=Menu!$D$33,Menu!$D$30,IF(G1249&lt;=Menu!$D$4,Menu!$D$30*(Menu!$D$33/'Dopředný pohyb pístu'!G1249)^Menu!$D$19,0))</f>
        <v>0</v>
      </c>
      <c r="E1250" s="8">
        <f>IF(D1250&gt;0,(D1250-1)*100000*Menu!$D$9,0)</f>
        <v>0</v>
      </c>
      <c r="F1250" s="8">
        <f>E1250/Menu!$D$8-Menu!$D$17</f>
        <v>-45</v>
      </c>
      <c r="G1250" s="8">
        <f>(J1250/Menu!$D$8)*1000</f>
        <v>3073.8687734935334</v>
      </c>
      <c r="H1250" s="8">
        <f>F1250/Menu!$D$24</f>
        <v>-0.29032258064516131</v>
      </c>
      <c r="I1250" s="8">
        <f>I1249+H1249*Menu!$D$26</f>
        <v>2.4538919570804891</v>
      </c>
      <c r="J1250" s="8">
        <f>(J1249)+(I1249*Menu!$D$26)+(0.5*Menu!$D$26^2*H1249)</f>
        <v>52.655372089944223</v>
      </c>
    </row>
    <row r="1251" spans="2:10" x14ac:dyDescent="0.2">
      <c r="B1251" s="8">
        <v>1249</v>
      </c>
      <c r="C1251" s="8">
        <f>B1251*Menu!$D$26</f>
        <v>12.49</v>
      </c>
      <c r="D1251" s="8">
        <f>IF(G1250&lt;=Menu!$D$33,Menu!$D$30,IF(G1250&lt;=Menu!$D$4,Menu!$D$30*(Menu!$D$33/'Dopředný pohyb pístu'!G1250)^Menu!$D$19,0))</f>
        <v>0</v>
      </c>
      <c r="E1251" s="8">
        <f>IF(D1251&gt;0,(D1251-1)*100000*Menu!$D$9,0)</f>
        <v>0</v>
      </c>
      <c r="F1251" s="8">
        <f>E1251/Menu!$D$8-Menu!$D$17</f>
        <v>-45</v>
      </c>
      <c r="G1251" s="8">
        <f>(J1251/Menu!$D$8)*1000</f>
        <v>3075.3004374422644</v>
      </c>
      <c r="H1251" s="8">
        <f>F1251/Menu!$D$24</f>
        <v>-0.29032258064516131</v>
      </c>
      <c r="I1251" s="8">
        <f>I1250+H1250*Menu!$D$26</f>
        <v>2.4509887312740375</v>
      </c>
      <c r="J1251" s="8">
        <f>(J1250)+(I1250*Menu!$D$26)+(0.5*Menu!$D$26^2*H1250)</f>
        <v>52.679896493385989</v>
      </c>
    </row>
    <row r="1252" spans="2:10" x14ac:dyDescent="0.2">
      <c r="B1252" s="8">
        <v>1250</v>
      </c>
      <c r="C1252" s="8">
        <f>B1252*Menu!$D$26</f>
        <v>12.5</v>
      </c>
      <c r="D1252" s="8">
        <f>IF(G1251&lt;=Menu!$D$33,Menu!$D$30,IF(G1251&lt;=Menu!$D$4,Menu!$D$30*(Menu!$D$33/'Dopředný pohyb pístu'!G1251)^Menu!$D$19,0))</f>
        <v>0</v>
      </c>
      <c r="E1252" s="8">
        <f>IF(D1252&gt;0,(D1252-1)*100000*Menu!$D$9,0)</f>
        <v>0</v>
      </c>
      <c r="F1252" s="8">
        <f>E1252/Menu!$D$8-Menu!$D$17</f>
        <v>-45</v>
      </c>
      <c r="G1252" s="8">
        <f>(J1252/Menu!$D$8)*1000</f>
        <v>3076.7304065714943</v>
      </c>
      <c r="H1252" s="8">
        <f>F1252/Menu!$D$24</f>
        <v>-0.29032258064516131</v>
      </c>
      <c r="I1252" s="8">
        <f>I1251+H1251*Menu!$D$26</f>
        <v>2.4480855054675859</v>
      </c>
      <c r="J1252" s="8">
        <f>(J1251)+(I1251*Menu!$D$26)+(0.5*Menu!$D$26^2*H1251)</f>
        <v>52.704391864569693</v>
      </c>
    </row>
    <row r="1253" spans="2:10" x14ac:dyDescent="0.2">
      <c r="B1253" s="8">
        <v>1251</v>
      </c>
      <c r="C1253" s="8">
        <f>B1253*Menu!$D$26</f>
        <v>12.51</v>
      </c>
      <c r="D1253" s="8">
        <f>IF(G1252&lt;=Menu!$D$33,Menu!$D$30,IF(G1252&lt;=Menu!$D$4,Menu!$D$30*(Menu!$D$33/'Dopředný pohyb pístu'!G1252)^Menu!$D$19,0))</f>
        <v>0</v>
      </c>
      <c r="E1253" s="8">
        <f>IF(D1253&gt;0,(D1253-1)*100000*Menu!$D$9,0)</f>
        <v>0</v>
      </c>
      <c r="F1253" s="8">
        <f>E1253/Menu!$D$8-Menu!$D$17</f>
        <v>-45</v>
      </c>
      <c r="G1253" s="8">
        <f>(J1253/Menu!$D$8)*1000</f>
        <v>3078.1586808812222</v>
      </c>
      <c r="H1253" s="8">
        <f>F1253/Menu!$D$24</f>
        <v>-0.29032258064516131</v>
      </c>
      <c r="I1253" s="8">
        <f>I1252+H1252*Menu!$D$26</f>
        <v>2.4451822796611342</v>
      </c>
      <c r="J1253" s="8">
        <f>(J1252)+(I1252*Menu!$D$26)+(0.5*Menu!$D$26^2*H1252)</f>
        <v>52.728858203495335</v>
      </c>
    </row>
    <row r="1254" spans="2:10" x14ac:dyDescent="0.2">
      <c r="B1254" s="8">
        <v>1252</v>
      </c>
      <c r="C1254" s="8">
        <f>B1254*Menu!$D$26</f>
        <v>12.52</v>
      </c>
      <c r="D1254" s="8">
        <f>IF(G1253&lt;=Menu!$D$33,Menu!$D$30,IF(G1253&lt;=Menu!$D$4,Menu!$D$30*(Menu!$D$33/'Dopředný pohyb pístu'!G1253)^Menu!$D$19,0))</f>
        <v>0</v>
      </c>
      <c r="E1254" s="8">
        <f>IF(D1254&gt;0,(D1254-1)*100000*Menu!$D$9,0)</f>
        <v>0</v>
      </c>
      <c r="F1254" s="8">
        <f>E1254/Menu!$D$8-Menu!$D$17</f>
        <v>-45</v>
      </c>
      <c r="G1254" s="8">
        <f>(J1254/Menu!$D$8)*1000</f>
        <v>3079.5852603714488</v>
      </c>
      <c r="H1254" s="8">
        <f>F1254/Menu!$D$24</f>
        <v>-0.29032258064516131</v>
      </c>
      <c r="I1254" s="8">
        <f>I1253+H1253*Menu!$D$26</f>
        <v>2.4422790538546826</v>
      </c>
      <c r="J1254" s="8">
        <f>(J1253)+(I1253*Menu!$D$26)+(0.5*Menu!$D$26^2*H1253)</f>
        <v>52.753295510162914</v>
      </c>
    </row>
    <row r="1255" spans="2:10" x14ac:dyDescent="0.2">
      <c r="B1255" s="8">
        <v>1253</v>
      </c>
      <c r="C1255" s="8">
        <f>B1255*Menu!$D$26</f>
        <v>12.530000000000001</v>
      </c>
      <c r="D1255" s="8">
        <f>IF(G1254&lt;=Menu!$D$33,Menu!$D$30,IF(G1254&lt;=Menu!$D$4,Menu!$D$30*(Menu!$D$33/'Dopředný pohyb pístu'!G1254)^Menu!$D$19,0))</f>
        <v>0</v>
      </c>
      <c r="E1255" s="8">
        <f>IF(D1255&gt;0,(D1255-1)*100000*Menu!$D$9,0)</f>
        <v>0</v>
      </c>
      <c r="F1255" s="8">
        <f>E1255/Menu!$D$8-Menu!$D$17</f>
        <v>-45</v>
      </c>
      <c r="G1255" s="8">
        <f>(J1255/Menu!$D$8)*1000</f>
        <v>3081.0101450421735</v>
      </c>
      <c r="H1255" s="8">
        <f>F1255/Menu!$D$24</f>
        <v>-0.29032258064516131</v>
      </c>
      <c r="I1255" s="8">
        <f>I1254+H1254*Menu!$D$26</f>
        <v>2.4393758280482309</v>
      </c>
      <c r="J1255" s="8">
        <f>(J1254)+(I1254*Menu!$D$26)+(0.5*Menu!$D$26^2*H1254)</f>
        <v>52.777703784572424</v>
      </c>
    </row>
    <row r="1256" spans="2:10" x14ac:dyDescent="0.2">
      <c r="B1256" s="8">
        <v>1254</v>
      </c>
      <c r="C1256" s="8">
        <f>B1256*Menu!$D$26</f>
        <v>12.540000000000001</v>
      </c>
      <c r="D1256" s="8">
        <f>IF(G1255&lt;=Menu!$D$33,Menu!$D$30,IF(G1255&lt;=Menu!$D$4,Menu!$D$30*(Menu!$D$33/'Dopředný pohyb pístu'!G1255)^Menu!$D$19,0))</f>
        <v>0</v>
      </c>
      <c r="E1256" s="8">
        <f>IF(D1256&gt;0,(D1256-1)*100000*Menu!$D$9,0)</f>
        <v>0</v>
      </c>
      <c r="F1256" s="8">
        <f>E1256/Menu!$D$8-Menu!$D$17</f>
        <v>-45</v>
      </c>
      <c r="G1256" s="8">
        <f>(J1256/Menu!$D$8)*1000</f>
        <v>3082.433334893396</v>
      </c>
      <c r="H1256" s="8">
        <f>F1256/Menu!$D$24</f>
        <v>-0.29032258064516131</v>
      </c>
      <c r="I1256" s="8">
        <f>I1255+H1255*Menu!$D$26</f>
        <v>2.4364726022417793</v>
      </c>
      <c r="J1256" s="8">
        <f>(J1255)+(I1255*Menu!$D$26)+(0.5*Menu!$D$26^2*H1255)</f>
        <v>52.802083026723871</v>
      </c>
    </row>
    <row r="1257" spans="2:10" x14ac:dyDescent="0.2">
      <c r="B1257" s="8">
        <v>1255</v>
      </c>
      <c r="C1257" s="8">
        <f>B1257*Menu!$D$26</f>
        <v>12.55</v>
      </c>
      <c r="D1257" s="8">
        <f>IF(G1256&lt;=Menu!$D$33,Menu!$D$30,IF(G1256&lt;=Menu!$D$4,Menu!$D$30*(Menu!$D$33/'Dopředný pohyb pístu'!G1256)^Menu!$D$19,0))</f>
        <v>0</v>
      </c>
      <c r="E1257" s="8">
        <f>IF(D1257&gt;0,(D1257-1)*100000*Menu!$D$9,0)</f>
        <v>0</v>
      </c>
      <c r="F1257" s="8">
        <f>E1257/Menu!$D$8-Menu!$D$17</f>
        <v>-45</v>
      </c>
      <c r="G1257" s="8">
        <f>(J1257/Menu!$D$8)*1000</f>
        <v>3083.854829925117</v>
      </c>
      <c r="H1257" s="8">
        <f>F1257/Menu!$D$24</f>
        <v>-0.29032258064516131</v>
      </c>
      <c r="I1257" s="8">
        <f>I1256+H1256*Menu!$D$26</f>
        <v>2.4335693764353277</v>
      </c>
      <c r="J1257" s="8">
        <f>(J1256)+(I1256*Menu!$D$26)+(0.5*Menu!$D$26^2*H1256)</f>
        <v>52.826433236617255</v>
      </c>
    </row>
    <row r="1258" spans="2:10" x14ac:dyDescent="0.2">
      <c r="B1258" s="8">
        <v>1256</v>
      </c>
      <c r="C1258" s="8">
        <f>B1258*Menu!$D$26</f>
        <v>12.56</v>
      </c>
      <c r="D1258" s="8">
        <f>IF(G1257&lt;=Menu!$D$33,Menu!$D$30,IF(G1257&lt;=Menu!$D$4,Menu!$D$30*(Menu!$D$33/'Dopředný pohyb pístu'!G1257)^Menu!$D$19,0))</f>
        <v>0</v>
      </c>
      <c r="E1258" s="8">
        <f>IF(D1258&gt;0,(D1258-1)*100000*Menu!$D$9,0)</f>
        <v>0</v>
      </c>
      <c r="F1258" s="8">
        <f>E1258/Menu!$D$8-Menu!$D$17</f>
        <v>-45</v>
      </c>
      <c r="G1258" s="8">
        <f>(J1258/Menu!$D$8)*1000</f>
        <v>3085.2746301373368</v>
      </c>
      <c r="H1258" s="8">
        <f>F1258/Menu!$D$24</f>
        <v>-0.29032258064516131</v>
      </c>
      <c r="I1258" s="8">
        <f>I1257+H1257*Menu!$D$26</f>
        <v>2.430666150628876</v>
      </c>
      <c r="J1258" s="8">
        <f>(J1257)+(I1257*Menu!$D$26)+(0.5*Menu!$D$26^2*H1257)</f>
        <v>52.85075441425257</v>
      </c>
    </row>
    <row r="1259" spans="2:10" x14ac:dyDescent="0.2">
      <c r="B1259" s="8">
        <v>1257</v>
      </c>
      <c r="C1259" s="8">
        <f>B1259*Menu!$D$26</f>
        <v>12.57</v>
      </c>
      <c r="D1259" s="8">
        <f>IF(G1258&lt;=Menu!$D$33,Menu!$D$30,IF(G1258&lt;=Menu!$D$4,Menu!$D$30*(Menu!$D$33/'Dopředný pohyb pístu'!G1258)^Menu!$D$19,0))</f>
        <v>0</v>
      </c>
      <c r="E1259" s="8">
        <f>IF(D1259&gt;0,(D1259-1)*100000*Menu!$D$9,0)</f>
        <v>0</v>
      </c>
      <c r="F1259" s="8">
        <f>E1259/Menu!$D$8-Menu!$D$17</f>
        <v>-45</v>
      </c>
      <c r="G1259" s="8">
        <f>(J1259/Menu!$D$8)*1000</f>
        <v>3086.6927355300541</v>
      </c>
      <c r="H1259" s="8">
        <f>F1259/Menu!$D$24</f>
        <v>-0.29032258064516131</v>
      </c>
      <c r="I1259" s="8">
        <f>I1258+H1258*Menu!$D$26</f>
        <v>2.4277629248224244</v>
      </c>
      <c r="J1259" s="8">
        <f>(J1258)+(I1258*Menu!$D$26)+(0.5*Menu!$D$26^2*H1258)</f>
        <v>52.875046559629823</v>
      </c>
    </row>
    <row r="1260" spans="2:10" x14ac:dyDescent="0.2">
      <c r="B1260" s="8">
        <v>1258</v>
      </c>
      <c r="C1260" s="8">
        <f>B1260*Menu!$D$26</f>
        <v>12.58</v>
      </c>
      <c r="D1260" s="8">
        <f>IF(G1259&lt;=Menu!$D$33,Menu!$D$30,IF(G1259&lt;=Menu!$D$4,Menu!$D$30*(Menu!$D$33/'Dopředný pohyb pístu'!G1259)^Menu!$D$19,0))</f>
        <v>0</v>
      </c>
      <c r="E1260" s="8">
        <f>IF(D1260&gt;0,(D1260-1)*100000*Menu!$D$9,0)</f>
        <v>0</v>
      </c>
      <c r="F1260" s="8">
        <f>E1260/Menu!$D$8-Menu!$D$17</f>
        <v>-45</v>
      </c>
      <c r="G1260" s="8">
        <f>(J1260/Menu!$D$8)*1000</f>
        <v>3088.1091461032702</v>
      </c>
      <c r="H1260" s="8">
        <f>F1260/Menu!$D$24</f>
        <v>-0.29032258064516131</v>
      </c>
      <c r="I1260" s="8">
        <f>I1259+H1259*Menu!$D$26</f>
        <v>2.4248596990159728</v>
      </c>
      <c r="J1260" s="8">
        <f>(J1259)+(I1259*Menu!$D$26)+(0.5*Menu!$D$26^2*H1259)</f>
        <v>52.899309672749013</v>
      </c>
    </row>
    <row r="1261" spans="2:10" x14ac:dyDescent="0.2">
      <c r="B1261" s="8">
        <v>1259</v>
      </c>
      <c r="C1261" s="8">
        <f>B1261*Menu!$D$26</f>
        <v>12.59</v>
      </c>
      <c r="D1261" s="8">
        <f>IF(G1260&lt;=Menu!$D$33,Menu!$D$30,IF(G1260&lt;=Menu!$D$4,Menu!$D$30*(Menu!$D$33/'Dopředný pohyb pístu'!G1260)^Menu!$D$19,0))</f>
        <v>0</v>
      </c>
      <c r="E1261" s="8">
        <f>IF(D1261&gt;0,(D1261-1)*100000*Menu!$D$9,0)</f>
        <v>0</v>
      </c>
      <c r="F1261" s="8">
        <f>E1261/Menu!$D$8-Menu!$D$17</f>
        <v>-45</v>
      </c>
      <c r="G1261" s="8">
        <f>(J1261/Menu!$D$8)*1000</f>
        <v>3089.5238618569842</v>
      </c>
      <c r="H1261" s="8">
        <f>F1261/Menu!$D$24</f>
        <v>-0.29032258064516131</v>
      </c>
      <c r="I1261" s="8">
        <f>I1260+H1260*Menu!$D$26</f>
        <v>2.4219564732095211</v>
      </c>
      <c r="J1261" s="8">
        <f>(J1260)+(I1260*Menu!$D$26)+(0.5*Menu!$D$26^2*H1260)</f>
        <v>52.92354375361014</v>
      </c>
    </row>
    <row r="1262" spans="2:10" x14ac:dyDescent="0.2">
      <c r="B1262" s="8">
        <v>1260</v>
      </c>
      <c r="C1262" s="8">
        <f>B1262*Menu!$D$26</f>
        <v>12.6</v>
      </c>
      <c r="D1262" s="8">
        <f>IF(G1261&lt;=Menu!$D$33,Menu!$D$30,IF(G1261&lt;=Menu!$D$4,Menu!$D$30*(Menu!$D$33/'Dopředný pohyb pístu'!G1261)^Menu!$D$19,0))</f>
        <v>0</v>
      </c>
      <c r="E1262" s="8">
        <f>IF(D1262&gt;0,(D1262-1)*100000*Menu!$D$9,0)</f>
        <v>0</v>
      </c>
      <c r="F1262" s="8">
        <f>E1262/Menu!$D$8-Menu!$D$17</f>
        <v>-45</v>
      </c>
      <c r="G1262" s="8">
        <f>(J1262/Menu!$D$8)*1000</f>
        <v>3090.9368827911967</v>
      </c>
      <c r="H1262" s="8">
        <f>F1262/Menu!$D$24</f>
        <v>-0.29032258064516131</v>
      </c>
      <c r="I1262" s="8">
        <f>I1261+H1261*Menu!$D$26</f>
        <v>2.4190532474030695</v>
      </c>
      <c r="J1262" s="8">
        <f>(J1261)+(I1261*Menu!$D$26)+(0.5*Menu!$D$26^2*H1261)</f>
        <v>52.947748802213198</v>
      </c>
    </row>
    <row r="1263" spans="2:10" x14ac:dyDescent="0.2">
      <c r="B1263" s="8">
        <v>1261</v>
      </c>
      <c r="C1263" s="8">
        <f>B1263*Menu!$D$26</f>
        <v>12.61</v>
      </c>
      <c r="D1263" s="8">
        <f>IF(G1262&lt;=Menu!$D$33,Menu!$D$30,IF(G1262&lt;=Menu!$D$4,Menu!$D$30*(Menu!$D$33/'Dopředný pohyb pístu'!G1262)^Menu!$D$19,0))</f>
        <v>0</v>
      </c>
      <c r="E1263" s="8">
        <f>IF(D1263&gt;0,(D1263-1)*100000*Menu!$D$9,0)</f>
        <v>0</v>
      </c>
      <c r="F1263" s="8">
        <f>E1263/Menu!$D$8-Menu!$D$17</f>
        <v>-45</v>
      </c>
      <c r="G1263" s="8">
        <f>(J1263/Menu!$D$8)*1000</f>
        <v>3092.3482089059075</v>
      </c>
      <c r="H1263" s="8">
        <f>F1263/Menu!$D$24</f>
        <v>-0.29032258064516131</v>
      </c>
      <c r="I1263" s="8">
        <f>I1262+H1262*Menu!$D$26</f>
        <v>2.4161500215966178</v>
      </c>
      <c r="J1263" s="8">
        <f>(J1262)+(I1262*Menu!$D$26)+(0.5*Menu!$D$26^2*H1262)</f>
        <v>52.971924818558193</v>
      </c>
    </row>
    <row r="1264" spans="2:10" x14ac:dyDescent="0.2">
      <c r="B1264" s="8">
        <v>1262</v>
      </c>
      <c r="C1264" s="8">
        <f>B1264*Menu!$D$26</f>
        <v>12.620000000000001</v>
      </c>
      <c r="D1264" s="8">
        <f>IF(G1263&lt;=Menu!$D$33,Menu!$D$30,IF(G1263&lt;=Menu!$D$4,Menu!$D$30*(Menu!$D$33/'Dopředný pohyb pístu'!G1263)^Menu!$D$19,0))</f>
        <v>0</v>
      </c>
      <c r="E1264" s="8">
        <f>IF(D1264&gt;0,(D1264-1)*100000*Menu!$D$9,0)</f>
        <v>0</v>
      </c>
      <c r="F1264" s="8">
        <f>E1264/Menu!$D$8-Menu!$D$17</f>
        <v>-45</v>
      </c>
      <c r="G1264" s="8">
        <f>(J1264/Menu!$D$8)*1000</f>
        <v>3093.7578402011168</v>
      </c>
      <c r="H1264" s="8">
        <f>F1264/Menu!$D$24</f>
        <v>-0.29032258064516131</v>
      </c>
      <c r="I1264" s="8">
        <f>I1263+H1263*Menu!$D$26</f>
        <v>2.4132467957901662</v>
      </c>
      <c r="J1264" s="8">
        <f>(J1263)+(I1263*Menu!$D$26)+(0.5*Menu!$D$26^2*H1263)</f>
        <v>52.996071802645126</v>
      </c>
    </row>
    <row r="1265" spans="2:10" x14ac:dyDescent="0.2">
      <c r="B1265" s="8">
        <v>1263</v>
      </c>
      <c r="C1265" s="8">
        <f>B1265*Menu!$D$26</f>
        <v>12.63</v>
      </c>
      <c r="D1265" s="8">
        <f>IF(G1264&lt;=Menu!$D$33,Menu!$D$30,IF(G1264&lt;=Menu!$D$4,Menu!$D$30*(Menu!$D$33/'Dopředný pohyb pístu'!G1264)^Menu!$D$19,0))</f>
        <v>0</v>
      </c>
      <c r="E1265" s="8">
        <f>IF(D1265&gt;0,(D1265-1)*100000*Menu!$D$9,0)</f>
        <v>0</v>
      </c>
      <c r="F1265" s="8">
        <f>E1265/Menu!$D$8-Menu!$D$17</f>
        <v>-45</v>
      </c>
      <c r="G1265" s="8">
        <f>(J1265/Menu!$D$8)*1000</f>
        <v>3095.1657766768244</v>
      </c>
      <c r="H1265" s="8">
        <f>F1265/Menu!$D$24</f>
        <v>-0.29032258064516131</v>
      </c>
      <c r="I1265" s="8">
        <f>I1264+H1264*Menu!$D$26</f>
        <v>2.4103435699837146</v>
      </c>
      <c r="J1265" s="8">
        <f>(J1264)+(I1264*Menu!$D$26)+(0.5*Menu!$D$26^2*H1264)</f>
        <v>53.020189754473996</v>
      </c>
    </row>
    <row r="1266" spans="2:10" x14ac:dyDescent="0.2">
      <c r="B1266" s="8">
        <v>1264</v>
      </c>
      <c r="C1266" s="8">
        <f>B1266*Menu!$D$26</f>
        <v>12.64</v>
      </c>
      <c r="D1266" s="8">
        <f>IF(G1265&lt;=Menu!$D$33,Menu!$D$30,IF(G1265&lt;=Menu!$D$4,Menu!$D$30*(Menu!$D$33/'Dopředný pohyb pístu'!G1265)^Menu!$D$19,0))</f>
        <v>0</v>
      </c>
      <c r="E1266" s="8">
        <f>IF(D1266&gt;0,(D1266-1)*100000*Menu!$D$9,0)</f>
        <v>0</v>
      </c>
      <c r="F1266" s="8">
        <f>E1266/Menu!$D$8-Menu!$D$17</f>
        <v>-45</v>
      </c>
      <c r="G1266" s="8">
        <f>(J1266/Menu!$D$8)*1000</f>
        <v>3096.57201833303</v>
      </c>
      <c r="H1266" s="8">
        <f>F1266/Menu!$D$24</f>
        <v>-0.29032258064516131</v>
      </c>
      <c r="I1266" s="8">
        <f>I1265+H1265*Menu!$D$26</f>
        <v>2.4074403441772629</v>
      </c>
      <c r="J1266" s="8">
        <f>(J1265)+(I1265*Menu!$D$26)+(0.5*Menu!$D$26^2*H1265)</f>
        <v>53.044278674044797</v>
      </c>
    </row>
    <row r="1267" spans="2:10" x14ac:dyDescent="0.2">
      <c r="B1267" s="8">
        <v>1265</v>
      </c>
      <c r="C1267" s="8">
        <f>B1267*Menu!$D$26</f>
        <v>12.65</v>
      </c>
      <c r="D1267" s="8">
        <f>IF(G1266&lt;=Menu!$D$33,Menu!$D$30,IF(G1266&lt;=Menu!$D$4,Menu!$D$30*(Menu!$D$33/'Dopředný pohyb pístu'!G1266)^Menu!$D$19,0))</f>
        <v>0</v>
      </c>
      <c r="E1267" s="8">
        <f>IF(D1267&gt;0,(D1267-1)*100000*Menu!$D$9,0)</f>
        <v>0</v>
      </c>
      <c r="F1267" s="8">
        <f>E1267/Menu!$D$8-Menu!$D$17</f>
        <v>-45</v>
      </c>
      <c r="G1267" s="8">
        <f>(J1267/Menu!$D$8)*1000</f>
        <v>3097.9765651697339</v>
      </c>
      <c r="H1267" s="8">
        <f>F1267/Menu!$D$24</f>
        <v>-0.29032258064516131</v>
      </c>
      <c r="I1267" s="8">
        <f>I1266+H1266*Menu!$D$26</f>
        <v>2.4045371183708113</v>
      </c>
      <c r="J1267" s="8">
        <f>(J1266)+(I1266*Menu!$D$26)+(0.5*Menu!$D$26^2*H1266)</f>
        <v>53.068338561357535</v>
      </c>
    </row>
    <row r="1268" spans="2:10" x14ac:dyDescent="0.2">
      <c r="B1268" s="8">
        <v>1266</v>
      </c>
      <c r="C1268" s="8">
        <f>B1268*Menu!$D$26</f>
        <v>12.66</v>
      </c>
      <c r="D1268" s="8">
        <f>IF(G1267&lt;=Menu!$D$33,Menu!$D$30,IF(G1267&lt;=Menu!$D$4,Menu!$D$30*(Menu!$D$33/'Dopředný pohyb pístu'!G1267)^Menu!$D$19,0))</f>
        <v>0</v>
      </c>
      <c r="E1268" s="8">
        <f>IF(D1268&gt;0,(D1268-1)*100000*Menu!$D$9,0)</f>
        <v>0</v>
      </c>
      <c r="F1268" s="8">
        <f>E1268/Menu!$D$8-Menu!$D$17</f>
        <v>-45</v>
      </c>
      <c r="G1268" s="8">
        <f>(J1268/Menu!$D$8)*1000</f>
        <v>3099.3794171869358</v>
      </c>
      <c r="H1268" s="8">
        <f>F1268/Menu!$D$24</f>
        <v>-0.29032258064516131</v>
      </c>
      <c r="I1268" s="8">
        <f>I1267+H1267*Menu!$D$26</f>
        <v>2.4016338925643597</v>
      </c>
      <c r="J1268" s="8">
        <f>(J1267)+(I1267*Menu!$D$26)+(0.5*Menu!$D$26^2*H1267)</f>
        <v>53.092369416412211</v>
      </c>
    </row>
    <row r="1269" spans="2:10" x14ac:dyDescent="0.2">
      <c r="B1269" s="8">
        <v>1267</v>
      </c>
      <c r="C1269" s="8">
        <f>B1269*Menu!$D$26</f>
        <v>12.67</v>
      </c>
      <c r="D1269" s="8">
        <f>IF(G1268&lt;=Menu!$D$33,Menu!$D$30,IF(G1268&lt;=Menu!$D$4,Menu!$D$30*(Menu!$D$33/'Dopředný pohyb pístu'!G1268)^Menu!$D$19,0))</f>
        <v>0</v>
      </c>
      <c r="E1269" s="8">
        <f>IF(D1269&gt;0,(D1269-1)*100000*Menu!$D$9,0)</f>
        <v>0</v>
      </c>
      <c r="F1269" s="8">
        <f>E1269/Menu!$D$8-Menu!$D$17</f>
        <v>-45</v>
      </c>
      <c r="G1269" s="8">
        <f>(J1269/Menu!$D$8)*1000</f>
        <v>3100.7805743846361</v>
      </c>
      <c r="H1269" s="8">
        <f>F1269/Menu!$D$24</f>
        <v>-0.29032258064516131</v>
      </c>
      <c r="I1269" s="8">
        <f>I1268+H1268*Menu!$D$26</f>
        <v>2.398730666757908</v>
      </c>
      <c r="J1269" s="8">
        <f>(J1268)+(I1268*Menu!$D$26)+(0.5*Menu!$D$26^2*H1268)</f>
        <v>53.116371239208817</v>
      </c>
    </row>
    <row r="1270" spans="2:10" x14ac:dyDescent="0.2">
      <c r="B1270" s="8">
        <v>1268</v>
      </c>
      <c r="C1270" s="8">
        <f>B1270*Menu!$D$26</f>
        <v>12.68</v>
      </c>
      <c r="D1270" s="8">
        <f>IF(G1269&lt;=Menu!$D$33,Menu!$D$30,IF(G1269&lt;=Menu!$D$4,Menu!$D$30*(Menu!$D$33/'Dopředný pohyb pístu'!G1269)^Menu!$D$19,0))</f>
        <v>0</v>
      </c>
      <c r="E1270" s="8">
        <f>IF(D1270&gt;0,(D1270-1)*100000*Menu!$D$9,0)</f>
        <v>0</v>
      </c>
      <c r="F1270" s="8">
        <f>E1270/Menu!$D$8-Menu!$D$17</f>
        <v>-45</v>
      </c>
      <c r="G1270" s="8">
        <f>(J1270/Menu!$D$8)*1000</f>
        <v>3102.1800367628352</v>
      </c>
      <c r="H1270" s="8">
        <f>F1270/Menu!$D$24</f>
        <v>-0.29032258064516131</v>
      </c>
      <c r="I1270" s="8">
        <f>I1269+H1269*Menu!$D$26</f>
        <v>2.3958274409514564</v>
      </c>
      <c r="J1270" s="8">
        <f>(J1269)+(I1269*Menu!$D$26)+(0.5*Menu!$D$26^2*H1269)</f>
        <v>53.140344029747361</v>
      </c>
    </row>
    <row r="1271" spans="2:10" x14ac:dyDescent="0.2">
      <c r="B1271" s="8">
        <v>1269</v>
      </c>
      <c r="C1271" s="8">
        <f>B1271*Menu!$D$26</f>
        <v>12.69</v>
      </c>
      <c r="D1271" s="8">
        <f>IF(G1270&lt;=Menu!$D$33,Menu!$D$30,IF(G1270&lt;=Menu!$D$4,Menu!$D$30*(Menu!$D$33/'Dopředný pohyb pístu'!G1270)^Menu!$D$19,0))</f>
        <v>0</v>
      </c>
      <c r="E1271" s="8">
        <f>IF(D1271&gt;0,(D1271-1)*100000*Menu!$D$9,0)</f>
        <v>0</v>
      </c>
      <c r="F1271" s="8">
        <f>E1271/Menu!$D$8-Menu!$D$17</f>
        <v>-45</v>
      </c>
      <c r="G1271" s="8">
        <f>(J1271/Menu!$D$8)*1000</f>
        <v>3103.5778043215319</v>
      </c>
      <c r="H1271" s="8">
        <f>F1271/Menu!$D$24</f>
        <v>-0.29032258064516131</v>
      </c>
      <c r="I1271" s="8">
        <f>I1270+H1270*Menu!$D$26</f>
        <v>2.3929242151450048</v>
      </c>
      <c r="J1271" s="8">
        <f>(J1270)+(I1270*Menu!$D$26)+(0.5*Menu!$D$26^2*H1270)</f>
        <v>53.164287788027842</v>
      </c>
    </row>
    <row r="1272" spans="2:10" x14ac:dyDescent="0.2">
      <c r="B1272" s="8">
        <v>1270</v>
      </c>
      <c r="C1272" s="8">
        <f>B1272*Menu!$D$26</f>
        <v>12.700000000000001</v>
      </c>
      <c r="D1272" s="8">
        <f>IF(G1271&lt;=Menu!$D$33,Menu!$D$30,IF(G1271&lt;=Menu!$D$4,Menu!$D$30*(Menu!$D$33/'Dopředný pohyb pístu'!G1271)^Menu!$D$19,0))</f>
        <v>0</v>
      </c>
      <c r="E1272" s="8">
        <f>IF(D1272&gt;0,(D1272-1)*100000*Menu!$D$9,0)</f>
        <v>0</v>
      </c>
      <c r="F1272" s="8">
        <f>E1272/Menu!$D$8-Menu!$D$17</f>
        <v>-45</v>
      </c>
      <c r="G1272" s="8">
        <f>(J1272/Menu!$D$8)*1000</f>
        <v>3104.9738770607278</v>
      </c>
      <c r="H1272" s="8">
        <f>F1272/Menu!$D$24</f>
        <v>-0.29032258064516131</v>
      </c>
      <c r="I1272" s="8">
        <f>I1271+H1271*Menu!$D$26</f>
        <v>2.3900209893385531</v>
      </c>
      <c r="J1272" s="8">
        <f>(J1271)+(I1271*Menu!$D$26)+(0.5*Menu!$D$26^2*H1271)</f>
        <v>53.188202514050261</v>
      </c>
    </row>
    <row r="1273" spans="2:10" x14ac:dyDescent="0.2">
      <c r="B1273" s="8">
        <v>1271</v>
      </c>
      <c r="C1273" s="8">
        <f>B1273*Menu!$D$26</f>
        <v>12.71</v>
      </c>
      <c r="D1273" s="8">
        <f>IF(G1272&lt;=Menu!$D$33,Menu!$D$30,IF(G1272&lt;=Menu!$D$4,Menu!$D$30*(Menu!$D$33/'Dopředný pohyb pístu'!G1272)^Menu!$D$19,0))</f>
        <v>0</v>
      </c>
      <c r="E1273" s="8">
        <f>IF(D1273&gt;0,(D1273-1)*100000*Menu!$D$9,0)</f>
        <v>0</v>
      </c>
      <c r="F1273" s="8">
        <f>E1273/Menu!$D$8-Menu!$D$17</f>
        <v>-45</v>
      </c>
      <c r="G1273" s="8">
        <f>(J1273/Menu!$D$8)*1000</f>
        <v>3106.3682549804212</v>
      </c>
      <c r="H1273" s="8">
        <f>F1273/Menu!$D$24</f>
        <v>-0.29032258064516131</v>
      </c>
      <c r="I1273" s="8">
        <f>I1272+H1272*Menu!$D$26</f>
        <v>2.3871177635321015</v>
      </c>
      <c r="J1273" s="8">
        <f>(J1272)+(I1272*Menu!$D$26)+(0.5*Menu!$D$26^2*H1272)</f>
        <v>53.21208820781461</v>
      </c>
    </row>
    <row r="1274" spans="2:10" x14ac:dyDescent="0.2">
      <c r="B1274" s="8">
        <v>1272</v>
      </c>
      <c r="C1274" s="8">
        <f>B1274*Menu!$D$26</f>
        <v>12.72</v>
      </c>
      <c r="D1274" s="8">
        <f>IF(G1273&lt;=Menu!$D$33,Menu!$D$30,IF(G1273&lt;=Menu!$D$4,Menu!$D$30*(Menu!$D$33/'Dopředný pohyb pístu'!G1273)^Menu!$D$19,0))</f>
        <v>0</v>
      </c>
      <c r="E1274" s="8">
        <f>IF(D1274&gt;0,(D1274-1)*100000*Menu!$D$9,0)</f>
        <v>0</v>
      </c>
      <c r="F1274" s="8">
        <f>E1274/Menu!$D$8-Menu!$D$17</f>
        <v>-45</v>
      </c>
      <c r="G1274" s="8">
        <f>(J1274/Menu!$D$8)*1000</f>
        <v>3107.760938080613</v>
      </c>
      <c r="H1274" s="8">
        <f>F1274/Menu!$D$24</f>
        <v>-0.29032258064516131</v>
      </c>
      <c r="I1274" s="8">
        <f>I1273+H1273*Menu!$D$26</f>
        <v>2.3842145377256498</v>
      </c>
      <c r="J1274" s="8">
        <f>(J1273)+(I1273*Menu!$D$26)+(0.5*Menu!$D$26^2*H1273)</f>
        <v>53.235944869320896</v>
      </c>
    </row>
    <row r="1275" spans="2:10" x14ac:dyDescent="0.2">
      <c r="B1275" s="8">
        <v>1273</v>
      </c>
      <c r="C1275" s="8">
        <f>B1275*Menu!$D$26</f>
        <v>12.73</v>
      </c>
      <c r="D1275" s="8">
        <f>IF(G1274&lt;=Menu!$D$33,Menu!$D$30,IF(G1274&lt;=Menu!$D$4,Menu!$D$30*(Menu!$D$33/'Dopředný pohyb pístu'!G1274)^Menu!$D$19,0))</f>
        <v>0</v>
      </c>
      <c r="E1275" s="8">
        <f>IF(D1275&gt;0,(D1275-1)*100000*Menu!$D$9,0)</f>
        <v>0</v>
      </c>
      <c r="F1275" s="8">
        <f>E1275/Menu!$D$8-Menu!$D$17</f>
        <v>-45</v>
      </c>
      <c r="G1275" s="8">
        <f>(J1275/Menu!$D$8)*1000</f>
        <v>3109.1519263613031</v>
      </c>
      <c r="H1275" s="8">
        <f>F1275/Menu!$D$24</f>
        <v>-0.29032258064516131</v>
      </c>
      <c r="I1275" s="8">
        <f>I1274+H1274*Menu!$D$26</f>
        <v>2.3813113119191982</v>
      </c>
      <c r="J1275" s="8">
        <f>(J1274)+(I1274*Menu!$D$26)+(0.5*Menu!$D$26^2*H1274)</f>
        <v>53.25977249856912</v>
      </c>
    </row>
    <row r="1276" spans="2:10" x14ac:dyDescent="0.2">
      <c r="B1276" s="8">
        <v>1274</v>
      </c>
      <c r="C1276" s="8">
        <f>B1276*Menu!$D$26</f>
        <v>12.74</v>
      </c>
      <c r="D1276" s="8">
        <f>IF(G1275&lt;=Menu!$D$33,Menu!$D$30,IF(G1275&lt;=Menu!$D$4,Menu!$D$30*(Menu!$D$33/'Dopředný pohyb pístu'!G1275)^Menu!$D$19,0))</f>
        <v>0</v>
      </c>
      <c r="E1276" s="8">
        <f>IF(D1276&gt;0,(D1276-1)*100000*Menu!$D$9,0)</f>
        <v>0</v>
      </c>
      <c r="F1276" s="8">
        <f>E1276/Menu!$D$8-Menu!$D$17</f>
        <v>-45</v>
      </c>
      <c r="G1276" s="8">
        <f>(J1276/Menu!$D$8)*1000</f>
        <v>3110.5412198224913</v>
      </c>
      <c r="H1276" s="8">
        <f>F1276/Menu!$D$24</f>
        <v>-0.29032258064516131</v>
      </c>
      <c r="I1276" s="8">
        <f>I1275+H1275*Menu!$D$26</f>
        <v>2.3784080861127466</v>
      </c>
      <c r="J1276" s="8">
        <f>(J1275)+(I1275*Menu!$D$26)+(0.5*Menu!$D$26^2*H1275)</f>
        <v>53.283571095559275</v>
      </c>
    </row>
    <row r="1277" spans="2:10" x14ac:dyDescent="0.2">
      <c r="B1277" s="8">
        <v>1275</v>
      </c>
      <c r="C1277" s="8">
        <f>B1277*Menu!$D$26</f>
        <v>12.75</v>
      </c>
      <c r="D1277" s="8">
        <f>IF(G1276&lt;=Menu!$D$33,Menu!$D$30,IF(G1276&lt;=Menu!$D$4,Menu!$D$30*(Menu!$D$33/'Dopředný pohyb pístu'!G1276)^Menu!$D$19,0))</f>
        <v>0</v>
      </c>
      <c r="E1277" s="8">
        <f>IF(D1277&gt;0,(D1277-1)*100000*Menu!$D$9,0)</f>
        <v>0</v>
      </c>
      <c r="F1277" s="8">
        <f>E1277/Menu!$D$8-Menu!$D$17</f>
        <v>-45</v>
      </c>
      <c r="G1277" s="8">
        <f>(J1277/Menu!$D$8)*1000</f>
        <v>3111.9288184641782</v>
      </c>
      <c r="H1277" s="8">
        <f>F1277/Menu!$D$24</f>
        <v>-0.29032258064516131</v>
      </c>
      <c r="I1277" s="8">
        <f>I1276+H1276*Menu!$D$26</f>
        <v>2.3755048603062949</v>
      </c>
      <c r="J1277" s="8">
        <f>(J1276)+(I1276*Menu!$D$26)+(0.5*Menu!$D$26^2*H1276)</f>
        <v>53.307340660291366</v>
      </c>
    </row>
    <row r="1278" spans="2:10" x14ac:dyDescent="0.2">
      <c r="B1278" s="8">
        <v>1276</v>
      </c>
      <c r="C1278" s="8">
        <f>B1278*Menu!$D$26</f>
        <v>12.76</v>
      </c>
      <c r="D1278" s="8">
        <f>IF(G1277&lt;=Menu!$D$33,Menu!$D$30,IF(G1277&lt;=Menu!$D$4,Menu!$D$30*(Menu!$D$33/'Dopředný pohyb pístu'!G1277)^Menu!$D$19,0))</f>
        <v>0</v>
      </c>
      <c r="E1278" s="8">
        <f>IF(D1278&gt;0,(D1278-1)*100000*Menu!$D$9,0)</f>
        <v>0</v>
      </c>
      <c r="F1278" s="8">
        <f>E1278/Menu!$D$8-Menu!$D$17</f>
        <v>-45</v>
      </c>
      <c r="G1278" s="8">
        <f>(J1278/Menu!$D$8)*1000</f>
        <v>3113.3147222863631</v>
      </c>
      <c r="H1278" s="8">
        <f>F1278/Menu!$D$24</f>
        <v>-0.29032258064516131</v>
      </c>
      <c r="I1278" s="8">
        <f>I1277+H1277*Menu!$D$26</f>
        <v>2.3726016344998433</v>
      </c>
      <c r="J1278" s="8">
        <f>(J1277)+(I1277*Menu!$D$26)+(0.5*Menu!$D$26^2*H1277)</f>
        <v>53.331081192765396</v>
      </c>
    </row>
    <row r="1279" spans="2:10" x14ac:dyDescent="0.2">
      <c r="B1279" s="8">
        <v>1277</v>
      </c>
      <c r="C1279" s="8">
        <f>B1279*Menu!$D$26</f>
        <v>12.77</v>
      </c>
      <c r="D1279" s="8">
        <f>IF(G1278&lt;=Menu!$D$33,Menu!$D$30,IF(G1278&lt;=Menu!$D$4,Menu!$D$30*(Menu!$D$33/'Dopředný pohyb pístu'!G1278)^Menu!$D$19,0))</f>
        <v>0</v>
      </c>
      <c r="E1279" s="8">
        <f>IF(D1279&gt;0,(D1279-1)*100000*Menu!$D$9,0)</f>
        <v>0</v>
      </c>
      <c r="F1279" s="8">
        <f>E1279/Menu!$D$8-Menu!$D$17</f>
        <v>-45</v>
      </c>
      <c r="G1279" s="8">
        <f>(J1279/Menu!$D$8)*1000</f>
        <v>3114.6989312890464</v>
      </c>
      <c r="H1279" s="8">
        <f>F1279/Menu!$D$24</f>
        <v>-0.29032258064516131</v>
      </c>
      <c r="I1279" s="8">
        <f>I1278+H1278*Menu!$D$26</f>
        <v>2.3696984086933917</v>
      </c>
      <c r="J1279" s="8">
        <f>(J1278)+(I1278*Menu!$D$26)+(0.5*Menu!$D$26^2*H1278)</f>
        <v>53.354792692981363</v>
      </c>
    </row>
    <row r="1280" spans="2:10" x14ac:dyDescent="0.2">
      <c r="B1280" s="8">
        <v>1278</v>
      </c>
      <c r="C1280" s="8">
        <f>B1280*Menu!$D$26</f>
        <v>12.780000000000001</v>
      </c>
      <c r="D1280" s="8">
        <f>IF(G1279&lt;=Menu!$D$33,Menu!$D$30,IF(G1279&lt;=Menu!$D$4,Menu!$D$30*(Menu!$D$33/'Dopředný pohyb pístu'!G1279)^Menu!$D$19,0))</f>
        <v>0</v>
      </c>
      <c r="E1280" s="8">
        <f>IF(D1280&gt;0,(D1280-1)*100000*Menu!$D$9,0)</f>
        <v>0</v>
      </c>
      <c r="F1280" s="8">
        <f>E1280/Menu!$D$8-Menu!$D$17</f>
        <v>-45</v>
      </c>
      <c r="G1280" s="8">
        <f>(J1280/Menu!$D$8)*1000</f>
        <v>3116.0814454722281</v>
      </c>
      <c r="H1280" s="8">
        <f>F1280/Menu!$D$24</f>
        <v>-0.29032258064516131</v>
      </c>
      <c r="I1280" s="8">
        <f>I1279+H1279*Menu!$D$26</f>
        <v>2.36679518288694</v>
      </c>
      <c r="J1280" s="8">
        <f>(J1279)+(I1279*Menu!$D$26)+(0.5*Menu!$D$26^2*H1279)</f>
        <v>53.37847516093926</v>
      </c>
    </row>
    <row r="1281" spans="2:10" x14ac:dyDescent="0.2">
      <c r="B1281" s="8">
        <v>1279</v>
      </c>
      <c r="C1281" s="8">
        <f>B1281*Menu!$D$26</f>
        <v>12.790000000000001</v>
      </c>
      <c r="D1281" s="8">
        <f>IF(G1280&lt;=Menu!$D$33,Menu!$D$30,IF(G1280&lt;=Menu!$D$4,Menu!$D$30*(Menu!$D$33/'Dopředný pohyb pístu'!G1280)^Menu!$D$19,0))</f>
        <v>0</v>
      </c>
      <c r="E1281" s="8">
        <f>IF(D1281&gt;0,(D1281-1)*100000*Menu!$D$9,0)</f>
        <v>0</v>
      </c>
      <c r="F1281" s="8">
        <f>E1281/Menu!$D$8-Menu!$D$17</f>
        <v>-45</v>
      </c>
      <c r="G1281" s="8">
        <f>(J1281/Menu!$D$8)*1000</f>
        <v>3117.4622648359077</v>
      </c>
      <c r="H1281" s="8">
        <f>F1281/Menu!$D$24</f>
        <v>-0.29032258064516131</v>
      </c>
      <c r="I1281" s="8">
        <f>I1280+H1280*Menu!$D$26</f>
        <v>2.3638919570804884</v>
      </c>
      <c r="J1281" s="8">
        <f>(J1280)+(I1280*Menu!$D$26)+(0.5*Menu!$D$26^2*H1280)</f>
        <v>53.402128596639095</v>
      </c>
    </row>
    <row r="1282" spans="2:10" x14ac:dyDescent="0.2">
      <c r="B1282" s="8">
        <v>1280</v>
      </c>
      <c r="C1282" s="8">
        <f>B1282*Menu!$D$26</f>
        <v>12.8</v>
      </c>
      <c r="D1282" s="8">
        <f>IF(G1281&lt;=Menu!$D$33,Menu!$D$30,IF(G1281&lt;=Menu!$D$4,Menu!$D$30*(Menu!$D$33/'Dopředný pohyb pístu'!G1281)^Menu!$D$19,0))</f>
        <v>0</v>
      </c>
      <c r="E1282" s="8">
        <f>IF(D1282&gt;0,(D1282-1)*100000*Menu!$D$9,0)</f>
        <v>0</v>
      </c>
      <c r="F1282" s="8">
        <f>E1282/Menu!$D$8-Menu!$D$17</f>
        <v>-45</v>
      </c>
      <c r="G1282" s="8">
        <f>(J1282/Menu!$D$8)*1000</f>
        <v>3118.8413893800857</v>
      </c>
      <c r="H1282" s="8">
        <f>F1282/Menu!$D$24</f>
        <v>-0.29032258064516131</v>
      </c>
      <c r="I1282" s="8">
        <f>I1281+H1281*Menu!$D$26</f>
        <v>2.3609887312740367</v>
      </c>
      <c r="J1282" s="8">
        <f>(J1281)+(I1281*Menu!$D$26)+(0.5*Menu!$D$26^2*H1281)</f>
        <v>53.425753000080867</v>
      </c>
    </row>
    <row r="1283" spans="2:10" x14ac:dyDescent="0.2">
      <c r="B1283" s="8">
        <v>1281</v>
      </c>
      <c r="C1283" s="8">
        <f>B1283*Menu!$D$26</f>
        <v>12.81</v>
      </c>
      <c r="D1283" s="8">
        <f>IF(G1282&lt;=Menu!$D$33,Menu!$D$30,IF(G1282&lt;=Menu!$D$4,Menu!$D$30*(Menu!$D$33/'Dopředný pohyb pístu'!G1282)^Menu!$D$19,0))</f>
        <v>0</v>
      </c>
      <c r="E1283" s="8">
        <f>IF(D1283&gt;0,(D1283-1)*100000*Menu!$D$9,0)</f>
        <v>0</v>
      </c>
      <c r="F1283" s="8">
        <f>E1283/Menu!$D$8-Menu!$D$17</f>
        <v>-45</v>
      </c>
      <c r="G1283" s="8">
        <f>(J1283/Menu!$D$8)*1000</f>
        <v>3120.2188191047621</v>
      </c>
      <c r="H1283" s="8">
        <f>F1283/Menu!$D$24</f>
        <v>-0.29032258064516131</v>
      </c>
      <c r="I1283" s="8">
        <f>I1282+H1282*Menu!$D$26</f>
        <v>2.3580855054675851</v>
      </c>
      <c r="J1283" s="8">
        <f>(J1282)+(I1282*Menu!$D$26)+(0.5*Menu!$D$26^2*H1282)</f>
        <v>53.44934837126457</v>
      </c>
    </row>
    <row r="1284" spans="2:10" x14ac:dyDescent="0.2">
      <c r="B1284" s="8">
        <v>1282</v>
      </c>
      <c r="C1284" s="8">
        <f>B1284*Menu!$D$26</f>
        <v>12.82</v>
      </c>
      <c r="D1284" s="8">
        <f>IF(G1283&lt;=Menu!$D$33,Menu!$D$30,IF(G1283&lt;=Menu!$D$4,Menu!$D$30*(Menu!$D$33/'Dopředný pohyb pístu'!G1283)^Menu!$D$19,0))</f>
        <v>0</v>
      </c>
      <c r="E1284" s="8">
        <f>IF(D1284&gt;0,(D1284-1)*100000*Menu!$D$9,0)</f>
        <v>0</v>
      </c>
      <c r="F1284" s="8">
        <f>E1284/Menu!$D$8-Menu!$D$17</f>
        <v>-45</v>
      </c>
      <c r="G1284" s="8">
        <f>(J1284/Menu!$D$8)*1000</f>
        <v>3121.5945540099365</v>
      </c>
      <c r="H1284" s="8">
        <f>F1284/Menu!$D$24</f>
        <v>-0.29032258064516131</v>
      </c>
      <c r="I1284" s="8">
        <f>I1283+H1283*Menu!$D$26</f>
        <v>2.3551822796611335</v>
      </c>
      <c r="J1284" s="8">
        <f>(J1283)+(I1283*Menu!$D$26)+(0.5*Menu!$D$26^2*H1283)</f>
        <v>53.47291471019021</v>
      </c>
    </row>
    <row r="1285" spans="2:10" x14ac:dyDescent="0.2">
      <c r="B1285" s="8">
        <v>1283</v>
      </c>
      <c r="C1285" s="8">
        <f>B1285*Menu!$D$26</f>
        <v>12.83</v>
      </c>
      <c r="D1285" s="8">
        <f>IF(G1284&lt;=Menu!$D$33,Menu!$D$30,IF(G1284&lt;=Menu!$D$4,Menu!$D$30*(Menu!$D$33/'Dopředný pohyb pístu'!G1284)^Menu!$D$19,0))</f>
        <v>0</v>
      </c>
      <c r="E1285" s="8">
        <f>IF(D1285&gt;0,(D1285-1)*100000*Menu!$D$9,0)</f>
        <v>0</v>
      </c>
      <c r="F1285" s="8">
        <f>E1285/Menu!$D$8-Menu!$D$17</f>
        <v>-45</v>
      </c>
      <c r="G1285" s="8">
        <f>(J1285/Menu!$D$8)*1000</f>
        <v>3122.9685940956092</v>
      </c>
      <c r="H1285" s="8">
        <f>F1285/Menu!$D$24</f>
        <v>-0.29032258064516131</v>
      </c>
      <c r="I1285" s="8">
        <f>I1284+H1284*Menu!$D$26</f>
        <v>2.3522790538546818</v>
      </c>
      <c r="J1285" s="8">
        <f>(J1284)+(I1284*Menu!$D$26)+(0.5*Menu!$D$26^2*H1284)</f>
        <v>53.496452016857788</v>
      </c>
    </row>
    <row r="1286" spans="2:10" x14ac:dyDescent="0.2">
      <c r="B1286" s="8">
        <v>1284</v>
      </c>
      <c r="C1286" s="8">
        <f>B1286*Menu!$D$26</f>
        <v>12.84</v>
      </c>
      <c r="D1286" s="8">
        <f>IF(G1285&lt;=Menu!$D$33,Menu!$D$30,IF(G1285&lt;=Menu!$D$4,Menu!$D$30*(Menu!$D$33/'Dopředný pohyb pístu'!G1285)^Menu!$D$19,0))</f>
        <v>0</v>
      </c>
      <c r="E1286" s="8">
        <f>IF(D1286&gt;0,(D1286-1)*100000*Menu!$D$9,0)</f>
        <v>0</v>
      </c>
      <c r="F1286" s="8">
        <f>E1286/Menu!$D$8-Menu!$D$17</f>
        <v>-45</v>
      </c>
      <c r="G1286" s="8">
        <f>(J1286/Menu!$D$8)*1000</f>
        <v>3124.3409393617808</v>
      </c>
      <c r="H1286" s="8">
        <f>F1286/Menu!$D$24</f>
        <v>-0.29032258064516131</v>
      </c>
      <c r="I1286" s="8">
        <f>I1285+H1285*Menu!$D$26</f>
        <v>2.3493758280482302</v>
      </c>
      <c r="J1286" s="8">
        <f>(J1285)+(I1285*Menu!$D$26)+(0.5*Menu!$D$26^2*H1285)</f>
        <v>53.519960291267303</v>
      </c>
    </row>
    <row r="1287" spans="2:10" x14ac:dyDescent="0.2">
      <c r="B1287" s="8">
        <v>1285</v>
      </c>
      <c r="C1287" s="8">
        <f>B1287*Menu!$D$26</f>
        <v>12.85</v>
      </c>
      <c r="D1287" s="8">
        <f>IF(G1286&lt;=Menu!$D$33,Menu!$D$30,IF(G1286&lt;=Menu!$D$4,Menu!$D$30*(Menu!$D$33/'Dopředný pohyb pístu'!G1286)^Menu!$D$19,0))</f>
        <v>0</v>
      </c>
      <c r="E1287" s="8">
        <f>IF(D1287&gt;0,(D1287-1)*100000*Menu!$D$9,0)</f>
        <v>0</v>
      </c>
      <c r="F1287" s="8">
        <f>E1287/Menu!$D$8-Menu!$D$17</f>
        <v>-45</v>
      </c>
      <c r="G1287" s="8">
        <f>(J1287/Menu!$D$8)*1000</f>
        <v>3125.7115898084498</v>
      </c>
      <c r="H1287" s="8">
        <f>F1287/Menu!$D$24</f>
        <v>-0.29032258064516131</v>
      </c>
      <c r="I1287" s="8">
        <f>I1286+H1286*Menu!$D$26</f>
        <v>2.3464726022417786</v>
      </c>
      <c r="J1287" s="8">
        <f>(J1286)+(I1286*Menu!$D$26)+(0.5*Menu!$D$26^2*H1286)</f>
        <v>53.543439533418749</v>
      </c>
    </row>
    <row r="1288" spans="2:10" x14ac:dyDescent="0.2">
      <c r="B1288" s="8">
        <v>1286</v>
      </c>
      <c r="C1288" s="8">
        <f>B1288*Menu!$D$26</f>
        <v>12.86</v>
      </c>
      <c r="D1288" s="8">
        <f>IF(G1287&lt;=Menu!$D$33,Menu!$D$30,IF(G1287&lt;=Menu!$D$4,Menu!$D$30*(Menu!$D$33/'Dopředný pohyb pístu'!G1287)^Menu!$D$19,0))</f>
        <v>0</v>
      </c>
      <c r="E1288" s="8">
        <f>IF(D1288&gt;0,(D1288-1)*100000*Menu!$D$9,0)</f>
        <v>0</v>
      </c>
      <c r="F1288" s="8">
        <f>E1288/Menu!$D$8-Menu!$D$17</f>
        <v>-45</v>
      </c>
      <c r="G1288" s="8">
        <f>(J1288/Menu!$D$8)*1000</f>
        <v>3127.0805454356178</v>
      </c>
      <c r="H1288" s="8">
        <f>F1288/Menu!$D$24</f>
        <v>-0.29032258064516131</v>
      </c>
      <c r="I1288" s="8">
        <f>I1287+H1287*Menu!$D$26</f>
        <v>2.3435693764353269</v>
      </c>
      <c r="J1288" s="8">
        <f>(J1287)+(I1287*Menu!$D$26)+(0.5*Menu!$D$26^2*H1287)</f>
        <v>53.566889743312132</v>
      </c>
    </row>
    <row r="1289" spans="2:10" x14ac:dyDescent="0.2">
      <c r="B1289" s="8">
        <v>1287</v>
      </c>
      <c r="C1289" s="8">
        <f>B1289*Menu!$D$26</f>
        <v>12.870000000000001</v>
      </c>
      <c r="D1289" s="8">
        <f>IF(G1288&lt;=Menu!$D$33,Menu!$D$30,IF(G1288&lt;=Menu!$D$4,Menu!$D$30*(Menu!$D$33/'Dopředný pohyb pístu'!G1288)^Menu!$D$19,0))</f>
        <v>0</v>
      </c>
      <c r="E1289" s="8">
        <f>IF(D1289&gt;0,(D1289-1)*100000*Menu!$D$9,0)</f>
        <v>0</v>
      </c>
      <c r="F1289" s="8">
        <f>E1289/Menu!$D$8-Menu!$D$17</f>
        <v>-45</v>
      </c>
      <c r="G1289" s="8">
        <f>(J1289/Menu!$D$8)*1000</f>
        <v>3128.447806243284</v>
      </c>
      <c r="H1289" s="8">
        <f>F1289/Menu!$D$24</f>
        <v>-0.29032258064516131</v>
      </c>
      <c r="I1289" s="8">
        <f>I1288+H1288*Menu!$D$26</f>
        <v>2.3406661506288753</v>
      </c>
      <c r="J1289" s="8">
        <f>(J1288)+(I1288*Menu!$D$26)+(0.5*Menu!$D$26^2*H1288)</f>
        <v>53.590310920947452</v>
      </c>
    </row>
    <row r="1290" spans="2:10" x14ac:dyDescent="0.2">
      <c r="B1290" s="8">
        <v>1288</v>
      </c>
      <c r="C1290" s="8">
        <f>B1290*Menu!$D$26</f>
        <v>12.88</v>
      </c>
      <c r="D1290" s="8">
        <f>IF(G1289&lt;=Menu!$D$33,Menu!$D$30,IF(G1289&lt;=Menu!$D$4,Menu!$D$30*(Menu!$D$33/'Dopředný pohyb pístu'!G1289)^Menu!$D$19,0))</f>
        <v>0</v>
      </c>
      <c r="E1290" s="8">
        <f>IF(D1290&gt;0,(D1290-1)*100000*Menu!$D$9,0)</f>
        <v>0</v>
      </c>
      <c r="F1290" s="8">
        <f>E1290/Menu!$D$8-Menu!$D$17</f>
        <v>-45</v>
      </c>
      <c r="G1290" s="8">
        <f>(J1290/Menu!$D$8)*1000</f>
        <v>3129.8133722314483</v>
      </c>
      <c r="H1290" s="8">
        <f>F1290/Menu!$D$24</f>
        <v>-0.29032258064516131</v>
      </c>
      <c r="I1290" s="8">
        <f>I1289+H1289*Menu!$D$26</f>
        <v>2.3377629248224236</v>
      </c>
      <c r="J1290" s="8">
        <f>(J1289)+(I1289*Menu!$D$26)+(0.5*Menu!$D$26^2*H1289)</f>
        <v>53.613703066324703</v>
      </c>
    </row>
    <row r="1291" spans="2:10" x14ac:dyDescent="0.2">
      <c r="B1291" s="8">
        <v>1289</v>
      </c>
      <c r="C1291" s="8">
        <f>B1291*Menu!$D$26</f>
        <v>12.89</v>
      </c>
      <c r="D1291" s="8">
        <f>IF(G1290&lt;=Menu!$D$33,Menu!$D$30,IF(G1290&lt;=Menu!$D$4,Menu!$D$30*(Menu!$D$33/'Dopředný pohyb pístu'!G1290)^Menu!$D$19,0))</f>
        <v>0</v>
      </c>
      <c r="E1291" s="8">
        <f>IF(D1291&gt;0,(D1291-1)*100000*Menu!$D$9,0)</f>
        <v>0</v>
      </c>
      <c r="F1291" s="8">
        <f>E1291/Menu!$D$8-Menu!$D$17</f>
        <v>-45</v>
      </c>
      <c r="G1291" s="8">
        <f>(J1291/Menu!$D$8)*1000</f>
        <v>3131.1772434001109</v>
      </c>
      <c r="H1291" s="8">
        <f>F1291/Menu!$D$24</f>
        <v>-0.29032258064516131</v>
      </c>
      <c r="I1291" s="8">
        <f>I1290+H1290*Menu!$D$26</f>
        <v>2.334859699015972</v>
      </c>
      <c r="J1291" s="8">
        <f>(J1290)+(I1290*Menu!$D$26)+(0.5*Menu!$D$26^2*H1290)</f>
        <v>53.637066179443892</v>
      </c>
    </row>
    <row r="1292" spans="2:10" x14ac:dyDescent="0.2">
      <c r="B1292" s="8">
        <v>1290</v>
      </c>
      <c r="C1292" s="8">
        <f>B1292*Menu!$D$26</f>
        <v>12.9</v>
      </c>
      <c r="D1292" s="8">
        <f>IF(G1291&lt;=Menu!$D$33,Menu!$D$30,IF(G1291&lt;=Menu!$D$4,Menu!$D$30*(Menu!$D$33/'Dopředný pohyb pístu'!G1291)^Menu!$D$19,0))</f>
        <v>0</v>
      </c>
      <c r="E1292" s="8">
        <f>IF(D1292&gt;0,(D1292-1)*100000*Menu!$D$9,0)</f>
        <v>0</v>
      </c>
      <c r="F1292" s="8">
        <f>E1292/Menu!$D$8-Menu!$D$17</f>
        <v>-45</v>
      </c>
      <c r="G1292" s="8">
        <f>(J1292/Menu!$D$8)*1000</f>
        <v>3132.5394197492715</v>
      </c>
      <c r="H1292" s="8">
        <f>F1292/Menu!$D$24</f>
        <v>-0.29032258064516131</v>
      </c>
      <c r="I1292" s="8">
        <f>I1291+H1291*Menu!$D$26</f>
        <v>2.3319564732095204</v>
      </c>
      <c r="J1292" s="8">
        <f>(J1291)+(I1291*Menu!$D$26)+(0.5*Menu!$D$26^2*H1291)</f>
        <v>53.660400260305018</v>
      </c>
    </row>
    <row r="1293" spans="2:10" x14ac:dyDescent="0.2">
      <c r="B1293" s="8">
        <v>1291</v>
      </c>
      <c r="C1293" s="8">
        <f>B1293*Menu!$D$26</f>
        <v>12.91</v>
      </c>
      <c r="D1293" s="8">
        <f>IF(G1292&lt;=Menu!$D$33,Menu!$D$30,IF(G1292&lt;=Menu!$D$4,Menu!$D$30*(Menu!$D$33/'Dopředný pohyb pístu'!G1292)^Menu!$D$19,0))</f>
        <v>0</v>
      </c>
      <c r="E1293" s="8">
        <f>IF(D1293&gt;0,(D1293-1)*100000*Menu!$D$9,0)</f>
        <v>0</v>
      </c>
      <c r="F1293" s="8">
        <f>E1293/Menu!$D$8-Menu!$D$17</f>
        <v>-45</v>
      </c>
      <c r="G1293" s="8">
        <f>(J1293/Menu!$D$8)*1000</f>
        <v>3133.8999012789304</v>
      </c>
      <c r="H1293" s="8">
        <f>F1293/Menu!$D$24</f>
        <v>-0.29032258064516131</v>
      </c>
      <c r="I1293" s="8">
        <f>I1292+H1292*Menu!$D$26</f>
        <v>2.3290532474030687</v>
      </c>
      <c r="J1293" s="8">
        <f>(J1292)+(I1292*Menu!$D$26)+(0.5*Menu!$D$26^2*H1292)</f>
        <v>53.683705308908081</v>
      </c>
    </row>
    <row r="1294" spans="2:10" x14ac:dyDescent="0.2">
      <c r="B1294" s="8">
        <v>1292</v>
      </c>
      <c r="C1294" s="8">
        <f>B1294*Menu!$D$26</f>
        <v>12.92</v>
      </c>
      <c r="D1294" s="8">
        <f>IF(G1293&lt;=Menu!$D$33,Menu!$D$30,IF(G1293&lt;=Menu!$D$4,Menu!$D$30*(Menu!$D$33/'Dopředný pohyb pístu'!G1293)^Menu!$D$19,0))</f>
        <v>0</v>
      </c>
      <c r="E1294" s="8">
        <f>IF(D1294&gt;0,(D1294-1)*100000*Menu!$D$9,0)</f>
        <v>0</v>
      </c>
      <c r="F1294" s="8">
        <f>E1294/Menu!$D$8-Menu!$D$17</f>
        <v>-45</v>
      </c>
      <c r="G1294" s="8">
        <f>(J1294/Menu!$D$8)*1000</f>
        <v>3135.2586879890882</v>
      </c>
      <c r="H1294" s="8">
        <f>F1294/Menu!$D$24</f>
        <v>-0.29032258064516131</v>
      </c>
      <c r="I1294" s="8">
        <f>I1293+H1293*Menu!$D$26</f>
        <v>2.3261500215966171</v>
      </c>
      <c r="J1294" s="8">
        <f>(J1293)+(I1293*Menu!$D$26)+(0.5*Menu!$D$26^2*H1293)</f>
        <v>53.706981325253075</v>
      </c>
    </row>
    <row r="1295" spans="2:10" x14ac:dyDescent="0.2">
      <c r="B1295" s="8">
        <v>1293</v>
      </c>
      <c r="C1295" s="8">
        <f>B1295*Menu!$D$26</f>
        <v>12.93</v>
      </c>
      <c r="D1295" s="8">
        <f>IF(G1294&lt;=Menu!$D$33,Menu!$D$30,IF(G1294&lt;=Menu!$D$4,Menu!$D$30*(Menu!$D$33/'Dopředný pohyb pístu'!G1294)^Menu!$D$19,0))</f>
        <v>0</v>
      </c>
      <c r="E1295" s="8">
        <f>IF(D1295&gt;0,(D1295-1)*100000*Menu!$D$9,0)</f>
        <v>0</v>
      </c>
      <c r="F1295" s="8">
        <f>E1295/Menu!$D$8-Menu!$D$17</f>
        <v>-45</v>
      </c>
      <c r="G1295" s="8">
        <f>(J1295/Menu!$D$8)*1000</f>
        <v>3136.615779879744</v>
      </c>
      <c r="H1295" s="8">
        <f>F1295/Menu!$D$24</f>
        <v>-0.29032258064516131</v>
      </c>
      <c r="I1295" s="8">
        <f>I1294+H1294*Menu!$D$26</f>
        <v>2.3232467957901655</v>
      </c>
      <c r="J1295" s="8">
        <f>(J1294)+(I1294*Menu!$D$26)+(0.5*Menu!$D$26^2*H1294)</f>
        <v>53.730228309340006</v>
      </c>
    </row>
    <row r="1296" spans="2:10" x14ac:dyDescent="0.2">
      <c r="B1296" s="8">
        <v>1294</v>
      </c>
      <c r="C1296" s="8">
        <f>B1296*Menu!$D$26</f>
        <v>12.94</v>
      </c>
      <c r="D1296" s="8">
        <f>IF(G1295&lt;=Menu!$D$33,Menu!$D$30,IF(G1295&lt;=Menu!$D$4,Menu!$D$30*(Menu!$D$33/'Dopředný pohyb pístu'!G1295)^Menu!$D$19,0))</f>
        <v>0</v>
      </c>
      <c r="E1296" s="8">
        <f>IF(D1296&gt;0,(D1296-1)*100000*Menu!$D$9,0)</f>
        <v>0</v>
      </c>
      <c r="F1296" s="8">
        <f>E1296/Menu!$D$8-Menu!$D$17</f>
        <v>-45</v>
      </c>
      <c r="G1296" s="8">
        <f>(J1296/Menu!$D$8)*1000</f>
        <v>3137.9711769508976</v>
      </c>
      <c r="H1296" s="8">
        <f>F1296/Menu!$D$24</f>
        <v>-0.29032258064516131</v>
      </c>
      <c r="I1296" s="8">
        <f>I1295+H1295*Menu!$D$26</f>
        <v>2.3203435699837138</v>
      </c>
      <c r="J1296" s="8">
        <f>(J1295)+(I1295*Menu!$D$26)+(0.5*Menu!$D$26^2*H1295)</f>
        <v>53.753446261168875</v>
      </c>
    </row>
    <row r="1297" spans="2:10" x14ac:dyDescent="0.2">
      <c r="B1297" s="8">
        <v>1295</v>
      </c>
      <c r="C1297" s="8">
        <f>B1297*Menu!$D$26</f>
        <v>12.950000000000001</v>
      </c>
      <c r="D1297" s="8">
        <f>IF(G1296&lt;=Menu!$D$33,Menu!$D$30,IF(G1296&lt;=Menu!$D$4,Menu!$D$30*(Menu!$D$33/'Dopředný pohyb pístu'!G1296)^Menu!$D$19,0))</f>
        <v>0</v>
      </c>
      <c r="E1297" s="8">
        <f>IF(D1297&gt;0,(D1297-1)*100000*Menu!$D$9,0)</f>
        <v>0</v>
      </c>
      <c r="F1297" s="8">
        <f>E1297/Menu!$D$8-Menu!$D$17</f>
        <v>-45</v>
      </c>
      <c r="G1297" s="8">
        <f>(J1297/Menu!$D$8)*1000</f>
        <v>3139.3248792025497</v>
      </c>
      <c r="H1297" s="8">
        <f>F1297/Menu!$D$24</f>
        <v>-0.29032258064516131</v>
      </c>
      <c r="I1297" s="8">
        <f>I1296+H1296*Menu!$D$26</f>
        <v>2.3174403441772622</v>
      </c>
      <c r="J1297" s="8">
        <f>(J1296)+(I1296*Menu!$D$26)+(0.5*Menu!$D$26^2*H1296)</f>
        <v>53.776635180739675</v>
      </c>
    </row>
    <row r="1298" spans="2:10" x14ac:dyDescent="0.2">
      <c r="B1298" s="8">
        <v>1296</v>
      </c>
      <c r="C1298" s="8">
        <f>B1298*Menu!$D$26</f>
        <v>12.96</v>
      </c>
      <c r="D1298" s="8">
        <f>IF(G1297&lt;=Menu!$D$33,Menu!$D$30,IF(G1297&lt;=Menu!$D$4,Menu!$D$30*(Menu!$D$33/'Dopředný pohyb pístu'!G1297)^Menu!$D$19,0))</f>
        <v>0</v>
      </c>
      <c r="E1298" s="8">
        <f>IF(D1298&gt;0,(D1298-1)*100000*Menu!$D$9,0)</f>
        <v>0</v>
      </c>
      <c r="F1298" s="8">
        <f>E1298/Menu!$D$8-Menu!$D$17</f>
        <v>-45</v>
      </c>
      <c r="G1298" s="8">
        <f>(J1298/Menu!$D$8)*1000</f>
        <v>3140.6768866347002</v>
      </c>
      <c r="H1298" s="8">
        <f>F1298/Menu!$D$24</f>
        <v>-0.29032258064516131</v>
      </c>
      <c r="I1298" s="8">
        <f>I1297+H1297*Menu!$D$26</f>
        <v>2.3145371183708106</v>
      </c>
      <c r="J1298" s="8">
        <f>(J1297)+(I1297*Menu!$D$26)+(0.5*Menu!$D$26^2*H1297)</f>
        <v>53.799795068052411</v>
      </c>
    </row>
    <row r="1299" spans="2:10" x14ac:dyDescent="0.2">
      <c r="B1299" s="8">
        <v>1297</v>
      </c>
      <c r="C1299" s="8">
        <f>B1299*Menu!$D$26</f>
        <v>12.97</v>
      </c>
      <c r="D1299" s="8">
        <f>IF(G1298&lt;=Menu!$D$33,Menu!$D$30,IF(G1298&lt;=Menu!$D$4,Menu!$D$30*(Menu!$D$33/'Dopředný pohyb pístu'!G1298)^Menu!$D$19,0))</f>
        <v>0</v>
      </c>
      <c r="E1299" s="8">
        <f>IF(D1299&gt;0,(D1299-1)*100000*Menu!$D$9,0)</f>
        <v>0</v>
      </c>
      <c r="F1299" s="8">
        <f>E1299/Menu!$D$8-Menu!$D$17</f>
        <v>-45</v>
      </c>
      <c r="G1299" s="8">
        <f>(J1299/Menu!$D$8)*1000</f>
        <v>3142.027199247349</v>
      </c>
      <c r="H1299" s="8">
        <f>F1299/Menu!$D$24</f>
        <v>-0.29032258064516131</v>
      </c>
      <c r="I1299" s="8">
        <f>I1298+H1298*Menu!$D$26</f>
        <v>2.3116338925643589</v>
      </c>
      <c r="J1299" s="8">
        <f>(J1298)+(I1298*Menu!$D$26)+(0.5*Menu!$D$26^2*H1298)</f>
        <v>53.822925923107086</v>
      </c>
    </row>
    <row r="1300" spans="2:10" x14ac:dyDescent="0.2">
      <c r="B1300" s="8">
        <v>1298</v>
      </c>
      <c r="C1300" s="8">
        <f>B1300*Menu!$D$26</f>
        <v>12.98</v>
      </c>
      <c r="D1300" s="8">
        <f>IF(G1299&lt;=Menu!$D$33,Menu!$D$30,IF(G1299&lt;=Menu!$D$4,Menu!$D$30*(Menu!$D$33/'Dopředný pohyb pístu'!G1299)^Menu!$D$19,0))</f>
        <v>0</v>
      </c>
      <c r="E1300" s="8">
        <f>IF(D1300&gt;0,(D1300-1)*100000*Menu!$D$9,0)</f>
        <v>0</v>
      </c>
      <c r="F1300" s="8">
        <f>E1300/Menu!$D$8-Menu!$D$17</f>
        <v>-45</v>
      </c>
      <c r="G1300" s="8">
        <f>(J1300/Menu!$D$8)*1000</f>
        <v>3143.3758170404963</v>
      </c>
      <c r="H1300" s="8">
        <f>F1300/Menu!$D$24</f>
        <v>-0.29032258064516131</v>
      </c>
      <c r="I1300" s="8">
        <f>I1299+H1299*Menu!$D$26</f>
        <v>2.3087306667579073</v>
      </c>
      <c r="J1300" s="8">
        <f>(J1299)+(I1299*Menu!$D$26)+(0.5*Menu!$D$26^2*H1299)</f>
        <v>53.846027745903697</v>
      </c>
    </row>
    <row r="1301" spans="2:10" x14ac:dyDescent="0.2">
      <c r="B1301" s="8">
        <v>1299</v>
      </c>
      <c r="C1301" s="8">
        <f>B1301*Menu!$D$26</f>
        <v>12.99</v>
      </c>
      <c r="D1301" s="8">
        <f>IF(G1300&lt;=Menu!$D$33,Menu!$D$30,IF(G1300&lt;=Menu!$D$4,Menu!$D$30*(Menu!$D$33/'Dopředný pohyb pístu'!G1300)^Menu!$D$19,0))</f>
        <v>0</v>
      </c>
      <c r="E1301" s="8">
        <f>IF(D1301&gt;0,(D1301-1)*100000*Menu!$D$9,0)</f>
        <v>0</v>
      </c>
      <c r="F1301" s="8">
        <f>E1301/Menu!$D$8-Menu!$D$17</f>
        <v>-45</v>
      </c>
      <c r="G1301" s="8">
        <f>(J1301/Menu!$D$8)*1000</f>
        <v>3144.7227400141414</v>
      </c>
      <c r="H1301" s="8">
        <f>F1301/Menu!$D$24</f>
        <v>-0.29032258064516131</v>
      </c>
      <c r="I1301" s="8">
        <f>I1300+H1300*Menu!$D$26</f>
        <v>2.3058274409514556</v>
      </c>
      <c r="J1301" s="8">
        <f>(J1300)+(I1300*Menu!$D$26)+(0.5*Menu!$D$26^2*H1300)</f>
        <v>53.86910053644224</v>
      </c>
    </row>
    <row r="1302" spans="2:10" x14ac:dyDescent="0.2">
      <c r="B1302" s="8">
        <v>1300</v>
      </c>
      <c r="C1302" s="8">
        <f>B1302*Menu!$D$26</f>
        <v>13</v>
      </c>
      <c r="D1302" s="8">
        <f>IF(G1301&lt;=Menu!$D$33,Menu!$D$30,IF(G1301&lt;=Menu!$D$4,Menu!$D$30*(Menu!$D$33/'Dopředný pohyb pístu'!G1301)^Menu!$D$19,0))</f>
        <v>0</v>
      </c>
      <c r="E1302" s="8">
        <f>IF(D1302&gt;0,(D1302-1)*100000*Menu!$D$9,0)</f>
        <v>0</v>
      </c>
      <c r="F1302" s="8">
        <f>E1302/Menu!$D$8-Menu!$D$17</f>
        <v>-45</v>
      </c>
      <c r="G1302" s="8">
        <f>(J1302/Menu!$D$8)*1000</f>
        <v>3146.067968168285</v>
      </c>
      <c r="H1302" s="8">
        <f>F1302/Menu!$D$24</f>
        <v>-0.29032258064516131</v>
      </c>
      <c r="I1302" s="8">
        <f>I1301+H1301*Menu!$D$26</f>
        <v>2.302924215145004</v>
      </c>
      <c r="J1302" s="8">
        <f>(J1301)+(I1301*Menu!$D$26)+(0.5*Menu!$D$26^2*H1301)</f>
        <v>53.892144294722719</v>
      </c>
    </row>
    <row r="1303" spans="2:10" x14ac:dyDescent="0.2">
      <c r="B1303" s="8">
        <v>1301</v>
      </c>
      <c r="C1303" s="8">
        <f>B1303*Menu!$D$26</f>
        <v>13.01</v>
      </c>
      <c r="D1303" s="8">
        <f>IF(G1302&lt;=Menu!$D$33,Menu!$D$30,IF(G1302&lt;=Menu!$D$4,Menu!$D$30*(Menu!$D$33/'Dopředný pohyb pístu'!G1302)^Menu!$D$19,0))</f>
        <v>0</v>
      </c>
      <c r="E1303" s="8">
        <f>IF(D1303&gt;0,(D1303-1)*100000*Menu!$D$9,0)</f>
        <v>0</v>
      </c>
      <c r="F1303" s="8">
        <f>E1303/Menu!$D$8-Menu!$D$17</f>
        <v>-45</v>
      </c>
      <c r="G1303" s="8">
        <f>(J1303/Menu!$D$8)*1000</f>
        <v>3147.411501502927</v>
      </c>
      <c r="H1303" s="8">
        <f>F1303/Menu!$D$24</f>
        <v>-0.29032258064516131</v>
      </c>
      <c r="I1303" s="8">
        <f>I1302+H1302*Menu!$D$26</f>
        <v>2.3000209893385524</v>
      </c>
      <c r="J1303" s="8">
        <f>(J1302)+(I1302*Menu!$D$26)+(0.5*Menu!$D$26^2*H1302)</f>
        <v>53.915159020745136</v>
      </c>
    </row>
    <row r="1304" spans="2:10" x14ac:dyDescent="0.2">
      <c r="B1304" s="8">
        <v>1302</v>
      </c>
      <c r="C1304" s="8">
        <f>B1304*Menu!$D$26</f>
        <v>13.02</v>
      </c>
      <c r="D1304" s="8">
        <f>IF(G1303&lt;=Menu!$D$33,Menu!$D$30,IF(G1303&lt;=Menu!$D$4,Menu!$D$30*(Menu!$D$33/'Dopředný pohyb pístu'!G1303)^Menu!$D$19,0))</f>
        <v>0</v>
      </c>
      <c r="E1304" s="8">
        <f>IF(D1304&gt;0,(D1304-1)*100000*Menu!$D$9,0)</f>
        <v>0</v>
      </c>
      <c r="F1304" s="8">
        <f>E1304/Menu!$D$8-Menu!$D$17</f>
        <v>-45</v>
      </c>
      <c r="G1304" s="8">
        <f>(J1304/Menu!$D$8)*1000</f>
        <v>3148.7533400180673</v>
      </c>
      <c r="H1304" s="8">
        <f>F1304/Menu!$D$24</f>
        <v>-0.29032258064516131</v>
      </c>
      <c r="I1304" s="8">
        <f>I1303+H1303*Menu!$D$26</f>
        <v>2.2971177635321007</v>
      </c>
      <c r="J1304" s="8">
        <f>(J1303)+(I1303*Menu!$D$26)+(0.5*Menu!$D$26^2*H1303)</f>
        <v>53.938144714509484</v>
      </c>
    </row>
    <row r="1305" spans="2:10" x14ac:dyDescent="0.2">
      <c r="B1305" s="8">
        <v>1303</v>
      </c>
      <c r="C1305" s="8">
        <f>B1305*Menu!$D$26</f>
        <v>13.030000000000001</v>
      </c>
      <c r="D1305" s="8">
        <f>IF(G1304&lt;=Menu!$D$33,Menu!$D$30,IF(G1304&lt;=Menu!$D$4,Menu!$D$30*(Menu!$D$33/'Dopředný pohyb pístu'!G1304)^Menu!$D$19,0))</f>
        <v>0</v>
      </c>
      <c r="E1305" s="8">
        <f>IF(D1305&gt;0,(D1305-1)*100000*Menu!$D$9,0)</f>
        <v>0</v>
      </c>
      <c r="F1305" s="8">
        <f>E1305/Menu!$D$8-Menu!$D$17</f>
        <v>-45</v>
      </c>
      <c r="G1305" s="8">
        <f>(J1305/Menu!$D$8)*1000</f>
        <v>3150.0934837137052</v>
      </c>
      <c r="H1305" s="8">
        <f>F1305/Menu!$D$24</f>
        <v>-0.29032258064516131</v>
      </c>
      <c r="I1305" s="8">
        <f>I1304+H1304*Menu!$D$26</f>
        <v>2.2942145377256491</v>
      </c>
      <c r="J1305" s="8">
        <f>(J1304)+(I1304*Menu!$D$26)+(0.5*Menu!$D$26^2*H1304)</f>
        <v>53.961101376015769</v>
      </c>
    </row>
    <row r="1306" spans="2:10" x14ac:dyDescent="0.2">
      <c r="B1306" s="8">
        <v>1304</v>
      </c>
      <c r="C1306" s="8">
        <f>B1306*Menu!$D$26</f>
        <v>13.040000000000001</v>
      </c>
      <c r="D1306" s="8">
        <f>IF(G1305&lt;=Menu!$D$33,Menu!$D$30,IF(G1305&lt;=Menu!$D$4,Menu!$D$30*(Menu!$D$33/'Dopředný pohyb pístu'!G1305)^Menu!$D$19,0))</f>
        <v>0</v>
      </c>
      <c r="E1306" s="8">
        <f>IF(D1306&gt;0,(D1306-1)*100000*Menu!$D$9,0)</f>
        <v>0</v>
      </c>
      <c r="F1306" s="8">
        <f>E1306/Menu!$D$8-Menu!$D$17</f>
        <v>-45</v>
      </c>
      <c r="G1306" s="8">
        <f>(J1306/Menu!$D$8)*1000</f>
        <v>3151.4319325898418</v>
      </c>
      <c r="H1306" s="8">
        <f>F1306/Menu!$D$24</f>
        <v>-0.29032258064516131</v>
      </c>
      <c r="I1306" s="8">
        <f>I1305+H1305*Menu!$D$26</f>
        <v>2.2913113119191975</v>
      </c>
      <c r="J1306" s="8">
        <f>(J1305)+(I1305*Menu!$D$26)+(0.5*Menu!$D$26^2*H1305)</f>
        <v>53.984029005263992</v>
      </c>
    </row>
    <row r="1307" spans="2:10" x14ac:dyDescent="0.2">
      <c r="B1307" s="8">
        <v>1305</v>
      </c>
      <c r="C1307" s="8">
        <f>B1307*Menu!$D$26</f>
        <v>13.05</v>
      </c>
      <c r="D1307" s="8">
        <f>IF(G1306&lt;=Menu!$D$33,Menu!$D$30,IF(G1306&lt;=Menu!$D$4,Menu!$D$30*(Menu!$D$33/'Dopředný pohyb pístu'!G1306)^Menu!$D$19,0))</f>
        <v>0</v>
      </c>
      <c r="E1307" s="8">
        <f>IF(D1307&gt;0,(D1307-1)*100000*Menu!$D$9,0)</f>
        <v>0</v>
      </c>
      <c r="F1307" s="8">
        <f>E1307/Menu!$D$8-Menu!$D$17</f>
        <v>-45</v>
      </c>
      <c r="G1307" s="8">
        <f>(J1307/Menu!$D$8)*1000</f>
        <v>3152.7686866464769</v>
      </c>
      <c r="H1307" s="8">
        <f>F1307/Menu!$D$24</f>
        <v>-0.29032258064516131</v>
      </c>
      <c r="I1307" s="8">
        <f>I1306+H1306*Menu!$D$26</f>
        <v>2.2884080861127458</v>
      </c>
      <c r="J1307" s="8">
        <f>(J1306)+(I1306*Menu!$D$26)+(0.5*Menu!$D$26^2*H1306)</f>
        <v>54.006927602254152</v>
      </c>
    </row>
    <row r="1308" spans="2:10" x14ac:dyDescent="0.2">
      <c r="B1308" s="8">
        <v>1306</v>
      </c>
      <c r="C1308" s="8">
        <f>B1308*Menu!$D$26</f>
        <v>13.06</v>
      </c>
      <c r="D1308" s="8">
        <f>IF(G1307&lt;=Menu!$D$33,Menu!$D$30,IF(G1307&lt;=Menu!$D$4,Menu!$D$30*(Menu!$D$33/'Dopředný pohyb pístu'!G1307)^Menu!$D$19,0))</f>
        <v>0</v>
      </c>
      <c r="E1308" s="8">
        <f>IF(D1308&gt;0,(D1308-1)*100000*Menu!$D$9,0)</f>
        <v>0</v>
      </c>
      <c r="F1308" s="8">
        <f>E1308/Menu!$D$8-Menu!$D$17</f>
        <v>-45</v>
      </c>
      <c r="G1308" s="8">
        <f>(J1308/Menu!$D$8)*1000</f>
        <v>3154.1037458836104</v>
      </c>
      <c r="H1308" s="8">
        <f>F1308/Menu!$D$24</f>
        <v>-0.29032258064516131</v>
      </c>
      <c r="I1308" s="8">
        <f>I1307+H1307*Menu!$D$26</f>
        <v>2.2855048603062942</v>
      </c>
      <c r="J1308" s="8">
        <f>(J1307)+(I1307*Menu!$D$26)+(0.5*Menu!$D$26^2*H1307)</f>
        <v>54.029797166986242</v>
      </c>
    </row>
    <row r="1309" spans="2:10" x14ac:dyDescent="0.2">
      <c r="B1309" s="8">
        <v>1307</v>
      </c>
      <c r="C1309" s="8">
        <f>B1309*Menu!$D$26</f>
        <v>13.07</v>
      </c>
      <c r="D1309" s="8">
        <f>IF(G1308&lt;=Menu!$D$33,Menu!$D$30,IF(G1308&lt;=Menu!$D$4,Menu!$D$30*(Menu!$D$33/'Dopředný pohyb pístu'!G1308)^Menu!$D$19,0))</f>
        <v>0</v>
      </c>
      <c r="E1309" s="8">
        <f>IF(D1309&gt;0,(D1309-1)*100000*Menu!$D$9,0)</f>
        <v>0</v>
      </c>
      <c r="F1309" s="8">
        <f>E1309/Menu!$D$8-Menu!$D$17</f>
        <v>-45</v>
      </c>
      <c r="G1309" s="8">
        <f>(J1309/Menu!$D$8)*1000</f>
        <v>3155.4371103012418</v>
      </c>
      <c r="H1309" s="8">
        <f>F1309/Menu!$D$24</f>
        <v>-0.29032258064516131</v>
      </c>
      <c r="I1309" s="8">
        <f>I1308+H1308*Menu!$D$26</f>
        <v>2.2826016344998425</v>
      </c>
      <c r="J1309" s="8">
        <f>(J1308)+(I1308*Menu!$D$26)+(0.5*Menu!$D$26^2*H1308)</f>
        <v>54.05263769946027</v>
      </c>
    </row>
    <row r="1310" spans="2:10" x14ac:dyDescent="0.2">
      <c r="B1310" s="8">
        <v>1308</v>
      </c>
      <c r="C1310" s="8">
        <f>B1310*Menu!$D$26</f>
        <v>13.08</v>
      </c>
      <c r="D1310" s="8">
        <f>IF(G1309&lt;=Menu!$D$33,Menu!$D$30,IF(G1309&lt;=Menu!$D$4,Menu!$D$30*(Menu!$D$33/'Dopředný pohyb pístu'!G1309)^Menu!$D$19,0))</f>
        <v>0</v>
      </c>
      <c r="E1310" s="8">
        <f>IF(D1310&gt;0,(D1310-1)*100000*Menu!$D$9,0)</f>
        <v>0</v>
      </c>
      <c r="F1310" s="8">
        <f>E1310/Menu!$D$8-Menu!$D$17</f>
        <v>-45</v>
      </c>
      <c r="G1310" s="8">
        <f>(J1310/Menu!$D$8)*1000</f>
        <v>3156.7687798993716</v>
      </c>
      <c r="H1310" s="8">
        <f>F1310/Menu!$D$24</f>
        <v>-0.29032258064516131</v>
      </c>
      <c r="I1310" s="8">
        <f>I1309+H1309*Menu!$D$26</f>
        <v>2.2796984086933909</v>
      </c>
      <c r="J1310" s="8">
        <f>(J1309)+(I1309*Menu!$D$26)+(0.5*Menu!$D$26^2*H1309)</f>
        <v>54.075449199676235</v>
      </c>
    </row>
    <row r="1311" spans="2:10" x14ac:dyDescent="0.2">
      <c r="B1311" s="8">
        <v>1309</v>
      </c>
      <c r="C1311" s="8">
        <f>B1311*Menu!$D$26</f>
        <v>13.09</v>
      </c>
      <c r="D1311" s="8">
        <f>IF(G1310&lt;=Menu!$D$33,Menu!$D$30,IF(G1310&lt;=Menu!$D$4,Menu!$D$30*(Menu!$D$33/'Dopředný pohyb pístu'!G1310)^Menu!$D$19,0))</f>
        <v>0</v>
      </c>
      <c r="E1311" s="8">
        <f>IF(D1311&gt;0,(D1311-1)*100000*Menu!$D$9,0)</f>
        <v>0</v>
      </c>
      <c r="F1311" s="8">
        <f>E1311/Menu!$D$8-Menu!$D$17</f>
        <v>-45</v>
      </c>
      <c r="G1311" s="8">
        <f>(J1311/Menu!$D$8)*1000</f>
        <v>3158.0987546779993</v>
      </c>
      <c r="H1311" s="8">
        <f>F1311/Menu!$D$24</f>
        <v>-0.29032258064516131</v>
      </c>
      <c r="I1311" s="8">
        <f>I1310+H1310*Menu!$D$26</f>
        <v>2.2767951828869393</v>
      </c>
      <c r="J1311" s="8">
        <f>(J1310)+(I1310*Menu!$D$26)+(0.5*Menu!$D$26^2*H1310)</f>
        <v>54.098231667634131</v>
      </c>
    </row>
    <row r="1312" spans="2:10" x14ac:dyDescent="0.2">
      <c r="B1312" s="8">
        <v>1310</v>
      </c>
      <c r="C1312" s="8">
        <f>B1312*Menu!$D$26</f>
        <v>13.1</v>
      </c>
      <c r="D1312" s="8">
        <f>IF(G1311&lt;=Menu!$D$33,Menu!$D$30,IF(G1311&lt;=Menu!$D$4,Menu!$D$30*(Menu!$D$33/'Dopředný pohyb pístu'!G1311)^Menu!$D$19,0))</f>
        <v>0</v>
      </c>
      <c r="E1312" s="8">
        <f>IF(D1312&gt;0,(D1312-1)*100000*Menu!$D$9,0)</f>
        <v>0</v>
      </c>
      <c r="F1312" s="8">
        <f>E1312/Menu!$D$8-Menu!$D$17</f>
        <v>-45</v>
      </c>
      <c r="G1312" s="8">
        <f>(J1312/Menu!$D$8)*1000</f>
        <v>3159.4270346371259</v>
      </c>
      <c r="H1312" s="8">
        <f>F1312/Menu!$D$24</f>
        <v>-0.29032258064516131</v>
      </c>
      <c r="I1312" s="8">
        <f>I1311+H1311*Menu!$D$26</f>
        <v>2.2738919570804876</v>
      </c>
      <c r="J1312" s="8">
        <f>(J1311)+(I1311*Menu!$D$26)+(0.5*Menu!$D$26^2*H1311)</f>
        <v>54.120985103333965</v>
      </c>
    </row>
    <row r="1313" spans="2:10" x14ac:dyDescent="0.2">
      <c r="B1313" s="8">
        <v>1311</v>
      </c>
      <c r="C1313" s="8">
        <f>B1313*Menu!$D$26</f>
        <v>13.11</v>
      </c>
      <c r="D1313" s="8">
        <f>IF(G1312&lt;=Menu!$D$33,Menu!$D$30,IF(G1312&lt;=Menu!$D$4,Menu!$D$30*(Menu!$D$33/'Dopředný pohyb pístu'!G1312)^Menu!$D$19,0))</f>
        <v>0</v>
      </c>
      <c r="E1313" s="8">
        <f>IF(D1313&gt;0,(D1313-1)*100000*Menu!$D$9,0)</f>
        <v>0</v>
      </c>
      <c r="F1313" s="8">
        <f>E1313/Menu!$D$8-Menu!$D$17</f>
        <v>-45</v>
      </c>
      <c r="G1313" s="8">
        <f>(J1313/Menu!$D$8)*1000</f>
        <v>3160.7536197767504</v>
      </c>
      <c r="H1313" s="8">
        <f>F1313/Menu!$D$24</f>
        <v>-0.29032258064516131</v>
      </c>
      <c r="I1313" s="8">
        <f>I1312+H1312*Menu!$D$26</f>
        <v>2.270988731274036</v>
      </c>
      <c r="J1313" s="8">
        <f>(J1312)+(I1312*Menu!$D$26)+(0.5*Menu!$D$26^2*H1312)</f>
        <v>54.143709506775735</v>
      </c>
    </row>
    <row r="1314" spans="2:10" x14ac:dyDescent="0.2">
      <c r="B1314" s="8">
        <v>1312</v>
      </c>
      <c r="C1314" s="8">
        <f>B1314*Menu!$D$26</f>
        <v>13.120000000000001</v>
      </c>
      <c r="D1314" s="8">
        <f>IF(G1313&lt;=Menu!$D$33,Menu!$D$30,IF(G1313&lt;=Menu!$D$4,Menu!$D$30*(Menu!$D$33/'Dopředný pohyb pístu'!G1313)^Menu!$D$19,0))</f>
        <v>0</v>
      </c>
      <c r="E1314" s="8">
        <f>IF(D1314&gt;0,(D1314-1)*100000*Menu!$D$9,0)</f>
        <v>0</v>
      </c>
      <c r="F1314" s="8">
        <f>E1314/Menu!$D$8-Menu!$D$17</f>
        <v>-45</v>
      </c>
      <c r="G1314" s="8">
        <f>(J1314/Menu!$D$8)*1000</f>
        <v>3162.0785100968737</v>
      </c>
      <c r="H1314" s="8">
        <f>F1314/Menu!$D$24</f>
        <v>-0.29032258064516131</v>
      </c>
      <c r="I1314" s="8">
        <f>I1313+H1313*Menu!$D$26</f>
        <v>2.2680855054675844</v>
      </c>
      <c r="J1314" s="8">
        <f>(J1313)+(I1313*Menu!$D$26)+(0.5*Menu!$D$26^2*H1313)</f>
        <v>54.166404877959444</v>
      </c>
    </row>
    <row r="1315" spans="2:10" x14ac:dyDescent="0.2">
      <c r="B1315" s="8">
        <v>1313</v>
      </c>
      <c r="C1315" s="8">
        <f>B1315*Menu!$D$26</f>
        <v>13.13</v>
      </c>
      <c r="D1315" s="8">
        <f>IF(G1314&lt;=Menu!$D$33,Menu!$D$30,IF(G1314&lt;=Menu!$D$4,Menu!$D$30*(Menu!$D$33/'Dopředný pohyb pístu'!G1314)^Menu!$D$19,0))</f>
        <v>0</v>
      </c>
      <c r="E1315" s="8">
        <f>IF(D1315&gt;0,(D1315-1)*100000*Menu!$D$9,0)</f>
        <v>0</v>
      </c>
      <c r="F1315" s="8">
        <f>E1315/Menu!$D$8-Menu!$D$17</f>
        <v>-45</v>
      </c>
      <c r="G1315" s="8">
        <f>(J1315/Menu!$D$8)*1000</f>
        <v>3163.401705597495</v>
      </c>
      <c r="H1315" s="8">
        <f>F1315/Menu!$D$24</f>
        <v>-0.29032258064516131</v>
      </c>
      <c r="I1315" s="8">
        <f>I1314+H1314*Menu!$D$26</f>
        <v>2.2651822796611327</v>
      </c>
      <c r="J1315" s="8">
        <f>(J1314)+(I1314*Menu!$D$26)+(0.5*Menu!$D$26^2*H1314)</f>
        <v>54.189071216885083</v>
      </c>
    </row>
    <row r="1316" spans="2:10" x14ac:dyDescent="0.2">
      <c r="B1316" s="8">
        <v>1314</v>
      </c>
      <c r="C1316" s="8">
        <f>B1316*Menu!$D$26</f>
        <v>13.14</v>
      </c>
      <c r="D1316" s="8">
        <f>IF(G1315&lt;=Menu!$D$33,Menu!$D$30,IF(G1315&lt;=Menu!$D$4,Menu!$D$30*(Menu!$D$33/'Dopředný pohyb pístu'!G1315)^Menu!$D$19,0))</f>
        <v>0</v>
      </c>
      <c r="E1316" s="8">
        <f>IF(D1316&gt;0,(D1316-1)*100000*Menu!$D$9,0)</f>
        <v>0</v>
      </c>
      <c r="F1316" s="8">
        <f>E1316/Menu!$D$8-Menu!$D$17</f>
        <v>-45</v>
      </c>
      <c r="G1316" s="8">
        <f>(J1316/Menu!$D$8)*1000</f>
        <v>3164.7232062786143</v>
      </c>
      <c r="H1316" s="8">
        <f>F1316/Menu!$D$24</f>
        <v>-0.29032258064516131</v>
      </c>
      <c r="I1316" s="8">
        <f>I1315+H1315*Menu!$D$26</f>
        <v>2.2622790538546811</v>
      </c>
      <c r="J1316" s="8">
        <f>(J1315)+(I1315*Menu!$D$26)+(0.5*Menu!$D$26^2*H1315)</f>
        <v>54.211708523552659</v>
      </c>
    </row>
    <row r="1317" spans="2:10" x14ac:dyDescent="0.2">
      <c r="B1317" s="8">
        <v>1315</v>
      </c>
      <c r="C1317" s="8">
        <f>B1317*Menu!$D$26</f>
        <v>13.15</v>
      </c>
      <c r="D1317" s="8">
        <f>IF(G1316&lt;=Menu!$D$33,Menu!$D$30,IF(G1316&lt;=Menu!$D$4,Menu!$D$30*(Menu!$D$33/'Dopředný pohyb pístu'!G1316)^Menu!$D$19,0))</f>
        <v>0</v>
      </c>
      <c r="E1317" s="8">
        <f>IF(D1317&gt;0,(D1317-1)*100000*Menu!$D$9,0)</f>
        <v>0</v>
      </c>
      <c r="F1317" s="8">
        <f>E1317/Menu!$D$8-Menu!$D$17</f>
        <v>-45</v>
      </c>
      <c r="G1317" s="8">
        <f>(J1317/Menu!$D$8)*1000</f>
        <v>3166.0430121402319</v>
      </c>
      <c r="H1317" s="8">
        <f>F1317/Menu!$D$24</f>
        <v>-0.29032258064516131</v>
      </c>
      <c r="I1317" s="8">
        <f>I1316+H1316*Menu!$D$26</f>
        <v>2.2593758280482295</v>
      </c>
      <c r="J1317" s="8">
        <f>(J1316)+(I1316*Menu!$D$26)+(0.5*Menu!$D$26^2*H1316)</f>
        <v>54.234316797962173</v>
      </c>
    </row>
    <row r="1318" spans="2:10" x14ac:dyDescent="0.2">
      <c r="B1318" s="8">
        <v>1316</v>
      </c>
      <c r="C1318" s="8">
        <f>B1318*Menu!$D$26</f>
        <v>13.16</v>
      </c>
      <c r="D1318" s="8">
        <f>IF(G1317&lt;=Menu!$D$33,Menu!$D$30,IF(G1317&lt;=Menu!$D$4,Menu!$D$30*(Menu!$D$33/'Dopředný pohyb pístu'!G1317)^Menu!$D$19,0))</f>
        <v>0</v>
      </c>
      <c r="E1318" s="8">
        <f>IF(D1318&gt;0,(D1318-1)*100000*Menu!$D$9,0)</f>
        <v>0</v>
      </c>
      <c r="F1318" s="8">
        <f>E1318/Menu!$D$8-Menu!$D$17</f>
        <v>-45</v>
      </c>
      <c r="G1318" s="8">
        <f>(J1318/Menu!$D$8)*1000</f>
        <v>3167.3611231823479</v>
      </c>
      <c r="H1318" s="8">
        <f>F1318/Menu!$D$24</f>
        <v>-0.29032258064516131</v>
      </c>
      <c r="I1318" s="8">
        <f>I1317+H1317*Menu!$D$26</f>
        <v>2.2564726022417778</v>
      </c>
      <c r="J1318" s="8">
        <f>(J1317)+(I1317*Menu!$D$26)+(0.5*Menu!$D$26^2*H1317)</f>
        <v>54.256896040113617</v>
      </c>
    </row>
    <row r="1319" spans="2:10" x14ac:dyDescent="0.2">
      <c r="B1319" s="8">
        <v>1317</v>
      </c>
      <c r="C1319" s="8">
        <f>B1319*Menu!$D$26</f>
        <v>13.17</v>
      </c>
      <c r="D1319" s="8">
        <f>IF(G1318&lt;=Menu!$D$33,Menu!$D$30,IF(G1318&lt;=Menu!$D$4,Menu!$D$30*(Menu!$D$33/'Dopředný pohyb pístu'!G1318)^Menu!$D$19,0))</f>
        <v>0</v>
      </c>
      <c r="E1319" s="8">
        <f>IF(D1319&gt;0,(D1319-1)*100000*Menu!$D$9,0)</f>
        <v>0</v>
      </c>
      <c r="F1319" s="8">
        <f>E1319/Menu!$D$8-Menu!$D$17</f>
        <v>-45</v>
      </c>
      <c r="G1319" s="8">
        <f>(J1319/Menu!$D$8)*1000</f>
        <v>3168.6775394049623</v>
      </c>
      <c r="H1319" s="8">
        <f>F1319/Menu!$D$24</f>
        <v>-0.29032258064516131</v>
      </c>
      <c r="I1319" s="8">
        <f>I1318+H1318*Menu!$D$26</f>
        <v>2.2535693764353262</v>
      </c>
      <c r="J1319" s="8">
        <f>(J1318)+(I1318*Menu!$D$26)+(0.5*Menu!$D$26^2*H1318)</f>
        <v>54.279446250006998</v>
      </c>
    </row>
    <row r="1320" spans="2:10" x14ac:dyDescent="0.2">
      <c r="B1320" s="8">
        <v>1318</v>
      </c>
      <c r="C1320" s="8">
        <f>B1320*Menu!$D$26</f>
        <v>13.18</v>
      </c>
      <c r="D1320" s="8">
        <f>IF(G1319&lt;=Menu!$D$33,Menu!$D$30,IF(G1319&lt;=Menu!$D$4,Menu!$D$30*(Menu!$D$33/'Dopředný pohyb pístu'!G1319)^Menu!$D$19,0))</f>
        <v>0</v>
      </c>
      <c r="E1320" s="8">
        <f>IF(D1320&gt;0,(D1320-1)*100000*Menu!$D$9,0)</f>
        <v>0</v>
      </c>
      <c r="F1320" s="8">
        <f>E1320/Menu!$D$8-Menu!$D$17</f>
        <v>-45</v>
      </c>
      <c r="G1320" s="8">
        <f>(J1320/Menu!$D$8)*1000</f>
        <v>3169.9922608080747</v>
      </c>
      <c r="H1320" s="8">
        <f>F1320/Menu!$D$24</f>
        <v>-0.29032258064516131</v>
      </c>
      <c r="I1320" s="8">
        <f>I1319+H1319*Menu!$D$26</f>
        <v>2.2506661506288745</v>
      </c>
      <c r="J1320" s="8">
        <f>(J1319)+(I1319*Menu!$D$26)+(0.5*Menu!$D$26^2*H1319)</f>
        <v>54.301967427642317</v>
      </c>
    </row>
    <row r="1321" spans="2:10" x14ac:dyDescent="0.2">
      <c r="B1321" s="8">
        <v>1319</v>
      </c>
      <c r="C1321" s="8">
        <f>B1321*Menu!$D$26</f>
        <v>13.19</v>
      </c>
      <c r="D1321" s="8">
        <f>IF(G1320&lt;=Menu!$D$33,Menu!$D$30,IF(G1320&lt;=Menu!$D$4,Menu!$D$30*(Menu!$D$33/'Dopředný pohyb pístu'!G1320)^Menu!$D$19,0))</f>
        <v>0</v>
      </c>
      <c r="E1321" s="8">
        <f>IF(D1321&gt;0,(D1321-1)*100000*Menu!$D$9,0)</f>
        <v>0</v>
      </c>
      <c r="F1321" s="8">
        <f>E1321/Menu!$D$8-Menu!$D$17</f>
        <v>-45</v>
      </c>
      <c r="G1321" s="8">
        <f>(J1321/Menu!$D$8)*1000</f>
        <v>3171.3052873916859</v>
      </c>
      <c r="H1321" s="8">
        <f>F1321/Menu!$D$24</f>
        <v>-0.29032258064516131</v>
      </c>
      <c r="I1321" s="8">
        <f>I1320+H1320*Menu!$D$26</f>
        <v>2.2477629248224229</v>
      </c>
      <c r="J1321" s="8">
        <f>(J1320)+(I1320*Menu!$D$26)+(0.5*Menu!$D$26^2*H1320)</f>
        <v>54.324459573019574</v>
      </c>
    </row>
    <row r="1322" spans="2:10" x14ac:dyDescent="0.2">
      <c r="B1322" s="8">
        <v>1320</v>
      </c>
      <c r="C1322" s="8">
        <f>B1322*Menu!$D$26</f>
        <v>13.200000000000001</v>
      </c>
      <c r="D1322" s="8">
        <f>IF(G1321&lt;=Menu!$D$33,Menu!$D$30,IF(G1321&lt;=Menu!$D$4,Menu!$D$30*(Menu!$D$33/'Dopředný pohyb pístu'!G1321)^Menu!$D$19,0))</f>
        <v>0</v>
      </c>
      <c r="E1322" s="8">
        <f>IF(D1322&gt;0,(D1322-1)*100000*Menu!$D$9,0)</f>
        <v>0</v>
      </c>
      <c r="F1322" s="8">
        <f>E1322/Menu!$D$8-Menu!$D$17</f>
        <v>-45</v>
      </c>
      <c r="G1322" s="8">
        <f>(J1322/Menu!$D$8)*1000</f>
        <v>3172.6166191557945</v>
      </c>
      <c r="H1322" s="8">
        <f>F1322/Menu!$D$24</f>
        <v>-0.29032258064516131</v>
      </c>
      <c r="I1322" s="8">
        <f>I1321+H1321*Menu!$D$26</f>
        <v>2.2448596990159713</v>
      </c>
      <c r="J1322" s="8">
        <f>(J1321)+(I1321*Menu!$D$26)+(0.5*Menu!$D$26^2*H1321)</f>
        <v>54.346922686138761</v>
      </c>
    </row>
    <row r="1323" spans="2:10" x14ac:dyDescent="0.2">
      <c r="B1323" s="8">
        <v>1321</v>
      </c>
      <c r="C1323" s="8">
        <f>B1323*Menu!$D$26</f>
        <v>13.21</v>
      </c>
      <c r="D1323" s="8">
        <f>IF(G1322&lt;=Menu!$D$33,Menu!$D$30,IF(G1322&lt;=Menu!$D$4,Menu!$D$30*(Menu!$D$33/'Dopředný pohyb pístu'!G1322)^Menu!$D$19,0))</f>
        <v>0</v>
      </c>
      <c r="E1323" s="8">
        <f>IF(D1323&gt;0,(D1323-1)*100000*Menu!$D$9,0)</f>
        <v>0</v>
      </c>
      <c r="F1323" s="8">
        <f>E1323/Menu!$D$8-Menu!$D$17</f>
        <v>-45</v>
      </c>
      <c r="G1323" s="8">
        <f>(J1323/Menu!$D$8)*1000</f>
        <v>3173.926256100402</v>
      </c>
      <c r="H1323" s="8">
        <f>F1323/Menu!$D$24</f>
        <v>-0.29032258064516131</v>
      </c>
      <c r="I1323" s="8">
        <f>I1322+H1322*Menu!$D$26</f>
        <v>2.2419564732095196</v>
      </c>
      <c r="J1323" s="8">
        <f>(J1322)+(I1322*Menu!$D$26)+(0.5*Menu!$D$26^2*H1322)</f>
        <v>54.369356766999886</v>
      </c>
    </row>
    <row r="1324" spans="2:10" x14ac:dyDescent="0.2">
      <c r="B1324" s="8">
        <v>1322</v>
      </c>
      <c r="C1324" s="8">
        <f>B1324*Menu!$D$26</f>
        <v>13.22</v>
      </c>
      <c r="D1324" s="8">
        <f>IF(G1323&lt;=Menu!$D$33,Menu!$D$30,IF(G1323&lt;=Menu!$D$4,Menu!$D$30*(Menu!$D$33/'Dopředný pohyb pístu'!G1323)^Menu!$D$19,0))</f>
        <v>0</v>
      </c>
      <c r="E1324" s="8">
        <f>IF(D1324&gt;0,(D1324-1)*100000*Menu!$D$9,0)</f>
        <v>0</v>
      </c>
      <c r="F1324" s="8">
        <f>E1324/Menu!$D$8-Menu!$D$17</f>
        <v>-45</v>
      </c>
      <c r="G1324" s="8">
        <f>(J1324/Menu!$D$8)*1000</f>
        <v>3175.234198225508</v>
      </c>
      <c r="H1324" s="8">
        <f>F1324/Menu!$D$24</f>
        <v>-0.29032258064516131</v>
      </c>
      <c r="I1324" s="8">
        <f>I1323+H1323*Menu!$D$26</f>
        <v>2.239053247403068</v>
      </c>
      <c r="J1324" s="8">
        <f>(J1323)+(I1323*Menu!$D$26)+(0.5*Menu!$D$26^2*H1323)</f>
        <v>54.391761815602948</v>
      </c>
    </row>
    <row r="1325" spans="2:10" x14ac:dyDescent="0.2">
      <c r="B1325" s="8">
        <v>1323</v>
      </c>
      <c r="C1325" s="8">
        <f>B1325*Menu!$D$26</f>
        <v>13.23</v>
      </c>
      <c r="D1325" s="8">
        <f>IF(G1324&lt;=Menu!$D$33,Menu!$D$30,IF(G1324&lt;=Menu!$D$4,Menu!$D$30*(Menu!$D$33/'Dopředný pohyb pístu'!G1324)^Menu!$D$19,0))</f>
        <v>0</v>
      </c>
      <c r="E1325" s="8">
        <f>IF(D1325&gt;0,(D1325-1)*100000*Menu!$D$9,0)</f>
        <v>0</v>
      </c>
      <c r="F1325" s="8">
        <f>E1325/Menu!$D$8-Menu!$D$17</f>
        <v>-45</v>
      </c>
      <c r="G1325" s="8">
        <f>(J1325/Menu!$D$8)*1000</f>
        <v>3176.5404455311118</v>
      </c>
      <c r="H1325" s="8">
        <f>F1325/Menu!$D$24</f>
        <v>-0.29032258064516131</v>
      </c>
      <c r="I1325" s="8">
        <f>I1324+H1324*Menu!$D$26</f>
        <v>2.2361500215966164</v>
      </c>
      <c r="J1325" s="8">
        <f>(J1324)+(I1324*Menu!$D$26)+(0.5*Menu!$D$26^2*H1324)</f>
        <v>54.41413783194794</v>
      </c>
    </row>
    <row r="1326" spans="2:10" x14ac:dyDescent="0.2">
      <c r="B1326" s="8">
        <v>1324</v>
      </c>
      <c r="C1326" s="8">
        <f>B1326*Menu!$D$26</f>
        <v>13.24</v>
      </c>
      <c r="D1326" s="8">
        <f>IF(G1325&lt;=Menu!$D$33,Menu!$D$30,IF(G1325&lt;=Menu!$D$4,Menu!$D$30*(Menu!$D$33/'Dopředný pohyb pístu'!G1325)^Menu!$D$19,0))</f>
        <v>0</v>
      </c>
      <c r="E1326" s="8">
        <f>IF(D1326&gt;0,(D1326-1)*100000*Menu!$D$9,0)</f>
        <v>0</v>
      </c>
      <c r="F1326" s="8">
        <f>E1326/Menu!$D$8-Menu!$D$17</f>
        <v>-45</v>
      </c>
      <c r="G1326" s="8">
        <f>(J1326/Menu!$D$8)*1000</f>
        <v>3177.8449980172136</v>
      </c>
      <c r="H1326" s="8">
        <f>F1326/Menu!$D$24</f>
        <v>-0.29032258064516131</v>
      </c>
      <c r="I1326" s="8">
        <f>I1325+H1325*Menu!$D$26</f>
        <v>2.2332467957901647</v>
      </c>
      <c r="J1326" s="8">
        <f>(J1325)+(I1325*Menu!$D$26)+(0.5*Menu!$D$26^2*H1325)</f>
        <v>54.43648481603487</v>
      </c>
    </row>
    <row r="1327" spans="2:10" x14ac:dyDescent="0.2">
      <c r="B1327" s="8">
        <v>1325</v>
      </c>
      <c r="C1327" s="8">
        <f>B1327*Menu!$D$26</f>
        <v>13.25</v>
      </c>
      <c r="D1327" s="8">
        <f>IF(G1326&lt;=Menu!$D$33,Menu!$D$30,IF(G1326&lt;=Menu!$D$4,Menu!$D$30*(Menu!$D$33/'Dopředný pohyb pístu'!G1326)^Menu!$D$19,0))</f>
        <v>0</v>
      </c>
      <c r="E1327" s="8">
        <f>IF(D1327&gt;0,(D1327-1)*100000*Menu!$D$9,0)</f>
        <v>0</v>
      </c>
      <c r="F1327" s="8">
        <f>E1327/Menu!$D$8-Menu!$D$17</f>
        <v>-45</v>
      </c>
      <c r="G1327" s="8">
        <f>(J1327/Menu!$D$8)*1000</f>
        <v>3179.1478556838142</v>
      </c>
      <c r="H1327" s="8">
        <f>F1327/Menu!$D$24</f>
        <v>-0.29032258064516131</v>
      </c>
      <c r="I1327" s="8">
        <f>I1326+H1326*Menu!$D$26</f>
        <v>2.2303435699837131</v>
      </c>
      <c r="J1327" s="8">
        <f>(J1326)+(I1326*Menu!$D$26)+(0.5*Menu!$D$26^2*H1326)</f>
        <v>54.458802767863737</v>
      </c>
    </row>
    <row r="1328" spans="2:10" x14ac:dyDescent="0.2">
      <c r="B1328" s="8">
        <v>1326</v>
      </c>
      <c r="C1328" s="8">
        <f>B1328*Menu!$D$26</f>
        <v>13.26</v>
      </c>
      <c r="D1328" s="8">
        <f>IF(G1327&lt;=Menu!$D$33,Menu!$D$30,IF(G1327&lt;=Menu!$D$4,Menu!$D$30*(Menu!$D$33/'Dopředný pohyb pístu'!G1327)^Menu!$D$19,0))</f>
        <v>0</v>
      </c>
      <c r="E1328" s="8">
        <f>IF(D1328&gt;0,(D1328-1)*100000*Menu!$D$9,0)</f>
        <v>0</v>
      </c>
      <c r="F1328" s="8">
        <f>E1328/Menu!$D$8-Menu!$D$17</f>
        <v>-45</v>
      </c>
      <c r="G1328" s="8">
        <f>(J1328/Menu!$D$8)*1000</f>
        <v>3180.4490185309137</v>
      </c>
      <c r="H1328" s="8">
        <f>F1328/Menu!$D$24</f>
        <v>-0.29032258064516131</v>
      </c>
      <c r="I1328" s="8">
        <f>I1327+H1327*Menu!$D$26</f>
        <v>2.2274403441772614</v>
      </c>
      <c r="J1328" s="8">
        <f>(J1327)+(I1327*Menu!$D$26)+(0.5*Menu!$D$26^2*H1327)</f>
        <v>54.481091687434542</v>
      </c>
    </row>
    <row r="1329" spans="2:10" x14ac:dyDescent="0.2">
      <c r="B1329" s="8">
        <v>1327</v>
      </c>
      <c r="C1329" s="8">
        <f>B1329*Menu!$D$26</f>
        <v>13.27</v>
      </c>
      <c r="D1329" s="8">
        <f>IF(G1328&lt;=Menu!$D$33,Menu!$D$30,IF(G1328&lt;=Menu!$D$4,Menu!$D$30*(Menu!$D$33/'Dopředný pohyb pístu'!G1328)^Menu!$D$19,0))</f>
        <v>0</v>
      </c>
      <c r="E1329" s="8">
        <f>IF(D1329&gt;0,(D1329-1)*100000*Menu!$D$9,0)</f>
        <v>0</v>
      </c>
      <c r="F1329" s="8">
        <f>E1329/Menu!$D$8-Menu!$D$17</f>
        <v>-45</v>
      </c>
      <c r="G1329" s="8">
        <f>(J1329/Menu!$D$8)*1000</f>
        <v>3181.7484865585102</v>
      </c>
      <c r="H1329" s="8">
        <f>F1329/Menu!$D$24</f>
        <v>-0.29032258064516131</v>
      </c>
      <c r="I1329" s="8">
        <f>I1328+H1328*Menu!$D$26</f>
        <v>2.2245371183708098</v>
      </c>
      <c r="J1329" s="8">
        <f>(J1328)+(I1328*Menu!$D$26)+(0.5*Menu!$D$26^2*H1328)</f>
        <v>54.503351574747278</v>
      </c>
    </row>
    <row r="1330" spans="2:10" x14ac:dyDescent="0.2">
      <c r="B1330" s="8">
        <v>1328</v>
      </c>
      <c r="C1330" s="8">
        <f>B1330*Menu!$D$26</f>
        <v>13.280000000000001</v>
      </c>
      <c r="D1330" s="8">
        <f>IF(G1329&lt;=Menu!$D$33,Menu!$D$30,IF(G1329&lt;=Menu!$D$4,Menu!$D$30*(Menu!$D$33/'Dopředný pohyb pístu'!G1329)^Menu!$D$19,0))</f>
        <v>0</v>
      </c>
      <c r="E1330" s="8">
        <f>IF(D1330&gt;0,(D1330-1)*100000*Menu!$D$9,0)</f>
        <v>0</v>
      </c>
      <c r="F1330" s="8">
        <f>E1330/Menu!$D$8-Menu!$D$17</f>
        <v>-45</v>
      </c>
      <c r="G1330" s="8">
        <f>(J1330/Menu!$D$8)*1000</f>
        <v>3183.0462597666055</v>
      </c>
      <c r="H1330" s="8">
        <f>F1330/Menu!$D$24</f>
        <v>-0.29032258064516131</v>
      </c>
      <c r="I1330" s="8">
        <f>I1329+H1329*Menu!$D$26</f>
        <v>2.2216338925643582</v>
      </c>
      <c r="J1330" s="8">
        <f>(J1329)+(I1329*Menu!$D$26)+(0.5*Menu!$D$26^2*H1329)</f>
        <v>54.52558242980195</v>
      </c>
    </row>
    <row r="1331" spans="2:10" x14ac:dyDescent="0.2">
      <c r="B1331" s="8">
        <v>1329</v>
      </c>
      <c r="C1331" s="8">
        <f>B1331*Menu!$D$26</f>
        <v>13.290000000000001</v>
      </c>
      <c r="D1331" s="8">
        <f>IF(G1330&lt;=Menu!$D$33,Menu!$D$30,IF(G1330&lt;=Menu!$D$4,Menu!$D$30*(Menu!$D$33/'Dopředný pohyb pístu'!G1330)^Menu!$D$19,0))</f>
        <v>0</v>
      </c>
      <c r="E1331" s="8">
        <f>IF(D1331&gt;0,(D1331-1)*100000*Menu!$D$9,0)</f>
        <v>0</v>
      </c>
      <c r="F1331" s="8">
        <f>E1331/Menu!$D$8-Menu!$D$17</f>
        <v>-45</v>
      </c>
      <c r="G1331" s="8">
        <f>(J1331/Menu!$D$8)*1000</f>
        <v>3184.3423381551993</v>
      </c>
      <c r="H1331" s="8">
        <f>F1331/Menu!$D$24</f>
        <v>-0.29032258064516131</v>
      </c>
      <c r="I1331" s="8">
        <f>I1330+H1330*Menu!$D$26</f>
        <v>2.2187306667579065</v>
      </c>
      <c r="J1331" s="8">
        <f>(J1330)+(I1330*Menu!$D$26)+(0.5*Menu!$D$26^2*H1330)</f>
        <v>54.547784252598561</v>
      </c>
    </row>
    <row r="1332" spans="2:10" x14ac:dyDescent="0.2">
      <c r="B1332" s="8">
        <v>1330</v>
      </c>
      <c r="C1332" s="8">
        <f>B1332*Menu!$D$26</f>
        <v>13.3</v>
      </c>
      <c r="D1332" s="8">
        <f>IF(G1331&lt;=Menu!$D$33,Menu!$D$30,IF(G1331&lt;=Menu!$D$4,Menu!$D$30*(Menu!$D$33/'Dopředný pohyb pístu'!G1331)^Menu!$D$19,0))</f>
        <v>0</v>
      </c>
      <c r="E1332" s="8">
        <f>IF(D1332&gt;0,(D1332-1)*100000*Menu!$D$9,0)</f>
        <v>0</v>
      </c>
      <c r="F1332" s="8">
        <f>E1332/Menu!$D$8-Menu!$D$17</f>
        <v>-45</v>
      </c>
      <c r="G1332" s="8">
        <f>(J1332/Menu!$D$8)*1000</f>
        <v>3185.636721724291</v>
      </c>
      <c r="H1332" s="8">
        <f>F1332/Menu!$D$24</f>
        <v>-0.29032258064516131</v>
      </c>
      <c r="I1332" s="8">
        <f>I1331+H1331*Menu!$D$26</f>
        <v>2.2158274409514549</v>
      </c>
      <c r="J1332" s="8">
        <f>(J1331)+(I1331*Menu!$D$26)+(0.5*Menu!$D$26^2*H1331)</f>
        <v>54.569957043137101</v>
      </c>
    </row>
    <row r="1333" spans="2:10" x14ac:dyDescent="0.2">
      <c r="B1333" s="8">
        <v>1331</v>
      </c>
      <c r="C1333" s="8">
        <f>B1333*Menu!$D$26</f>
        <v>13.31</v>
      </c>
      <c r="D1333" s="8">
        <f>IF(G1332&lt;=Menu!$D$33,Menu!$D$30,IF(G1332&lt;=Menu!$D$4,Menu!$D$30*(Menu!$D$33/'Dopředný pohyb pístu'!G1332)^Menu!$D$19,0))</f>
        <v>0</v>
      </c>
      <c r="E1333" s="8">
        <f>IF(D1333&gt;0,(D1333-1)*100000*Menu!$D$9,0)</f>
        <v>0</v>
      </c>
      <c r="F1333" s="8">
        <f>E1333/Menu!$D$8-Menu!$D$17</f>
        <v>-45</v>
      </c>
      <c r="G1333" s="8">
        <f>(J1333/Menu!$D$8)*1000</f>
        <v>3186.929410473881</v>
      </c>
      <c r="H1333" s="8">
        <f>F1333/Menu!$D$24</f>
        <v>-0.29032258064516131</v>
      </c>
      <c r="I1333" s="8">
        <f>I1332+H1332*Menu!$D$26</f>
        <v>2.2129242151450033</v>
      </c>
      <c r="J1333" s="8">
        <f>(J1332)+(I1332*Menu!$D$26)+(0.5*Menu!$D$26^2*H1332)</f>
        <v>54.59210080141758</v>
      </c>
    </row>
    <row r="1334" spans="2:10" x14ac:dyDescent="0.2">
      <c r="B1334" s="8">
        <v>1332</v>
      </c>
      <c r="C1334" s="8">
        <f>B1334*Menu!$D$26</f>
        <v>13.32</v>
      </c>
      <c r="D1334" s="8">
        <f>IF(G1333&lt;=Menu!$D$33,Menu!$D$30,IF(G1333&lt;=Menu!$D$4,Menu!$D$30*(Menu!$D$33/'Dopředný pohyb pístu'!G1333)^Menu!$D$19,0))</f>
        <v>0</v>
      </c>
      <c r="E1334" s="8">
        <f>IF(D1334&gt;0,(D1334-1)*100000*Menu!$D$9,0)</f>
        <v>0</v>
      </c>
      <c r="F1334" s="8">
        <f>E1334/Menu!$D$8-Menu!$D$17</f>
        <v>-45</v>
      </c>
      <c r="G1334" s="8">
        <f>(J1334/Menu!$D$8)*1000</f>
        <v>3188.2204044039695</v>
      </c>
      <c r="H1334" s="8">
        <f>F1334/Menu!$D$24</f>
        <v>-0.29032258064516131</v>
      </c>
      <c r="I1334" s="8">
        <f>I1333+H1333*Menu!$D$26</f>
        <v>2.2100209893385516</v>
      </c>
      <c r="J1334" s="8">
        <f>(J1333)+(I1333*Menu!$D$26)+(0.5*Menu!$D$26^2*H1333)</f>
        <v>54.614215527439995</v>
      </c>
    </row>
    <row r="1335" spans="2:10" x14ac:dyDescent="0.2">
      <c r="B1335" s="8">
        <v>1333</v>
      </c>
      <c r="C1335" s="8">
        <f>B1335*Menu!$D$26</f>
        <v>13.33</v>
      </c>
      <c r="D1335" s="8">
        <f>IF(G1334&lt;=Menu!$D$33,Menu!$D$30,IF(G1334&lt;=Menu!$D$4,Menu!$D$30*(Menu!$D$33/'Dopředný pohyb pístu'!G1334)^Menu!$D$19,0))</f>
        <v>0</v>
      </c>
      <c r="E1335" s="8">
        <f>IF(D1335&gt;0,(D1335-1)*100000*Menu!$D$9,0)</f>
        <v>0</v>
      </c>
      <c r="F1335" s="8">
        <f>E1335/Menu!$D$8-Menu!$D$17</f>
        <v>-45</v>
      </c>
      <c r="G1335" s="8">
        <f>(J1335/Menu!$D$8)*1000</f>
        <v>3189.5097035145563</v>
      </c>
      <c r="H1335" s="8">
        <f>F1335/Menu!$D$24</f>
        <v>-0.29032258064516131</v>
      </c>
      <c r="I1335" s="8">
        <f>I1334+H1334*Menu!$D$26</f>
        <v>2.2071177635321</v>
      </c>
      <c r="J1335" s="8">
        <f>(J1334)+(I1334*Menu!$D$26)+(0.5*Menu!$D$26^2*H1334)</f>
        <v>54.636301221204349</v>
      </c>
    </row>
    <row r="1336" spans="2:10" x14ac:dyDescent="0.2">
      <c r="B1336" s="8">
        <v>1334</v>
      </c>
      <c r="C1336" s="8">
        <f>B1336*Menu!$D$26</f>
        <v>13.34</v>
      </c>
      <c r="D1336" s="8">
        <f>IF(G1335&lt;=Menu!$D$33,Menu!$D$30,IF(G1335&lt;=Menu!$D$4,Menu!$D$30*(Menu!$D$33/'Dopředný pohyb pístu'!G1335)^Menu!$D$19,0))</f>
        <v>0</v>
      </c>
      <c r="E1336" s="8">
        <f>IF(D1336&gt;0,(D1336-1)*100000*Menu!$D$9,0)</f>
        <v>0</v>
      </c>
      <c r="F1336" s="8">
        <f>E1336/Menu!$D$8-Menu!$D$17</f>
        <v>-45</v>
      </c>
      <c r="G1336" s="8">
        <f>(J1336/Menu!$D$8)*1000</f>
        <v>3190.7973078056411</v>
      </c>
      <c r="H1336" s="8">
        <f>F1336/Menu!$D$24</f>
        <v>-0.29032258064516131</v>
      </c>
      <c r="I1336" s="8">
        <f>I1335+H1335*Menu!$D$26</f>
        <v>2.2042145377256483</v>
      </c>
      <c r="J1336" s="8">
        <f>(J1335)+(I1335*Menu!$D$26)+(0.5*Menu!$D$26^2*H1335)</f>
        <v>54.658357882710632</v>
      </c>
    </row>
    <row r="1337" spans="2:10" x14ac:dyDescent="0.2">
      <c r="B1337" s="8">
        <v>1335</v>
      </c>
      <c r="C1337" s="8">
        <f>B1337*Menu!$D$26</f>
        <v>13.35</v>
      </c>
      <c r="D1337" s="8">
        <f>IF(G1336&lt;=Menu!$D$33,Menu!$D$30,IF(G1336&lt;=Menu!$D$4,Menu!$D$30*(Menu!$D$33/'Dopředný pohyb pístu'!G1336)^Menu!$D$19,0))</f>
        <v>0</v>
      </c>
      <c r="E1337" s="8">
        <f>IF(D1337&gt;0,(D1337-1)*100000*Menu!$D$9,0)</f>
        <v>0</v>
      </c>
      <c r="F1337" s="8">
        <f>E1337/Menu!$D$8-Menu!$D$17</f>
        <v>-45</v>
      </c>
      <c r="G1337" s="8">
        <f>(J1337/Menu!$D$8)*1000</f>
        <v>3192.0832172772243</v>
      </c>
      <c r="H1337" s="8">
        <f>F1337/Menu!$D$24</f>
        <v>-0.29032258064516131</v>
      </c>
      <c r="I1337" s="8">
        <f>I1336+H1336*Menu!$D$26</f>
        <v>2.2013113119191967</v>
      </c>
      <c r="J1337" s="8">
        <f>(J1336)+(I1336*Menu!$D$26)+(0.5*Menu!$D$26^2*H1336)</f>
        <v>54.680385511958853</v>
      </c>
    </row>
    <row r="1338" spans="2:10" x14ac:dyDescent="0.2">
      <c r="B1338" s="8">
        <v>1336</v>
      </c>
      <c r="C1338" s="8">
        <f>B1338*Menu!$D$26</f>
        <v>13.36</v>
      </c>
      <c r="D1338" s="8">
        <f>IF(G1337&lt;=Menu!$D$33,Menu!$D$30,IF(G1337&lt;=Menu!$D$4,Menu!$D$30*(Menu!$D$33/'Dopředný pohyb pístu'!G1337)^Menu!$D$19,0))</f>
        <v>0</v>
      </c>
      <c r="E1338" s="8">
        <f>IF(D1338&gt;0,(D1338-1)*100000*Menu!$D$9,0)</f>
        <v>0</v>
      </c>
      <c r="F1338" s="8">
        <f>E1338/Menu!$D$8-Menu!$D$17</f>
        <v>-45</v>
      </c>
      <c r="G1338" s="8">
        <f>(J1338/Menu!$D$8)*1000</f>
        <v>3193.3674319293063</v>
      </c>
      <c r="H1338" s="8">
        <f>F1338/Menu!$D$24</f>
        <v>-0.29032258064516131</v>
      </c>
      <c r="I1338" s="8">
        <f>I1337+H1337*Menu!$D$26</f>
        <v>2.1984080861127451</v>
      </c>
      <c r="J1338" s="8">
        <f>(J1337)+(I1337*Menu!$D$26)+(0.5*Menu!$D$26^2*H1337)</f>
        <v>54.702384108949012</v>
      </c>
    </row>
    <row r="1339" spans="2:10" x14ac:dyDescent="0.2">
      <c r="B1339" s="8">
        <v>1337</v>
      </c>
      <c r="C1339" s="8">
        <f>B1339*Menu!$D$26</f>
        <v>13.370000000000001</v>
      </c>
      <c r="D1339" s="8">
        <f>IF(G1338&lt;=Menu!$D$33,Menu!$D$30,IF(G1338&lt;=Menu!$D$4,Menu!$D$30*(Menu!$D$33/'Dopředný pohyb pístu'!G1338)^Menu!$D$19,0))</f>
        <v>0</v>
      </c>
      <c r="E1339" s="8">
        <f>IF(D1339&gt;0,(D1339-1)*100000*Menu!$D$9,0)</f>
        <v>0</v>
      </c>
      <c r="F1339" s="8">
        <f>E1339/Menu!$D$8-Menu!$D$17</f>
        <v>-45</v>
      </c>
      <c r="G1339" s="8">
        <f>(J1339/Menu!$D$8)*1000</f>
        <v>3194.6499517618863</v>
      </c>
      <c r="H1339" s="8">
        <f>F1339/Menu!$D$24</f>
        <v>-0.29032258064516131</v>
      </c>
      <c r="I1339" s="8">
        <f>I1338+H1338*Menu!$D$26</f>
        <v>2.1955048603062934</v>
      </c>
      <c r="J1339" s="8">
        <f>(J1338)+(I1338*Menu!$D$26)+(0.5*Menu!$D$26^2*H1338)</f>
        <v>54.724353673681108</v>
      </c>
    </row>
    <row r="1340" spans="2:10" x14ac:dyDescent="0.2">
      <c r="B1340" s="8">
        <v>1338</v>
      </c>
      <c r="C1340" s="8">
        <f>B1340*Menu!$D$26</f>
        <v>13.38</v>
      </c>
      <c r="D1340" s="8">
        <f>IF(G1339&lt;=Menu!$D$33,Menu!$D$30,IF(G1339&lt;=Menu!$D$4,Menu!$D$30*(Menu!$D$33/'Dopředný pohyb pístu'!G1339)^Menu!$D$19,0))</f>
        <v>0</v>
      </c>
      <c r="E1340" s="8">
        <f>IF(D1340&gt;0,(D1340-1)*100000*Menu!$D$9,0)</f>
        <v>0</v>
      </c>
      <c r="F1340" s="8">
        <f>E1340/Menu!$D$8-Menu!$D$17</f>
        <v>-45</v>
      </c>
      <c r="G1340" s="8">
        <f>(J1340/Menu!$D$8)*1000</f>
        <v>3195.9307767749642</v>
      </c>
      <c r="H1340" s="8">
        <f>F1340/Menu!$D$24</f>
        <v>-0.29032258064516131</v>
      </c>
      <c r="I1340" s="8">
        <f>I1339+H1339*Menu!$D$26</f>
        <v>2.1926016344998418</v>
      </c>
      <c r="J1340" s="8">
        <f>(J1339)+(I1339*Menu!$D$26)+(0.5*Menu!$D$26^2*H1339)</f>
        <v>54.746294206155135</v>
      </c>
    </row>
    <row r="1341" spans="2:10" x14ac:dyDescent="0.2">
      <c r="B1341" s="8">
        <v>1339</v>
      </c>
      <c r="C1341" s="8">
        <f>B1341*Menu!$D$26</f>
        <v>13.39</v>
      </c>
      <c r="D1341" s="8">
        <f>IF(G1340&lt;=Menu!$D$33,Menu!$D$30,IF(G1340&lt;=Menu!$D$4,Menu!$D$30*(Menu!$D$33/'Dopředný pohyb pístu'!G1340)^Menu!$D$19,0))</f>
        <v>0</v>
      </c>
      <c r="E1341" s="8">
        <f>IF(D1341&gt;0,(D1341-1)*100000*Menu!$D$9,0)</f>
        <v>0</v>
      </c>
      <c r="F1341" s="8">
        <f>E1341/Menu!$D$8-Menu!$D$17</f>
        <v>-45</v>
      </c>
      <c r="G1341" s="8">
        <f>(J1341/Menu!$D$8)*1000</f>
        <v>3197.2099069685405</v>
      </c>
      <c r="H1341" s="8">
        <f>F1341/Menu!$D$24</f>
        <v>-0.29032258064516131</v>
      </c>
      <c r="I1341" s="8">
        <f>I1340+H1340*Menu!$D$26</f>
        <v>2.1896984086933902</v>
      </c>
      <c r="J1341" s="8">
        <f>(J1340)+(I1340*Menu!$D$26)+(0.5*Menu!$D$26^2*H1340)</f>
        <v>54.768205706371099</v>
      </c>
    </row>
    <row r="1342" spans="2:10" x14ac:dyDescent="0.2">
      <c r="B1342" s="8">
        <v>1340</v>
      </c>
      <c r="C1342" s="8">
        <f>B1342*Menu!$D$26</f>
        <v>13.4</v>
      </c>
      <c r="D1342" s="8">
        <f>IF(G1341&lt;=Menu!$D$33,Menu!$D$30,IF(G1341&lt;=Menu!$D$4,Menu!$D$30*(Menu!$D$33/'Dopředný pohyb pístu'!G1341)^Menu!$D$19,0))</f>
        <v>0</v>
      </c>
      <c r="E1342" s="8">
        <f>IF(D1342&gt;0,(D1342-1)*100000*Menu!$D$9,0)</f>
        <v>0</v>
      </c>
      <c r="F1342" s="8">
        <f>E1342/Menu!$D$8-Menu!$D$17</f>
        <v>-45</v>
      </c>
      <c r="G1342" s="8">
        <f>(J1342/Menu!$D$8)*1000</f>
        <v>3198.4873423426156</v>
      </c>
      <c r="H1342" s="8">
        <f>F1342/Menu!$D$24</f>
        <v>-0.29032258064516131</v>
      </c>
      <c r="I1342" s="8">
        <f>I1341+H1341*Menu!$D$26</f>
        <v>2.1867951828869385</v>
      </c>
      <c r="J1342" s="8">
        <f>(J1341)+(I1341*Menu!$D$26)+(0.5*Menu!$D$26^2*H1341)</f>
        <v>54.790088174329</v>
      </c>
    </row>
    <row r="1343" spans="2:10" x14ac:dyDescent="0.2">
      <c r="B1343" s="8">
        <v>1341</v>
      </c>
      <c r="C1343" s="8">
        <f>B1343*Menu!$D$26</f>
        <v>13.41</v>
      </c>
      <c r="D1343" s="8">
        <f>IF(G1342&lt;=Menu!$D$33,Menu!$D$30,IF(G1342&lt;=Menu!$D$4,Menu!$D$30*(Menu!$D$33/'Dopředný pohyb pístu'!G1342)^Menu!$D$19,0))</f>
        <v>0</v>
      </c>
      <c r="E1343" s="8">
        <f>IF(D1343&gt;0,(D1343-1)*100000*Menu!$D$9,0)</f>
        <v>0</v>
      </c>
      <c r="F1343" s="8">
        <f>E1343/Menu!$D$8-Menu!$D$17</f>
        <v>-45</v>
      </c>
      <c r="G1343" s="8">
        <f>(J1343/Menu!$D$8)*1000</f>
        <v>3199.7630828971883</v>
      </c>
      <c r="H1343" s="8">
        <f>F1343/Menu!$D$24</f>
        <v>-0.29032258064516131</v>
      </c>
      <c r="I1343" s="8">
        <f>I1342+H1342*Menu!$D$26</f>
        <v>2.1838919570804869</v>
      </c>
      <c r="J1343" s="8">
        <f>(J1342)+(I1342*Menu!$D$26)+(0.5*Menu!$D$26^2*H1342)</f>
        <v>54.811941610028832</v>
      </c>
    </row>
    <row r="1344" spans="2:10" x14ac:dyDescent="0.2">
      <c r="B1344" s="8">
        <v>1342</v>
      </c>
      <c r="C1344" s="8">
        <f>B1344*Menu!$D$26</f>
        <v>13.42</v>
      </c>
      <c r="D1344" s="8">
        <f>IF(G1343&lt;=Menu!$D$33,Menu!$D$30,IF(G1343&lt;=Menu!$D$4,Menu!$D$30*(Menu!$D$33/'Dopředný pohyb pístu'!G1343)^Menu!$D$19,0))</f>
        <v>0</v>
      </c>
      <c r="E1344" s="8">
        <f>IF(D1344&gt;0,(D1344-1)*100000*Menu!$D$9,0)</f>
        <v>0</v>
      </c>
      <c r="F1344" s="8">
        <f>E1344/Menu!$D$8-Menu!$D$17</f>
        <v>-45</v>
      </c>
      <c r="G1344" s="8">
        <f>(J1344/Menu!$D$8)*1000</f>
        <v>3201.0371286322593</v>
      </c>
      <c r="H1344" s="8">
        <f>F1344/Menu!$D$24</f>
        <v>-0.29032258064516131</v>
      </c>
      <c r="I1344" s="8">
        <f>I1343+H1343*Menu!$D$26</f>
        <v>2.1809887312740353</v>
      </c>
      <c r="J1344" s="8">
        <f>(J1343)+(I1343*Menu!$D$26)+(0.5*Menu!$D$26^2*H1343)</f>
        <v>54.833766013470601</v>
      </c>
    </row>
    <row r="1345" spans="2:10" x14ac:dyDescent="0.2">
      <c r="B1345" s="8">
        <v>1343</v>
      </c>
      <c r="C1345" s="8">
        <f>B1345*Menu!$D$26</f>
        <v>13.43</v>
      </c>
      <c r="D1345" s="8">
        <f>IF(G1344&lt;=Menu!$D$33,Menu!$D$30,IF(G1344&lt;=Menu!$D$4,Menu!$D$30*(Menu!$D$33/'Dopředný pohyb pístu'!G1344)^Menu!$D$19,0))</f>
        <v>0</v>
      </c>
      <c r="E1345" s="8">
        <f>IF(D1345&gt;0,(D1345-1)*100000*Menu!$D$9,0)</f>
        <v>0</v>
      </c>
      <c r="F1345" s="8">
        <f>E1345/Menu!$D$8-Menu!$D$17</f>
        <v>-45</v>
      </c>
      <c r="G1345" s="8">
        <f>(J1345/Menu!$D$8)*1000</f>
        <v>3202.3094795478291</v>
      </c>
      <c r="H1345" s="8">
        <f>F1345/Menu!$D$24</f>
        <v>-0.29032258064516131</v>
      </c>
      <c r="I1345" s="8">
        <f>I1344+H1344*Menu!$D$26</f>
        <v>2.1780855054675836</v>
      </c>
      <c r="J1345" s="8">
        <f>(J1344)+(I1344*Menu!$D$26)+(0.5*Menu!$D$26^2*H1344)</f>
        <v>54.855561384654308</v>
      </c>
    </row>
    <row r="1346" spans="2:10" x14ac:dyDescent="0.2">
      <c r="B1346" s="8">
        <v>1344</v>
      </c>
      <c r="C1346" s="8">
        <f>B1346*Menu!$D$26</f>
        <v>13.44</v>
      </c>
      <c r="D1346" s="8">
        <f>IF(G1345&lt;=Menu!$D$33,Menu!$D$30,IF(G1345&lt;=Menu!$D$4,Menu!$D$30*(Menu!$D$33/'Dopředný pohyb pístu'!G1345)^Menu!$D$19,0))</f>
        <v>0</v>
      </c>
      <c r="E1346" s="8">
        <f>IF(D1346&gt;0,(D1346-1)*100000*Menu!$D$9,0)</f>
        <v>0</v>
      </c>
      <c r="F1346" s="8">
        <f>E1346/Menu!$D$8-Menu!$D$17</f>
        <v>-45</v>
      </c>
      <c r="G1346" s="8">
        <f>(J1346/Menu!$D$8)*1000</f>
        <v>3203.5801356438969</v>
      </c>
      <c r="H1346" s="8">
        <f>F1346/Menu!$D$24</f>
        <v>-0.29032258064516131</v>
      </c>
      <c r="I1346" s="8">
        <f>I1345+H1345*Menu!$D$26</f>
        <v>2.175182279661132</v>
      </c>
      <c r="J1346" s="8">
        <f>(J1345)+(I1345*Menu!$D$26)+(0.5*Menu!$D$26^2*H1345)</f>
        <v>54.877327723579953</v>
      </c>
    </row>
    <row r="1347" spans="2:10" x14ac:dyDescent="0.2">
      <c r="B1347" s="8">
        <v>1345</v>
      </c>
      <c r="C1347" s="8">
        <f>B1347*Menu!$D$26</f>
        <v>13.450000000000001</v>
      </c>
      <c r="D1347" s="8">
        <f>IF(G1346&lt;=Menu!$D$33,Menu!$D$30,IF(G1346&lt;=Menu!$D$4,Menu!$D$30*(Menu!$D$33/'Dopředný pohyb pístu'!G1346)^Menu!$D$19,0))</f>
        <v>0</v>
      </c>
      <c r="E1347" s="8">
        <f>IF(D1347&gt;0,(D1347-1)*100000*Menu!$D$9,0)</f>
        <v>0</v>
      </c>
      <c r="F1347" s="8">
        <f>E1347/Menu!$D$8-Menu!$D$17</f>
        <v>-45</v>
      </c>
      <c r="G1347" s="8">
        <f>(J1347/Menu!$D$8)*1000</f>
        <v>3204.8490969204631</v>
      </c>
      <c r="H1347" s="8">
        <f>F1347/Menu!$D$24</f>
        <v>-0.29032258064516131</v>
      </c>
      <c r="I1347" s="8">
        <f>I1346+H1346*Menu!$D$26</f>
        <v>2.1722790538546803</v>
      </c>
      <c r="J1347" s="8">
        <f>(J1346)+(I1346*Menu!$D$26)+(0.5*Menu!$D$26^2*H1346)</f>
        <v>54.899065030247527</v>
      </c>
    </row>
    <row r="1348" spans="2:10" x14ac:dyDescent="0.2">
      <c r="B1348" s="8">
        <v>1346</v>
      </c>
      <c r="C1348" s="8">
        <f>B1348*Menu!$D$26</f>
        <v>13.46</v>
      </c>
      <c r="D1348" s="8">
        <f>IF(G1347&lt;=Menu!$D$33,Menu!$D$30,IF(G1347&lt;=Menu!$D$4,Menu!$D$30*(Menu!$D$33/'Dopředný pohyb pístu'!G1347)^Menu!$D$19,0))</f>
        <v>0</v>
      </c>
      <c r="E1348" s="8">
        <f>IF(D1348&gt;0,(D1348-1)*100000*Menu!$D$9,0)</f>
        <v>0</v>
      </c>
      <c r="F1348" s="8">
        <f>E1348/Menu!$D$8-Menu!$D$17</f>
        <v>-45</v>
      </c>
      <c r="G1348" s="8">
        <f>(J1348/Menu!$D$8)*1000</f>
        <v>3206.1163633775273</v>
      </c>
      <c r="H1348" s="8">
        <f>F1348/Menu!$D$24</f>
        <v>-0.29032258064516131</v>
      </c>
      <c r="I1348" s="8">
        <f>I1347+H1347*Menu!$D$26</f>
        <v>2.1693758280482287</v>
      </c>
      <c r="J1348" s="8">
        <f>(J1347)+(I1347*Menu!$D$26)+(0.5*Menu!$D$26^2*H1347)</f>
        <v>54.92077330465704</v>
      </c>
    </row>
    <row r="1349" spans="2:10" x14ac:dyDescent="0.2">
      <c r="B1349" s="8">
        <v>1347</v>
      </c>
      <c r="C1349" s="8">
        <f>B1349*Menu!$D$26</f>
        <v>13.47</v>
      </c>
      <c r="D1349" s="8">
        <f>IF(G1348&lt;=Menu!$D$33,Menu!$D$30,IF(G1348&lt;=Menu!$D$4,Menu!$D$30*(Menu!$D$33/'Dopředný pohyb pístu'!G1348)^Menu!$D$19,0))</f>
        <v>0</v>
      </c>
      <c r="E1349" s="8">
        <f>IF(D1349&gt;0,(D1349-1)*100000*Menu!$D$9,0)</f>
        <v>0</v>
      </c>
      <c r="F1349" s="8">
        <f>E1349/Menu!$D$8-Menu!$D$17</f>
        <v>-45</v>
      </c>
      <c r="G1349" s="8">
        <f>(J1349/Menu!$D$8)*1000</f>
        <v>3207.3819350150902</v>
      </c>
      <c r="H1349" s="8">
        <f>F1349/Menu!$D$24</f>
        <v>-0.29032258064516131</v>
      </c>
      <c r="I1349" s="8">
        <f>I1348+H1348*Menu!$D$26</f>
        <v>2.1664726022417771</v>
      </c>
      <c r="J1349" s="8">
        <f>(J1348)+(I1348*Menu!$D$26)+(0.5*Menu!$D$26^2*H1348)</f>
        <v>54.942452546808489</v>
      </c>
    </row>
    <row r="1350" spans="2:10" x14ac:dyDescent="0.2">
      <c r="B1350" s="8">
        <v>1348</v>
      </c>
      <c r="C1350" s="8">
        <f>B1350*Menu!$D$26</f>
        <v>13.48</v>
      </c>
      <c r="D1350" s="8">
        <f>IF(G1349&lt;=Menu!$D$33,Menu!$D$30,IF(G1349&lt;=Menu!$D$4,Menu!$D$30*(Menu!$D$33/'Dopředný pohyb pístu'!G1349)^Menu!$D$19,0))</f>
        <v>0</v>
      </c>
      <c r="E1350" s="8">
        <f>IF(D1350&gt;0,(D1350-1)*100000*Menu!$D$9,0)</f>
        <v>0</v>
      </c>
      <c r="F1350" s="8">
        <f>E1350/Menu!$D$8-Menu!$D$17</f>
        <v>-45</v>
      </c>
      <c r="G1350" s="8">
        <f>(J1350/Menu!$D$8)*1000</f>
        <v>3208.6458118331507</v>
      </c>
      <c r="H1350" s="8">
        <f>F1350/Menu!$D$24</f>
        <v>-0.29032258064516131</v>
      </c>
      <c r="I1350" s="8">
        <f>I1349+H1349*Menu!$D$26</f>
        <v>2.1635693764353254</v>
      </c>
      <c r="J1350" s="8">
        <f>(J1349)+(I1349*Menu!$D$26)+(0.5*Menu!$D$26^2*H1349)</f>
        <v>54.96410275670187</v>
      </c>
    </row>
    <row r="1351" spans="2:10" x14ac:dyDescent="0.2">
      <c r="B1351" s="8">
        <v>1349</v>
      </c>
      <c r="C1351" s="8">
        <f>B1351*Menu!$D$26</f>
        <v>13.49</v>
      </c>
      <c r="D1351" s="8">
        <f>IF(G1350&lt;=Menu!$D$33,Menu!$D$30,IF(G1350&lt;=Menu!$D$4,Menu!$D$30*(Menu!$D$33/'Dopředný pohyb pístu'!G1350)^Menu!$D$19,0))</f>
        <v>0</v>
      </c>
      <c r="E1351" s="8">
        <f>IF(D1351&gt;0,(D1351-1)*100000*Menu!$D$9,0)</f>
        <v>0</v>
      </c>
      <c r="F1351" s="8">
        <f>E1351/Menu!$D$8-Menu!$D$17</f>
        <v>-45</v>
      </c>
      <c r="G1351" s="8">
        <f>(J1351/Menu!$D$8)*1000</f>
        <v>3209.90799383171</v>
      </c>
      <c r="H1351" s="8">
        <f>F1351/Menu!$D$24</f>
        <v>-0.29032258064516131</v>
      </c>
      <c r="I1351" s="8">
        <f>I1350+H1350*Menu!$D$26</f>
        <v>2.1606661506288738</v>
      </c>
      <c r="J1351" s="8">
        <f>(J1350)+(I1350*Menu!$D$26)+(0.5*Menu!$D$26^2*H1350)</f>
        <v>54.985723934337187</v>
      </c>
    </row>
    <row r="1352" spans="2:10" x14ac:dyDescent="0.2">
      <c r="B1352" s="8">
        <v>1350</v>
      </c>
      <c r="C1352" s="8">
        <f>B1352*Menu!$D$26</f>
        <v>13.5</v>
      </c>
      <c r="D1352" s="8">
        <f>IF(G1351&lt;=Menu!$D$33,Menu!$D$30,IF(G1351&lt;=Menu!$D$4,Menu!$D$30*(Menu!$D$33/'Dopředný pohyb pístu'!G1351)^Menu!$D$19,0))</f>
        <v>0</v>
      </c>
      <c r="E1352" s="8">
        <f>IF(D1352&gt;0,(D1352-1)*100000*Menu!$D$9,0)</f>
        <v>0</v>
      </c>
      <c r="F1352" s="8">
        <f>E1352/Menu!$D$8-Menu!$D$17</f>
        <v>-45</v>
      </c>
      <c r="G1352" s="8">
        <f>(J1352/Menu!$D$8)*1000</f>
        <v>3211.1684810107677</v>
      </c>
      <c r="H1352" s="8">
        <f>F1352/Menu!$D$24</f>
        <v>-0.29032258064516131</v>
      </c>
      <c r="I1352" s="8">
        <f>I1351+H1351*Menu!$D$26</f>
        <v>2.1577629248224222</v>
      </c>
      <c r="J1352" s="8">
        <f>(J1351)+(I1351*Menu!$D$26)+(0.5*Menu!$D$26^2*H1351)</f>
        <v>55.007316079714442</v>
      </c>
    </row>
    <row r="1353" spans="2:10" x14ac:dyDescent="0.2">
      <c r="B1353" s="8">
        <v>1351</v>
      </c>
      <c r="C1353" s="8">
        <f>B1353*Menu!$D$26</f>
        <v>13.51</v>
      </c>
      <c r="D1353" s="8">
        <f>IF(G1352&lt;=Menu!$D$33,Menu!$D$30,IF(G1352&lt;=Menu!$D$4,Menu!$D$30*(Menu!$D$33/'Dopředný pohyb pístu'!G1352)^Menu!$D$19,0))</f>
        <v>0</v>
      </c>
      <c r="E1353" s="8">
        <f>IF(D1353&gt;0,(D1353-1)*100000*Menu!$D$9,0)</f>
        <v>0</v>
      </c>
      <c r="F1353" s="8">
        <f>E1353/Menu!$D$8-Menu!$D$17</f>
        <v>-45</v>
      </c>
      <c r="G1353" s="8">
        <f>(J1353/Menu!$D$8)*1000</f>
        <v>3212.4272733703233</v>
      </c>
      <c r="H1353" s="8">
        <f>F1353/Menu!$D$24</f>
        <v>-0.29032258064516131</v>
      </c>
      <c r="I1353" s="8">
        <f>I1352+H1352*Menu!$D$26</f>
        <v>2.1548596990159705</v>
      </c>
      <c r="J1353" s="8">
        <f>(J1352)+(I1352*Menu!$D$26)+(0.5*Menu!$D$26^2*H1352)</f>
        <v>55.028879192833635</v>
      </c>
    </row>
    <row r="1354" spans="2:10" x14ac:dyDescent="0.2">
      <c r="B1354" s="8">
        <v>1352</v>
      </c>
      <c r="C1354" s="8">
        <f>B1354*Menu!$D$26</f>
        <v>13.52</v>
      </c>
      <c r="D1354" s="8">
        <f>IF(G1353&lt;=Menu!$D$33,Menu!$D$30,IF(G1353&lt;=Menu!$D$4,Menu!$D$30*(Menu!$D$33/'Dopředný pohyb pístu'!G1353)^Menu!$D$19,0))</f>
        <v>0</v>
      </c>
      <c r="E1354" s="8">
        <f>IF(D1354&gt;0,(D1354-1)*100000*Menu!$D$9,0)</f>
        <v>0</v>
      </c>
      <c r="F1354" s="8">
        <f>E1354/Menu!$D$8-Menu!$D$17</f>
        <v>-45</v>
      </c>
      <c r="G1354" s="8">
        <f>(J1354/Menu!$D$8)*1000</f>
        <v>3213.6843709103773</v>
      </c>
      <c r="H1354" s="8">
        <f>F1354/Menu!$D$24</f>
        <v>-0.29032258064516131</v>
      </c>
      <c r="I1354" s="8">
        <f>I1353+H1353*Menu!$D$26</f>
        <v>2.1519564732095189</v>
      </c>
      <c r="J1354" s="8">
        <f>(J1353)+(I1353*Menu!$D$26)+(0.5*Menu!$D$26^2*H1353)</f>
        <v>55.050413273694758</v>
      </c>
    </row>
    <row r="1355" spans="2:10" x14ac:dyDescent="0.2">
      <c r="B1355" s="8">
        <v>1353</v>
      </c>
      <c r="C1355" s="8">
        <f>B1355*Menu!$D$26</f>
        <v>13.530000000000001</v>
      </c>
      <c r="D1355" s="8">
        <f>IF(G1354&lt;=Menu!$D$33,Menu!$D$30,IF(G1354&lt;=Menu!$D$4,Menu!$D$30*(Menu!$D$33/'Dopředný pohyb pístu'!G1354)^Menu!$D$19,0))</f>
        <v>0</v>
      </c>
      <c r="E1355" s="8">
        <f>IF(D1355&gt;0,(D1355-1)*100000*Menu!$D$9,0)</f>
        <v>0</v>
      </c>
      <c r="F1355" s="8">
        <f>E1355/Menu!$D$8-Menu!$D$17</f>
        <v>-45</v>
      </c>
      <c r="G1355" s="8">
        <f>(J1355/Menu!$D$8)*1000</f>
        <v>3214.9397736309293</v>
      </c>
      <c r="H1355" s="8">
        <f>F1355/Menu!$D$24</f>
        <v>-0.29032258064516131</v>
      </c>
      <c r="I1355" s="8">
        <f>I1354+H1354*Menu!$D$26</f>
        <v>2.1490532474030672</v>
      </c>
      <c r="J1355" s="8">
        <f>(J1354)+(I1354*Menu!$D$26)+(0.5*Menu!$D$26^2*H1354)</f>
        <v>55.071918322297819</v>
      </c>
    </row>
    <row r="1356" spans="2:10" x14ac:dyDescent="0.2">
      <c r="B1356" s="8">
        <v>1354</v>
      </c>
      <c r="C1356" s="8">
        <f>B1356*Menu!$D$26</f>
        <v>13.540000000000001</v>
      </c>
      <c r="D1356" s="8">
        <f>IF(G1355&lt;=Menu!$D$33,Menu!$D$30,IF(G1355&lt;=Menu!$D$4,Menu!$D$30*(Menu!$D$33/'Dopředný pohyb pístu'!G1355)^Menu!$D$19,0))</f>
        <v>0</v>
      </c>
      <c r="E1356" s="8">
        <f>IF(D1356&gt;0,(D1356-1)*100000*Menu!$D$9,0)</f>
        <v>0</v>
      </c>
      <c r="F1356" s="8">
        <f>E1356/Menu!$D$8-Menu!$D$17</f>
        <v>-45</v>
      </c>
      <c r="G1356" s="8">
        <f>(J1356/Menu!$D$8)*1000</f>
        <v>3216.1934815319801</v>
      </c>
      <c r="H1356" s="8">
        <f>F1356/Menu!$D$24</f>
        <v>-0.29032258064516131</v>
      </c>
      <c r="I1356" s="8">
        <f>I1355+H1355*Menu!$D$26</f>
        <v>2.1461500215966156</v>
      </c>
      <c r="J1356" s="8">
        <f>(J1355)+(I1355*Menu!$D$26)+(0.5*Menu!$D$26^2*H1355)</f>
        <v>55.093394338642817</v>
      </c>
    </row>
    <row r="1357" spans="2:10" x14ac:dyDescent="0.2">
      <c r="B1357" s="8">
        <v>1355</v>
      </c>
      <c r="C1357" s="8">
        <f>B1357*Menu!$D$26</f>
        <v>13.55</v>
      </c>
      <c r="D1357" s="8">
        <f>IF(G1356&lt;=Menu!$D$33,Menu!$D$30,IF(G1356&lt;=Menu!$D$4,Menu!$D$30*(Menu!$D$33/'Dopředný pohyb pístu'!G1356)^Menu!$D$19,0))</f>
        <v>0</v>
      </c>
      <c r="E1357" s="8">
        <f>IF(D1357&gt;0,(D1357-1)*100000*Menu!$D$9,0)</f>
        <v>0</v>
      </c>
      <c r="F1357" s="8">
        <f>E1357/Menu!$D$8-Menu!$D$17</f>
        <v>-45</v>
      </c>
      <c r="G1357" s="8">
        <f>(J1357/Menu!$D$8)*1000</f>
        <v>3217.4454946135288</v>
      </c>
      <c r="H1357" s="8">
        <f>F1357/Menu!$D$24</f>
        <v>-0.29032258064516131</v>
      </c>
      <c r="I1357" s="8">
        <f>I1356+H1356*Menu!$D$26</f>
        <v>2.143246795790164</v>
      </c>
      <c r="J1357" s="8">
        <f>(J1356)+(I1356*Menu!$D$26)+(0.5*Menu!$D$26^2*H1356)</f>
        <v>55.114841322729745</v>
      </c>
    </row>
    <row r="1358" spans="2:10" x14ac:dyDescent="0.2">
      <c r="B1358" s="8">
        <v>1356</v>
      </c>
      <c r="C1358" s="8">
        <f>B1358*Menu!$D$26</f>
        <v>13.56</v>
      </c>
      <c r="D1358" s="8">
        <f>IF(G1357&lt;=Menu!$D$33,Menu!$D$30,IF(G1357&lt;=Menu!$D$4,Menu!$D$30*(Menu!$D$33/'Dopředný pohyb pístu'!G1357)^Menu!$D$19,0))</f>
        <v>0</v>
      </c>
      <c r="E1358" s="8">
        <f>IF(D1358&gt;0,(D1358-1)*100000*Menu!$D$9,0)</f>
        <v>0</v>
      </c>
      <c r="F1358" s="8">
        <f>E1358/Menu!$D$8-Menu!$D$17</f>
        <v>-45</v>
      </c>
      <c r="G1358" s="8">
        <f>(J1358/Menu!$D$8)*1000</f>
        <v>3218.6958128755759</v>
      </c>
      <c r="H1358" s="8">
        <f>F1358/Menu!$D$24</f>
        <v>-0.29032258064516131</v>
      </c>
      <c r="I1358" s="8">
        <f>I1357+H1357*Menu!$D$26</f>
        <v>2.1403435699837123</v>
      </c>
      <c r="J1358" s="8">
        <f>(J1357)+(I1357*Menu!$D$26)+(0.5*Menu!$D$26^2*H1357)</f>
        <v>55.136259274558611</v>
      </c>
    </row>
    <row r="1359" spans="2:10" x14ac:dyDescent="0.2">
      <c r="B1359" s="8">
        <v>1357</v>
      </c>
      <c r="C1359" s="8">
        <f>B1359*Menu!$D$26</f>
        <v>13.57</v>
      </c>
      <c r="D1359" s="8">
        <f>IF(G1358&lt;=Menu!$D$33,Menu!$D$30,IF(G1358&lt;=Menu!$D$4,Menu!$D$30*(Menu!$D$33/'Dopředný pohyb pístu'!G1358)^Menu!$D$19,0))</f>
        <v>0</v>
      </c>
      <c r="E1359" s="8">
        <f>IF(D1359&gt;0,(D1359-1)*100000*Menu!$D$9,0)</f>
        <v>0</v>
      </c>
      <c r="F1359" s="8">
        <f>E1359/Menu!$D$8-Menu!$D$17</f>
        <v>-45</v>
      </c>
      <c r="G1359" s="8">
        <f>(J1359/Menu!$D$8)*1000</f>
        <v>3219.944436318121</v>
      </c>
      <c r="H1359" s="8">
        <f>F1359/Menu!$D$24</f>
        <v>-0.29032258064516131</v>
      </c>
      <c r="I1359" s="8">
        <f>I1358+H1358*Menu!$D$26</f>
        <v>2.1374403441772607</v>
      </c>
      <c r="J1359" s="8">
        <f>(J1358)+(I1358*Menu!$D$26)+(0.5*Menu!$D$26^2*H1358)</f>
        <v>55.157648194129415</v>
      </c>
    </row>
    <row r="1360" spans="2:10" x14ac:dyDescent="0.2">
      <c r="B1360" s="8">
        <v>1358</v>
      </c>
      <c r="C1360" s="8">
        <f>B1360*Menu!$D$26</f>
        <v>13.58</v>
      </c>
      <c r="D1360" s="8">
        <f>IF(G1359&lt;=Menu!$D$33,Menu!$D$30,IF(G1359&lt;=Menu!$D$4,Menu!$D$30*(Menu!$D$33/'Dopředný pohyb pístu'!G1359)^Menu!$D$19,0))</f>
        <v>0</v>
      </c>
      <c r="E1360" s="8">
        <f>IF(D1360&gt;0,(D1360-1)*100000*Menu!$D$9,0)</f>
        <v>0</v>
      </c>
      <c r="F1360" s="8">
        <f>E1360/Menu!$D$8-Menu!$D$17</f>
        <v>-45</v>
      </c>
      <c r="G1360" s="8">
        <f>(J1360/Menu!$D$8)*1000</f>
        <v>3221.1913649411649</v>
      </c>
      <c r="H1360" s="8">
        <f>F1360/Menu!$D$24</f>
        <v>-0.29032258064516131</v>
      </c>
      <c r="I1360" s="8">
        <f>I1359+H1359*Menu!$D$26</f>
        <v>2.1345371183708091</v>
      </c>
      <c r="J1360" s="8">
        <f>(J1359)+(I1359*Menu!$D$26)+(0.5*Menu!$D$26^2*H1359)</f>
        <v>55.179008081442156</v>
      </c>
    </row>
    <row r="1361" spans="2:10" x14ac:dyDescent="0.2">
      <c r="B1361" s="8">
        <v>1359</v>
      </c>
      <c r="C1361" s="8">
        <f>B1361*Menu!$D$26</f>
        <v>13.59</v>
      </c>
      <c r="D1361" s="8">
        <f>IF(G1360&lt;=Menu!$D$33,Menu!$D$30,IF(G1360&lt;=Menu!$D$4,Menu!$D$30*(Menu!$D$33/'Dopředný pohyb pístu'!G1360)^Menu!$D$19,0))</f>
        <v>0</v>
      </c>
      <c r="E1361" s="8">
        <f>IF(D1361&gt;0,(D1361-1)*100000*Menu!$D$9,0)</f>
        <v>0</v>
      </c>
      <c r="F1361" s="8">
        <f>E1361/Menu!$D$8-Menu!$D$17</f>
        <v>-45</v>
      </c>
      <c r="G1361" s="8">
        <f>(J1361/Menu!$D$8)*1000</f>
        <v>3222.4365987447068</v>
      </c>
      <c r="H1361" s="8">
        <f>F1361/Menu!$D$24</f>
        <v>-0.29032258064516131</v>
      </c>
      <c r="I1361" s="8">
        <f>I1360+H1360*Menu!$D$26</f>
        <v>2.1316338925643574</v>
      </c>
      <c r="J1361" s="8">
        <f>(J1360)+(I1360*Menu!$D$26)+(0.5*Menu!$D$26^2*H1360)</f>
        <v>55.200338936496827</v>
      </c>
    </row>
    <row r="1362" spans="2:10" x14ac:dyDescent="0.2">
      <c r="B1362" s="8">
        <v>1360</v>
      </c>
      <c r="C1362" s="8">
        <f>B1362*Menu!$D$26</f>
        <v>13.6</v>
      </c>
      <c r="D1362" s="8">
        <f>IF(G1361&lt;=Menu!$D$33,Menu!$D$30,IF(G1361&lt;=Menu!$D$4,Menu!$D$30*(Menu!$D$33/'Dopředný pohyb pístu'!G1361)^Menu!$D$19,0))</f>
        <v>0</v>
      </c>
      <c r="E1362" s="8">
        <f>IF(D1362&gt;0,(D1362-1)*100000*Menu!$D$9,0)</f>
        <v>0</v>
      </c>
      <c r="F1362" s="8">
        <f>E1362/Menu!$D$8-Menu!$D$17</f>
        <v>-45</v>
      </c>
      <c r="G1362" s="8">
        <f>(J1362/Menu!$D$8)*1000</f>
        <v>3223.6801377287475</v>
      </c>
      <c r="H1362" s="8">
        <f>F1362/Menu!$D$24</f>
        <v>-0.29032258064516131</v>
      </c>
      <c r="I1362" s="8">
        <f>I1361+H1361*Menu!$D$26</f>
        <v>2.1287306667579058</v>
      </c>
      <c r="J1362" s="8">
        <f>(J1361)+(I1361*Menu!$D$26)+(0.5*Menu!$D$26^2*H1361)</f>
        <v>55.221640759293436</v>
      </c>
    </row>
    <row r="1363" spans="2:10" x14ac:dyDescent="0.2">
      <c r="B1363" s="8">
        <v>1361</v>
      </c>
      <c r="C1363" s="8">
        <f>B1363*Menu!$D$26</f>
        <v>13.61</v>
      </c>
      <c r="D1363" s="8">
        <f>IF(G1362&lt;=Menu!$D$33,Menu!$D$30,IF(G1362&lt;=Menu!$D$4,Menu!$D$30*(Menu!$D$33/'Dopředný pohyb pístu'!G1362)^Menu!$D$19,0))</f>
        <v>0</v>
      </c>
      <c r="E1363" s="8">
        <f>IF(D1363&gt;0,(D1363-1)*100000*Menu!$D$9,0)</f>
        <v>0</v>
      </c>
      <c r="F1363" s="8">
        <f>E1363/Menu!$D$8-Menu!$D$17</f>
        <v>-45</v>
      </c>
      <c r="G1363" s="8">
        <f>(J1363/Menu!$D$8)*1000</f>
        <v>3224.9219818932861</v>
      </c>
      <c r="H1363" s="8">
        <f>F1363/Menu!$D$24</f>
        <v>-0.29032258064516131</v>
      </c>
      <c r="I1363" s="8">
        <f>I1362+H1362*Menu!$D$26</f>
        <v>2.1258274409514542</v>
      </c>
      <c r="J1363" s="8">
        <f>(J1362)+(I1362*Menu!$D$26)+(0.5*Menu!$D$26^2*H1362)</f>
        <v>55.242913549831982</v>
      </c>
    </row>
    <row r="1364" spans="2:10" x14ac:dyDescent="0.2">
      <c r="B1364" s="8">
        <v>1362</v>
      </c>
      <c r="C1364" s="8">
        <f>B1364*Menu!$D$26</f>
        <v>13.620000000000001</v>
      </c>
      <c r="D1364" s="8">
        <f>IF(G1363&lt;=Menu!$D$33,Menu!$D$30,IF(G1363&lt;=Menu!$D$4,Menu!$D$30*(Menu!$D$33/'Dopředný pohyb pístu'!G1363)^Menu!$D$19,0))</f>
        <v>0</v>
      </c>
      <c r="E1364" s="8">
        <f>IF(D1364&gt;0,(D1364-1)*100000*Menu!$D$9,0)</f>
        <v>0</v>
      </c>
      <c r="F1364" s="8">
        <f>E1364/Menu!$D$8-Menu!$D$17</f>
        <v>-45</v>
      </c>
      <c r="G1364" s="8">
        <f>(J1364/Menu!$D$8)*1000</f>
        <v>3226.1621312383222</v>
      </c>
      <c r="H1364" s="8">
        <f>F1364/Menu!$D$24</f>
        <v>-0.29032258064516131</v>
      </c>
      <c r="I1364" s="8">
        <f>I1363+H1363*Menu!$D$26</f>
        <v>2.1229242151450025</v>
      </c>
      <c r="J1364" s="8">
        <f>(J1363)+(I1363*Menu!$D$26)+(0.5*Menu!$D$26^2*H1363)</f>
        <v>55.264157308112459</v>
      </c>
    </row>
    <row r="1365" spans="2:10" x14ac:dyDescent="0.2">
      <c r="B1365" s="8">
        <v>1363</v>
      </c>
      <c r="C1365" s="8">
        <f>B1365*Menu!$D$26</f>
        <v>13.63</v>
      </c>
      <c r="D1365" s="8">
        <f>IF(G1364&lt;=Menu!$D$33,Menu!$D$30,IF(G1364&lt;=Menu!$D$4,Menu!$D$30*(Menu!$D$33/'Dopředný pohyb pístu'!G1364)^Menu!$D$19,0))</f>
        <v>0</v>
      </c>
      <c r="E1365" s="8">
        <f>IF(D1365&gt;0,(D1365-1)*100000*Menu!$D$9,0)</f>
        <v>0</v>
      </c>
      <c r="F1365" s="8">
        <f>E1365/Menu!$D$8-Menu!$D$17</f>
        <v>-45</v>
      </c>
      <c r="G1365" s="8">
        <f>(J1365/Menu!$D$8)*1000</f>
        <v>3227.4005857638572</v>
      </c>
      <c r="H1365" s="8">
        <f>F1365/Menu!$D$24</f>
        <v>-0.29032258064516131</v>
      </c>
      <c r="I1365" s="8">
        <f>I1364+H1364*Menu!$D$26</f>
        <v>2.1200209893385509</v>
      </c>
      <c r="J1365" s="8">
        <f>(J1364)+(I1364*Menu!$D$26)+(0.5*Menu!$D$26^2*H1364)</f>
        <v>55.285372034134873</v>
      </c>
    </row>
    <row r="1366" spans="2:10" x14ac:dyDescent="0.2">
      <c r="B1366" s="8">
        <v>1364</v>
      </c>
      <c r="C1366" s="8">
        <f>B1366*Menu!$D$26</f>
        <v>13.64</v>
      </c>
      <c r="D1366" s="8">
        <f>IF(G1365&lt;=Menu!$D$33,Menu!$D$30,IF(G1365&lt;=Menu!$D$4,Menu!$D$30*(Menu!$D$33/'Dopředný pohyb pístu'!G1365)^Menu!$D$19,0))</f>
        <v>0</v>
      </c>
      <c r="E1366" s="8">
        <f>IF(D1366&gt;0,(D1366-1)*100000*Menu!$D$9,0)</f>
        <v>0</v>
      </c>
      <c r="F1366" s="8">
        <f>E1366/Menu!$D$8-Menu!$D$17</f>
        <v>-45</v>
      </c>
      <c r="G1366" s="8">
        <f>(J1366/Menu!$D$8)*1000</f>
        <v>3228.637345469891</v>
      </c>
      <c r="H1366" s="8">
        <f>F1366/Menu!$D$24</f>
        <v>-0.29032258064516131</v>
      </c>
      <c r="I1366" s="8">
        <f>I1365+H1365*Menu!$D$26</f>
        <v>2.1171177635320992</v>
      </c>
      <c r="J1366" s="8">
        <f>(J1365)+(I1365*Menu!$D$26)+(0.5*Menu!$D$26^2*H1365)</f>
        <v>55.306557727899225</v>
      </c>
    </row>
    <row r="1367" spans="2:10" x14ac:dyDescent="0.2">
      <c r="B1367" s="8">
        <v>1365</v>
      </c>
      <c r="C1367" s="8">
        <f>B1367*Menu!$D$26</f>
        <v>13.65</v>
      </c>
      <c r="D1367" s="8">
        <f>IF(G1366&lt;=Menu!$D$33,Menu!$D$30,IF(G1366&lt;=Menu!$D$4,Menu!$D$30*(Menu!$D$33/'Dopředný pohyb pístu'!G1366)^Menu!$D$19,0))</f>
        <v>0</v>
      </c>
      <c r="E1367" s="8">
        <f>IF(D1367&gt;0,(D1367-1)*100000*Menu!$D$9,0)</f>
        <v>0</v>
      </c>
      <c r="F1367" s="8">
        <f>E1367/Menu!$D$8-Menu!$D$17</f>
        <v>-45</v>
      </c>
      <c r="G1367" s="8">
        <f>(J1367/Menu!$D$8)*1000</f>
        <v>3229.8724103564223</v>
      </c>
      <c r="H1367" s="8">
        <f>F1367/Menu!$D$24</f>
        <v>-0.29032258064516131</v>
      </c>
      <c r="I1367" s="8">
        <f>I1366+H1366*Menu!$D$26</f>
        <v>2.1142145377256476</v>
      </c>
      <c r="J1367" s="8">
        <f>(J1366)+(I1366*Menu!$D$26)+(0.5*Menu!$D$26^2*H1366)</f>
        <v>55.327714389405514</v>
      </c>
    </row>
    <row r="1368" spans="2:10" x14ac:dyDescent="0.2">
      <c r="B1368" s="8">
        <v>1366</v>
      </c>
      <c r="C1368" s="8">
        <f>B1368*Menu!$D$26</f>
        <v>13.66</v>
      </c>
      <c r="D1368" s="8">
        <f>IF(G1367&lt;=Menu!$D$33,Menu!$D$30,IF(G1367&lt;=Menu!$D$4,Menu!$D$30*(Menu!$D$33/'Dopředný pohyb pístu'!G1367)^Menu!$D$19,0))</f>
        <v>0</v>
      </c>
      <c r="E1368" s="8">
        <f>IF(D1368&gt;0,(D1368-1)*100000*Menu!$D$9,0)</f>
        <v>0</v>
      </c>
      <c r="F1368" s="8">
        <f>E1368/Menu!$D$8-Menu!$D$17</f>
        <v>-45</v>
      </c>
      <c r="G1368" s="8">
        <f>(J1368/Menu!$D$8)*1000</f>
        <v>3231.1057804234524</v>
      </c>
      <c r="H1368" s="8">
        <f>F1368/Menu!$D$24</f>
        <v>-0.29032258064516131</v>
      </c>
      <c r="I1368" s="8">
        <f>I1367+H1367*Menu!$D$26</f>
        <v>2.111311311919196</v>
      </c>
      <c r="J1368" s="8">
        <f>(J1367)+(I1367*Menu!$D$26)+(0.5*Menu!$D$26^2*H1367)</f>
        <v>55.348842018653734</v>
      </c>
    </row>
    <row r="1369" spans="2:10" x14ac:dyDescent="0.2">
      <c r="B1369" s="8">
        <v>1367</v>
      </c>
      <c r="C1369" s="8">
        <f>B1369*Menu!$D$26</f>
        <v>13.67</v>
      </c>
      <c r="D1369" s="8">
        <f>IF(G1368&lt;=Menu!$D$33,Menu!$D$30,IF(G1368&lt;=Menu!$D$4,Menu!$D$30*(Menu!$D$33/'Dopředný pohyb pístu'!G1368)^Menu!$D$19,0))</f>
        <v>0</v>
      </c>
      <c r="E1369" s="8">
        <f>IF(D1369&gt;0,(D1369-1)*100000*Menu!$D$9,0)</f>
        <v>0</v>
      </c>
      <c r="F1369" s="8">
        <f>E1369/Menu!$D$8-Menu!$D$17</f>
        <v>-45</v>
      </c>
      <c r="G1369" s="8">
        <f>(J1369/Menu!$D$8)*1000</f>
        <v>3232.3374556709805</v>
      </c>
      <c r="H1369" s="8">
        <f>F1369/Menu!$D$24</f>
        <v>-0.29032258064516131</v>
      </c>
      <c r="I1369" s="8">
        <f>I1368+H1368*Menu!$D$26</f>
        <v>2.1084080861127443</v>
      </c>
      <c r="J1369" s="8">
        <f>(J1368)+(I1368*Menu!$D$26)+(0.5*Menu!$D$26^2*H1368)</f>
        <v>55.369940615643891</v>
      </c>
    </row>
    <row r="1370" spans="2:10" x14ac:dyDescent="0.2">
      <c r="B1370" s="8">
        <v>1368</v>
      </c>
      <c r="C1370" s="8">
        <f>B1370*Menu!$D$26</f>
        <v>13.68</v>
      </c>
      <c r="D1370" s="8">
        <f>IF(G1369&lt;=Menu!$D$33,Menu!$D$30,IF(G1369&lt;=Menu!$D$4,Menu!$D$30*(Menu!$D$33/'Dopředný pohyb pístu'!G1369)^Menu!$D$19,0))</f>
        <v>0</v>
      </c>
      <c r="E1370" s="8">
        <f>IF(D1370&gt;0,(D1370-1)*100000*Menu!$D$9,0)</f>
        <v>0</v>
      </c>
      <c r="F1370" s="8">
        <f>E1370/Menu!$D$8-Menu!$D$17</f>
        <v>-45</v>
      </c>
      <c r="G1370" s="8">
        <f>(J1370/Menu!$D$8)*1000</f>
        <v>3233.567436099007</v>
      </c>
      <c r="H1370" s="8">
        <f>F1370/Menu!$D$24</f>
        <v>-0.29032258064516131</v>
      </c>
      <c r="I1370" s="8">
        <f>I1369+H1369*Menu!$D$26</f>
        <v>2.1055048603062927</v>
      </c>
      <c r="J1370" s="8">
        <f>(J1369)+(I1369*Menu!$D$26)+(0.5*Menu!$D$26^2*H1369)</f>
        <v>55.391010180375986</v>
      </c>
    </row>
    <row r="1371" spans="2:10" x14ac:dyDescent="0.2">
      <c r="B1371" s="8">
        <v>1369</v>
      </c>
      <c r="C1371" s="8">
        <f>B1371*Menu!$D$26</f>
        <v>13.69</v>
      </c>
      <c r="D1371" s="8">
        <f>IF(G1370&lt;=Menu!$D$33,Menu!$D$30,IF(G1370&lt;=Menu!$D$4,Menu!$D$30*(Menu!$D$33/'Dopředný pohyb pístu'!G1370)^Menu!$D$19,0))</f>
        <v>0</v>
      </c>
      <c r="E1371" s="8">
        <f>IF(D1371&gt;0,(D1371-1)*100000*Menu!$D$9,0)</f>
        <v>0</v>
      </c>
      <c r="F1371" s="8">
        <f>E1371/Menu!$D$8-Menu!$D$17</f>
        <v>-45</v>
      </c>
      <c r="G1371" s="8">
        <f>(J1371/Menu!$D$8)*1000</f>
        <v>3234.7957217075318</v>
      </c>
      <c r="H1371" s="8">
        <f>F1371/Menu!$D$24</f>
        <v>-0.29032258064516131</v>
      </c>
      <c r="I1371" s="8">
        <f>I1370+H1370*Menu!$D$26</f>
        <v>2.1026016344998411</v>
      </c>
      <c r="J1371" s="8">
        <f>(J1370)+(I1370*Menu!$D$26)+(0.5*Menu!$D$26^2*H1370)</f>
        <v>55.412050712850011</v>
      </c>
    </row>
    <row r="1372" spans="2:10" x14ac:dyDescent="0.2">
      <c r="B1372" s="8">
        <v>1370</v>
      </c>
      <c r="C1372" s="8">
        <f>B1372*Menu!$D$26</f>
        <v>13.700000000000001</v>
      </c>
      <c r="D1372" s="8">
        <f>IF(G1371&lt;=Menu!$D$33,Menu!$D$30,IF(G1371&lt;=Menu!$D$4,Menu!$D$30*(Menu!$D$33/'Dopředný pohyb pístu'!G1371)^Menu!$D$19,0))</f>
        <v>0</v>
      </c>
      <c r="E1372" s="8">
        <f>IF(D1372&gt;0,(D1372-1)*100000*Menu!$D$9,0)</f>
        <v>0</v>
      </c>
      <c r="F1372" s="8">
        <f>E1372/Menu!$D$8-Menu!$D$17</f>
        <v>-45</v>
      </c>
      <c r="G1372" s="8">
        <f>(J1372/Menu!$D$8)*1000</f>
        <v>3236.0223124965546</v>
      </c>
      <c r="H1372" s="8">
        <f>F1372/Menu!$D$24</f>
        <v>-0.29032258064516131</v>
      </c>
      <c r="I1372" s="8">
        <f>I1371+H1371*Menu!$D$26</f>
        <v>2.0996984086933894</v>
      </c>
      <c r="J1372" s="8">
        <f>(J1371)+(I1371*Menu!$D$26)+(0.5*Menu!$D$26^2*H1371)</f>
        <v>55.433062213065973</v>
      </c>
    </row>
    <row r="1373" spans="2:10" x14ac:dyDescent="0.2">
      <c r="B1373" s="8">
        <v>1371</v>
      </c>
      <c r="C1373" s="8">
        <f>B1373*Menu!$D$26</f>
        <v>13.71</v>
      </c>
      <c r="D1373" s="8">
        <f>IF(G1372&lt;=Menu!$D$33,Menu!$D$30,IF(G1372&lt;=Menu!$D$4,Menu!$D$30*(Menu!$D$33/'Dopředný pohyb pístu'!G1372)^Menu!$D$19,0))</f>
        <v>0</v>
      </c>
      <c r="E1373" s="8">
        <f>IF(D1373&gt;0,(D1373-1)*100000*Menu!$D$9,0)</f>
        <v>0</v>
      </c>
      <c r="F1373" s="8">
        <f>E1373/Menu!$D$8-Menu!$D$17</f>
        <v>-45</v>
      </c>
      <c r="G1373" s="8">
        <f>(J1373/Menu!$D$8)*1000</f>
        <v>3237.2472084660753</v>
      </c>
      <c r="H1373" s="8">
        <f>F1373/Menu!$D$24</f>
        <v>-0.29032258064516131</v>
      </c>
      <c r="I1373" s="8">
        <f>I1372+H1372*Menu!$D$26</f>
        <v>2.0967951828869378</v>
      </c>
      <c r="J1373" s="8">
        <f>(J1372)+(I1372*Menu!$D$26)+(0.5*Menu!$D$26^2*H1372)</f>
        <v>55.454044681023873</v>
      </c>
    </row>
    <row r="1374" spans="2:10" x14ac:dyDescent="0.2">
      <c r="B1374" s="8">
        <v>1372</v>
      </c>
      <c r="C1374" s="8">
        <f>B1374*Menu!$D$26</f>
        <v>13.72</v>
      </c>
      <c r="D1374" s="8">
        <f>IF(G1373&lt;=Menu!$D$33,Menu!$D$30,IF(G1373&lt;=Menu!$D$4,Menu!$D$30*(Menu!$D$33/'Dopředný pohyb pístu'!G1373)^Menu!$D$19,0))</f>
        <v>0</v>
      </c>
      <c r="E1374" s="8">
        <f>IF(D1374&gt;0,(D1374-1)*100000*Menu!$D$9,0)</f>
        <v>0</v>
      </c>
      <c r="F1374" s="8">
        <f>E1374/Menu!$D$8-Menu!$D$17</f>
        <v>-45</v>
      </c>
      <c r="G1374" s="8">
        <f>(J1374/Menu!$D$8)*1000</f>
        <v>3238.4704096160954</v>
      </c>
      <c r="H1374" s="8">
        <f>F1374/Menu!$D$24</f>
        <v>-0.29032258064516131</v>
      </c>
      <c r="I1374" s="8">
        <f>I1373+H1373*Menu!$D$26</f>
        <v>2.0938919570804861</v>
      </c>
      <c r="J1374" s="8">
        <f>(J1373)+(I1373*Menu!$D$26)+(0.5*Menu!$D$26^2*H1373)</f>
        <v>55.474998116723711</v>
      </c>
    </row>
    <row r="1375" spans="2:10" x14ac:dyDescent="0.2">
      <c r="B1375" s="8">
        <v>1373</v>
      </c>
      <c r="C1375" s="8">
        <f>B1375*Menu!$D$26</f>
        <v>13.73</v>
      </c>
      <c r="D1375" s="8">
        <f>IF(G1374&lt;=Menu!$D$33,Menu!$D$30,IF(G1374&lt;=Menu!$D$4,Menu!$D$30*(Menu!$D$33/'Dopředný pohyb pístu'!G1374)^Menu!$D$19,0))</f>
        <v>0</v>
      </c>
      <c r="E1375" s="8">
        <f>IF(D1375&gt;0,(D1375-1)*100000*Menu!$D$9,0)</f>
        <v>0</v>
      </c>
      <c r="F1375" s="8">
        <f>E1375/Menu!$D$8-Menu!$D$17</f>
        <v>-45</v>
      </c>
      <c r="G1375" s="8">
        <f>(J1375/Menu!$D$8)*1000</f>
        <v>3239.6919159466129</v>
      </c>
      <c r="H1375" s="8">
        <f>F1375/Menu!$D$24</f>
        <v>-0.29032258064516131</v>
      </c>
      <c r="I1375" s="8">
        <f>I1374+H1374*Menu!$D$26</f>
        <v>2.0909887312740345</v>
      </c>
      <c r="J1375" s="8">
        <f>(J1374)+(I1374*Menu!$D$26)+(0.5*Menu!$D$26^2*H1374)</f>
        <v>55.495922520165479</v>
      </c>
    </row>
    <row r="1376" spans="2:10" x14ac:dyDescent="0.2">
      <c r="B1376" s="8">
        <v>1374</v>
      </c>
      <c r="C1376" s="8">
        <f>B1376*Menu!$D$26</f>
        <v>13.74</v>
      </c>
      <c r="D1376" s="8">
        <f>IF(G1375&lt;=Menu!$D$33,Menu!$D$30,IF(G1375&lt;=Menu!$D$4,Menu!$D$30*(Menu!$D$33/'Dopředný pohyb pístu'!G1375)^Menu!$D$19,0))</f>
        <v>0</v>
      </c>
      <c r="E1376" s="8">
        <f>IF(D1376&gt;0,(D1376-1)*100000*Menu!$D$9,0)</f>
        <v>0</v>
      </c>
      <c r="F1376" s="8">
        <f>E1376/Menu!$D$8-Menu!$D$17</f>
        <v>-45</v>
      </c>
      <c r="G1376" s="8">
        <f>(J1376/Menu!$D$8)*1000</f>
        <v>3240.9117274576292</v>
      </c>
      <c r="H1376" s="8">
        <f>F1376/Menu!$D$24</f>
        <v>-0.29032258064516131</v>
      </c>
      <c r="I1376" s="8">
        <f>I1375+H1375*Menu!$D$26</f>
        <v>2.0880855054675829</v>
      </c>
      <c r="J1376" s="8">
        <f>(J1375)+(I1375*Menu!$D$26)+(0.5*Menu!$D$26^2*H1375)</f>
        <v>55.516817891349184</v>
      </c>
    </row>
    <row r="1377" spans="2:10" x14ac:dyDescent="0.2">
      <c r="B1377" s="8">
        <v>1375</v>
      </c>
      <c r="C1377" s="8">
        <f>B1377*Menu!$D$26</f>
        <v>13.75</v>
      </c>
      <c r="D1377" s="8">
        <f>IF(G1376&lt;=Menu!$D$33,Menu!$D$30,IF(G1376&lt;=Menu!$D$4,Menu!$D$30*(Menu!$D$33/'Dopředný pohyb pístu'!G1376)^Menu!$D$19,0))</f>
        <v>0</v>
      </c>
      <c r="E1377" s="8">
        <f>IF(D1377&gt;0,(D1377-1)*100000*Menu!$D$9,0)</f>
        <v>0</v>
      </c>
      <c r="F1377" s="8">
        <f>E1377/Menu!$D$8-Menu!$D$17</f>
        <v>-45</v>
      </c>
      <c r="G1377" s="8">
        <f>(J1377/Menu!$D$8)*1000</f>
        <v>3242.1298441491435</v>
      </c>
      <c r="H1377" s="8">
        <f>F1377/Menu!$D$24</f>
        <v>-0.29032258064516131</v>
      </c>
      <c r="I1377" s="8">
        <f>I1376+H1376*Menu!$D$26</f>
        <v>2.0851822796611312</v>
      </c>
      <c r="J1377" s="8">
        <f>(J1376)+(I1376*Menu!$D$26)+(0.5*Menu!$D$26^2*H1376)</f>
        <v>55.537684230274827</v>
      </c>
    </row>
    <row r="1378" spans="2:10" x14ac:dyDescent="0.2">
      <c r="B1378" s="8">
        <v>1376</v>
      </c>
      <c r="C1378" s="8">
        <f>B1378*Menu!$D$26</f>
        <v>13.76</v>
      </c>
      <c r="D1378" s="8">
        <f>IF(G1377&lt;=Menu!$D$33,Menu!$D$30,IF(G1377&lt;=Menu!$D$4,Menu!$D$30*(Menu!$D$33/'Dopředný pohyb pístu'!G1377)^Menu!$D$19,0))</f>
        <v>0</v>
      </c>
      <c r="E1378" s="8">
        <f>IF(D1378&gt;0,(D1378-1)*100000*Menu!$D$9,0)</f>
        <v>0</v>
      </c>
      <c r="F1378" s="8">
        <f>E1378/Menu!$D$8-Menu!$D$17</f>
        <v>-45</v>
      </c>
      <c r="G1378" s="8">
        <f>(J1378/Menu!$D$8)*1000</f>
        <v>3243.3462660211562</v>
      </c>
      <c r="H1378" s="8">
        <f>F1378/Menu!$D$24</f>
        <v>-0.29032258064516131</v>
      </c>
      <c r="I1378" s="8">
        <f>I1377+H1377*Menu!$D$26</f>
        <v>2.0822790538546796</v>
      </c>
      <c r="J1378" s="8">
        <f>(J1377)+(I1377*Menu!$D$26)+(0.5*Menu!$D$26^2*H1377)</f>
        <v>55.558521536942401</v>
      </c>
    </row>
    <row r="1379" spans="2:10" x14ac:dyDescent="0.2">
      <c r="B1379" s="8">
        <v>1377</v>
      </c>
      <c r="C1379" s="8">
        <f>B1379*Menu!$D$26</f>
        <v>13.77</v>
      </c>
      <c r="D1379" s="8">
        <f>IF(G1378&lt;=Menu!$D$33,Menu!$D$30,IF(G1378&lt;=Menu!$D$4,Menu!$D$30*(Menu!$D$33/'Dopředný pohyb pístu'!G1378)^Menu!$D$19,0))</f>
        <v>0</v>
      </c>
      <c r="E1379" s="8">
        <f>IF(D1379&gt;0,(D1379-1)*100000*Menu!$D$9,0)</f>
        <v>0</v>
      </c>
      <c r="F1379" s="8">
        <f>E1379/Menu!$D$8-Menu!$D$17</f>
        <v>-45</v>
      </c>
      <c r="G1379" s="8">
        <f>(J1379/Menu!$D$8)*1000</f>
        <v>3244.5609930736669</v>
      </c>
      <c r="H1379" s="8">
        <f>F1379/Menu!$D$24</f>
        <v>-0.29032258064516131</v>
      </c>
      <c r="I1379" s="8">
        <f>I1378+H1378*Menu!$D$26</f>
        <v>2.079375828048228</v>
      </c>
      <c r="J1379" s="8">
        <f>(J1378)+(I1378*Menu!$D$26)+(0.5*Menu!$D$26^2*H1378)</f>
        <v>55.579329811351911</v>
      </c>
    </row>
    <row r="1380" spans="2:10" x14ac:dyDescent="0.2">
      <c r="B1380" s="8">
        <v>1378</v>
      </c>
      <c r="C1380" s="8">
        <f>B1380*Menu!$D$26</f>
        <v>13.780000000000001</v>
      </c>
      <c r="D1380" s="8">
        <f>IF(G1379&lt;=Menu!$D$33,Menu!$D$30,IF(G1379&lt;=Menu!$D$4,Menu!$D$30*(Menu!$D$33/'Dopředný pohyb pístu'!G1379)^Menu!$D$19,0))</f>
        <v>0</v>
      </c>
      <c r="E1380" s="8">
        <f>IF(D1380&gt;0,(D1380-1)*100000*Menu!$D$9,0)</f>
        <v>0</v>
      </c>
      <c r="F1380" s="8">
        <f>E1380/Menu!$D$8-Menu!$D$17</f>
        <v>-45</v>
      </c>
      <c r="G1380" s="8">
        <f>(J1380/Menu!$D$8)*1000</f>
        <v>3245.7740253066763</v>
      </c>
      <c r="H1380" s="8">
        <f>F1380/Menu!$D$24</f>
        <v>-0.29032258064516131</v>
      </c>
      <c r="I1380" s="8">
        <f>I1379+H1379*Menu!$D$26</f>
        <v>2.0764726022417763</v>
      </c>
      <c r="J1380" s="8">
        <f>(J1379)+(I1379*Menu!$D$26)+(0.5*Menu!$D$26^2*H1379)</f>
        <v>55.60010905350336</v>
      </c>
    </row>
    <row r="1381" spans="2:10" x14ac:dyDescent="0.2">
      <c r="B1381" s="8">
        <v>1379</v>
      </c>
      <c r="C1381" s="8">
        <f>B1381*Menu!$D$26</f>
        <v>13.790000000000001</v>
      </c>
      <c r="D1381" s="8">
        <f>IF(G1380&lt;=Menu!$D$33,Menu!$D$30,IF(G1380&lt;=Menu!$D$4,Menu!$D$30*(Menu!$D$33/'Dopředný pohyb pístu'!G1380)^Menu!$D$19,0))</f>
        <v>0</v>
      </c>
      <c r="E1381" s="8">
        <f>IF(D1381&gt;0,(D1381-1)*100000*Menu!$D$9,0)</f>
        <v>0</v>
      </c>
      <c r="F1381" s="8">
        <f>E1381/Menu!$D$8-Menu!$D$17</f>
        <v>-45</v>
      </c>
      <c r="G1381" s="8">
        <f>(J1381/Menu!$D$8)*1000</f>
        <v>3246.9853627201837</v>
      </c>
      <c r="H1381" s="8">
        <f>F1381/Menu!$D$24</f>
        <v>-0.29032258064516131</v>
      </c>
      <c r="I1381" s="8">
        <f>I1380+H1380*Menu!$D$26</f>
        <v>2.0735693764353247</v>
      </c>
      <c r="J1381" s="8">
        <f>(J1380)+(I1380*Menu!$D$26)+(0.5*Menu!$D$26^2*H1380)</f>
        <v>55.620859263396746</v>
      </c>
    </row>
    <row r="1382" spans="2:10" x14ac:dyDescent="0.2">
      <c r="B1382" s="8">
        <v>1380</v>
      </c>
      <c r="C1382" s="8">
        <f>B1382*Menu!$D$26</f>
        <v>13.8</v>
      </c>
      <c r="D1382" s="8">
        <f>IF(G1381&lt;=Menu!$D$33,Menu!$D$30,IF(G1381&lt;=Menu!$D$4,Menu!$D$30*(Menu!$D$33/'Dopředný pohyb pístu'!G1381)^Menu!$D$19,0))</f>
        <v>0</v>
      </c>
      <c r="E1382" s="8">
        <f>IF(D1382&gt;0,(D1382-1)*100000*Menu!$D$9,0)</f>
        <v>0</v>
      </c>
      <c r="F1382" s="8">
        <f>E1382/Menu!$D$8-Menu!$D$17</f>
        <v>-45</v>
      </c>
      <c r="G1382" s="8">
        <f>(J1382/Menu!$D$8)*1000</f>
        <v>3248.1950053141895</v>
      </c>
      <c r="H1382" s="8">
        <f>F1382/Menu!$D$24</f>
        <v>-0.29032258064516131</v>
      </c>
      <c r="I1382" s="8">
        <f>I1381+H1381*Menu!$D$26</f>
        <v>2.070666150628873</v>
      </c>
      <c r="J1382" s="8">
        <f>(J1381)+(I1381*Menu!$D$26)+(0.5*Menu!$D$26^2*H1381)</f>
        <v>55.641580441032062</v>
      </c>
    </row>
    <row r="1383" spans="2:10" x14ac:dyDescent="0.2">
      <c r="B1383" s="8">
        <v>1381</v>
      </c>
      <c r="C1383" s="8">
        <f>B1383*Menu!$D$26</f>
        <v>13.81</v>
      </c>
      <c r="D1383" s="8">
        <f>IF(G1382&lt;=Menu!$D$33,Menu!$D$30,IF(G1382&lt;=Menu!$D$4,Menu!$D$30*(Menu!$D$33/'Dopředný pohyb pístu'!G1382)^Menu!$D$19,0))</f>
        <v>0</v>
      </c>
      <c r="E1383" s="8">
        <f>IF(D1383&gt;0,(D1383-1)*100000*Menu!$D$9,0)</f>
        <v>0</v>
      </c>
      <c r="F1383" s="8">
        <f>E1383/Menu!$D$8-Menu!$D$17</f>
        <v>-45</v>
      </c>
      <c r="G1383" s="8">
        <f>(J1383/Menu!$D$8)*1000</f>
        <v>3249.4029530886937</v>
      </c>
      <c r="H1383" s="8">
        <f>F1383/Menu!$D$24</f>
        <v>-0.29032258064516131</v>
      </c>
      <c r="I1383" s="8">
        <f>I1382+H1382*Menu!$D$26</f>
        <v>2.0677629248224214</v>
      </c>
      <c r="J1383" s="8">
        <f>(J1382)+(I1382*Menu!$D$26)+(0.5*Menu!$D$26^2*H1382)</f>
        <v>55.662272586409316</v>
      </c>
    </row>
    <row r="1384" spans="2:10" x14ac:dyDescent="0.2">
      <c r="B1384" s="8">
        <v>1382</v>
      </c>
      <c r="C1384" s="8">
        <f>B1384*Menu!$D$26</f>
        <v>13.82</v>
      </c>
      <c r="D1384" s="8">
        <f>IF(G1383&lt;=Menu!$D$33,Menu!$D$30,IF(G1383&lt;=Menu!$D$4,Menu!$D$30*(Menu!$D$33/'Dopředný pohyb pístu'!G1383)^Menu!$D$19,0))</f>
        <v>0</v>
      </c>
      <c r="E1384" s="8">
        <f>IF(D1384&gt;0,(D1384-1)*100000*Menu!$D$9,0)</f>
        <v>0</v>
      </c>
      <c r="F1384" s="8">
        <f>E1384/Menu!$D$8-Menu!$D$17</f>
        <v>-45</v>
      </c>
      <c r="G1384" s="8">
        <f>(J1384/Menu!$D$8)*1000</f>
        <v>3250.6092060436958</v>
      </c>
      <c r="H1384" s="8">
        <f>F1384/Menu!$D$24</f>
        <v>-0.29032258064516131</v>
      </c>
      <c r="I1384" s="8">
        <f>I1383+H1383*Menu!$D$26</f>
        <v>2.0648596990159698</v>
      </c>
      <c r="J1384" s="8">
        <f>(J1383)+(I1383*Menu!$D$26)+(0.5*Menu!$D$26^2*H1383)</f>
        <v>55.682935699528507</v>
      </c>
    </row>
    <row r="1385" spans="2:10" x14ac:dyDescent="0.2">
      <c r="B1385" s="8">
        <v>1383</v>
      </c>
      <c r="C1385" s="8">
        <f>B1385*Menu!$D$26</f>
        <v>13.83</v>
      </c>
      <c r="D1385" s="8">
        <f>IF(G1384&lt;=Menu!$D$33,Menu!$D$30,IF(G1384&lt;=Menu!$D$4,Menu!$D$30*(Menu!$D$33/'Dopředný pohyb pístu'!G1384)^Menu!$D$19,0))</f>
        <v>0</v>
      </c>
      <c r="E1385" s="8">
        <f>IF(D1385&gt;0,(D1385-1)*100000*Menu!$D$9,0)</f>
        <v>0</v>
      </c>
      <c r="F1385" s="8">
        <f>E1385/Menu!$D$8-Menu!$D$17</f>
        <v>-45</v>
      </c>
      <c r="G1385" s="8">
        <f>(J1385/Menu!$D$8)*1000</f>
        <v>3251.8137641791964</v>
      </c>
      <c r="H1385" s="8">
        <f>F1385/Menu!$D$24</f>
        <v>-0.29032258064516131</v>
      </c>
      <c r="I1385" s="8">
        <f>I1384+H1384*Menu!$D$26</f>
        <v>2.0619564732095181</v>
      </c>
      <c r="J1385" s="8">
        <f>(J1384)+(I1384*Menu!$D$26)+(0.5*Menu!$D$26^2*H1384)</f>
        <v>55.703569780389628</v>
      </c>
    </row>
    <row r="1386" spans="2:10" x14ac:dyDescent="0.2">
      <c r="B1386" s="8">
        <v>1384</v>
      </c>
      <c r="C1386" s="8">
        <f>B1386*Menu!$D$26</f>
        <v>13.84</v>
      </c>
      <c r="D1386" s="8">
        <f>IF(G1385&lt;=Menu!$D$33,Menu!$D$30,IF(G1385&lt;=Menu!$D$4,Menu!$D$30*(Menu!$D$33/'Dopředný pohyb pístu'!G1385)^Menu!$D$19,0))</f>
        <v>0</v>
      </c>
      <c r="E1386" s="8">
        <f>IF(D1386&gt;0,(D1386-1)*100000*Menu!$D$9,0)</f>
        <v>0</v>
      </c>
      <c r="F1386" s="8">
        <f>E1386/Menu!$D$8-Menu!$D$17</f>
        <v>-45</v>
      </c>
      <c r="G1386" s="8">
        <f>(J1386/Menu!$D$8)*1000</f>
        <v>3253.0166274951948</v>
      </c>
      <c r="H1386" s="8">
        <f>F1386/Menu!$D$24</f>
        <v>-0.29032258064516131</v>
      </c>
      <c r="I1386" s="8">
        <f>I1385+H1385*Menu!$D$26</f>
        <v>2.0590532474030665</v>
      </c>
      <c r="J1386" s="8">
        <f>(J1385)+(I1385*Menu!$D$26)+(0.5*Menu!$D$26^2*H1385)</f>
        <v>55.724174828992687</v>
      </c>
    </row>
    <row r="1387" spans="2:10" x14ac:dyDescent="0.2">
      <c r="B1387" s="8">
        <v>1385</v>
      </c>
      <c r="C1387" s="8">
        <f>B1387*Menu!$D$26</f>
        <v>13.85</v>
      </c>
      <c r="D1387" s="8">
        <f>IF(G1386&lt;=Menu!$D$33,Menu!$D$30,IF(G1386&lt;=Menu!$D$4,Menu!$D$30*(Menu!$D$33/'Dopředný pohyb pístu'!G1386)^Menu!$D$19,0))</f>
        <v>0</v>
      </c>
      <c r="E1387" s="8">
        <f>IF(D1387&gt;0,(D1387-1)*100000*Menu!$D$9,0)</f>
        <v>0</v>
      </c>
      <c r="F1387" s="8">
        <f>E1387/Menu!$D$8-Menu!$D$17</f>
        <v>-45</v>
      </c>
      <c r="G1387" s="8">
        <f>(J1387/Menu!$D$8)*1000</f>
        <v>3254.2177959916921</v>
      </c>
      <c r="H1387" s="8">
        <f>F1387/Menu!$D$24</f>
        <v>-0.29032258064516131</v>
      </c>
      <c r="I1387" s="8">
        <f>I1386+H1386*Menu!$D$26</f>
        <v>2.0561500215966149</v>
      </c>
      <c r="J1387" s="8">
        <f>(J1386)+(I1386*Menu!$D$26)+(0.5*Menu!$D$26^2*H1386)</f>
        <v>55.744750845337684</v>
      </c>
    </row>
    <row r="1388" spans="2:10" x14ac:dyDescent="0.2">
      <c r="B1388" s="8">
        <v>1386</v>
      </c>
      <c r="C1388" s="8">
        <f>B1388*Menu!$D$26</f>
        <v>13.86</v>
      </c>
      <c r="D1388" s="8">
        <f>IF(G1387&lt;=Menu!$D$33,Menu!$D$30,IF(G1387&lt;=Menu!$D$4,Menu!$D$30*(Menu!$D$33/'Dopředný pohyb pístu'!G1387)^Menu!$D$19,0))</f>
        <v>0</v>
      </c>
      <c r="E1388" s="8">
        <f>IF(D1388&gt;0,(D1388-1)*100000*Menu!$D$9,0)</f>
        <v>0</v>
      </c>
      <c r="F1388" s="8">
        <f>E1388/Menu!$D$8-Menu!$D$17</f>
        <v>-45</v>
      </c>
      <c r="G1388" s="8">
        <f>(J1388/Menu!$D$8)*1000</f>
        <v>3255.4172696686878</v>
      </c>
      <c r="H1388" s="8">
        <f>F1388/Menu!$D$24</f>
        <v>-0.29032258064516131</v>
      </c>
      <c r="I1388" s="8">
        <f>I1387+H1387*Menu!$D$26</f>
        <v>2.0532467957901632</v>
      </c>
      <c r="J1388" s="8">
        <f>(J1387)+(I1387*Menu!$D$26)+(0.5*Menu!$D$26^2*H1387)</f>
        <v>55.765297829424618</v>
      </c>
    </row>
    <row r="1389" spans="2:10" x14ac:dyDescent="0.2">
      <c r="B1389" s="8">
        <v>1387</v>
      </c>
      <c r="C1389" s="8">
        <f>B1389*Menu!$D$26</f>
        <v>13.870000000000001</v>
      </c>
      <c r="D1389" s="8">
        <f>IF(G1388&lt;=Menu!$D$33,Menu!$D$30,IF(G1388&lt;=Menu!$D$4,Menu!$D$30*(Menu!$D$33/'Dopředný pohyb pístu'!G1388)^Menu!$D$19,0))</f>
        <v>0</v>
      </c>
      <c r="E1389" s="8">
        <f>IF(D1389&gt;0,(D1389-1)*100000*Menu!$D$9,0)</f>
        <v>0</v>
      </c>
      <c r="F1389" s="8">
        <f>E1389/Menu!$D$8-Menu!$D$17</f>
        <v>-45</v>
      </c>
      <c r="G1389" s="8">
        <f>(J1389/Menu!$D$8)*1000</f>
        <v>3256.6150485261815</v>
      </c>
      <c r="H1389" s="8">
        <f>F1389/Menu!$D$24</f>
        <v>-0.29032258064516131</v>
      </c>
      <c r="I1389" s="8">
        <f>I1388+H1388*Menu!$D$26</f>
        <v>2.0503435699837116</v>
      </c>
      <c r="J1389" s="8">
        <f>(J1388)+(I1388*Menu!$D$26)+(0.5*Menu!$D$26^2*H1388)</f>
        <v>55.785815781253483</v>
      </c>
    </row>
    <row r="1390" spans="2:10" x14ac:dyDescent="0.2">
      <c r="B1390" s="8">
        <v>1388</v>
      </c>
      <c r="C1390" s="8">
        <f>B1390*Menu!$D$26</f>
        <v>13.88</v>
      </c>
      <c r="D1390" s="8">
        <f>IF(G1389&lt;=Menu!$D$33,Menu!$D$30,IF(G1389&lt;=Menu!$D$4,Menu!$D$30*(Menu!$D$33/'Dopředný pohyb pístu'!G1389)^Menu!$D$19,0))</f>
        <v>0</v>
      </c>
      <c r="E1390" s="8">
        <f>IF(D1390&gt;0,(D1390-1)*100000*Menu!$D$9,0)</f>
        <v>0</v>
      </c>
      <c r="F1390" s="8">
        <f>E1390/Menu!$D$8-Menu!$D$17</f>
        <v>-45</v>
      </c>
      <c r="G1390" s="8">
        <f>(J1390/Menu!$D$8)*1000</f>
        <v>3257.811132564173</v>
      </c>
      <c r="H1390" s="8">
        <f>F1390/Menu!$D$24</f>
        <v>-0.29032258064516131</v>
      </c>
      <c r="I1390" s="8">
        <f>I1389+H1389*Menu!$D$26</f>
        <v>2.04744034417726</v>
      </c>
      <c r="J1390" s="8">
        <f>(J1389)+(I1389*Menu!$D$26)+(0.5*Menu!$D$26^2*H1389)</f>
        <v>55.806304700824285</v>
      </c>
    </row>
    <row r="1391" spans="2:10" x14ac:dyDescent="0.2">
      <c r="B1391" s="8">
        <v>1389</v>
      </c>
      <c r="C1391" s="8">
        <f>B1391*Menu!$D$26</f>
        <v>13.89</v>
      </c>
      <c r="D1391" s="8">
        <f>IF(G1390&lt;=Menu!$D$33,Menu!$D$30,IF(G1390&lt;=Menu!$D$4,Menu!$D$30*(Menu!$D$33/'Dopředný pohyb pístu'!G1390)^Menu!$D$19,0))</f>
        <v>0</v>
      </c>
      <c r="E1391" s="8">
        <f>IF(D1391&gt;0,(D1391-1)*100000*Menu!$D$9,0)</f>
        <v>0</v>
      </c>
      <c r="F1391" s="8">
        <f>E1391/Menu!$D$8-Menu!$D$17</f>
        <v>-45</v>
      </c>
      <c r="G1391" s="8">
        <f>(J1391/Menu!$D$8)*1000</f>
        <v>3259.0055217826634</v>
      </c>
      <c r="H1391" s="8">
        <f>F1391/Menu!$D$24</f>
        <v>-0.29032258064516131</v>
      </c>
      <c r="I1391" s="8">
        <f>I1390+H1390*Menu!$D$26</f>
        <v>2.0445371183708083</v>
      </c>
      <c r="J1391" s="8">
        <f>(J1390)+(I1390*Menu!$D$26)+(0.5*Menu!$D$26^2*H1390)</f>
        <v>55.826764588137024</v>
      </c>
    </row>
    <row r="1392" spans="2:10" x14ac:dyDescent="0.2">
      <c r="B1392" s="8">
        <v>1390</v>
      </c>
      <c r="C1392" s="8">
        <f>B1392*Menu!$D$26</f>
        <v>13.9</v>
      </c>
      <c r="D1392" s="8">
        <f>IF(G1391&lt;=Menu!$D$33,Menu!$D$30,IF(G1391&lt;=Menu!$D$4,Menu!$D$30*(Menu!$D$33/'Dopředný pohyb pístu'!G1391)^Menu!$D$19,0))</f>
        <v>0</v>
      </c>
      <c r="E1392" s="8">
        <f>IF(D1392&gt;0,(D1392-1)*100000*Menu!$D$9,0)</f>
        <v>0</v>
      </c>
      <c r="F1392" s="8">
        <f>E1392/Menu!$D$8-Menu!$D$17</f>
        <v>-45</v>
      </c>
      <c r="G1392" s="8">
        <f>(J1392/Menu!$D$8)*1000</f>
        <v>3260.1982161816522</v>
      </c>
      <c r="H1392" s="8">
        <f>F1392/Menu!$D$24</f>
        <v>-0.29032258064516131</v>
      </c>
      <c r="I1392" s="8">
        <f>I1391+H1391*Menu!$D$26</f>
        <v>2.0416338925643567</v>
      </c>
      <c r="J1392" s="8">
        <f>(J1391)+(I1391*Menu!$D$26)+(0.5*Menu!$D$26^2*H1391)</f>
        <v>55.847195443191694</v>
      </c>
    </row>
    <row r="1393" spans="2:10" x14ac:dyDescent="0.2">
      <c r="B1393" s="8">
        <v>1391</v>
      </c>
      <c r="C1393" s="8">
        <f>B1393*Menu!$D$26</f>
        <v>13.91</v>
      </c>
      <c r="D1393" s="8">
        <f>IF(G1392&lt;=Menu!$D$33,Menu!$D$30,IF(G1392&lt;=Menu!$D$4,Menu!$D$30*(Menu!$D$33/'Dopředný pohyb pístu'!G1392)^Menu!$D$19,0))</f>
        <v>0</v>
      </c>
      <c r="E1393" s="8">
        <f>IF(D1393&gt;0,(D1393-1)*100000*Menu!$D$9,0)</f>
        <v>0</v>
      </c>
      <c r="F1393" s="8">
        <f>E1393/Menu!$D$8-Menu!$D$17</f>
        <v>-45</v>
      </c>
      <c r="G1393" s="8">
        <f>(J1393/Menu!$D$8)*1000</f>
        <v>3261.3892157611385</v>
      </c>
      <c r="H1393" s="8">
        <f>F1393/Menu!$D$24</f>
        <v>-0.29032258064516131</v>
      </c>
      <c r="I1393" s="8">
        <f>I1392+H1392*Menu!$D$26</f>
        <v>2.038730666757905</v>
      </c>
      <c r="J1393" s="8">
        <f>(J1392)+(I1392*Menu!$D$26)+(0.5*Menu!$D$26^2*H1392)</f>
        <v>55.867597265988302</v>
      </c>
    </row>
    <row r="1394" spans="2:10" x14ac:dyDescent="0.2">
      <c r="B1394" s="8">
        <v>1392</v>
      </c>
      <c r="C1394" s="8">
        <f>B1394*Menu!$D$26</f>
        <v>13.92</v>
      </c>
      <c r="D1394" s="8">
        <f>IF(G1393&lt;=Menu!$D$33,Menu!$D$30,IF(G1393&lt;=Menu!$D$4,Menu!$D$30*(Menu!$D$33/'Dopředný pohyb pístu'!G1393)^Menu!$D$19,0))</f>
        <v>0</v>
      </c>
      <c r="E1394" s="8">
        <f>IF(D1394&gt;0,(D1394-1)*100000*Menu!$D$9,0)</f>
        <v>0</v>
      </c>
      <c r="F1394" s="8">
        <f>E1394/Menu!$D$8-Menu!$D$17</f>
        <v>-45</v>
      </c>
      <c r="G1394" s="8">
        <f>(J1394/Menu!$D$8)*1000</f>
        <v>3262.5785205211241</v>
      </c>
      <c r="H1394" s="8">
        <f>F1394/Menu!$D$24</f>
        <v>-0.29032258064516131</v>
      </c>
      <c r="I1394" s="8">
        <f>I1393+H1393*Menu!$D$26</f>
        <v>2.0358274409514534</v>
      </c>
      <c r="J1394" s="8">
        <f>(J1393)+(I1393*Menu!$D$26)+(0.5*Menu!$D$26^2*H1393)</f>
        <v>55.887970056526846</v>
      </c>
    </row>
    <row r="1395" spans="2:10" x14ac:dyDescent="0.2">
      <c r="B1395" s="8">
        <v>1393</v>
      </c>
      <c r="C1395" s="8">
        <f>B1395*Menu!$D$26</f>
        <v>13.93</v>
      </c>
      <c r="D1395" s="8">
        <f>IF(G1394&lt;=Menu!$D$33,Menu!$D$30,IF(G1394&lt;=Menu!$D$4,Menu!$D$30*(Menu!$D$33/'Dopředný pohyb pístu'!G1394)^Menu!$D$19,0))</f>
        <v>0</v>
      </c>
      <c r="E1395" s="8">
        <f>IF(D1395&gt;0,(D1395-1)*100000*Menu!$D$9,0)</f>
        <v>0</v>
      </c>
      <c r="F1395" s="8">
        <f>E1395/Menu!$D$8-Menu!$D$17</f>
        <v>-45</v>
      </c>
      <c r="G1395" s="8">
        <f>(J1395/Menu!$D$8)*1000</f>
        <v>3263.7661304616072</v>
      </c>
      <c r="H1395" s="8">
        <f>F1395/Menu!$D$24</f>
        <v>-0.29032258064516131</v>
      </c>
      <c r="I1395" s="8">
        <f>I1394+H1394*Menu!$D$26</f>
        <v>2.0329242151450018</v>
      </c>
      <c r="J1395" s="8">
        <f>(J1394)+(I1394*Menu!$D$26)+(0.5*Menu!$D$26^2*H1394)</f>
        <v>55.908313814807329</v>
      </c>
    </row>
    <row r="1396" spans="2:10" x14ac:dyDescent="0.2">
      <c r="B1396" s="8">
        <v>1394</v>
      </c>
      <c r="C1396" s="8">
        <f>B1396*Menu!$D$26</f>
        <v>13.94</v>
      </c>
      <c r="D1396" s="8">
        <f>IF(G1395&lt;=Menu!$D$33,Menu!$D$30,IF(G1395&lt;=Menu!$D$4,Menu!$D$30*(Menu!$D$33/'Dopředný pohyb pístu'!G1395)^Menu!$D$19,0))</f>
        <v>0</v>
      </c>
      <c r="E1396" s="8">
        <f>IF(D1396&gt;0,(D1396-1)*100000*Menu!$D$9,0)</f>
        <v>0</v>
      </c>
      <c r="F1396" s="8">
        <f>E1396/Menu!$D$8-Menu!$D$17</f>
        <v>-45</v>
      </c>
      <c r="G1396" s="8">
        <f>(J1396/Menu!$D$8)*1000</f>
        <v>3264.9520455825891</v>
      </c>
      <c r="H1396" s="8">
        <f>F1396/Menu!$D$24</f>
        <v>-0.29032258064516131</v>
      </c>
      <c r="I1396" s="8">
        <f>I1395+H1395*Menu!$D$26</f>
        <v>2.0300209893385501</v>
      </c>
      <c r="J1396" s="8">
        <f>(J1395)+(I1395*Menu!$D$26)+(0.5*Menu!$D$26^2*H1395)</f>
        <v>55.928628540829742</v>
      </c>
    </row>
    <row r="1397" spans="2:10" x14ac:dyDescent="0.2">
      <c r="B1397" s="8">
        <v>1395</v>
      </c>
      <c r="C1397" s="8">
        <f>B1397*Menu!$D$26</f>
        <v>13.950000000000001</v>
      </c>
      <c r="D1397" s="8">
        <f>IF(G1396&lt;=Menu!$D$33,Menu!$D$30,IF(G1396&lt;=Menu!$D$4,Menu!$D$30*(Menu!$D$33/'Dopředný pohyb pístu'!G1396)^Menu!$D$19,0))</f>
        <v>0</v>
      </c>
      <c r="E1397" s="8">
        <f>IF(D1397&gt;0,(D1397-1)*100000*Menu!$D$9,0)</f>
        <v>0</v>
      </c>
      <c r="F1397" s="8">
        <f>E1397/Menu!$D$8-Menu!$D$17</f>
        <v>-45</v>
      </c>
      <c r="G1397" s="8">
        <f>(J1397/Menu!$D$8)*1000</f>
        <v>3266.1362658840685</v>
      </c>
      <c r="H1397" s="8">
        <f>F1397/Menu!$D$24</f>
        <v>-0.29032258064516131</v>
      </c>
      <c r="I1397" s="8">
        <f>I1396+H1396*Menu!$D$26</f>
        <v>2.0271177635320985</v>
      </c>
      <c r="J1397" s="8">
        <f>(J1396)+(I1396*Menu!$D$26)+(0.5*Menu!$D$26^2*H1396)</f>
        <v>55.948914234594092</v>
      </c>
    </row>
    <row r="1398" spans="2:10" x14ac:dyDescent="0.2">
      <c r="B1398" s="8">
        <v>1396</v>
      </c>
      <c r="C1398" s="8">
        <f>B1398*Menu!$D$26</f>
        <v>13.96</v>
      </c>
      <c r="D1398" s="8">
        <f>IF(G1397&lt;=Menu!$D$33,Menu!$D$30,IF(G1397&lt;=Menu!$D$4,Menu!$D$30*(Menu!$D$33/'Dopředný pohyb pístu'!G1397)^Menu!$D$19,0))</f>
        <v>0</v>
      </c>
      <c r="E1398" s="8">
        <f>IF(D1398&gt;0,(D1398-1)*100000*Menu!$D$9,0)</f>
        <v>0</v>
      </c>
      <c r="F1398" s="8">
        <f>E1398/Menu!$D$8-Menu!$D$17</f>
        <v>-45</v>
      </c>
      <c r="G1398" s="8">
        <f>(J1398/Menu!$D$8)*1000</f>
        <v>3267.3187913660468</v>
      </c>
      <c r="H1398" s="8">
        <f>F1398/Menu!$D$24</f>
        <v>-0.29032258064516131</v>
      </c>
      <c r="I1398" s="8">
        <f>I1397+H1397*Menu!$D$26</f>
        <v>2.0242145377256469</v>
      </c>
      <c r="J1398" s="8">
        <f>(J1397)+(I1397*Menu!$D$26)+(0.5*Menu!$D$26^2*H1397)</f>
        <v>55.96917089610038</v>
      </c>
    </row>
    <row r="1399" spans="2:10" x14ac:dyDescent="0.2">
      <c r="B1399" s="8">
        <v>1397</v>
      </c>
      <c r="C1399" s="8">
        <f>B1399*Menu!$D$26</f>
        <v>13.97</v>
      </c>
      <c r="D1399" s="8">
        <f>IF(G1398&lt;=Menu!$D$33,Menu!$D$30,IF(G1398&lt;=Menu!$D$4,Menu!$D$30*(Menu!$D$33/'Dopředný pohyb pístu'!G1398)^Menu!$D$19,0))</f>
        <v>0</v>
      </c>
      <c r="E1399" s="8">
        <f>IF(D1399&gt;0,(D1399-1)*100000*Menu!$D$9,0)</f>
        <v>0</v>
      </c>
      <c r="F1399" s="8">
        <f>E1399/Menu!$D$8-Menu!$D$17</f>
        <v>-45</v>
      </c>
      <c r="G1399" s="8">
        <f>(J1399/Menu!$D$8)*1000</f>
        <v>3268.4996220285234</v>
      </c>
      <c r="H1399" s="8">
        <f>F1399/Menu!$D$24</f>
        <v>-0.29032258064516131</v>
      </c>
      <c r="I1399" s="8">
        <f>I1398+H1398*Menu!$D$26</f>
        <v>2.0213113119191952</v>
      </c>
      <c r="J1399" s="8">
        <f>(J1398)+(I1398*Menu!$D$26)+(0.5*Menu!$D$26^2*H1398)</f>
        <v>55.989398525348598</v>
      </c>
    </row>
    <row r="1400" spans="2:10" x14ac:dyDescent="0.2">
      <c r="B1400" s="8">
        <v>1398</v>
      </c>
      <c r="C1400" s="8">
        <f>B1400*Menu!$D$26</f>
        <v>13.98</v>
      </c>
      <c r="D1400" s="8">
        <f>IF(G1399&lt;=Menu!$D$33,Menu!$D$30,IF(G1399&lt;=Menu!$D$4,Menu!$D$30*(Menu!$D$33/'Dopředný pohyb pístu'!G1399)^Menu!$D$19,0))</f>
        <v>0</v>
      </c>
      <c r="E1400" s="8">
        <f>IF(D1400&gt;0,(D1400-1)*100000*Menu!$D$9,0)</f>
        <v>0</v>
      </c>
      <c r="F1400" s="8">
        <f>E1400/Menu!$D$8-Menu!$D$17</f>
        <v>-45</v>
      </c>
      <c r="G1400" s="8">
        <f>(J1400/Menu!$D$8)*1000</f>
        <v>3269.678757871498</v>
      </c>
      <c r="H1400" s="8">
        <f>F1400/Menu!$D$24</f>
        <v>-0.29032258064516131</v>
      </c>
      <c r="I1400" s="8">
        <f>I1399+H1399*Menu!$D$26</f>
        <v>2.0184080861127436</v>
      </c>
      <c r="J1400" s="8">
        <f>(J1399)+(I1399*Menu!$D$26)+(0.5*Menu!$D$26^2*H1399)</f>
        <v>56.009597122338754</v>
      </c>
    </row>
    <row r="1401" spans="2:10" x14ac:dyDescent="0.2">
      <c r="B1401" s="8">
        <v>1399</v>
      </c>
      <c r="C1401" s="8">
        <f>B1401*Menu!$D$26</f>
        <v>13.99</v>
      </c>
      <c r="D1401" s="8">
        <f>IF(G1400&lt;=Menu!$D$33,Menu!$D$30,IF(G1400&lt;=Menu!$D$4,Menu!$D$30*(Menu!$D$33/'Dopředný pohyb pístu'!G1400)^Menu!$D$19,0))</f>
        <v>0</v>
      </c>
      <c r="E1401" s="8">
        <f>IF(D1401&gt;0,(D1401-1)*100000*Menu!$D$9,0)</f>
        <v>0</v>
      </c>
      <c r="F1401" s="8">
        <f>E1401/Menu!$D$8-Menu!$D$17</f>
        <v>-45</v>
      </c>
      <c r="G1401" s="8">
        <f>(J1401/Menu!$D$8)*1000</f>
        <v>3270.8561988949709</v>
      </c>
      <c r="H1401" s="8">
        <f>F1401/Menu!$D$24</f>
        <v>-0.29032258064516131</v>
      </c>
      <c r="I1401" s="8">
        <f>I1400+H1400*Menu!$D$26</f>
        <v>2.0155048603062919</v>
      </c>
      <c r="J1401" s="8">
        <f>(J1400)+(I1400*Menu!$D$26)+(0.5*Menu!$D$26^2*H1400)</f>
        <v>56.029766687070847</v>
      </c>
    </row>
    <row r="1402" spans="2:10" x14ac:dyDescent="0.2">
      <c r="B1402" s="8">
        <v>1400</v>
      </c>
      <c r="C1402" s="8">
        <f>B1402*Menu!$D$26</f>
        <v>14</v>
      </c>
      <c r="D1402" s="8">
        <f>IF(G1401&lt;=Menu!$D$33,Menu!$D$30,IF(G1401&lt;=Menu!$D$4,Menu!$D$30*(Menu!$D$33/'Dopředný pohyb pístu'!G1401)^Menu!$D$19,0))</f>
        <v>0</v>
      </c>
      <c r="E1402" s="8">
        <f>IF(D1402&gt;0,(D1402-1)*100000*Menu!$D$9,0)</f>
        <v>0</v>
      </c>
      <c r="F1402" s="8">
        <f>E1402/Menu!$D$8-Menu!$D$17</f>
        <v>-45</v>
      </c>
      <c r="G1402" s="8">
        <f>(J1402/Menu!$D$8)*1000</f>
        <v>3272.0319450989423</v>
      </c>
      <c r="H1402" s="8">
        <f>F1402/Menu!$D$24</f>
        <v>-0.29032258064516131</v>
      </c>
      <c r="I1402" s="8">
        <f>I1401+H1401*Menu!$D$26</f>
        <v>2.0126016344998403</v>
      </c>
      <c r="J1402" s="8">
        <f>(J1401)+(I1401*Menu!$D$26)+(0.5*Menu!$D$26^2*H1401)</f>
        <v>56.049907219544878</v>
      </c>
    </row>
    <row r="1403" spans="2:10" x14ac:dyDescent="0.2">
      <c r="B1403" s="8">
        <v>1401</v>
      </c>
      <c r="C1403" s="8">
        <f>B1403*Menu!$D$26</f>
        <v>14.01</v>
      </c>
      <c r="D1403" s="8">
        <f>IF(G1402&lt;=Menu!$D$33,Menu!$D$30,IF(G1402&lt;=Menu!$D$4,Menu!$D$30*(Menu!$D$33/'Dopředný pohyb pístu'!G1402)^Menu!$D$19,0))</f>
        <v>0</v>
      </c>
      <c r="E1403" s="8">
        <f>IF(D1403&gt;0,(D1403-1)*100000*Menu!$D$9,0)</f>
        <v>0</v>
      </c>
      <c r="F1403" s="8">
        <f>E1403/Menu!$D$8-Menu!$D$17</f>
        <v>-45</v>
      </c>
      <c r="G1403" s="8">
        <f>(J1403/Menu!$D$8)*1000</f>
        <v>3273.2059964834116</v>
      </c>
      <c r="H1403" s="8">
        <f>F1403/Menu!$D$24</f>
        <v>-0.29032258064516131</v>
      </c>
      <c r="I1403" s="8">
        <f>I1402+H1402*Menu!$D$26</f>
        <v>2.0096984086933887</v>
      </c>
      <c r="J1403" s="8">
        <f>(J1402)+(I1402*Menu!$D$26)+(0.5*Menu!$D$26^2*H1402)</f>
        <v>56.070018719760839</v>
      </c>
    </row>
    <row r="1404" spans="2:10" x14ac:dyDescent="0.2">
      <c r="B1404" s="8">
        <v>1402</v>
      </c>
      <c r="C1404" s="8">
        <f>B1404*Menu!$D$26</f>
        <v>14.02</v>
      </c>
      <c r="D1404" s="8">
        <f>IF(G1403&lt;=Menu!$D$33,Menu!$D$30,IF(G1403&lt;=Menu!$D$4,Menu!$D$30*(Menu!$D$33/'Dopředný pohyb pístu'!G1403)^Menu!$D$19,0))</f>
        <v>0</v>
      </c>
      <c r="E1404" s="8">
        <f>IF(D1404&gt;0,(D1404-1)*100000*Menu!$D$9,0)</f>
        <v>0</v>
      </c>
      <c r="F1404" s="8">
        <f>E1404/Menu!$D$8-Menu!$D$17</f>
        <v>-45</v>
      </c>
      <c r="G1404" s="8">
        <f>(J1404/Menu!$D$8)*1000</f>
        <v>3274.3783530483793</v>
      </c>
      <c r="H1404" s="8">
        <f>F1404/Menu!$D$24</f>
        <v>-0.29032258064516131</v>
      </c>
      <c r="I1404" s="8">
        <f>I1403+H1403*Menu!$D$26</f>
        <v>2.006795182886937</v>
      </c>
      <c r="J1404" s="8">
        <f>(J1403)+(I1403*Menu!$D$26)+(0.5*Menu!$D$26^2*H1403)</f>
        <v>56.090101187718737</v>
      </c>
    </row>
    <row r="1405" spans="2:10" x14ac:dyDescent="0.2">
      <c r="B1405" s="8">
        <v>1403</v>
      </c>
      <c r="C1405" s="8">
        <f>B1405*Menu!$D$26</f>
        <v>14.030000000000001</v>
      </c>
      <c r="D1405" s="8">
        <f>IF(G1404&lt;=Menu!$D$33,Menu!$D$30,IF(G1404&lt;=Menu!$D$4,Menu!$D$30*(Menu!$D$33/'Dopředný pohyb pístu'!G1404)^Menu!$D$19,0))</f>
        <v>0</v>
      </c>
      <c r="E1405" s="8">
        <f>IF(D1405&gt;0,(D1405-1)*100000*Menu!$D$9,0)</f>
        <v>0</v>
      </c>
      <c r="F1405" s="8">
        <f>E1405/Menu!$D$8-Menu!$D$17</f>
        <v>-45</v>
      </c>
      <c r="G1405" s="8">
        <f>(J1405/Menu!$D$8)*1000</f>
        <v>3275.5490147938453</v>
      </c>
      <c r="H1405" s="8">
        <f>F1405/Menu!$D$24</f>
        <v>-0.29032258064516131</v>
      </c>
      <c r="I1405" s="8">
        <f>I1404+H1404*Menu!$D$26</f>
        <v>2.0038919570804854</v>
      </c>
      <c r="J1405" s="8">
        <f>(J1404)+(I1404*Menu!$D$26)+(0.5*Menu!$D$26^2*H1404)</f>
        <v>56.110154623418573</v>
      </c>
    </row>
    <row r="1406" spans="2:10" x14ac:dyDescent="0.2">
      <c r="B1406" s="8">
        <v>1404</v>
      </c>
      <c r="C1406" s="8">
        <f>B1406*Menu!$D$26</f>
        <v>14.040000000000001</v>
      </c>
      <c r="D1406" s="8">
        <f>IF(G1405&lt;=Menu!$D$33,Menu!$D$30,IF(G1405&lt;=Menu!$D$4,Menu!$D$30*(Menu!$D$33/'Dopředný pohyb pístu'!G1405)^Menu!$D$19,0))</f>
        <v>0</v>
      </c>
      <c r="E1406" s="8">
        <f>IF(D1406&gt;0,(D1406-1)*100000*Menu!$D$9,0)</f>
        <v>0</v>
      </c>
      <c r="F1406" s="8">
        <f>E1406/Menu!$D$8-Menu!$D$17</f>
        <v>-45</v>
      </c>
      <c r="G1406" s="8">
        <f>(J1406/Menu!$D$8)*1000</f>
        <v>3276.7179817198103</v>
      </c>
      <c r="H1406" s="8">
        <f>F1406/Menu!$D$24</f>
        <v>-0.29032258064516131</v>
      </c>
      <c r="I1406" s="8">
        <f>I1405+H1405*Menu!$D$26</f>
        <v>2.0009887312740338</v>
      </c>
      <c r="J1406" s="8">
        <f>(J1405)+(I1405*Menu!$D$26)+(0.5*Menu!$D$26^2*H1405)</f>
        <v>56.130179026860347</v>
      </c>
    </row>
    <row r="1407" spans="2:10" x14ac:dyDescent="0.2">
      <c r="B1407" s="8">
        <v>1405</v>
      </c>
      <c r="C1407" s="8">
        <f>B1407*Menu!$D$26</f>
        <v>14.05</v>
      </c>
      <c r="D1407" s="8">
        <f>IF(G1406&lt;=Menu!$D$33,Menu!$D$30,IF(G1406&lt;=Menu!$D$4,Menu!$D$30*(Menu!$D$33/'Dopředný pohyb pístu'!G1406)^Menu!$D$19,0))</f>
        <v>0</v>
      </c>
      <c r="E1407" s="8">
        <f>IF(D1407&gt;0,(D1407-1)*100000*Menu!$D$9,0)</f>
        <v>0</v>
      </c>
      <c r="F1407" s="8">
        <f>E1407/Menu!$D$8-Menu!$D$17</f>
        <v>-45</v>
      </c>
      <c r="G1407" s="8">
        <f>(J1407/Menu!$D$8)*1000</f>
        <v>3277.8852538262727</v>
      </c>
      <c r="H1407" s="8">
        <f>F1407/Menu!$D$24</f>
        <v>-0.29032258064516131</v>
      </c>
      <c r="I1407" s="8">
        <f>I1406+H1406*Menu!$D$26</f>
        <v>1.9980855054675821</v>
      </c>
      <c r="J1407" s="8">
        <f>(J1406)+(I1406*Menu!$D$26)+(0.5*Menu!$D$26^2*H1406)</f>
        <v>56.150174398044051</v>
      </c>
    </row>
    <row r="1408" spans="2:10" x14ac:dyDescent="0.2">
      <c r="B1408" s="8">
        <v>1406</v>
      </c>
      <c r="C1408" s="8">
        <f>B1408*Menu!$D$26</f>
        <v>14.06</v>
      </c>
      <c r="D1408" s="8">
        <f>IF(G1407&lt;=Menu!$D$33,Menu!$D$30,IF(G1407&lt;=Menu!$D$4,Menu!$D$30*(Menu!$D$33/'Dopředný pohyb pístu'!G1407)^Menu!$D$19,0))</f>
        <v>0</v>
      </c>
      <c r="E1408" s="8">
        <f>IF(D1408&gt;0,(D1408-1)*100000*Menu!$D$9,0)</f>
        <v>0</v>
      </c>
      <c r="F1408" s="8">
        <f>E1408/Menu!$D$8-Menu!$D$17</f>
        <v>-45</v>
      </c>
      <c r="G1408" s="8">
        <f>(J1408/Menu!$D$8)*1000</f>
        <v>3279.0508311132339</v>
      </c>
      <c r="H1408" s="8">
        <f>F1408/Menu!$D$24</f>
        <v>-0.29032258064516131</v>
      </c>
      <c r="I1408" s="8">
        <f>I1407+H1407*Menu!$D$26</f>
        <v>1.9951822796611305</v>
      </c>
      <c r="J1408" s="8">
        <f>(J1407)+(I1407*Menu!$D$26)+(0.5*Menu!$D$26^2*H1407)</f>
        <v>56.170140736969692</v>
      </c>
    </row>
    <row r="1409" spans="2:10" x14ac:dyDescent="0.2">
      <c r="B1409" s="8">
        <v>1407</v>
      </c>
      <c r="C1409" s="8">
        <f>B1409*Menu!$D$26</f>
        <v>14.07</v>
      </c>
      <c r="D1409" s="8">
        <f>IF(G1408&lt;=Menu!$D$33,Menu!$D$30,IF(G1408&lt;=Menu!$D$4,Menu!$D$30*(Menu!$D$33/'Dopředný pohyb pístu'!G1408)^Menu!$D$19,0))</f>
        <v>0</v>
      </c>
      <c r="E1409" s="8">
        <f>IF(D1409&gt;0,(D1409-1)*100000*Menu!$D$9,0)</f>
        <v>0</v>
      </c>
      <c r="F1409" s="8">
        <f>E1409/Menu!$D$8-Menu!$D$17</f>
        <v>-45</v>
      </c>
      <c r="G1409" s="8">
        <f>(J1409/Menu!$D$8)*1000</f>
        <v>3280.2147135806931</v>
      </c>
      <c r="H1409" s="8">
        <f>F1409/Menu!$D$24</f>
        <v>-0.29032258064516131</v>
      </c>
      <c r="I1409" s="8">
        <f>I1408+H1408*Menu!$D$26</f>
        <v>1.9922790538546788</v>
      </c>
      <c r="J1409" s="8">
        <f>(J1408)+(I1408*Menu!$D$26)+(0.5*Menu!$D$26^2*H1408)</f>
        <v>56.190078043637271</v>
      </c>
    </row>
    <row r="1410" spans="2:10" x14ac:dyDescent="0.2">
      <c r="B1410" s="8">
        <v>1408</v>
      </c>
      <c r="C1410" s="8">
        <f>B1410*Menu!$D$26</f>
        <v>14.08</v>
      </c>
      <c r="D1410" s="8">
        <f>IF(G1409&lt;=Menu!$D$33,Menu!$D$30,IF(G1409&lt;=Menu!$D$4,Menu!$D$30*(Menu!$D$33/'Dopředný pohyb pístu'!G1409)^Menu!$D$19,0))</f>
        <v>0</v>
      </c>
      <c r="E1410" s="8">
        <f>IF(D1410&gt;0,(D1410-1)*100000*Menu!$D$9,0)</f>
        <v>0</v>
      </c>
      <c r="F1410" s="8">
        <f>E1410/Menu!$D$8-Menu!$D$17</f>
        <v>-45</v>
      </c>
      <c r="G1410" s="8">
        <f>(J1410/Menu!$D$8)*1000</f>
        <v>3281.3769012286507</v>
      </c>
      <c r="H1410" s="8">
        <f>F1410/Menu!$D$24</f>
        <v>-0.29032258064516131</v>
      </c>
      <c r="I1410" s="8">
        <f>I1409+H1409*Menu!$D$26</f>
        <v>1.9893758280482272</v>
      </c>
      <c r="J1410" s="8">
        <f>(J1409)+(I1409*Menu!$D$26)+(0.5*Menu!$D$26^2*H1409)</f>
        <v>56.209986318046781</v>
      </c>
    </row>
    <row r="1411" spans="2:10" x14ac:dyDescent="0.2">
      <c r="B1411" s="8">
        <v>1409</v>
      </c>
      <c r="C1411" s="8">
        <f>B1411*Menu!$D$26</f>
        <v>14.09</v>
      </c>
      <c r="D1411" s="8">
        <f>IF(G1410&lt;=Menu!$D$33,Menu!$D$30,IF(G1410&lt;=Menu!$D$4,Menu!$D$30*(Menu!$D$33/'Dopředný pohyb pístu'!G1410)^Menu!$D$19,0))</f>
        <v>0</v>
      </c>
      <c r="E1411" s="8">
        <f>IF(D1411&gt;0,(D1411-1)*100000*Menu!$D$9,0)</f>
        <v>0</v>
      </c>
      <c r="F1411" s="8">
        <f>E1411/Menu!$D$8-Menu!$D$17</f>
        <v>-45</v>
      </c>
      <c r="G1411" s="8">
        <f>(J1411/Menu!$D$8)*1000</f>
        <v>3282.5373940571062</v>
      </c>
      <c r="H1411" s="8">
        <f>F1411/Menu!$D$24</f>
        <v>-0.29032258064516131</v>
      </c>
      <c r="I1411" s="8">
        <f>I1410+H1410*Menu!$D$26</f>
        <v>1.9864726022417756</v>
      </c>
      <c r="J1411" s="8">
        <f>(J1410)+(I1410*Menu!$D$26)+(0.5*Menu!$D$26^2*H1410)</f>
        <v>56.229865560198228</v>
      </c>
    </row>
    <row r="1412" spans="2:10" x14ac:dyDescent="0.2">
      <c r="B1412" s="8">
        <v>1410</v>
      </c>
      <c r="C1412" s="8">
        <f>B1412*Menu!$D$26</f>
        <v>14.1</v>
      </c>
      <c r="D1412" s="8">
        <f>IF(G1411&lt;=Menu!$D$33,Menu!$D$30,IF(G1411&lt;=Menu!$D$4,Menu!$D$30*(Menu!$D$33/'Dopředný pohyb pístu'!G1411)^Menu!$D$19,0))</f>
        <v>0</v>
      </c>
      <c r="E1412" s="8">
        <f>IF(D1412&gt;0,(D1412-1)*100000*Menu!$D$9,0)</f>
        <v>0</v>
      </c>
      <c r="F1412" s="8">
        <f>E1412/Menu!$D$8-Menu!$D$17</f>
        <v>-45</v>
      </c>
      <c r="G1412" s="8">
        <f>(J1412/Menu!$D$8)*1000</f>
        <v>3283.6961920660601</v>
      </c>
      <c r="H1412" s="8">
        <f>F1412/Menu!$D$24</f>
        <v>-0.29032258064516131</v>
      </c>
      <c r="I1412" s="8">
        <f>I1411+H1411*Menu!$D$26</f>
        <v>1.9835693764353239</v>
      </c>
      <c r="J1412" s="8">
        <f>(J1411)+(I1411*Menu!$D$26)+(0.5*Menu!$D$26^2*H1411)</f>
        <v>56.249715770091612</v>
      </c>
    </row>
    <row r="1413" spans="2:10" x14ac:dyDescent="0.2">
      <c r="B1413" s="8">
        <v>1411</v>
      </c>
      <c r="C1413" s="8">
        <f>B1413*Menu!$D$26</f>
        <v>14.11</v>
      </c>
      <c r="D1413" s="8">
        <f>IF(G1412&lt;=Menu!$D$33,Menu!$D$30,IF(G1412&lt;=Menu!$D$4,Menu!$D$30*(Menu!$D$33/'Dopředný pohyb pístu'!G1412)^Menu!$D$19,0))</f>
        <v>0</v>
      </c>
      <c r="E1413" s="8">
        <f>IF(D1413&gt;0,(D1413-1)*100000*Menu!$D$9,0)</f>
        <v>0</v>
      </c>
      <c r="F1413" s="8">
        <f>E1413/Menu!$D$8-Menu!$D$17</f>
        <v>-45</v>
      </c>
      <c r="G1413" s="8">
        <f>(J1413/Menu!$D$8)*1000</f>
        <v>3284.8532952555129</v>
      </c>
      <c r="H1413" s="8">
        <f>F1413/Menu!$D$24</f>
        <v>-0.29032258064516131</v>
      </c>
      <c r="I1413" s="8">
        <f>I1412+H1412*Menu!$D$26</f>
        <v>1.9806661506288723</v>
      </c>
      <c r="J1413" s="8">
        <f>(J1412)+(I1412*Menu!$D$26)+(0.5*Menu!$D$26^2*H1412)</f>
        <v>56.269536947726934</v>
      </c>
    </row>
    <row r="1414" spans="2:10" x14ac:dyDescent="0.2">
      <c r="B1414" s="8">
        <v>1412</v>
      </c>
      <c r="C1414" s="8">
        <f>B1414*Menu!$D$26</f>
        <v>14.120000000000001</v>
      </c>
      <c r="D1414" s="8">
        <f>IF(G1413&lt;=Menu!$D$33,Menu!$D$30,IF(G1413&lt;=Menu!$D$4,Menu!$D$30*(Menu!$D$33/'Dopředný pohyb pístu'!G1413)^Menu!$D$19,0))</f>
        <v>0</v>
      </c>
      <c r="E1414" s="8">
        <f>IF(D1414&gt;0,(D1414-1)*100000*Menu!$D$9,0)</f>
        <v>0</v>
      </c>
      <c r="F1414" s="8">
        <f>E1414/Menu!$D$8-Menu!$D$17</f>
        <v>-45</v>
      </c>
      <c r="G1414" s="8">
        <f>(J1414/Menu!$D$8)*1000</f>
        <v>3286.0087036254636</v>
      </c>
      <c r="H1414" s="8">
        <f>F1414/Menu!$D$24</f>
        <v>-0.29032258064516131</v>
      </c>
      <c r="I1414" s="8">
        <f>I1413+H1413*Menu!$D$26</f>
        <v>1.9777629248224207</v>
      </c>
      <c r="J1414" s="8">
        <f>(J1413)+(I1413*Menu!$D$26)+(0.5*Menu!$D$26^2*H1413)</f>
        <v>56.289329093104186</v>
      </c>
    </row>
    <row r="1415" spans="2:10" x14ac:dyDescent="0.2">
      <c r="B1415" s="8">
        <v>1413</v>
      </c>
      <c r="C1415" s="8">
        <f>B1415*Menu!$D$26</f>
        <v>14.13</v>
      </c>
      <c r="D1415" s="8">
        <f>IF(G1414&lt;=Menu!$D$33,Menu!$D$30,IF(G1414&lt;=Menu!$D$4,Menu!$D$30*(Menu!$D$33/'Dopředný pohyb pístu'!G1414)^Menu!$D$19,0))</f>
        <v>0</v>
      </c>
      <c r="E1415" s="8">
        <f>IF(D1415&gt;0,(D1415-1)*100000*Menu!$D$9,0)</f>
        <v>0</v>
      </c>
      <c r="F1415" s="8">
        <f>E1415/Menu!$D$8-Menu!$D$17</f>
        <v>-45</v>
      </c>
      <c r="G1415" s="8">
        <f>(J1415/Menu!$D$8)*1000</f>
        <v>3287.1624171759122</v>
      </c>
      <c r="H1415" s="8">
        <f>F1415/Menu!$D$24</f>
        <v>-0.29032258064516131</v>
      </c>
      <c r="I1415" s="8">
        <f>I1414+H1414*Menu!$D$26</f>
        <v>1.974859699015969</v>
      </c>
      <c r="J1415" s="8">
        <f>(J1414)+(I1414*Menu!$D$26)+(0.5*Menu!$D$26^2*H1414)</f>
        <v>56.309092206223376</v>
      </c>
    </row>
    <row r="1416" spans="2:10" x14ac:dyDescent="0.2">
      <c r="B1416" s="8">
        <v>1414</v>
      </c>
      <c r="C1416" s="8">
        <f>B1416*Menu!$D$26</f>
        <v>14.14</v>
      </c>
      <c r="D1416" s="8">
        <f>IF(G1415&lt;=Menu!$D$33,Menu!$D$30,IF(G1415&lt;=Menu!$D$4,Menu!$D$30*(Menu!$D$33/'Dopředný pohyb pístu'!G1415)^Menu!$D$19,0))</f>
        <v>0</v>
      </c>
      <c r="E1416" s="8">
        <f>IF(D1416&gt;0,(D1416-1)*100000*Menu!$D$9,0)</f>
        <v>0</v>
      </c>
      <c r="F1416" s="8">
        <f>E1416/Menu!$D$8-Menu!$D$17</f>
        <v>-45</v>
      </c>
      <c r="G1416" s="8">
        <f>(J1416/Menu!$D$8)*1000</f>
        <v>3288.3144359068597</v>
      </c>
      <c r="H1416" s="8">
        <f>F1416/Menu!$D$24</f>
        <v>-0.29032258064516131</v>
      </c>
      <c r="I1416" s="8">
        <f>I1415+H1415*Menu!$D$26</f>
        <v>1.9719564732095174</v>
      </c>
      <c r="J1416" s="8">
        <f>(J1415)+(I1415*Menu!$D$26)+(0.5*Menu!$D$26^2*H1415)</f>
        <v>56.328826287084503</v>
      </c>
    </row>
    <row r="1417" spans="2:10" x14ac:dyDescent="0.2">
      <c r="B1417" s="8">
        <v>1415</v>
      </c>
      <c r="C1417" s="8">
        <f>B1417*Menu!$D$26</f>
        <v>14.15</v>
      </c>
      <c r="D1417" s="8">
        <f>IF(G1416&lt;=Menu!$D$33,Menu!$D$30,IF(G1416&lt;=Menu!$D$4,Menu!$D$30*(Menu!$D$33/'Dopředný pohyb pístu'!G1416)^Menu!$D$19,0))</f>
        <v>0</v>
      </c>
      <c r="E1417" s="8">
        <f>IF(D1417&gt;0,(D1417-1)*100000*Menu!$D$9,0)</f>
        <v>0</v>
      </c>
      <c r="F1417" s="8">
        <f>E1417/Menu!$D$8-Menu!$D$17</f>
        <v>-45</v>
      </c>
      <c r="G1417" s="8">
        <f>(J1417/Menu!$D$8)*1000</f>
        <v>3289.4647598183051</v>
      </c>
      <c r="H1417" s="8">
        <f>F1417/Menu!$D$24</f>
        <v>-0.29032258064516131</v>
      </c>
      <c r="I1417" s="8">
        <f>I1416+H1416*Menu!$D$26</f>
        <v>1.9690532474030658</v>
      </c>
      <c r="J1417" s="8">
        <f>(J1416)+(I1416*Menu!$D$26)+(0.5*Menu!$D$26^2*H1416)</f>
        <v>56.348531335687561</v>
      </c>
    </row>
    <row r="1418" spans="2:10" x14ac:dyDescent="0.2">
      <c r="B1418" s="8">
        <v>1416</v>
      </c>
      <c r="C1418" s="8">
        <f>B1418*Menu!$D$26</f>
        <v>14.16</v>
      </c>
      <c r="D1418" s="8">
        <f>IF(G1417&lt;=Menu!$D$33,Menu!$D$30,IF(G1417&lt;=Menu!$D$4,Menu!$D$30*(Menu!$D$33/'Dopředný pohyb pístu'!G1417)^Menu!$D$19,0))</f>
        <v>0</v>
      </c>
      <c r="E1418" s="8">
        <f>IF(D1418&gt;0,(D1418-1)*100000*Menu!$D$9,0)</f>
        <v>0</v>
      </c>
      <c r="F1418" s="8">
        <f>E1418/Menu!$D$8-Menu!$D$17</f>
        <v>-45</v>
      </c>
      <c r="G1418" s="8">
        <f>(J1418/Menu!$D$8)*1000</f>
        <v>3290.6133889102484</v>
      </c>
      <c r="H1418" s="8">
        <f>F1418/Menu!$D$24</f>
        <v>-0.29032258064516131</v>
      </c>
      <c r="I1418" s="8">
        <f>I1417+H1417*Menu!$D$26</f>
        <v>1.9661500215966141</v>
      </c>
      <c r="J1418" s="8">
        <f>(J1417)+(I1417*Menu!$D$26)+(0.5*Menu!$D$26^2*H1417)</f>
        <v>56.368207352032556</v>
      </c>
    </row>
    <row r="1419" spans="2:10" x14ac:dyDescent="0.2">
      <c r="B1419" s="8">
        <v>1417</v>
      </c>
      <c r="C1419" s="8">
        <f>B1419*Menu!$D$26</f>
        <v>14.17</v>
      </c>
      <c r="D1419" s="8">
        <f>IF(G1418&lt;=Menu!$D$33,Menu!$D$30,IF(G1418&lt;=Menu!$D$4,Menu!$D$30*(Menu!$D$33/'Dopředný pohyb pístu'!G1418)^Menu!$D$19,0))</f>
        <v>0</v>
      </c>
      <c r="E1419" s="8">
        <f>IF(D1419&gt;0,(D1419-1)*100000*Menu!$D$9,0)</f>
        <v>0</v>
      </c>
      <c r="F1419" s="8">
        <f>E1419/Menu!$D$8-Menu!$D$17</f>
        <v>-45</v>
      </c>
      <c r="G1419" s="8">
        <f>(J1419/Menu!$D$8)*1000</f>
        <v>3291.7603231826906</v>
      </c>
      <c r="H1419" s="8">
        <f>F1419/Menu!$D$24</f>
        <v>-0.29032258064516131</v>
      </c>
      <c r="I1419" s="8">
        <f>I1418+H1418*Menu!$D$26</f>
        <v>1.9632467957901625</v>
      </c>
      <c r="J1419" s="8">
        <f>(J1418)+(I1418*Menu!$D$26)+(0.5*Menu!$D$26^2*H1418)</f>
        <v>56.387854336119489</v>
      </c>
    </row>
    <row r="1420" spans="2:10" x14ac:dyDescent="0.2">
      <c r="B1420" s="8">
        <v>1418</v>
      </c>
      <c r="C1420" s="8">
        <f>B1420*Menu!$D$26</f>
        <v>14.18</v>
      </c>
      <c r="D1420" s="8">
        <f>IF(G1419&lt;=Menu!$D$33,Menu!$D$30,IF(G1419&lt;=Menu!$D$4,Menu!$D$30*(Menu!$D$33/'Dopředný pohyb pístu'!G1419)^Menu!$D$19,0))</f>
        <v>0</v>
      </c>
      <c r="E1420" s="8">
        <f>IF(D1420&gt;0,(D1420-1)*100000*Menu!$D$9,0)</f>
        <v>0</v>
      </c>
      <c r="F1420" s="8">
        <f>E1420/Menu!$D$8-Menu!$D$17</f>
        <v>-45</v>
      </c>
      <c r="G1420" s="8">
        <f>(J1420/Menu!$D$8)*1000</f>
        <v>3292.9055626356312</v>
      </c>
      <c r="H1420" s="8">
        <f>F1420/Menu!$D$24</f>
        <v>-0.29032258064516131</v>
      </c>
      <c r="I1420" s="8">
        <f>I1419+H1419*Menu!$D$26</f>
        <v>1.9603435699837108</v>
      </c>
      <c r="J1420" s="8">
        <f>(J1419)+(I1419*Menu!$D$26)+(0.5*Menu!$D$26^2*H1419)</f>
        <v>56.407472287948359</v>
      </c>
    </row>
    <row r="1421" spans="2:10" x14ac:dyDescent="0.2">
      <c r="B1421" s="8">
        <v>1419</v>
      </c>
      <c r="C1421" s="8">
        <f>B1421*Menu!$D$26</f>
        <v>14.19</v>
      </c>
      <c r="D1421" s="8">
        <f>IF(G1420&lt;=Menu!$D$33,Menu!$D$30,IF(G1420&lt;=Menu!$D$4,Menu!$D$30*(Menu!$D$33/'Dopředný pohyb pístu'!G1420)^Menu!$D$19,0))</f>
        <v>0</v>
      </c>
      <c r="E1421" s="8">
        <f>IF(D1421&gt;0,(D1421-1)*100000*Menu!$D$9,0)</f>
        <v>0</v>
      </c>
      <c r="F1421" s="8">
        <f>E1421/Menu!$D$8-Menu!$D$17</f>
        <v>-45</v>
      </c>
      <c r="G1421" s="8">
        <f>(J1421/Menu!$D$8)*1000</f>
        <v>3294.0491072690693</v>
      </c>
      <c r="H1421" s="8">
        <f>F1421/Menu!$D$24</f>
        <v>-0.29032258064516131</v>
      </c>
      <c r="I1421" s="8">
        <f>I1420+H1420*Menu!$D$26</f>
        <v>1.9574403441772592</v>
      </c>
      <c r="J1421" s="8">
        <f>(J1420)+(I1420*Menu!$D$26)+(0.5*Menu!$D$26^2*H1420)</f>
        <v>56.427061207519159</v>
      </c>
    </row>
    <row r="1422" spans="2:10" x14ac:dyDescent="0.2">
      <c r="B1422" s="8">
        <v>1420</v>
      </c>
      <c r="C1422" s="8">
        <f>B1422*Menu!$D$26</f>
        <v>14.200000000000001</v>
      </c>
      <c r="D1422" s="8">
        <f>IF(G1421&lt;=Menu!$D$33,Menu!$D$30,IF(G1421&lt;=Menu!$D$4,Menu!$D$30*(Menu!$D$33/'Dopředný pohyb pístu'!G1421)^Menu!$D$19,0))</f>
        <v>0</v>
      </c>
      <c r="E1422" s="8">
        <f>IF(D1422&gt;0,(D1422-1)*100000*Menu!$D$9,0)</f>
        <v>0</v>
      </c>
      <c r="F1422" s="8">
        <f>E1422/Menu!$D$8-Menu!$D$17</f>
        <v>-45</v>
      </c>
      <c r="G1422" s="8">
        <f>(J1422/Menu!$D$8)*1000</f>
        <v>3295.1909570830067</v>
      </c>
      <c r="H1422" s="8">
        <f>F1422/Menu!$D$24</f>
        <v>-0.29032258064516131</v>
      </c>
      <c r="I1422" s="8">
        <f>I1421+H1421*Menu!$D$26</f>
        <v>1.9545371183708076</v>
      </c>
      <c r="J1422" s="8">
        <f>(J1421)+(I1421*Menu!$D$26)+(0.5*Menu!$D$26^2*H1421)</f>
        <v>56.446621094831897</v>
      </c>
    </row>
    <row r="1423" spans="2:10" x14ac:dyDescent="0.2">
      <c r="B1423" s="8">
        <v>1421</v>
      </c>
      <c r="C1423" s="8">
        <f>B1423*Menu!$D$26</f>
        <v>14.21</v>
      </c>
      <c r="D1423" s="8">
        <f>IF(G1422&lt;=Menu!$D$33,Menu!$D$30,IF(G1422&lt;=Menu!$D$4,Menu!$D$30*(Menu!$D$33/'Dopředný pohyb pístu'!G1422)^Menu!$D$19,0))</f>
        <v>0</v>
      </c>
      <c r="E1423" s="8">
        <f>IF(D1423&gt;0,(D1423-1)*100000*Menu!$D$9,0)</f>
        <v>0</v>
      </c>
      <c r="F1423" s="8">
        <f>E1423/Menu!$D$8-Menu!$D$17</f>
        <v>-45</v>
      </c>
      <c r="G1423" s="8">
        <f>(J1423/Menu!$D$8)*1000</f>
        <v>3296.331112077442</v>
      </c>
      <c r="H1423" s="8">
        <f>F1423/Menu!$D$24</f>
        <v>-0.29032258064516131</v>
      </c>
      <c r="I1423" s="8">
        <f>I1422+H1422*Menu!$D$26</f>
        <v>1.9516338925643559</v>
      </c>
      <c r="J1423" s="8">
        <f>(J1422)+(I1422*Menu!$D$26)+(0.5*Menu!$D$26^2*H1422)</f>
        <v>56.466151949886573</v>
      </c>
    </row>
    <row r="1424" spans="2:10" x14ac:dyDescent="0.2">
      <c r="B1424" s="8">
        <v>1422</v>
      </c>
      <c r="C1424" s="8">
        <f>B1424*Menu!$D$26</f>
        <v>14.22</v>
      </c>
      <c r="D1424" s="8">
        <f>IF(G1423&lt;=Menu!$D$33,Menu!$D$30,IF(G1423&lt;=Menu!$D$4,Menu!$D$30*(Menu!$D$33/'Dopředný pohyb pístu'!G1423)^Menu!$D$19,0))</f>
        <v>0</v>
      </c>
      <c r="E1424" s="8">
        <f>IF(D1424&gt;0,(D1424-1)*100000*Menu!$D$9,0)</f>
        <v>0</v>
      </c>
      <c r="F1424" s="8">
        <f>E1424/Menu!$D$8-Menu!$D$17</f>
        <v>-45</v>
      </c>
      <c r="G1424" s="8">
        <f>(J1424/Menu!$D$8)*1000</f>
        <v>3297.4695722523747</v>
      </c>
      <c r="H1424" s="8">
        <f>F1424/Menu!$D$24</f>
        <v>-0.29032258064516131</v>
      </c>
      <c r="I1424" s="8">
        <f>I1423+H1423*Menu!$D$26</f>
        <v>1.9487306667579043</v>
      </c>
      <c r="J1424" s="8">
        <f>(J1423)+(I1423*Menu!$D$26)+(0.5*Menu!$D$26^2*H1423)</f>
        <v>56.485653772683179</v>
      </c>
    </row>
    <row r="1425" spans="2:10" x14ac:dyDescent="0.2">
      <c r="B1425" s="8">
        <v>1423</v>
      </c>
      <c r="C1425" s="8">
        <f>B1425*Menu!$D$26</f>
        <v>14.23</v>
      </c>
      <c r="D1425" s="8">
        <f>IF(G1424&lt;=Menu!$D$33,Menu!$D$30,IF(G1424&lt;=Menu!$D$4,Menu!$D$30*(Menu!$D$33/'Dopředný pohyb pístu'!G1424)^Menu!$D$19,0))</f>
        <v>0</v>
      </c>
      <c r="E1425" s="8">
        <f>IF(D1425&gt;0,(D1425-1)*100000*Menu!$D$9,0)</f>
        <v>0</v>
      </c>
      <c r="F1425" s="8">
        <f>E1425/Menu!$D$8-Menu!$D$17</f>
        <v>-45</v>
      </c>
      <c r="G1425" s="8">
        <f>(J1425/Menu!$D$8)*1000</f>
        <v>3298.6063376078064</v>
      </c>
      <c r="H1425" s="8">
        <f>F1425/Menu!$D$24</f>
        <v>-0.29032258064516131</v>
      </c>
      <c r="I1425" s="8">
        <f>I1424+H1424*Menu!$D$26</f>
        <v>1.9458274409514527</v>
      </c>
      <c r="J1425" s="8">
        <f>(J1424)+(I1424*Menu!$D$26)+(0.5*Menu!$D$26^2*H1424)</f>
        <v>56.505126563221722</v>
      </c>
    </row>
    <row r="1426" spans="2:10" x14ac:dyDescent="0.2">
      <c r="B1426" s="8">
        <v>1424</v>
      </c>
      <c r="C1426" s="8">
        <f>B1426*Menu!$D$26</f>
        <v>14.24</v>
      </c>
      <c r="D1426" s="8">
        <f>IF(G1425&lt;=Menu!$D$33,Menu!$D$30,IF(G1425&lt;=Menu!$D$4,Menu!$D$30*(Menu!$D$33/'Dopředný pohyb pístu'!G1425)^Menu!$D$19,0))</f>
        <v>0</v>
      </c>
      <c r="E1426" s="8">
        <f>IF(D1426&gt;0,(D1426-1)*100000*Menu!$D$9,0)</f>
        <v>0</v>
      </c>
      <c r="F1426" s="8">
        <f>E1426/Menu!$D$8-Menu!$D$17</f>
        <v>-45</v>
      </c>
      <c r="G1426" s="8">
        <f>(J1426/Menu!$D$8)*1000</f>
        <v>3299.7414081437364</v>
      </c>
      <c r="H1426" s="8">
        <f>F1426/Menu!$D$24</f>
        <v>-0.29032258064516131</v>
      </c>
      <c r="I1426" s="8">
        <f>I1425+H1425*Menu!$D$26</f>
        <v>1.942924215145001</v>
      </c>
      <c r="J1426" s="8">
        <f>(J1425)+(I1425*Menu!$D$26)+(0.5*Menu!$D$26^2*H1425)</f>
        <v>56.524570321502203</v>
      </c>
    </row>
    <row r="1427" spans="2:10" x14ac:dyDescent="0.2">
      <c r="B1427" s="8">
        <v>1425</v>
      </c>
      <c r="C1427" s="8">
        <f>B1427*Menu!$D$26</f>
        <v>14.25</v>
      </c>
      <c r="D1427" s="8">
        <f>IF(G1426&lt;=Menu!$D$33,Menu!$D$30,IF(G1426&lt;=Menu!$D$4,Menu!$D$30*(Menu!$D$33/'Dopředný pohyb pístu'!G1426)^Menu!$D$19,0))</f>
        <v>0</v>
      </c>
      <c r="E1427" s="8">
        <f>IF(D1427&gt;0,(D1427-1)*100000*Menu!$D$9,0)</f>
        <v>0</v>
      </c>
      <c r="F1427" s="8">
        <f>E1427/Menu!$D$8-Menu!$D$17</f>
        <v>-45</v>
      </c>
      <c r="G1427" s="8">
        <f>(J1427/Menu!$D$8)*1000</f>
        <v>3300.8747838601653</v>
      </c>
      <c r="H1427" s="8">
        <f>F1427/Menu!$D$24</f>
        <v>-0.29032258064516131</v>
      </c>
      <c r="I1427" s="8">
        <f>I1426+H1426*Menu!$D$26</f>
        <v>1.9400209893385494</v>
      </c>
      <c r="J1427" s="8">
        <f>(J1426)+(I1426*Menu!$D$26)+(0.5*Menu!$D$26^2*H1426)</f>
        <v>56.543985047524622</v>
      </c>
    </row>
    <row r="1428" spans="2:10" x14ac:dyDescent="0.2">
      <c r="B1428" s="8">
        <v>1426</v>
      </c>
      <c r="C1428" s="8">
        <f>B1428*Menu!$D$26</f>
        <v>14.26</v>
      </c>
      <c r="D1428" s="8">
        <f>IF(G1427&lt;=Menu!$D$33,Menu!$D$30,IF(G1427&lt;=Menu!$D$4,Menu!$D$30*(Menu!$D$33/'Dopředný pohyb pístu'!G1427)^Menu!$D$19,0))</f>
        <v>0</v>
      </c>
      <c r="E1428" s="8">
        <f>IF(D1428&gt;0,(D1428-1)*100000*Menu!$D$9,0)</f>
        <v>0</v>
      </c>
      <c r="F1428" s="8">
        <f>E1428/Menu!$D$8-Menu!$D$17</f>
        <v>-45</v>
      </c>
      <c r="G1428" s="8">
        <f>(J1428/Menu!$D$8)*1000</f>
        <v>3302.0064647570916</v>
      </c>
      <c r="H1428" s="8">
        <f>F1428/Menu!$D$24</f>
        <v>-0.29032258064516131</v>
      </c>
      <c r="I1428" s="8">
        <f>I1427+H1427*Menu!$D$26</f>
        <v>1.9371177635320977</v>
      </c>
      <c r="J1428" s="8">
        <f>(J1427)+(I1427*Menu!$D$26)+(0.5*Menu!$D$26^2*H1427)</f>
        <v>56.563370741288971</v>
      </c>
    </row>
    <row r="1429" spans="2:10" x14ac:dyDescent="0.2">
      <c r="B1429" s="8">
        <v>1427</v>
      </c>
      <c r="C1429" s="8">
        <f>B1429*Menu!$D$26</f>
        <v>14.27</v>
      </c>
      <c r="D1429" s="8">
        <f>IF(G1428&lt;=Menu!$D$33,Menu!$D$30,IF(G1428&lt;=Menu!$D$4,Menu!$D$30*(Menu!$D$33/'Dopředný pohyb pístu'!G1428)^Menu!$D$19,0))</f>
        <v>0</v>
      </c>
      <c r="E1429" s="8">
        <f>IF(D1429&gt;0,(D1429-1)*100000*Menu!$D$9,0)</f>
        <v>0</v>
      </c>
      <c r="F1429" s="8">
        <f>E1429/Menu!$D$8-Menu!$D$17</f>
        <v>-45</v>
      </c>
      <c r="G1429" s="8">
        <f>(J1429/Menu!$D$8)*1000</f>
        <v>3303.1364508345164</v>
      </c>
      <c r="H1429" s="8">
        <f>F1429/Menu!$D$24</f>
        <v>-0.29032258064516131</v>
      </c>
      <c r="I1429" s="8">
        <f>I1428+H1428*Menu!$D$26</f>
        <v>1.9342145377256461</v>
      </c>
      <c r="J1429" s="8">
        <f>(J1428)+(I1428*Menu!$D$26)+(0.5*Menu!$D$26^2*H1428)</f>
        <v>56.582727402795257</v>
      </c>
    </row>
    <row r="1430" spans="2:10" x14ac:dyDescent="0.2">
      <c r="B1430" s="8">
        <v>1428</v>
      </c>
      <c r="C1430" s="8">
        <f>B1430*Menu!$D$26</f>
        <v>14.280000000000001</v>
      </c>
      <c r="D1430" s="8">
        <f>IF(G1429&lt;=Menu!$D$33,Menu!$D$30,IF(G1429&lt;=Menu!$D$4,Menu!$D$30*(Menu!$D$33/'Dopředný pohyb pístu'!G1429)^Menu!$D$19,0))</f>
        <v>0</v>
      </c>
      <c r="E1430" s="8">
        <f>IF(D1430&gt;0,(D1430-1)*100000*Menu!$D$9,0)</f>
        <v>0</v>
      </c>
      <c r="F1430" s="8">
        <f>E1430/Menu!$D$8-Menu!$D$17</f>
        <v>-45</v>
      </c>
      <c r="G1430" s="8">
        <f>(J1430/Menu!$D$8)*1000</f>
        <v>3304.2647420924395</v>
      </c>
      <c r="H1430" s="8">
        <f>F1430/Menu!$D$24</f>
        <v>-0.29032258064516131</v>
      </c>
      <c r="I1430" s="8">
        <f>I1429+H1429*Menu!$D$26</f>
        <v>1.9313113119191945</v>
      </c>
      <c r="J1430" s="8">
        <f>(J1429)+(I1429*Menu!$D$26)+(0.5*Menu!$D$26^2*H1429)</f>
        <v>56.602055032043481</v>
      </c>
    </row>
    <row r="1431" spans="2:10" x14ac:dyDescent="0.2">
      <c r="B1431" s="8">
        <v>1429</v>
      </c>
      <c r="C1431" s="8">
        <f>B1431*Menu!$D$26</f>
        <v>14.290000000000001</v>
      </c>
      <c r="D1431" s="8">
        <f>IF(G1430&lt;=Menu!$D$33,Menu!$D$30,IF(G1430&lt;=Menu!$D$4,Menu!$D$30*(Menu!$D$33/'Dopředný pohyb pístu'!G1430)^Menu!$D$19,0))</f>
        <v>0</v>
      </c>
      <c r="E1431" s="8">
        <f>IF(D1431&gt;0,(D1431-1)*100000*Menu!$D$9,0)</f>
        <v>0</v>
      </c>
      <c r="F1431" s="8">
        <f>E1431/Menu!$D$8-Menu!$D$17</f>
        <v>-45</v>
      </c>
      <c r="G1431" s="8">
        <f>(J1431/Menu!$D$8)*1000</f>
        <v>3305.3913385308606</v>
      </c>
      <c r="H1431" s="8">
        <f>F1431/Menu!$D$24</f>
        <v>-0.29032258064516131</v>
      </c>
      <c r="I1431" s="8">
        <f>I1430+H1430*Menu!$D$26</f>
        <v>1.9284080861127428</v>
      </c>
      <c r="J1431" s="8">
        <f>(J1430)+(I1430*Menu!$D$26)+(0.5*Menu!$D$26^2*H1430)</f>
        <v>56.621353629033635</v>
      </c>
    </row>
    <row r="1432" spans="2:10" x14ac:dyDescent="0.2">
      <c r="B1432" s="8">
        <v>1430</v>
      </c>
      <c r="C1432" s="8">
        <f>B1432*Menu!$D$26</f>
        <v>14.3</v>
      </c>
      <c r="D1432" s="8">
        <f>IF(G1431&lt;=Menu!$D$33,Menu!$D$30,IF(G1431&lt;=Menu!$D$4,Menu!$D$30*(Menu!$D$33/'Dopředný pohyb pístu'!G1431)^Menu!$D$19,0))</f>
        <v>0</v>
      </c>
      <c r="E1432" s="8">
        <f>IF(D1432&gt;0,(D1432-1)*100000*Menu!$D$9,0)</f>
        <v>0</v>
      </c>
      <c r="F1432" s="8">
        <f>E1432/Menu!$D$8-Menu!$D$17</f>
        <v>-45</v>
      </c>
      <c r="G1432" s="8">
        <f>(J1432/Menu!$D$8)*1000</f>
        <v>3306.5162401497801</v>
      </c>
      <c r="H1432" s="8">
        <f>F1432/Menu!$D$24</f>
        <v>-0.29032258064516131</v>
      </c>
      <c r="I1432" s="8">
        <f>I1431+H1431*Menu!$D$26</f>
        <v>1.9255048603062912</v>
      </c>
      <c r="J1432" s="8">
        <f>(J1431)+(I1431*Menu!$D$26)+(0.5*Menu!$D$26^2*H1431)</f>
        <v>56.640623193765727</v>
      </c>
    </row>
    <row r="1433" spans="2:10" x14ac:dyDescent="0.2">
      <c r="B1433" s="8">
        <v>1431</v>
      </c>
      <c r="C1433" s="8">
        <f>B1433*Menu!$D$26</f>
        <v>14.31</v>
      </c>
      <c r="D1433" s="8">
        <f>IF(G1432&lt;=Menu!$D$33,Menu!$D$30,IF(G1432&lt;=Menu!$D$4,Menu!$D$30*(Menu!$D$33/'Dopředný pohyb pístu'!G1432)^Menu!$D$19,0))</f>
        <v>0</v>
      </c>
      <c r="E1433" s="8">
        <f>IF(D1433&gt;0,(D1433-1)*100000*Menu!$D$9,0)</f>
        <v>0</v>
      </c>
      <c r="F1433" s="8">
        <f>E1433/Menu!$D$8-Menu!$D$17</f>
        <v>-45</v>
      </c>
      <c r="G1433" s="8">
        <f>(J1433/Menu!$D$8)*1000</f>
        <v>3307.6394469491975</v>
      </c>
      <c r="H1433" s="8">
        <f>F1433/Menu!$D$24</f>
        <v>-0.29032258064516131</v>
      </c>
      <c r="I1433" s="8">
        <f>I1432+H1432*Menu!$D$26</f>
        <v>1.9226016344998396</v>
      </c>
      <c r="J1433" s="8">
        <f>(J1432)+(I1432*Menu!$D$26)+(0.5*Menu!$D$26^2*H1432)</f>
        <v>56.659863726239756</v>
      </c>
    </row>
    <row r="1434" spans="2:10" x14ac:dyDescent="0.2">
      <c r="B1434" s="8">
        <v>1432</v>
      </c>
      <c r="C1434" s="8">
        <f>B1434*Menu!$D$26</f>
        <v>14.32</v>
      </c>
      <c r="D1434" s="8">
        <f>IF(G1433&lt;=Menu!$D$33,Menu!$D$30,IF(G1433&lt;=Menu!$D$4,Menu!$D$30*(Menu!$D$33/'Dopředný pohyb pístu'!G1433)^Menu!$D$19,0))</f>
        <v>0</v>
      </c>
      <c r="E1434" s="8">
        <f>IF(D1434&gt;0,(D1434-1)*100000*Menu!$D$9,0)</f>
        <v>0</v>
      </c>
      <c r="F1434" s="8">
        <f>E1434/Menu!$D$8-Menu!$D$17</f>
        <v>-45</v>
      </c>
      <c r="G1434" s="8">
        <f>(J1434/Menu!$D$8)*1000</f>
        <v>3308.7609589291142</v>
      </c>
      <c r="H1434" s="8">
        <f>F1434/Menu!$D$24</f>
        <v>-0.29032258064516131</v>
      </c>
      <c r="I1434" s="8">
        <f>I1433+H1433*Menu!$D$26</f>
        <v>1.9196984086933879</v>
      </c>
      <c r="J1434" s="8">
        <f>(J1433)+(I1433*Menu!$D$26)+(0.5*Menu!$D$26^2*H1433)</f>
        <v>56.679075226455723</v>
      </c>
    </row>
    <row r="1435" spans="2:10" x14ac:dyDescent="0.2">
      <c r="B1435" s="8">
        <v>1433</v>
      </c>
      <c r="C1435" s="8">
        <f>B1435*Menu!$D$26</f>
        <v>14.33</v>
      </c>
      <c r="D1435" s="8">
        <f>IF(G1434&lt;=Menu!$D$33,Menu!$D$30,IF(G1434&lt;=Menu!$D$4,Menu!$D$30*(Menu!$D$33/'Dopředný pohyb pístu'!G1434)^Menu!$D$19,0))</f>
        <v>0</v>
      </c>
      <c r="E1435" s="8">
        <f>IF(D1435&gt;0,(D1435-1)*100000*Menu!$D$9,0)</f>
        <v>0</v>
      </c>
      <c r="F1435" s="8">
        <f>E1435/Menu!$D$8-Menu!$D$17</f>
        <v>-45</v>
      </c>
      <c r="G1435" s="8">
        <f>(J1435/Menu!$D$8)*1000</f>
        <v>3309.8807760895284</v>
      </c>
      <c r="H1435" s="8">
        <f>F1435/Menu!$D$24</f>
        <v>-0.29032258064516131</v>
      </c>
      <c r="I1435" s="8">
        <f>I1434+H1434*Menu!$D$26</f>
        <v>1.9167951828869363</v>
      </c>
      <c r="J1435" s="8">
        <f>(J1434)+(I1434*Menu!$D$26)+(0.5*Menu!$D$26^2*H1434)</f>
        <v>56.69825769441362</v>
      </c>
    </row>
    <row r="1436" spans="2:10" x14ac:dyDescent="0.2">
      <c r="B1436" s="8">
        <v>1434</v>
      </c>
      <c r="C1436" s="8">
        <f>B1436*Menu!$D$26</f>
        <v>14.34</v>
      </c>
      <c r="D1436" s="8">
        <f>IF(G1435&lt;=Menu!$D$33,Menu!$D$30,IF(G1435&lt;=Menu!$D$4,Menu!$D$30*(Menu!$D$33/'Dopředný pohyb pístu'!G1435)^Menu!$D$19,0))</f>
        <v>0</v>
      </c>
      <c r="E1436" s="8">
        <f>IF(D1436&gt;0,(D1436-1)*100000*Menu!$D$9,0)</f>
        <v>0</v>
      </c>
      <c r="F1436" s="8">
        <f>E1436/Menu!$D$8-Menu!$D$17</f>
        <v>-45</v>
      </c>
      <c r="G1436" s="8">
        <f>(J1436/Menu!$D$8)*1000</f>
        <v>3310.9988984304414</v>
      </c>
      <c r="H1436" s="8">
        <f>F1436/Menu!$D$24</f>
        <v>-0.29032258064516131</v>
      </c>
      <c r="I1436" s="8">
        <f>I1435+H1435*Menu!$D$26</f>
        <v>1.9138919570804847</v>
      </c>
      <c r="J1436" s="8">
        <f>(J1435)+(I1435*Menu!$D$26)+(0.5*Menu!$D$26^2*H1435)</f>
        <v>56.717411130113454</v>
      </c>
    </row>
    <row r="1437" spans="2:10" x14ac:dyDescent="0.2">
      <c r="B1437" s="8">
        <v>1435</v>
      </c>
      <c r="C1437" s="8">
        <f>B1437*Menu!$D$26</f>
        <v>14.35</v>
      </c>
      <c r="D1437" s="8">
        <f>IF(G1436&lt;=Menu!$D$33,Menu!$D$30,IF(G1436&lt;=Menu!$D$4,Menu!$D$30*(Menu!$D$33/'Dopředný pohyb pístu'!G1436)^Menu!$D$19,0))</f>
        <v>0</v>
      </c>
      <c r="E1437" s="8">
        <f>IF(D1437&gt;0,(D1437-1)*100000*Menu!$D$9,0)</f>
        <v>0</v>
      </c>
      <c r="F1437" s="8">
        <f>E1437/Menu!$D$8-Menu!$D$17</f>
        <v>-45</v>
      </c>
      <c r="G1437" s="8">
        <f>(J1437/Menu!$D$8)*1000</f>
        <v>3312.1153259518519</v>
      </c>
      <c r="H1437" s="8">
        <f>F1437/Menu!$D$24</f>
        <v>-0.29032258064516131</v>
      </c>
      <c r="I1437" s="8">
        <f>I1436+H1436*Menu!$D$26</f>
        <v>1.910988731274033</v>
      </c>
      <c r="J1437" s="8">
        <f>(J1436)+(I1436*Menu!$D$26)+(0.5*Menu!$D$26^2*H1436)</f>
        <v>56.736535533555227</v>
      </c>
    </row>
    <row r="1438" spans="2:10" x14ac:dyDescent="0.2">
      <c r="B1438" s="8">
        <v>1436</v>
      </c>
      <c r="C1438" s="8">
        <f>B1438*Menu!$D$26</f>
        <v>14.36</v>
      </c>
      <c r="D1438" s="8">
        <f>IF(G1437&lt;=Menu!$D$33,Menu!$D$30,IF(G1437&lt;=Menu!$D$4,Menu!$D$30*(Menu!$D$33/'Dopředný pohyb pístu'!G1437)^Menu!$D$19,0))</f>
        <v>0</v>
      </c>
      <c r="E1438" s="8">
        <f>IF(D1438&gt;0,(D1438-1)*100000*Menu!$D$9,0)</f>
        <v>0</v>
      </c>
      <c r="F1438" s="8">
        <f>E1438/Menu!$D$8-Menu!$D$17</f>
        <v>-45</v>
      </c>
      <c r="G1438" s="8">
        <f>(J1438/Menu!$D$8)*1000</f>
        <v>3313.2300586537613</v>
      </c>
      <c r="H1438" s="8">
        <f>F1438/Menu!$D$24</f>
        <v>-0.29032258064516131</v>
      </c>
      <c r="I1438" s="8">
        <f>I1437+H1437*Menu!$D$26</f>
        <v>1.9080855054675814</v>
      </c>
      <c r="J1438" s="8">
        <f>(J1437)+(I1437*Menu!$D$26)+(0.5*Menu!$D$26^2*H1437)</f>
        <v>56.755630904738929</v>
      </c>
    </row>
    <row r="1439" spans="2:10" x14ac:dyDescent="0.2">
      <c r="B1439" s="8">
        <v>1437</v>
      </c>
      <c r="C1439" s="8">
        <f>B1439*Menu!$D$26</f>
        <v>14.370000000000001</v>
      </c>
      <c r="D1439" s="8">
        <f>IF(G1438&lt;=Menu!$D$33,Menu!$D$30,IF(G1438&lt;=Menu!$D$4,Menu!$D$30*(Menu!$D$33/'Dopředný pohyb pístu'!G1438)^Menu!$D$19,0))</f>
        <v>0</v>
      </c>
      <c r="E1439" s="8">
        <f>IF(D1439&gt;0,(D1439-1)*100000*Menu!$D$9,0)</f>
        <v>0</v>
      </c>
      <c r="F1439" s="8">
        <f>E1439/Menu!$D$8-Menu!$D$17</f>
        <v>-45</v>
      </c>
      <c r="G1439" s="8">
        <f>(J1439/Menu!$D$8)*1000</f>
        <v>3314.343096536169</v>
      </c>
      <c r="H1439" s="8">
        <f>F1439/Menu!$D$24</f>
        <v>-0.29032258064516131</v>
      </c>
      <c r="I1439" s="8">
        <f>I1438+H1438*Menu!$D$26</f>
        <v>1.9051822796611297</v>
      </c>
      <c r="J1439" s="8">
        <f>(J1438)+(I1438*Menu!$D$26)+(0.5*Menu!$D$26^2*H1438)</f>
        <v>56.774697243664569</v>
      </c>
    </row>
    <row r="1440" spans="2:10" x14ac:dyDescent="0.2">
      <c r="B1440" s="8">
        <v>1438</v>
      </c>
      <c r="C1440" s="8">
        <f>B1440*Menu!$D$26</f>
        <v>14.38</v>
      </c>
      <c r="D1440" s="8">
        <f>IF(G1439&lt;=Menu!$D$33,Menu!$D$30,IF(G1439&lt;=Menu!$D$4,Menu!$D$30*(Menu!$D$33/'Dopředný pohyb pístu'!G1439)^Menu!$D$19,0))</f>
        <v>0</v>
      </c>
      <c r="E1440" s="8">
        <f>IF(D1440&gt;0,(D1440-1)*100000*Menu!$D$9,0)</f>
        <v>0</v>
      </c>
      <c r="F1440" s="8">
        <f>E1440/Menu!$D$8-Menu!$D$17</f>
        <v>-45</v>
      </c>
      <c r="G1440" s="8">
        <f>(J1440/Menu!$D$8)*1000</f>
        <v>3315.4544395990747</v>
      </c>
      <c r="H1440" s="8">
        <f>F1440/Menu!$D$24</f>
        <v>-0.29032258064516131</v>
      </c>
      <c r="I1440" s="8">
        <f>I1439+H1439*Menu!$D$26</f>
        <v>1.9022790538546781</v>
      </c>
      <c r="J1440" s="8">
        <f>(J1439)+(I1439*Menu!$D$26)+(0.5*Menu!$D$26^2*H1439)</f>
        <v>56.793734550332147</v>
      </c>
    </row>
    <row r="1441" spans="2:10" x14ac:dyDescent="0.2">
      <c r="B1441" s="8">
        <v>1439</v>
      </c>
      <c r="C1441" s="8">
        <f>B1441*Menu!$D$26</f>
        <v>14.39</v>
      </c>
      <c r="D1441" s="8">
        <f>IF(G1440&lt;=Menu!$D$33,Menu!$D$30,IF(G1440&lt;=Menu!$D$4,Menu!$D$30*(Menu!$D$33/'Dopředný pohyb pístu'!G1440)^Menu!$D$19,0))</f>
        <v>0</v>
      </c>
      <c r="E1441" s="8">
        <f>IF(D1441&gt;0,(D1441-1)*100000*Menu!$D$9,0)</f>
        <v>0</v>
      </c>
      <c r="F1441" s="8">
        <f>E1441/Menu!$D$8-Menu!$D$17</f>
        <v>-45</v>
      </c>
      <c r="G1441" s="8">
        <f>(J1441/Menu!$D$8)*1000</f>
        <v>3316.5640878424792</v>
      </c>
      <c r="H1441" s="8">
        <f>F1441/Menu!$D$24</f>
        <v>-0.29032258064516131</v>
      </c>
      <c r="I1441" s="8">
        <f>I1440+H1440*Menu!$D$26</f>
        <v>1.8993758280482265</v>
      </c>
      <c r="J1441" s="8">
        <f>(J1440)+(I1440*Menu!$D$26)+(0.5*Menu!$D$26^2*H1440)</f>
        <v>56.812742824741662</v>
      </c>
    </row>
    <row r="1442" spans="2:10" x14ac:dyDescent="0.2">
      <c r="B1442" s="8">
        <v>1440</v>
      </c>
      <c r="C1442" s="8">
        <f>B1442*Menu!$D$26</f>
        <v>14.4</v>
      </c>
      <c r="D1442" s="8">
        <f>IF(G1441&lt;=Menu!$D$33,Menu!$D$30,IF(G1441&lt;=Menu!$D$4,Menu!$D$30*(Menu!$D$33/'Dopředný pohyb pístu'!G1441)^Menu!$D$19,0))</f>
        <v>0</v>
      </c>
      <c r="E1442" s="8">
        <f>IF(D1442&gt;0,(D1442-1)*100000*Menu!$D$9,0)</f>
        <v>0</v>
      </c>
      <c r="F1442" s="8">
        <f>E1442/Menu!$D$8-Menu!$D$17</f>
        <v>-45</v>
      </c>
      <c r="G1442" s="8">
        <f>(J1442/Menu!$D$8)*1000</f>
        <v>3317.6720412663813</v>
      </c>
      <c r="H1442" s="8">
        <f>F1442/Menu!$D$24</f>
        <v>-0.29032258064516131</v>
      </c>
      <c r="I1442" s="8">
        <f>I1441+H1441*Menu!$D$26</f>
        <v>1.8964726022417748</v>
      </c>
      <c r="J1442" s="8">
        <f>(J1441)+(I1441*Menu!$D$26)+(0.5*Menu!$D$26^2*H1441)</f>
        <v>56.831722066893107</v>
      </c>
    </row>
    <row r="1443" spans="2:10" x14ac:dyDescent="0.2">
      <c r="B1443" s="8">
        <v>1441</v>
      </c>
      <c r="C1443" s="8">
        <f>B1443*Menu!$D$26</f>
        <v>14.41</v>
      </c>
      <c r="D1443" s="8">
        <f>IF(G1442&lt;=Menu!$D$33,Menu!$D$30,IF(G1442&lt;=Menu!$D$4,Menu!$D$30*(Menu!$D$33/'Dopředný pohyb pístu'!G1442)^Menu!$D$19,0))</f>
        <v>0</v>
      </c>
      <c r="E1443" s="8">
        <f>IF(D1443&gt;0,(D1443-1)*100000*Menu!$D$9,0)</f>
        <v>0</v>
      </c>
      <c r="F1443" s="8">
        <f>E1443/Menu!$D$8-Menu!$D$17</f>
        <v>-45</v>
      </c>
      <c r="G1443" s="8">
        <f>(J1443/Menu!$D$8)*1000</f>
        <v>3318.7782998707821</v>
      </c>
      <c r="H1443" s="8">
        <f>F1443/Menu!$D$24</f>
        <v>-0.29032258064516131</v>
      </c>
      <c r="I1443" s="8">
        <f>I1442+H1442*Menu!$D$26</f>
        <v>1.8935693764353232</v>
      </c>
      <c r="J1443" s="8">
        <f>(J1442)+(I1442*Menu!$D$26)+(0.5*Menu!$D$26^2*H1442)</f>
        <v>56.85067227678649</v>
      </c>
    </row>
    <row r="1444" spans="2:10" x14ac:dyDescent="0.2">
      <c r="B1444" s="8">
        <v>1442</v>
      </c>
      <c r="C1444" s="8">
        <f>B1444*Menu!$D$26</f>
        <v>14.42</v>
      </c>
      <c r="D1444" s="8">
        <f>IF(G1443&lt;=Menu!$D$33,Menu!$D$30,IF(G1443&lt;=Menu!$D$4,Menu!$D$30*(Menu!$D$33/'Dopředný pohyb pístu'!G1443)^Menu!$D$19,0))</f>
        <v>0</v>
      </c>
      <c r="E1444" s="8">
        <f>IF(D1444&gt;0,(D1444-1)*100000*Menu!$D$9,0)</f>
        <v>0</v>
      </c>
      <c r="F1444" s="8">
        <f>E1444/Menu!$D$8-Menu!$D$17</f>
        <v>-45</v>
      </c>
      <c r="G1444" s="8">
        <f>(J1444/Menu!$D$8)*1000</f>
        <v>3319.8828636556809</v>
      </c>
      <c r="H1444" s="8">
        <f>F1444/Menu!$D$24</f>
        <v>-0.29032258064516131</v>
      </c>
      <c r="I1444" s="8">
        <f>I1443+H1443*Menu!$D$26</f>
        <v>1.8906661506288716</v>
      </c>
      <c r="J1444" s="8">
        <f>(J1443)+(I1443*Menu!$D$26)+(0.5*Menu!$D$26^2*H1443)</f>
        <v>56.86959345442181</v>
      </c>
    </row>
    <row r="1445" spans="2:10" x14ac:dyDescent="0.2">
      <c r="B1445" s="8">
        <v>1443</v>
      </c>
      <c r="C1445" s="8">
        <f>B1445*Menu!$D$26</f>
        <v>14.43</v>
      </c>
      <c r="D1445" s="8">
        <f>IF(G1444&lt;=Menu!$D$33,Menu!$D$30,IF(G1444&lt;=Menu!$D$4,Menu!$D$30*(Menu!$D$33/'Dopředný pohyb pístu'!G1444)^Menu!$D$19,0))</f>
        <v>0</v>
      </c>
      <c r="E1445" s="8">
        <f>IF(D1445&gt;0,(D1445-1)*100000*Menu!$D$9,0)</f>
        <v>0</v>
      </c>
      <c r="F1445" s="8">
        <f>E1445/Menu!$D$8-Menu!$D$17</f>
        <v>-45</v>
      </c>
      <c r="G1445" s="8">
        <f>(J1445/Menu!$D$8)*1000</f>
        <v>3320.9857326210777</v>
      </c>
      <c r="H1445" s="8">
        <f>F1445/Menu!$D$24</f>
        <v>-0.29032258064516131</v>
      </c>
      <c r="I1445" s="8">
        <f>I1444+H1444*Menu!$D$26</f>
        <v>1.8877629248224199</v>
      </c>
      <c r="J1445" s="8">
        <f>(J1444)+(I1444*Menu!$D$26)+(0.5*Menu!$D$26^2*H1444)</f>
        <v>56.888485599799061</v>
      </c>
    </row>
    <row r="1446" spans="2:10" x14ac:dyDescent="0.2">
      <c r="B1446" s="8">
        <v>1444</v>
      </c>
      <c r="C1446" s="8">
        <f>B1446*Menu!$D$26</f>
        <v>14.44</v>
      </c>
      <c r="D1446" s="8">
        <f>IF(G1445&lt;=Menu!$D$33,Menu!$D$30,IF(G1445&lt;=Menu!$D$4,Menu!$D$30*(Menu!$D$33/'Dopředný pohyb pístu'!G1445)^Menu!$D$19,0))</f>
        <v>0</v>
      </c>
      <c r="E1446" s="8">
        <f>IF(D1446&gt;0,(D1446-1)*100000*Menu!$D$9,0)</f>
        <v>0</v>
      </c>
      <c r="F1446" s="8">
        <f>E1446/Menu!$D$8-Menu!$D$17</f>
        <v>-45</v>
      </c>
      <c r="G1446" s="8">
        <f>(J1446/Menu!$D$8)*1000</f>
        <v>3322.0869067669732</v>
      </c>
      <c r="H1446" s="8">
        <f>F1446/Menu!$D$24</f>
        <v>-0.29032258064516131</v>
      </c>
      <c r="I1446" s="8">
        <f>I1445+H1445*Menu!$D$26</f>
        <v>1.8848596990159683</v>
      </c>
      <c r="J1446" s="8">
        <f>(J1445)+(I1445*Menu!$D$26)+(0.5*Menu!$D$26^2*H1445)</f>
        <v>56.90734871291825</v>
      </c>
    </row>
    <row r="1447" spans="2:10" x14ac:dyDescent="0.2">
      <c r="B1447" s="8">
        <v>1445</v>
      </c>
      <c r="C1447" s="8">
        <f>B1447*Menu!$D$26</f>
        <v>14.450000000000001</v>
      </c>
      <c r="D1447" s="8">
        <f>IF(G1446&lt;=Menu!$D$33,Menu!$D$30,IF(G1446&lt;=Menu!$D$4,Menu!$D$30*(Menu!$D$33/'Dopředný pohyb pístu'!G1446)^Menu!$D$19,0))</f>
        <v>0</v>
      </c>
      <c r="E1447" s="8">
        <f>IF(D1447&gt;0,(D1447-1)*100000*Menu!$D$9,0)</f>
        <v>0</v>
      </c>
      <c r="F1447" s="8">
        <f>E1447/Menu!$D$8-Menu!$D$17</f>
        <v>-45</v>
      </c>
      <c r="G1447" s="8">
        <f>(J1447/Menu!$D$8)*1000</f>
        <v>3323.1863860933672</v>
      </c>
      <c r="H1447" s="8">
        <f>F1447/Menu!$D$24</f>
        <v>-0.29032258064516131</v>
      </c>
      <c r="I1447" s="8">
        <f>I1446+H1446*Menu!$D$26</f>
        <v>1.8819564732095166</v>
      </c>
      <c r="J1447" s="8">
        <f>(J1446)+(I1446*Menu!$D$26)+(0.5*Menu!$D$26^2*H1446)</f>
        <v>56.926182793779375</v>
      </c>
    </row>
    <row r="1448" spans="2:10" x14ac:dyDescent="0.2">
      <c r="B1448" s="8">
        <v>1446</v>
      </c>
      <c r="C1448" s="8">
        <f>B1448*Menu!$D$26</f>
        <v>14.46</v>
      </c>
      <c r="D1448" s="8">
        <f>IF(G1447&lt;=Menu!$D$33,Menu!$D$30,IF(G1447&lt;=Menu!$D$4,Menu!$D$30*(Menu!$D$33/'Dopředný pohyb pístu'!G1447)^Menu!$D$19,0))</f>
        <v>0</v>
      </c>
      <c r="E1448" s="8">
        <f>IF(D1448&gt;0,(D1448-1)*100000*Menu!$D$9,0)</f>
        <v>0</v>
      </c>
      <c r="F1448" s="8">
        <f>E1448/Menu!$D$8-Menu!$D$17</f>
        <v>-45</v>
      </c>
      <c r="G1448" s="8">
        <f>(J1448/Menu!$D$8)*1000</f>
        <v>3324.2841706002591</v>
      </c>
      <c r="H1448" s="8">
        <f>F1448/Menu!$D$24</f>
        <v>-0.29032258064516131</v>
      </c>
      <c r="I1448" s="8">
        <f>I1447+H1447*Menu!$D$26</f>
        <v>1.879053247403065</v>
      </c>
      <c r="J1448" s="8">
        <f>(J1447)+(I1447*Menu!$D$26)+(0.5*Menu!$D$26^2*H1447)</f>
        <v>56.944987842382439</v>
      </c>
    </row>
    <row r="1449" spans="2:10" x14ac:dyDescent="0.2">
      <c r="B1449" s="8">
        <v>1447</v>
      </c>
      <c r="C1449" s="8">
        <f>B1449*Menu!$D$26</f>
        <v>14.47</v>
      </c>
      <c r="D1449" s="8">
        <f>IF(G1448&lt;=Menu!$D$33,Menu!$D$30,IF(G1448&lt;=Menu!$D$4,Menu!$D$30*(Menu!$D$33/'Dopředný pohyb pístu'!G1448)^Menu!$D$19,0))</f>
        <v>0</v>
      </c>
      <c r="E1449" s="8">
        <f>IF(D1449&gt;0,(D1449-1)*100000*Menu!$D$9,0)</f>
        <v>0</v>
      </c>
      <c r="F1449" s="8">
        <f>E1449/Menu!$D$8-Menu!$D$17</f>
        <v>-45</v>
      </c>
      <c r="G1449" s="8">
        <f>(J1449/Menu!$D$8)*1000</f>
        <v>3325.3802602876494</v>
      </c>
      <c r="H1449" s="8">
        <f>F1449/Menu!$D$24</f>
        <v>-0.29032258064516131</v>
      </c>
      <c r="I1449" s="8">
        <f>I1448+H1448*Menu!$D$26</f>
        <v>1.8761500215966134</v>
      </c>
      <c r="J1449" s="8">
        <f>(J1448)+(I1448*Menu!$D$26)+(0.5*Menu!$D$26^2*H1448)</f>
        <v>56.963763858727432</v>
      </c>
    </row>
    <row r="1450" spans="2:10" x14ac:dyDescent="0.2">
      <c r="B1450" s="8">
        <v>1448</v>
      </c>
      <c r="C1450" s="8">
        <f>B1450*Menu!$D$26</f>
        <v>14.48</v>
      </c>
      <c r="D1450" s="8">
        <f>IF(G1449&lt;=Menu!$D$33,Menu!$D$30,IF(G1449&lt;=Menu!$D$4,Menu!$D$30*(Menu!$D$33/'Dopředný pohyb pístu'!G1449)^Menu!$D$19,0))</f>
        <v>0</v>
      </c>
      <c r="E1450" s="8">
        <f>IF(D1450&gt;0,(D1450-1)*100000*Menu!$D$9,0)</f>
        <v>0</v>
      </c>
      <c r="F1450" s="8">
        <f>E1450/Menu!$D$8-Menu!$D$17</f>
        <v>-45</v>
      </c>
      <c r="G1450" s="8">
        <f>(J1450/Menu!$D$8)*1000</f>
        <v>3326.4746551555381</v>
      </c>
      <c r="H1450" s="8">
        <f>F1450/Menu!$D$24</f>
        <v>-0.29032258064516131</v>
      </c>
      <c r="I1450" s="8">
        <f>I1449+H1449*Menu!$D$26</f>
        <v>1.8732467957901617</v>
      </c>
      <c r="J1450" s="8">
        <f>(J1449)+(I1449*Menu!$D$26)+(0.5*Menu!$D$26^2*H1449)</f>
        <v>56.982510842814364</v>
      </c>
    </row>
    <row r="1451" spans="2:10" x14ac:dyDescent="0.2">
      <c r="B1451" s="8">
        <v>1449</v>
      </c>
      <c r="C1451" s="8">
        <f>B1451*Menu!$D$26</f>
        <v>14.49</v>
      </c>
      <c r="D1451" s="8">
        <f>IF(G1450&lt;=Menu!$D$33,Menu!$D$30,IF(G1450&lt;=Menu!$D$4,Menu!$D$30*(Menu!$D$33/'Dopředný pohyb pístu'!G1450)^Menu!$D$19,0))</f>
        <v>0</v>
      </c>
      <c r="E1451" s="8">
        <f>IF(D1451&gt;0,(D1451-1)*100000*Menu!$D$9,0)</f>
        <v>0</v>
      </c>
      <c r="F1451" s="8">
        <f>E1451/Menu!$D$8-Menu!$D$17</f>
        <v>-45</v>
      </c>
      <c r="G1451" s="8">
        <f>(J1451/Menu!$D$8)*1000</f>
        <v>3327.5673552039252</v>
      </c>
      <c r="H1451" s="8">
        <f>F1451/Menu!$D$24</f>
        <v>-0.29032258064516131</v>
      </c>
      <c r="I1451" s="8">
        <f>I1450+H1450*Menu!$D$26</f>
        <v>1.8703435699837101</v>
      </c>
      <c r="J1451" s="8">
        <f>(J1450)+(I1450*Menu!$D$26)+(0.5*Menu!$D$26^2*H1450)</f>
        <v>57.001228794643232</v>
      </c>
    </row>
    <row r="1452" spans="2:10" x14ac:dyDescent="0.2">
      <c r="B1452" s="8">
        <v>1450</v>
      </c>
      <c r="C1452" s="8">
        <f>B1452*Menu!$D$26</f>
        <v>14.5</v>
      </c>
      <c r="D1452" s="8">
        <f>IF(G1451&lt;=Menu!$D$33,Menu!$D$30,IF(G1451&lt;=Menu!$D$4,Menu!$D$30*(Menu!$D$33/'Dopředný pohyb pístu'!G1451)^Menu!$D$19,0))</f>
        <v>0</v>
      </c>
      <c r="E1452" s="8">
        <f>IF(D1452&gt;0,(D1452-1)*100000*Menu!$D$9,0)</f>
        <v>0</v>
      </c>
      <c r="F1452" s="8">
        <f>E1452/Menu!$D$8-Menu!$D$17</f>
        <v>-45</v>
      </c>
      <c r="G1452" s="8">
        <f>(J1452/Menu!$D$8)*1000</f>
        <v>3328.6583604328102</v>
      </c>
      <c r="H1452" s="8">
        <f>F1452/Menu!$D$24</f>
        <v>-0.29032258064516131</v>
      </c>
      <c r="I1452" s="8">
        <f>I1451+H1451*Menu!$D$26</f>
        <v>1.8674403441772585</v>
      </c>
      <c r="J1452" s="8">
        <f>(J1451)+(I1451*Menu!$D$26)+(0.5*Menu!$D$26^2*H1451)</f>
        <v>57.019917714214031</v>
      </c>
    </row>
    <row r="1453" spans="2:10" x14ac:dyDescent="0.2">
      <c r="B1453" s="8">
        <v>1451</v>
      </c>
      <c r="C1453" s="8">
        <f>B1453*Menu!$D$26</f>
        <v>14.51</v>
      </c>
      <c r="D1453" s="8">
        <f>IF(G1452&lt;=Menu!$D$33,Menu!$D$30,IF(G1452&lt;=Menu!$D$4,Menu!$D$30*(Menu!$D$33/'Dopředný pohyb pístu'!G1452)^Menu!$D$19,0))</f>
        <v>0</v>
      </c>
      <c r="E1453" s="8">
        <f>IF(D1453&gt;0,(D1453-1)*100000*Menu!$D$9,0)</f>
        <v>0</v>
      </c>
      <c r="F1453" s="8">
        <f>E1453/Menu!$D$8-Menu!$D$17</f>
        <v>-45</v>
      </c>
      <c r="G1453" s="8">
        <f>(J1453/Menu!$D$8)*1000</f>
        <v>3329.7476708421932</v>
      </c>
      <c r="H1453" s="8">
        <f>F1453/Menu!$D$24</f>
        <v>-0.29032258064516131</v>
      </c>
      <c r="I1453" s="8">
        <f>I1452+H1452*Menu!$D$26</f>
        <v>1.8645371183708068</v>
      </c>
      <c r="J1453" s="8">
        <f>(J1452)+(I1452*Menu!$D$26)+(0.5*Menu!$D$26^2*H1452)</f>
        <v>57.038577601526768</v>
      </c>
    </row>
    <row r="1454" spans="2:10" x14ac:dyDescent="0.2">
      <c r="B1454" s="8">
        <v>1452</v>
      </c>
      <c r="C1454" s="8">
        <f>B1454*Menu!$D$26</f>
        <v>14.52</v>
      </c>
      <c r="D1454" s="8">
        <f>IF(G1453&lt;=Menu!$D$33,Menu!$D$30,IF(G1453&lt;=Menu!$D$4,Menu!$D$30*(Menu!$D$33/'Dopředný pohyb pístu'!G1453)^Menu!$D$19,0))</f>
        <v>0</v>
      </c>
      <c r="E1454" s="8">
        <f>IF(D1454&gt;0,(D1454-1)*100000*Menu!$D$9,0)</f>
        <v>0</v>
      </c>
      <c r="F1454" s="8">
        <f>E1454/Menu!$D$8-Menu!$D$17</f>
        <v>-45</v>
      </c>
      <c r="G1454" s="8">
        <f>(J1454/Menu!$D$8)*1000</f>
        <v>3330.835286432075</v>
      </c>
      <c r="H1454" s="8">
        <f>F1454/Menu!$D$24</f>
        <v>-0.29032258064516131</v>
      </c>
      <c r="I1454" s="8">
        <f>I1453+H1453*Menu!$D$26</f>
        <v>1.8616338925643552</v>
      </c>
      <c r="J1454" s="8">
        <f>(J1453)+(I1453*Menu!$D$26)+(0.5*Menu!$D$26^2*H1453)</f>
        <v>57.057208456581442</v>
      </c>
    </row>
    <row r="1455" spans="2:10" x14ac:dyDescent="0.2">
      <c r="B1455" s="8">
        <v>1453</v>
      </c>
      <c r="C1455" s="8">
        <f>B1455*Menu!$D$26</f>
        <v>14.530000000000001</v>
      </c>
      <c r="D1455" s="8">
        <f>IF(G1454&lt;=Menu!$D$33,Menu!$D$30,IF(G1454&lt;=Menu!$D$4,Menu!$D$30*(Menu!$D$33/'Dopředný pohyb pístu'!G1454)^Menu!$D$19,0))</f>
        <v>0</v>
      </c>
      <c r="E1455" s="8">
        <f>IF(D1455&gt;0,(D1455-1)*100000*Menu!$D$9,0)</f>
        <v>0</v>
      </c>
      <c r="F1455" s="8">
        <f>E1455/Menu!$D$8-Menu!$D$17</f>
        <v>-45</v>
      </c>
      <c r="G1455" s="8">
        <f>(J1455/Menu!$D$8)*1000</f>
        <v>3331.9212072024552</v>
      </c>
      <c r="H1455" s="8">
        <f>F1455/Menu!$D$24</f>
        <v>-0.29032258064516131</v>
      </c>
      <c r="I1455" s="8">
        <f>I1454+H1454*Menu!$D$26</f>
        <v>1.8587306667579035</v>
      </c>
      <c r="J1455" s="8">
        <f>(J1454)+(I1454*Menu!$D$26)+(0.5*Menu!$D$26^2*H1454)</f>
        <v>57.075810279378054</v>
      </c>
    </row>
    <row r="1456" spans="2:10" x14ac:dyDescent="0.2">
      <c r="B1456" s="8">
        <v>1454</v>
      </c>
      <c r="C1456" s="8">
        <f>B1456*Menu!$D$26</f>
        <v>14.540000000000001</v>
      </c>
      <c r="D1456" s="8">
        <f>IF(G1455&lt;=Menu!$D$33,Menu!$D$30,IF(G1455&lt;=Menu!$D$4,Menu!$D$30*(Menu!$D$33/'Dopředný pohyb pístu'!G1455)^Menu!$D$19,0))</f>
        <v>0</v>
      </c>
      <c r="E1456" s="8">
        <f>IF(D1456&gt;0,(D1456-1)*100000*Menu!$D$9,0)</f>
        <v>0</v>
      </c>
      <c r="F1456" s="8">
        <f>E1456/Menu!$D$8-Menu!$D$17</f>
        <v>-45</v>
      </c>
      <c r="G1456" s="8">
        <f>(J1456/Menu!$D$8)*1000</f>
        <v>3333.0054331533333</v>
      </c>
      <c r="H1456" s="8">
        <f>F1456/Menu!$D$24</f>
        <v>-0.29032258064516131</v>
      </c>
      <c r="I1456" s="8">
        <f>I1455+H1455*Menu!$D$26</f>
        <v>1.8558274409514519</v>
      </c>
      <c r="J1456" s="8">
        <f>(J1455)+(I1455*Menu!$D$26)+(0.5*Menu!$D$26^2*H1455)</f>
        <v>57.094383069916596</v>
      </c>
    </row>
    <row r="1457" spans="2:10" x14ac:dyDescent="0.2">
      <c r="B1457" s="8">
        <v>1455</v>
      </c>
      <c r="C1457" s="8">
        <f>B1457*Menu!$D$26</f>
        <v>14.55</v>
      </c>
      <c r="D1457" s="8">
        <f>IF(G1456&lt;=Menu!$D$33,Menu!$D$30,IF(G1456&lt;=Menu!$D$4,Menu!$D$30*(Menu!$D$33/'Dopředný pohyb pístu'!G1456)^Menu!$D$19,0))</f>
        <v>0</v>
      </c>
      <c r="E1457" s="8">
        <f>IF(D1457&gt;0,(D1457-1)*100000*Menu!$D$9,0)</f>
        <v>0</v>
      </c>
      <c r="F1457" s="8">
        <f>E1457/Menu!$D$8-Menu!$D$17</f>
        <v>-45</v>
      </c>
      <c r="G1457" s="8">
        <f>(J1457/Menu!$D$8)*1000</f>
        <v>3334.0879642847099</v>
      </c>
      <c r="H1457" s="8">
        <f>F1457/Menu!$D$24</f>
        <v>-0.29032258064516131</v>
      </c>
      <c r="I1457" s="8">
        <f>I1456+H1456*Menu!$D$26</f>
        <v>1.8529242151450003</v>
      </c>
      <c r="J1457" s="8">
        <f>(J1456)+(I1456*Menu!$D$26)+(0.5*Menu!$D$26^2*H1456)</f>
        <v>57.112926828197075</v>
      </c>
    </row>
    <row r="1458" spans="2:10" x14ac:dyDescent="0.2">
      <c r="B1458" s="8">
        <v>1456</v>
      </c>
      <c r="C1458" s="8">
        <f>B1458*Menu!$D$26</f>
        <v>14.56</v>
      </c>
      <c r="D1458" s="8">
        <f>IF(G1457&lt;=Menu!$D$33,Menu!$D$30,IF(G1457&lt;=Menu!$D$4,Menu!$D$30*(Menu!$D$33/'Dopředný pohyb pístu'!G1457)^Menu!$D$19,0))</f>
        <v>0</v>
      </c>
      <c r="E1458" s="8">
        <f>IF(D1458&gt;0,(D1458-1)*100000*Menu!$D$9,0)</f>
        <v>0</v>
      </c>
      <c r="F1458" s="8">
        <f>E1458/Menu!$D$8-Menu!$D$17</f>
        <v>-45</v>
      </c>
      <c r="G1458" s="8">
        <f>(J1458/Menu!$D$8)*1000</f>
        <v>3335.1688005965843</v>
      </c>
      <c r="H1458" s="8">
        <f>F1458/Menu!$D$24</f>
        <v>-0.29032258064516131</v>
      </c>
      <c r="I1458" s="8">
        <f>I1457+H1457*Menu!$D$26</f>
        <v>1.8500209893385486</v>
      </c>
      <c r="J1458" s="8">
        <f>(J1457)+(I1457*Menu!$D$26)+(0.5*Menu!$D$26^2*H1457)</f>
        <v>57.131441554219492</v>
      </c>
    </row>
    <row r="1459" spans="2:10" x14ac:dyDescent="0.2">
      <c r="B1459" s="8">
        <v>1457</v>
      </c>
      <c r="C1459" s="8">
        <f>B1459*Menu!$D$26</f>
        <v>14.57</v>
      </c>
      <c r="D1459" s="8">
        <f>IF(G1458&lt;=Menu!$D$33,Menu!$D$30,IF(G1458&lt;=Menu!$D$4,Menu!$D$30*(Menu!$D$33/'Dopředný pohyb pístu'!G1458)^Menu!$D$19,0))</f>
        <v>0</v>
      </c>
      <c r="E1459" s="8">
        <f>IF(D1459&gt;0,(D1459-1)*100000*Menu!$D$9,0)</f>
        <v>0</v>
      </c>
      <c r="F1459" s="8">
        <f>E1459/Menu!$D$8-Menu!$D$17</f>
        <v>-45</v>
      </c>
      <c r="G1459" s="8">
        <f>(J1459/Menu!$D$8)*1000</f>
        <v>3336.2479420889576</v>
      </c>
      <c r="H1459" s="8">
        <f>F1459/Menu!$D$24</f>
        <v>-0.29032258064516131</v>
      </c>
      <c r="I1459" s="8">
        <f>I1458+H1458*Menu!$D$26</f>
        <v>1.847117763532097</v>
      </c>
      <c r="J1459" s="8">
        <f>(J1458)+(I1458*Menu!$D$26)+(0.5*Menu!$D$26^2*H1458)</f>
        <v>57.14992724798384</v>
      </c>
    </row>
    <row r="1460" spans="2:10" x14ac:dyDescent="0.2">
      <c r="B1460" s="8">
        <v>1458</v>
      </c>
      <c r="C1460" s="8">
        <f>B1460*Menu!$D$26</f>
        <v>14.58</v>
      </c>
      <c r="D1460" s="8">
        <f>IF(G1459&lt;=Menu!$D$33,Menu!$D$30,IF(G1459&lt;=Menu!$D$4,Menu!$D$30*(Menu!$D$33/'Dopředný pohyb pístu'!G1459)^Menu!$D$19,0))</f>
        <v>0</v>
      </c>
      <c r="E1460" s="8">
        <f>IF(D1460&gt;0,(D1460-1)*100000*Menu!$D$9,0)</f>
        <v>0</v>
      </c>
      <c r="F1460" s="8">
        <f>E1460/Menu!$D$8-Menu!$D$17</f>
        <v>-45</v>
      </c>
      <c r="G1460" s="8">
        <f>(J1460/Menu!$D$8)*1000</f>
        <v>3337.3253887618289</v>
      </c>
      <c r="H1460" s="8">
        <f>F1460/Menu!$D$24</f>
        <v>-0.29032258064516131</v>
      </c>
      <c r="I1460" s="8">
        <f>I1459+H1459*Menu!$D$26</f>
        <v>1.8442145377256454</v>
      </c>
      <c r="J1460" s="8">
        <f>(J1459)+(I1459*Menu!$D$26)+(0.5*Menu!$D$26^2*H1459)</f>
        <v>57.168383909490124</v>
      </c>
    </row>
    <row r="1461" spans="2:10" x14ac:dyDescent="0.2">
      <c r="B1461" s="8">
        <v>1459</v>
      </c>
      <c r="C1461" s="8">
        <f>B1461*Menu!$D$26</f>
        <v>14.59</v>
      </c>
      <c r="D1461" s="8">
        <f>IF(G1460&lt;=Menu!$D$33,Menu!$D$30,IF(G1460&lt;=Menu!$D$4,Menu!$D$30*(Menu!$D$33/'Dopředný pohyb pístu'!G1460)^Menu!$D$19,0))</f>
        <v>0</v>
      </c>
      <c r="E1461" s="8">
        <f>IF(D1461&gt;0,(D1461-1)*100000*Menu!$D$9,0)</f>
        <v>0</v>
      </c>
      <c r="F1461" s="8">
        <f>E1461/Menu!$D$8-Menu!$D$17</f>
        <v>-45</v>
      </c>
      <c r="G1461" s="8">
        <f>(J1461/Menu!$D$8)*1000</f>
        <v>3338.4011406151985</v>
      </c>
      <c r="H1461" s="8">
        <f>F1461/Menu!$D$24</f>
        <v>-0.29032258064516131</v>
      </c>
      <c r="I1461" s="8">
        <f>I1460+H1460*Menu!$D$26</f>
        <v>1.8413113119191937</v>
      </c>
      <c r="J1461" s="8">
        <f>(J1460)+(I1460*Menu!$D$26)+(0.5*Menu!$D$26^2*H1460)</f>
        <v>57.186811538738347</v>
      </c>
    </row>
    <row r="1462" spans="2:10" x14ac:dyDescent="0.2">
      <c r="B1462" s="8">
        <v>1460</v>
      </c>
      <c r="C1462" s="8">
        <f>B1462*Menu!$D$26</f>
        <v>14.6</v>
      </c>
      <c r="D1462" s="8">
        <f>IF(G1461&lt;=Menu!$D$33,Menu!$D$30,IF(G1461&lt;=Menu!$D$4,Menu!$D$30*(Menu!$D$33/'Dopředný pohyb pístu'!G1461)^Menu!$D$19,0))</f>
        <v>0</v>
      </c>
      <c r="E1462" s="8">
        <f>IF(D1462&gt;0,(D1462-1)*100000*Menu!$D$9,0)</f>
        <v>0</v>
      </c>
      <c r="F1462" s="8">
        <f>E1462/Menu!$D$8-Menu!$D$17</f>
        <v>-45</v>
      </c>
      <c r="G1462" s="8">
        <f>(J1462/Menu!$D$8)*1000</f>
        <v>3339.4751976490666</v>
      </c>
      <c r="H1462" s="8">
        <f>F1462/Menu!$D$24</f>
        <v>-0.29032258064516131</v>
      </c>
      <c r="I1462" s="8">
        <f>I1461+H1461*Menu!$D$26</f>
        <v>1.8384080861127421</v>
      </c>
      <c r="J1462" s="8">
        <f>(J1461)+(I1461*Menu!$D$26)+(0.5*Menu!$D$26^2*H1461)</f>
        <v>57.205210135728507</v>
      </c>
    </row>
    <row r="1463" spans="2:10" x14ac:dyDescent="0.2">
      <c r="B1463" s="8">
        <v>1461</v>
      </c>
      <c r="C1463" s="8">
        <f>B1463*Menu!$D$26</f>
        <v>14.61</v>
      </c>
      <c r="D1463" s="8">
        <f>IF(G1462&lt;=Menu!$D$33,Menu!$D$30,IF(G1462&lt;=Menu!$D$4,Menu!$D$30*(Menu!$D$33/'Dopředný pohyb pístu'!G1462)^Menu!$D$19,0))</f>
        <v>0</v>
      </c>
      <c r="E1463" s="8">
        <f>IF(D1463&gt;0,(D1463-1)*100000*Menu!$D$9,0)</f>
        <v>0</v>
      </c>
      <c r="F1463" s="8">
        <f>E1463/Menu!$D$8-Menu!$D$17</f>
        <v>-45</v>
      </c>
      <c r="G1463" s="8">
        <f>(J1463/Menu!$D$8)*1000</f>
        <v>3340.5475598634325</v>
      </c>
      <c r="H1463" s="8">
        <f>F1463/Menu!$D$24</f>
        <v>-0.29032258064516131</v>
      </c>
      <c r="I1463" s="8">
        <f>I1462+H1462*Menu!$D$26</f>
        <v>1.8355048603062905</v>
      </c>
      <c r="J1463" s="8">
        <f>(J1462)+(I1462*Menu!$D$26)+(0.5*Menu!$D$26^2*H1462)</f>
        <v>57.223579700460597</v>
      </c>
    </row>
    <row r="1464" spans="2:10" x14ac:dyDescent="0.2">
      <c r="B1464" s="8">
        <v>1462</v>
      </c>
      <c r="C1464" s="8">
        <f>B1464*Menu!$D$26</f>
        <v>14.620000000000001</v>
      </c>
      <c r="D1464" s="8">
        <f>IF(G1463&lt;=Menu!$D$33,Menu!$D$30,IF(G1463&lt;=Menu!$D$4,Menu!$D$30*(Menu!$D$33/'Dopředný pohyb pístu'!G1463)^Menu!$D$19,0))</f>
        <v>0</v>
      </c>
      <c r="E1464" s="8">
        <f>IF(D1464&gt;0,(D1464-1)*100000*Menu!$D$9,0)</f>
        <v>0</v>
      </c>
      <c r="F1464" s="8">
        <f>E1464/Menu!$D$8-Menu!$D$17</f>
        <v>-45</v>
      </c>
      <c r="G1464" s="8">
        <f>(J1464/Menu!$D$8)*1000</f>
        <v>3341.6182272582969</v>
      </c>
      <c r="H1464" s="8">
        <f>F1464/Menu!$D$24</f>
        <v>-0.29032258064516131</v>
      </c>
      <c r="I1464" s="8">
        <f>I1463+H1463*Menu!$D$26</f>
        <v>1.8326016344998388</v>
      </c>
      <c r="J1464" s="8">
        <f>(J1463)+(I1463*Menu!$D$26)+(0.5*Menu!$D$26^2*H1463)</f>
        <v>57.241920232934625</v>
      </c>
    </row>
    <row r="1465" spans="2:10" x14ac:dyDescent="0.2">
      <c r="B1465" s="8">
        <v>1463</v>
      </c>
      <c r="C1465" s="8">
        <f>B1465*Menu!$D$26</f>
        <v>14.63</v>
      </c>
      <c r="D1465" s="8">
        <f>IF(G1464&lt;=Menu!$D$33,Menu!$D$30,IF(G1464&lt;=Menu!$D$4,Menu!$D$30*(Menu!$D$33/'Dopředný pohyb pístu'!G1464)^Menu!$D$19,0))</f>
        <v>0</v>
      </c>
      <c r="E1465" s="8">
        <f>IF(D1465&gt;0,(D1465-1)*100000*Menu!$D$9,0)</f>
        <v>0</v>
      </c>
      <c r="F1465" s="8">
        <f>E1465/Menu!$D$8-Menu!$D$17</f>
        <v>-45</v>
      </c>
      <c r="G1465" s="8">
        <f>(J1465/Menu!$D$8)*1000</f>
        <v>3342.6871998336601</v>
      </c>
      <c r="H1465" s="8">
        <f>F1465/Menu!$D$24</f>
        <v>-0.29032258064516131</v>
      </c>
      <c r="I1465" s="8">
        <f>I1464+H1464*Menu!$D$26</f>
        <v>1.8296984086933872</v>
      </c>
      <c r="J1465" s="8">
        <f>(J1464)+(I1464*Menu!$D$26)+(0.5*Menu!$D$26^2*H1464)</f>
        <v>57.26023173315059</v>
      </c>
    </row>
    <row r="1466" spans="2:10" x14ac:dyDescent="0.2">
      <c r="B1466" s="8">
        <v>1464</v>
      </c>
      <c r="C1466" s="8">
        <f>B1466*Menu!$D$26</f>
        <v>14.64</v>
      </c>
      <c r="D1466" s="8">
        <f>IF(G1465&lt;=Menu!$D$33,Menu!$D$30,IF(G1465&lt;=Menu!$D$4,Menu!$D$30*(Menu!$D$33/'Dopředný pohyb pístu'!G1465)^Menu!$D$19,0))</f>
        <v>0</v>
      </c>
      <c r="E1466" s="8">
        <f>IF(D1466&gt;0,(D1466-1)*100000*Menu!$D$9,0)</f>
        <v>0</v>
      </c>
      <c r="F1466" s="8">
        <f>E1466/Menu!$D$8-Menu!$D$17</f>
        <v>-45</v>
      </c>
      <c r="G1466" s="8">
        <f>(J1466/Menu!$D$8)*1000</f>
        <v>3343.7544775895203</v>
      </c>
      <c r="H1466" s="8">
        <f>F1466/Menu!$D$24</f>
        <v>-0.29032258064516131</v>
      </c>
      <c r="I1466" s="8">
        <f>I1465+H1465*Menu!$D$26</f>
        <v>1.8267951828869355</v>
      </c>
      <c r="J1466" s="8">
        <f>(J1465)+(I1465*Menu!$D$26)+(0.5*Menu!$D$26^2*H1465)</f>
        <v>57.278514201108486</v>
      </c>
    </row>
    <row r="1467" spans="2:10" x14ac:dyDescent="0.2">
      <c r="B1467" s="8">
        <v>1465</v>
      </c>
      <c r="C1467" s="8">
        <f>B1467*Menu!$D$26</f>
        <v>14.65</v>
      </c>
      <c r="D1467" s="8">
        <f>IF(G1466&lt;=Menu!$D$33,Menu!$D$30,IF(G1466&lt;=Menu!$D$4,Menu!$D$30*(Menu!$D$33/'Dopředný pohyb pístu'!G1466)^Menu!$D$19,0))</f>
        <v>0</v>
      </c>
      <c r="E1467" s="8">
        <f>IF(D1467&gt;0,(D1467-1)*100000*Menu!$D$9,0)</f>
        <v>0</v>
      </c>
      <c r="F1467" s="8">
        <f>E1467/Menu!$D$8-Menu!$D$17</f>
        <v>-45</v>
      </c>
      <c r="G1467" s="8">
        <f>(J1467/Menu!$D$8)*1000</f>
        <v>3344.8200605258799</v>
      </c>
      <c r="H1467" s="8">
        <f>F1467/Menu!$D$24</f>
        <v>-0.29032258064516131</v>
      </c>
      <c r="I1467" s="8">
        <f>I1466+H1466*Menu!$D$26</f>
        <v>1.8238919570804839</v>
      </c>
      <c r="J1467" s="8">
        <f>(J1466)+(I1466*Menu!$D$26)+(0.5*Menu!$D$26^2*H1466)</f>
        <v>57.296767636808319</v>
      </c>
    </row>
    <row r="1468" spans="2:10" x14ac:dyDescent="0.2">
      <c r="B1468" s="8">
        <v>1466</v>
      </c>
      <c r="C1468" s="8">
        <f>B1468*Menu!$D$26</f>
        <v>14.66</v>
      </c>
      <c r="D1468" s="8">
        <f>IF(G1467&lt;=Menu!$D$33,Menu!$D$30,IF(G1467&lt;=Menu!$D$4,Menu!$D$30*(Menu!$D$33/'Dopředný pohyb pístu'!G1467)^Menu!$D$19,0))</f>
        <v>0</v>
      </c>
      <c r="E1468" s="8">
        <f>IF(D1468&gt;0,(D1468-1)*100000*Menu!$D$9,0)</f>
        <v>0</v>
      </c>
      <c r="F1468" s="8">
        <f>E1468/Menu!$D$8-Menu!$D$17</f>
        <v>-45</v>
      </c>
      <c r="G1468" s="8">
        <f>(J1468/Menu!$D$8)*1000</f>
        <v>3345.8839486427373</v>
      </c>
      <c r="H1468" s="8">
        <f>F1468/Menu!$D$24</f>
        <v>-0.29032258064516131</v>
      </c>
      <c r="I1468" s="8">
        <f>I1467+H1467*Menu!$D$26</f>
        <v>1.8209887312740323</v>
      </c>
      <c r="J1468" s="8">
        <f>(J1467)+(I1467*Menu!$D$26)+(0.5*Menu!$D$26^2*H1467)</f>
        <v>57.31499204025009</v>
      </c>
    </row>
    <row r="1469" spans="2:10" x14ac:dyDescent="0.2">
      <c r="B1469" s="8">
        <v>1467</v>
      </c>
      <c r="C1469" s="8">
        <f>B1469*Menu!$D$26</f>
        <v>14.67</v>
      </c>
      <c r="D1469" s="8">
        <f>IF(G1468&lt;=Menu!$D$33,Menu!$D$30,IF(G1468&lt;=Menu!$D$4,Menu!$D$30*(Menu!$D$33/'Dopředný pohyb pístu'!G1468)^Menu!$D$19,0))</f>
        <v>0</v>
      </c>
      <c r="E1469" s="8">
        <f>IF(D1469&gt;0,(D1469-1)*100000*Menu!$D$9,0)</f>
        <v>0</v>
      </c>
      <c r="F1469" s="8">
        <f>E1469/Menu!$D$8-Menu!$D$17</f>
        <v>-45</v>
      </c>
      <c r="G1469" s="8">
        <f>(J1469/Menu!$D$8)*1000</f>
        <v>3346.9461419400936</v>
      </c>
      <c r="H1469" s="8">
        <f>F1469/Menu!$D$24</f>
        <v>-0.29032258064516131</v>
      </c>
      <c r="I1469" s="8">
        <f>I1468+H1468*Menu!$D$26</f>
        <v>1.8180855054675806</v>
      </c>
      <c r="J1469" s="8">
        <f>(J1468)+(I1468*Menu!$D$26)+(0.5*Menu!$D$26^2*H1468)</f>
        <v>57.333187411433798</v>
      </c>
    </row>
    <row r="1470" spans="2:10" x14ac:dyDescent="0.2">
      <c r="B1470" s="8">
        <v>1468</v>
      </c>
      <c r="C1470" s="8">
        <f>B1470*Menu!$D$26</f>
        <v>14.68</v>
      </c>
      <c r="D1470" s="8">
        <f>IF(G1469&lt;=Menu!$D$33,Menu!$D$30,IF(G1469&lt;=Menu!$D$4,Menu!$D$30*(Menu!$D$33/'Dopředný pohyb pístu'!G1469)^Menu!$D$19,0))</f>
        <v>0</v>
      </c>
      <c r="E1470" s="8">
        <f>IF(D1470&gt;0,(D1470-1)*100000*Menu!$D$9,0)</f>
        <v>0</v>
      </c>
      <c r="F1470" s="8">
        <f>E1470/Menu!$D$8-Menu!$D$17</f>
        <v>-45</v>
      </c>
      <c r="G1470" s="8">
        <f>(J1470/Menu!$D$8)*1000</f>
        <v>3348.0066404179474</v>
      </c>
      <c r="H1470" s="8">
        <f>F1470/Menu!$D$24</f>
        <v>-0.29032258064516131</v>
      </c>
      <c r="I1470" s="8">
        <f>I1469+H1469*Menu!$D$26</f>
        <v>1.815182279661129</v>
      </c>
      <c r="J1470" s="8">
        <f>(J1469)+(I1469*Menu!$D$26)+(0.5*Menu!$D$26^2*H1469)</f>
        <v>57.351353750359436</v>
      </c>
    </row>
    <row r="1471" spans="2:10" x14ac:dyDescent="0.2">
      <c r="B1471" s="8">
        <v>1469</v>
      </c>
      <c r="C1471" s="8">
        <f>B1471*Menu!$D$26</f>
        <v>14.69</v>
      </c>
      <c r="D1471" s="8">
        <f>IF(G1470&lt;=Menu!$D$33,Menu!$D$30,IF(G1470&lt;=Menu!$D$4,Menu!$D$30*(Menu!$D$33/'Dopředný pohyb pístu'!G1470)^Menu!$D$19,0))</f>
        <v>0</v>
      </c>
      <c r="E1471" s="8">
        <f>IF(D1471&gt;0,(D1471-1)*100000*Menu!$D$9,0)</f>
        <v>0</v>
      </c>
      <c r="F1471" s="8">
        <f>E1471/Menu!$D$8-Menu!$D$17</f>
        <v>-45</v>
      </c>
      <c r="G1471" s="8">
        <f>(J1471/Menu!$D$8)*1000</f>
        <v>3349.0654440762996</v>
      </c>
      <c r="H1471" s="8">
        <f>F1471/Menu!$D$24</f>
        <v>-0.29032258064516131</v>
      </c>
      <c r="I1471" s="8">
        <f>I1470+H1470*Menu!$D$26</f>
        <v>1.8122790538546774</v>
      </c>
      <c r="J1471" s="8">
        <f>(J1470)+(I1470*Menu!$D$26)+(0.5*Menu!$D$26^2*H1470)</f>
        <v>57.369491057027012</v>
      </c>
    </row>
    <row r="1472" spans="2:10" x14ac:dyDescent="0.2">
      <c r="B1472" s="8">
        <v>1470</v>
      </c>
      <c r="C1472" s="8">
        <f>B1472*Menu!$D$26</f>
        <v>14.700000000000001</v>
      </c>
      <c r="D1472" s="8">
        <f>IF(G1471&lt;=Menu!$D$33,Menu!$D$30,IF(G1471&lt;=Menu!$D$4,Menu!$D$30*(Menu!$D$33/'Dopředný pohyb pístu'!G1471)^Menu!$D$19,0))</f>
        <v>0</v>
      </c>
      <c r="E1472" s="8">
        <f>IF(D1472&gt;0,(D1472-1)*100000*Menu!$D$9,0)</f>
        <v>0</v>
      </c>
      <c r="F1472" s="8">
        <f>E1472/Menu!$D$8-Menu!$D$17</f>
        <v>-45</v>
      </c>
      <c r="G1472" s="8">
        <f>(J1472/Menu!$D$8)*1000</f>
        <v>3350.1225529151502</v>
      </c>
      <c r="H1472" s="8">
        <f>F1472/Menu!$D$24</f>
        <v>-0.29032258064516131</v>
      </c>
      <c r="I1472" s="8">
        <f>I1471+H1471*Menu!$D$26</f>
        <v>1.8093758280482257</v>
      </c>
      <c r="J1472" s="8">
        <f>(J1471)+(I1471*Menu!$D$26)+(0.5*Menu!$D$26^2*H1471)</f>
        <v>57.387599331436526</v>
      </c>
    </row>
    <row r="1473" spans="2:10" x14ac:dyDescent="0.2">
      <c r="B1473" s="8">
        <v>1471</v>
      </c>
      <c r="C1473" s="8">
        <f>B1473*Menu!$D$26</f>
        <v>14.71</v>
      </c>
      <c r="D1473" s="8">
        <f>IF(G1472&lt;=Menu!$D$33,Menu!$D$30,IF(G1472&lt;=Menu!$D$4,Menu!$D$30*(Menu!$D$33/'Dopředný pohyb pístu'!G1472)^Menu!$D$19,0))</f>
        <v>0</v>
      </c>
      <c r="E1473" s="8">
        <f>IF(D1473&gt;0,(D1473-1)*100000*Menu!$D$9,0)</f>
        <v>0</v>
      </c>
      <c r="F1473" s="8">
        <f>E1473/Menu!$D$8-Menu!$D$17</f>
        <v>-45</v>
      </c>
      <c r="G1473" s="8">
        <f>(J1473/Menu!$D$8)*1000</f>
        <v>3351.1779669344996</v>
      </c>
      <c r="H1473" s="8">
        <f>F1473/Menu!$D$24</f>
        <v>-0.29032258064516131</v>
      </c>
      <c r="I1473" s="8">
        <f>I1472+H1472*Menu!$D$26</f>
        <v>1.8064726022417741</v>
      </c>
      <c r="J1473" s="8">
        <f>(J1472)+(I1472*Menu!$D$26)+(0.5*Menu!$D$26^2*H1472)</f>
        <v>57.40567857358797</v>
      </c>
    </row>
    <row r="1474" spans="2:10" x14ac:dyDescent="0.2">
      <c r="B1474" s="8">
        <v>1472</v>
      </c>
      <c r="C1474" s="8">
        <f>B1474*Menu!$D$26</f>
        <v>14.72</v>
      </c>
      <c r="D1474" s="8">
        <f>IF(G1473&lt;=Menu!$D$33,Menu!$D$30,IF(G1473&lt;=Menu!$D$4,Menu!$D$30*(Menu!$D$33/'Dopředný pohyb pístu'!G1473)^Menu!$D$19,0))</f>
        <v>0</v>
      </c>
      <c r="E1474" s="8">
        <f>IF(D1474&gt;0,(D1474-1)*100000*Menu!$D$9,0)</f>
        <v>0</v>
      </c>
      <c r="F1474" s="8">
        <f>E1474/Menu!$D$8-Menu!$D$17</f>
        <v>-45</v>
      </c>
      <c r="G1474" s="8">
        <f>(J1474/Menu!$D$8)*1000</f>
        <v>3352.2316861343465</v>
      </c>
      <c r="H1474" s="8">
        <f>F1474/Menu!$D$24</f>
        <v>-0.29032258064516131</v>
      </c>
      <c r="I1474" s="8">
        <f>I1473+H1473*Menu!$D$26</f>
        <v>1.8035693764353224</v>
      </c>
      <c r="J1474" s="8">
        <f>(J1473)+(I1473*Menu!$D$26)+(0.5*Menu!$D$26^2*H1473)</f>
        <v>57.423728783481351</v>
      </c>
    </row>
    <row r="1475" spans="2:10" x14ac:dyDescent="0.2">
      <c r="B1475" s="8">
        <v>1473</v>
      </c>
      <c r="C1475" s="8">
        <f>B1475*Menu!$D$26</f>
        <v>14.73</v>
      </c>
      <c r="D1475" s="8">
        <f>IF(G1474&lt;=Menu!$D$33,Menu!$D$30,IF(G1474&lt;=Menu!$D$4,Menu!$D$30*(Menu!$D$33/'Dopředný pohyb pístu'!G1474)^Menu!$D$19,0))</f>
        <v>0</v>
      </c>
      <c r="E1475" s="8">
        <f>IF(D1475&gt;0,(D1475-1)*100000*Menu!$D$9,0)</f>
        <v>0</v>
      </c>
      <c r="F1475" s="8">
        <f>E1475/Menu!$D$8-Menu!$D$17</f>
        <v>-45</v>
      </c>
      <c r="G1475" s="8">
        <f>(J1475/Menu!$D$8)*1000</f>
        <v>3353.2837105146923</v>
      </c>
      <c r="H1475" s="8">
        <f>F1475/Menu!$D$24</f>
        <v>-0.29032258064516131</v>
      </c>
      <c r="I1475" s="8">
        <f>I1474+H1474*Menu!$D$26</f>
        <v>1.8006661506288708</v>
      </c>
      <c r="J1475" s="8">
        <f>(J1474)+(I1474*Menu!$D$26)+(0.5*Menu!$D$26^2*H1474)</f>
        <v>57.44174996111667</v>
      </c>
    </row>
    <row r="1476" spans="2:10" x14ac:dyDescent="0.2">
      <c r="B1476" s="8">
        <v>1474</v>
      </c>
      <c r="C1476" s="8">
        <f>B1476*Menu!$D$26</f>
        <v>14.74</v>
      </c>
      <c r="D1476" s="8">
        <f>IF(G1475&lt;=Menu!$D$33,Menu!$D$30,IF(G1475&lt;=Menu!$D$4,Menu!$D$30*(Menu!$D$33/'Dopředný pohyb pístu'!G1475)^Menu!$D$19,0))</f>
        <v>0</v>
      </c>
      <c r="E1476" s="8">
        <f>IF(D1476&gt;0,(D1476-1)*100000*Menu!$D$9,0)</f>
        <v>0</v>
      </c>
      <c r="F1476" s="8">
        <f>E1476/Menu!$D$8-Menu!$D$17</f>
        <v>-45</v>
      </c>
      <c r="G1476" s="8">
        <f>(J1476/Menu!$D$8)*1000</f>
        <v>3354.334040075536</v>
      </c>
      <c r="H1476" s="8">
        <f>F1476/Menu!$D$24</f>
        <v>-0.29032258064516131</v>
      </c>
      <c r="I1476" s="8">
        <f>I1475+H1475*Menu!$D$26</f>
        <v>1.7977629248224192</v>
      </c>
      <c r="J1476" s="8">
        <f>(J1475)+(I1475*Menu!$D$26)+(0.5*Menu!$D$26^2*H1475)</f>
        <v>57.459742106493927</v>
      </c>
    </row>
    <row r="1477" spans="2:10" x14ac:dyDescent="0.2">
      <c r="B1477" s="8">
        <v>1475</v>
      </c>
      <c r="C1477" s="8">
        <f>B1477*Menu!$D$26</f>
        <v>14.75</v>
      </c>
      <c r="D1477" s="8">
        <f>IF(G1476&lt;=Menu!$D$33,Menu!$D$30,IF(G1476&lt;=Menu!$D$4,Menu!$D$30*(Menu!$D$33/'Dopředný pohyb pístu'!G1476)^Menu!$D$19,0))</f>
        <v>0</v>
      </c>
      <c r="E1477" s="8">
        <f>IF(D1477&gt;0,(D1477-1)*100000*Menu!$D$9,0)</f>
        <v>0</v>
      </c>
      <c r="F1477" s="8">
        <f>E1477/Menu!$D$8-Menu!$D$17</f>
        <v>-45</v>
      </c>
      <c r="G1477" s="8">
        <f>(J1477/Menu!$D$8)*1000</f>
        <v>3355.3826748168781</v>
      </c>
      <c r="H1477" s="8">
        <f>F1477/Menu!$D$24</f>
        <v>-0.29032258064516131</v>
      </c>
      <c r="I1477" s="8">
        <f>I1476+H1476*Menu!$D$26</f>
        <v>1.7948596990159675</v>
      </c>
      <c r="J1477" s="8">
        <f>(J1476)+(I1476*Menu!$D$26)+(0.5*Menu!$D$26^2*H1476)</f>
        <v>57.477705219613114</v>
      </c>
    </row>
    <row r="1478" spans="2:10" x14ac:dyDescent="0.2">
      <c r="B1478" s="8">
        <v>1476</v>
      </c>
      <c r="C1478" s="8">
        <f>B1478*Menu!$D$26</f>
        <v>14.76</v>
      </c>
      <c r="D1478" s="8">
        <f>IF(G1477&lt;=Menu!$D$33,Menu!$D$30,IF(G1477&lt;=Menu!$D$4,Menu!$D$30*(Menu!$D$33/'Dopředný pohyb pístu'!G1477)^Menu!$D$19,0))</f>
        <v>0</v>
      </c>
      <c r="E1478" s="8">
        <f>IF(D1478&gt;0,(D1478-1)*100000*Menu!$D$9,0)</f>
        <v>0</v>
      </c>
      <c r="F1478" s="8">
        <f>E1478/Menu!$D$8-Menu!$D$17</f>
        <v>-45</v>
      </c>
      <c r="G1478" s="8">
        <f>(J1478/Menu!$D$8)*1000</f>
        <v>3356.4296147387181</v>
      </c>
      <c r="H1478" s="8">
        <f>F1478/Menu!$D$24</f>
        <v>-0.29032258064516131</v>
      </c>
      <c r="I1478" s="8">
        <f>I1477+H1477*Menu!$D$26</f>
        <v>1.7919564732095159</v>
      </c>
      <c r="J1478" s="8">
        <f>(J1477)+(I1477*Menu!$D$26)+(0.5*Menu!$D$26^2*H1477)</f>
        <v>57.495639300474238</v>
      </c>
    </row>
    <row r="1479" spans="2:10" x14ac:dyDescent="0.2">
      <c r="B1479" s="8">
        <v>1477</v>
      </c>
      <c r="C1479" s="8">
        <f>B1479*Menu!$D$26</f>
        <v>14.77</v>
      </c>
      <c r="D1479" s="8">
        <f>IF(G1478&lt;=Menu!$D$33,Menu!$D$30,IF(G1478&lt;=Menu!$D$4,Menu!$D$30*(Menu!$D$33/'Dopředný pohyb pístu'!G1478)^Menu!$D$19,0))</f>
        <v>0</v>
      </c>
      <c r="E1479" s="8">
        <f>IF(D1479&gt;0,(D1479-1)*100000*Menu!$D$9,0)</f>
        <v>0</v>
      </c>
      <c r="F1479" s="8">
        <f>E1479/Menu!$D$8-Menu!$D$17</f>
        <v>-45</v>
      </c>
      <c r="G1479" s="8">
        <f>(J1479/Menu!$D$8)*1000</f>
        <v>3357.474859841057</v>
      </c>
      <c r="H1479" s="8">
        <f>F1479/Menu!$D$24</f>
        <v>-0.29032258064516131</v>
      </c>
      <c r="I1479" s="8">
        <f>I1478+H1478*Menu!$D$26</f>
        <v>1.7890532474030643</v>
      </c>
      <c r="J1479" s="8">
        <f>(J1478)+(I1478*Menu!$D$26)+(0.5*Menu!$D$26^2*H1478)</f>
        <v>57.5135443490773</v>
      </c>
    </row>
    <row r="1480" spans="2:10" x14ac:dyDescent="0.2">
      <c r="B1480" s="8">
        <v>1478</v>
      </c>
      <c r="C1480" s="8">
        <f>B1480*Menu!$D$26</f>
        <v>14.780000000000001</v>
      </c>
      <c r="D1480" s="8">
        <f>IF(G1479&lt;=Menu!$D$33,Menu!$D$30,IF(G1479&lt;=Menu!$D$4,Menu!$D$30*(Menu!$D$33/'Dopředný pohyb pístu'!G1479)^Menu!$D$19,0))</f>
        <v>0</v>
      </c>
      <c r="E1480" s="8">
        <f>IF(D1480&gt;0,(D1480-1)*100000*Menu!$D$9,0)</f>
        <v>0</v>
      </c>
      <c r="F1480" s="8">
        <f>E1480/Menu!$D$8-Menu!$D$17</f>
        <v>-45</v>
      </c>
      <c r="G1480" s="8">
        <f>(J1480/Menu!$D$8)*1000</f>
        <v>3358.5184101238942</v>
      </c>
      <c r="H1480" s="8">
        <f>F1480/Menu!$D$24</f>
        <v>-0.29032258064516131</v>
      </c>
      <c r="I1480" s="8">
        <f>I1479+H1479*Menu!$D$26</f>
        <v>1.7861500215966126</v>
      </c>
      <c r="J1480" s="8">
        <f>(J1479)+(I1479*Menu!$D$26)+(0.5*Menu!$D$26^2*H1479)</f>
        <v>57.531420365422299</v>
      </c>
    </row>
    <row r="1481" spans="2:10" x14ac:dyDescent="0.2">
      <c r="B1481" s="8">
        <v>1479</v>
      </c>
      <c r="C1481" s="8">
        <f>B1481*Menu!$D$26</f>
        <v>14.790000000000001</v>
      </c>
      <c r="D1481" s="8">
        <f>IF(G1480&lt;=Menu!$D$33,Menu!$D$30,IF(G1480&lt;=Menu!$D$4,Menu!$D$30*(Menu!$D$33/'Dopředný pohyb pístu'!G1480)^Menu!$D$19,0))</f>
        <v>0</v>
      </c>
      <c r="E1481" s="8">
        <f>IF(D1481&gt;0,(D1481-1)*100000*Menu!$D$9,0)</f>
        <v>0</v>
      </c>
      <c r="F1481" s="8">
        <f>E1481/Menu!$D$8-Menu!$D$17</f>
        <v>-45</v>
      </c>
      <c r="G1481" s="8">
        <f>(J1481/Menu!$D$8)*1000</f>
        <v>3359.5602655872294</v>
      </c>
      <c r="H1481" s="8">
        <f>F1481/Menu!$D$24</f>
        <v>-0.29032258064516131</v>
      </c>
      <c r="I1481" s="8">
        <f>I1480+H1480*Menu!$D$26</f>
        <v>1.783246795790161</v>
      </c>
      <c r="J1481" s="8">
        <f>(J1480)+(I1480*Menu!$D$26)+(0.5*Menu!$D$26^2*H1480)</f>
        <v>57.549267349509229</v>
      </c>
    </row>
    <row r="1482" spans="2:10" x14ac:dyDescent="0.2">
      <c r="B1482" s="8">
        <v>1480</v>
      </c>
      <c r="C1482" s="8">
        <f>B1482*Menu!$D$26</f>
        <v>14.8</v>
      </c>
      <c r="D1482" s="8">
        <f>IF(G1481&lt;=Menu!$D$33,Menu!$D$30,IF(G1481&lt;=Menu!$D$4,Menu!$D$30*(Menu!$D$33/'Dopředný pohyb pístu'!G1481)^Menu!$D$19,0))</f>
        <v>0</v>
      </c>
      <c r="E1482" s="8">
        <f>IF(D1482&gt;0,(D1482-1)*100000*Menu!$D$9,0)</f>
        <v>0</v>
      </c>
      <c r="F1482" s="8">
        <f>E1482/Menu!$D$8-Menu!$D$17</f>
        <v>-45</v>
      </c>
      <c r="G1482" s="8">
        <f>(J1482/Menu!$D$8)*1000</f>
        <v>3360.6004262310621</v>
      </c>
      <c r="H1482" s="8">
        <f>F1482/Menu!$D$24</f>
        <v>-0.29032258064516131</v>
      </c>
      <c r="I1482" s="8">
        <f>I1481+H1481*Menu!$D$26</f>
        <v>1.7803435699837094</v>
      </c>
      <c r="J1482" s="8">
        <f>(J1481)+(I1481*Menu!$D$26)+(0.5*Menu!$D$26^2*H1481)</f>
        <v>57.567085301338096</v>
      </c>
    </row>
    <row r="1483" spans="2:10" x14ac:dyDescent="0.2">
      <c r="B1483" s="8">
        <v>1481</v>
      </c>
      <c r="C1483" s="8">
        <f>B1483*Menu!$D$26</f>
        <v>14.81</v>
      </c>
      <c r="D1483" s="8">
        <f>IF(G1482&lt;=Menu!$D$33,Menu!$D$30,IF(G1482&lt;=Menu!$D$4,Menu!$D$30*(Menu!$D$33/'Dopředný pohyb pístu'!G1482)^Menu!$D$19,0))</f>
        <v>0</v>
      </c>
      <c r="E1483" s="8">
        <f>IF(D1483&gt;0,(D1483-1)*100000*Menu!$D$9,0)</f>
        <v>0</v>
      </c>
      <c r="F1483" s="8">
        <f>E1483/Menu!$D$8-Menu!$D$17</f>
        <v>-45</v>
      </c>
      <c r="G1483" s="8">
        <f>(J1483/Menu!$D$8)*1000</f>
        <v>3361.6388920553941</v>
      </c>
      <c r="H1483" s="8">
        <f>F1483/Menu!$D$24</f>
        <v>-0.29032258064516131</v>
      </c>
      <c r="I1483" s="8">
        <f>I1482+H1482*Menu!$D$26</f>
        <v>1.7774403441772577</v>
      </c>
      <c r="J1483" s="8">
        <f>(J1482)+(I1482*Menu!$D$26)+(0.5*Menu!$D$26^2*H1482)</f>
        <v>57.584874220908901</v>
      </c>
    </row>
    <row r="1484" spans="2:10" x14ac:dyDescent="0.2">
      <c r="B1484" s="8">
        <v>1482</v>
      </c>
      <c r="C1484" s="8">
        <f>B1484*Menu!$D$26</f>
        <v>14.82</v>
      </c>
      <c r="D1484" s="8">
        <f>IF(G1483&lt;=Menu!$D$33,Menu!$D$30,IF(G1483&lt;=Menu!$D$4,Menu!$D$30*(Menu!$D$33/'Dopředný pohyb pístu'!G1483)^Menu!$D$19,0))</f>
        <v>0</v>
      </c>
      <c r="E1484" s="8">
        <f>IF(D1484&gt;0,(D1484-1)*100000*Menu!$D$9,0)</f>
        <v>0</v>
      </c>
      <c r="F1484" s="8">
        <f>E1484/Menu!$D$8-Menu!$D$17</f>
        <v>-45</v>
      </c>
      <c r="G1484" s="8">
        <f>(J1484/Menu!$D$8)*1000</f>
        <v>3362.6756630602245</v>
      </c>
      <c r="H1484" s="8">
        <f>F1484/Menu!$D$24</f>
        <v>-0.29032258064516131</v>
      </c>
      <c r="I1484" s="8">
        <f>I1483+H1483*Menu!$D$26</f>
        <v>1.7745371183708061</v>
      </c>
      <c r="J1484" s="8">
        <f>(J1483)+(I1483*Menu!$D$26)+(0.5*Menu!$D$26^2*H1483)</f>
        <v>57.602634108221636</v>
      </c>
    </row>
    <row r="1485" spans="2:10" x14ac:dyDescent="0.2">
      <c r="B1485" s="8">
        <v>1483</v>
      </c>
      <c r="C1485" s="8">
        <f>B1485*Menu!$D$26</f>
        <v>14.83</v>
      </c>
      <c r="D1485" s="8">
        <f>IF(G1484&lt;=Menu!$D$33,Menu!$D$30,IF(G1484&lt;=Menu!$D$4,Menu!$D$30*(Menu!$D$33/'Dopředný pohyb pístu'!G1484)^Menu!$D$19,0))</f>
        <v>0</v>
      </c>
      <c r="E1485" s="8">
        <f>IF(D1485&gt;0,(D1485-1)*100000*Menu!$D$9,0)</f>
        <v>0</v>
      </c>
      <c r="F1485" s="8">
        <f>E1485/Menu!$D$8-Menu!$D$17</f>
        <v>-45</v>
      </c>
      <c r="G1485" s="8">
        <f>(J1485/Menu!$D$8)*1000</f>
        <v>3363.7107392455523</v>
      </c>
      <c r="H1485" s="8">
        <f>F1485/Menu!$D$24</f>
        <v>-0.29032258064516131</v>
      </c>
      <c r="I1485" s="8">
        <f>I1484+H1484*Menu!$D$26</f>
        <v>1.7716338925643544</v>
      </c>
      <c r="J1485" s="8">
        <f>(J1484)+(I1484*Menu!$D$26)+(0.5*Menu!$D$26^2*H1484)</f>
        <v>57.620364963276309</v>
      </c>
    </row>
    <row r="1486" spans="2:10" x14ac:dyDescent="0.2">
      <c r="B1486" s="8">
        <v>1484</v>
      </c>
      <c r="C1486" s="8">
        <f>B1486*Menu!$D$26</f>
        <v>14.84</v>
      </c>
      <c r="D1486" s="8">
        <f>IF(G1485&lt;=Menu!$D$33,Menu!$D$30,IF(G1485&lt;=Menu!$D$4,Menu!$D$30*(Menu!$D$33/'Dopředný pohyb pístu'!G1485)^Menu!$D$19,0))</f>
        <v>0</v>
      </c>
      <c r="E1486" s="8">
        <f>IF(D1486&gt;0,(D1486-1)*100000*Menu!$D$9,0)</f>
        <v>0</v>
      </c>
      <c r="F1486" s="8">
        <f>E1486/Menu!$D$8-Menu!$D$17</f>
        <v>-45</v>
      </c>
      <c r="G1486" s="8">
        <f>(J1486/Menu!$D$8)*1000</f>
        <v>3364.744120611379</v>
      </c>
      <c r="H1486" s="8">
        <f>F1486/Menu!$D$24</f>
        <v>-0.29032258064516131</v>
      </c>
      <c r="I1486" s="8">
        <f>I1485+H1485*Menu!$D$26</f>
        <v>1.7687306667579028</v>
      </c>
      <c r="J1486" s="8">
        <f>(J1485)+(I1485*Menu!$D$26)+(0.5*Menu!$D$26^2*H1485)</f>
        <v>57.638066786072919</v>
      </c>
    </row>
    <row r="1487" spans="2:10" x14ac:dyDescent="0.2">
      <c r="B1487" s="8">
        <v>1485</v>
      </c>
      <c r="C1487" s="8">
        <f>B1487*Menu!$D$26</f>
        <v>14.85</v>
      </c>
      <c r="D1487" s="8">
        <f>IF(G1486&lt;=Menu!$D$33,Menu!$D$30,IF(G1486&lt;=Menu!$D$4,Menu!$D$30*(Menu!$D$33/'Dopředný pohyb pístu'!G1486)^Menu!$D$19,0))</f>
        <v>0</v>
      </c>
      <c r="E1487" s="8">
        <f>IF(D1487&gt;0,(D1487-1)*100000*Menu!$D$9,0)</f>
        <v>0</v>
      </c>
      <c r="F1487" s="8">
        <f>E1487/Menu!$D$8-Menu!$D$17</f>
        <v>-45</v>
      </c>
      <c r="G1487" s="8">
        <f>(J1487/Menu!$D$8)*1000</f>
        <v>3365.7758071577041</v>
      </c>
      <c r="H1487" s="8">
        <f>F1487/Menu!$D$24</f>
        <v>-0.29032258064516131</v>
      </c>
      <c r="I1487" s="8">
        <f>I1486+H1486*Menu!$D$26</f>
        <v>1.7658274409514512</v>
      </c>
      <c r="J1487" s="8">
        <f>(J1486)+(I1486*Menu!$D$26)+(0.5*Menu!$D$26^2*H1486)</f>
        <v>57.655739576611467</v>
      </c>
    </row>
    <row r="1488" spans="2:10" x14ac:dyDescent="0.2">
      <c r="B1488" s="8">
        <v>1486</v>
      </c>
      <c r="C1488" s="8">
        <f>B1488*Menu!$D$26</f>
        <v>14.86</v>
      </c>
      <c r="D1488" s="8">
        <f>IF(G1487&lt;=Menu!$D$33,Menu!$D$30,IF(G1487&lt;=Menu!$D$4,Menu!$D$30*(Menu!$D$33/'Dopředný pohyb pístu'!G1487)^Menu!$D$19,0))</f>
        <v>0</v>
      </c>
      <c r="E1488" s="8">
        <f>IF(D1488&gt;0,(D1488-1)*100000*Menu!$D$9,0)</f>
        <v>0</v>
      </c>
      <c r="F1488" s="8">
        <f>E1488/Menu!$D$8-Menu!$D$17</f>
        <v>-45</v>
      </c>
      <c r="G1488" s="8">
        <f>(J1488/Menu!$D$8)*1000</f>
        <v>3366.8057988845271</v>
      </c>
      <c r="H1488" s="8">
        <f>F1488/Menu!$D$24</f>
        <v>-0.29032258064516131</v>
      </c>
      <c r="I1488" s="8">
        <f>I1487+H1487*Menu!$D$26</f>
        <v>1.7629242151449995</v>
      </c>
      <c r="J1488" s="8">
        <f>(J1487)+(I1487*Menu!$D$26)+(0.5*Menu!$D$26^2*H1487)</f>
        <v>57.673383334891945</v>
      </c>
    </row>
    <row r="1489" spans="2:10" x14ac:dyDescent="0.2">
      <c r="B1489" s="8">
        <v>1487</v>
      </c>
      <c r="C1489" s="8">
        <f>B1489*Menu!$D$26</f>
        <v>14.870000000000001</v>
      </c>
      <c r="D1489" s="8">
        <f>IF(G1488&lt;=Menu!$D$33,Menu!$D$30,IF(G1488&lt;=Menu!$D$4,Menu!$D$30*(Menu!$D$33/'Dopředný pohyb pístu'!G1488)^Menu!$D$19,0))</f>
        <v>0</v>
      </c>
      <c r="E1489" s="8">
        <f>IF(D1489&gt;0,(D1489-1)*100000*Menu!$D$9,0)</f>
        <v>0</v>
      </c>
      <c r="F1489" s="8">
        <f>E1489/Menu!$D$8-Menu!$D$17</f>
        <v>-45</v>
      </c>
      <c r="G1489" s="8">
        <f>(J1489/Menu!$D$8)*1000</f>
        <v>3367.8340957918485</v>
      </c>
      <c r="H1489" s="8">
        <f>F1489/Menu!$D$24</f>
        <v>-0.29032258064516131</v>
      </c>
      <c r="I1489" s="8">
        <f>I1488+H1488*Menu!$D$26</f>
        <v>1.7600209893385479</v>
      </c>
      <c r="J1489" s="8">
        <f>(J1488)+(I1488*Menu!$D$26)+(0.5*Menu!$D$26^2*H1488)</f>
        <v>57.69099806091436</v>
      </c>
    </row>
    <row r="1490" spans="2:10" x14ac:dyDescent="0.2">
      <c r="B1490" s="8">
        <v>1488</v>
      </c>
      <c r="C1490" s="8">
        <f>B1490*Menu!$D$26</f>
        <v>14.88</v>
      </c>
      <c r="D1490" s="8">
        <f>IF(G1489&lt;=Menu!$D$33,Menu!$D$30,IF(G1489&lt;=Menu!$D$4,Menu!$D$30*(Menu!$D$33/'Dopředný pohyb pístu'!G1489)^Menu!$D$19,0))</f>
        <v>0</v>
      </c>
      <c r="E1490" s="8">
        <f>IF(D1490&gt;0,(D1490-1)*100000*Menu!$D$9,0)</f>
        <v>0</v>
      </c>
      <c r="F1490" s="8">
        <f>E1490/Menu!$D$8-Menu!$D$17</f>
        <v>-45</v>
      </c>
      <c r="G1490" s="8">
        <f>(J1490/Menu!$D$8)*1000</f>
        <v>3368.8606978796679</v>
      </c>
      <c r="H1490" s="8">
        <f>F1490/Menu!$D$24</f>
        <v>-0.29032258064516131</v>
      </c>
      <c r="I1490" s="8">
        <f>I1489+H1489*Menu!$D$26</f>
        <v>1.7571177635320963</v>
      </c>
      <c r="J1490" s="8">
        <f>(J1489)+(I1489*Menu!$D$26)+(0.5*Menu!$D$26^2*H1489)</f>
        <v>57.708583754678713</v>
      </c>
    </row>
    <row r="1491" spans="2:10" x14ac:dyDescent="0.2">
      <c r="B1491" s="8">
        <v>1489</v>
      </c>
      <c r="C1491" s="8">
        <f>B1491*Menu!$D$26</f>
        <v>14.89</v>
      </c>
      <c r="D1491" s="8">
        <f>IF(G1490&lt;=Menu!$D$33,Menu!$D$30,IF(G1490&lt;=Menu!$D$4,Menu!$D$30*(Menu!$D$33/'Dopředný pohyb pístu'!G1490)^Menu!$D$19,0))</f>
        <v>0</v>
      </c>
      <c r="E1491" s="8">
        <f>IF(D1491&gt;0,(D1491-1)*100000*Menu!$D$9,0)</f>
        <v>0</v>
      </c>
      <c r="F1491" s="8">
        <f>E1491/Menu!$D$8-Menu!$D$17</f>
        <v>-45</v>
      </c>
      <c r="G1491" s="8">
        <f>(J1491/Menu!$D$8)*1000</f>
        <v>3369.8856051479861</v>
      </c>
      <c r="H1491" s="8">
        <f>F1491/Menu!$D$24</f>
        <v>-0.29032258064516131</v>
      </c>
      <c r="I1491" s="8">
        <f>I1490+H1490*Menu!$D$26</f>
        <v>1.7542145377256446</v>
      </c>
      <c r="J1491" s="8">
        <f>(J1490)+(I1490*Menu!$D$26)+(0.5*Menu!$D$26^2*H1490)</f>
        <v>57.726140416184997</v>
      </c>
    </row>
    <row r="1492" spans="2:10" x14ac:dyDescent="0.2">
      <c r="B1492" s="8">
        <v>1490</v>
      </c>
      <c r="C1492" s="8">
        <f>B1492*Menu!$D$26</f>
        <v>14.9</v>
      </c>
      <c r="D1492" s="8">
        <f>IF(G1491&lt;=Menu!$D$33,Menu!$D$30,IF(G1491&lt;=Menu!$D$4,Menu!$D$30*(Menu!$D$33/'Dopředný pohyb pístu'!G1491)^Menu!$D$19,0))</f>
        <v>0</v>
      </c>
      <c r="E1492" s="8">
        <f>IF(D1492&gt;0,(D1492-1)*100000*Menu!$D$9,0)</f>
        <v>0</v>
      </c>
      <c r="F1492" s="8">
        <f>E1492/Menu!$D$8-Menu!$D$17</f>
        <v>-45</v>
      </c>
      <c r="G1492" s="8">
        <f>(J1492/Menu!$D$8)*1000</f>
        <v>3370.9088175968022</v>
      </c>
      <c r="H1492" s="8">
        <f>F1492/Menu!$D$24</f>
        <v>-0.29032258064516131</v>
      </c>
      <c r="I1492" s="8">
        <f>I1491+H1491*Menu!$D$26</f>
        <v>1.751311311919193</v>
      </c>
      <c r="J1492" s="8">
        <f>(J1491)+(I1491*Menu!$D$26)+(0.5*Menu!$D$26^2*H1491)</f>
        <v>57.743668045433218</v>
      </c>
    </row>
    <row r="1493" spans="2:10" x14ac:dyDescent="0.2">
      <c r="B1493" s="8">
        <v>1491</v>
      </c>
      <c r="C1493" s="8">
        <f>B1493*Menu!$D$26</f>
        <v>14.91</v>
      </c>
      <c r="D1493" s="8">
        <f>IF(G1492&lt;=Menu!$D$33,Menu!$D$30,IF(G1492&lt;=Menu!$D$4,Menu!$D$30*(Menu!$D$33/'Dopředný pohyb pístu'!G1492)^Menu!$D$19,0))</f>
        <v>0</v>
      </c>
      <c r="E1493" s="8">
        <f>IF(D1493&gt;0,(D1493-1)*100000*Menu!$D$9,0)</f>
        <v>0</v>
      </c>
      <c r="F1493" s="8">
        <f>E1493/Menu!$D$8-Menu!$D$17</f>
        <v>-45</v>
      </c>
      <c r="G1493" s="8">
        <f>(J1493/Menu!$D$8)*1000</f>
        <v>3371.9303352261163</v>
      </c>
      <c r="H1493" s="8">
        <f>F1493/Menu!$D$24</f>
        <v>-0.29032258064516131</v>
      </c>
      <c r="I1493" s="8">
        <f>I1492+H1492*Menu!$D$26</f>
        <v>1.7484080861127413</v>
      </c>
      <c r="J1493" s="8">
        <f>(J1492)+(I1492*Menu!$D$26)+(0.5*Menu!$D$26^2*H1492)</f>
        <v>57.761166642423376</v>
      </c>
    </row>
    <row r="1494" spans="2:10" x14ac:dyDescent="0.2">
      <c r="B1494" s="8">
        <v>1492</v>
      </c>
      <c r="C1494" s="8">
        <f>B1494*Menu!$D$26</f>
        <v>14.92</v>
      </c>
      <c r="D1494" s="8">
        <f>IF(G1493&lt;=Menu!$D$33,Menu!$D$30,IF(G1493&lt;=Menu!$D$4,Menu!$D$30*(Menu!$D$33/'Dopředný pohyb pístu'!G1493)^Menu!$D$19,0))</f>
        <v>0</v>
      </c>
      <c r="E1494" s="8">
        <f>IF(D1494&gt;0,(D1494-1)*100000*Menu!$D$9,0)</f>
        <v>0</v>
      </c>
      <c r="F1494" s="8">
        <f>E1494/Menu!$D$8-Menu!$D$17</f>
        <v>-45</v>
      </c>
      <c r="G1494" s="8">
        <f>(J1494/Menu!$D$8)*1000</f>
        <v>3372.9501580359297</v>
      </c>
      <c r="H1494" s="8">
        <f>F1494/Menu!$D$24</f>
        <v>-0.29032258064516131</v>
      </c>
      <c r="I1494" s="8">
        <f>I1493+H1493*Menu!$D$26</f>
        <v>1.7455048603062897</v>
      </c>
      <c r="J1494" s="8">
        <f>(J1493)+(I1493*Menu!$D$26)+(0.5*Menu!$D$26^2*H1493)</f>
        <v>57.778636207155472</v>
      </c>
    </row>
    <row r="1495" spans="2:10" x14ac:dyDescent="0.2">
      <c r="B1495" s="8">
        <v>1493</v>
      </c>
      <c r="C1495" s="8">
        <f>B1495*Menu!$D$26</f>
        <v>14.93</v>
      </c>
      <c r="D1495" s="8">
        <f>IF(G1494&lt;=Menu!$D$33,Menu!$D$30,IF(G1494&lt;=Menu!$D$4,Menu!$D$30*(Menu!$D$33/'Dopředný pohyb pístu'!G1494)^Menu!$D$19,0))</f>
        <v>0</v>
      </c>
      <c r="E1495" s="8">
        <f>IF(D1495&gt;0,(D1495-1)*100000*Menu!$D$9,0)</f>
        <v>0</v>
      </c>
      <c r="F1495" s="8">
        <f>E1495/Menu!$D$8-Menu!$D$17</f>
        <v>-45</v>
      </c>
      <c r="G1495" s="8">
        <f>(J1495/Menu!$D$8)*1000</f>
        <v>3373.9682860262405</v>
      </c>
      <c r="H1495" s="8">
        <f>F1495/Menu!$D$24</f>
        <v>-0.29032258064516131</v>
      </c>
      <c r="I1495" s="8">
        <f>I1494+H1494*Menu!$D$26</f>
        <v>1.7426016344998381</v>
      </c>
      <c r="J1495" s="8">
        <f>(J1494)+(I1494*Menu!$D$26)+(0.5*Menu!$D$26^2*H1494)</f>
        <v>57.796076739629498</v>
      </c>
    </row>
    <row r="1496" spans="2:10" x14ac:dyDescent="0.2">
      <c r="B1496" s="8">
        <v>1494</v>
      </c>
      <c r="C1496" s="8">
        <f>B1496*Menu!$D$26</f>
        <v>14.94</v>
      </c>
      <c r="D1496" s="8">
        <f>IF(G1495&lt;=Menu!$D$33,Menu!$D$30,IF(G1495&lt;=Menu!$D$4,Menu!$D$30*(Menu!$D$33/'Dopředný pohyb pístu'!G1495)^Menu!$D$19,0))</f>
        <v>0</v>
      </c>
      <c r="E1496" s="8">
        <f>IF(D1496&gt;0,(D1496-1)*100000*Menu!$D$9,0)</f>
        <v>0</v>
      </c>
      <c r="F1496" s="8">
        <f>E1496/Menu!$D$8-Menu!$D$17</f>
        <v>-45</v>
      </c>
      <c r="G1496" s="8">
        <f>(J1496/Menu!$D$8)*1000</f>
        <v>3374.9847191970498</v>
      </c>
      <c r="H1496" s="8">
        <f>F1496/Menu!$D$24</f>
        <v>-0.29032258064516131</v>
      </c>
      <c r="I1496" s="8">
        <f>I1495+H1495*Menu!$D$26</f>
        <v>1.7396984086933864</v>
      </c>
      <c r="J1496" s="8">
        <f>(J1495)+(I1495*Menu!$D$26)+(0.5*Menu!$D$26^2*H1495)</f>
        <v>57.813488239845462</v>
      </c>
    </row>
    <row r="1497" spans="2:10" x14ac:dyDescent="0.2">
      <c r="B1497" s="8">
        <v>1495</v>
      </c>
      <c r="C1497" s="8">
        <f>B1497*Menu!$D$26</f>
        <v>14.950000000000001</v>
      </c>
      <c r="D1497" s="8">
        <f>IF(G1496&lt;=Menu!$D$33,Menu!$D$30,IF(G1496&lt;=Menu!$D$4,Menu!$D$30*(Menu!$D$33/'Dopředný pohyb pístu'!G1496)^Menu!$D$19,0))</f>
        <v>0</v>
      </c>
      <c r="E1497" s="8">
        <f>IF(D1497&gt;0,(D1497-1)*100000*Menu!$D$9,0)</f>
        <v>0</v>
      </c>
      <c r="F1497" s="8">
        <f>E1497/Menu!$D$8-Menu!$D$17</f>
        <v>-45</v>
      </c>
      <c r="G1497" s="8">
        <f>(J1497/Menu!$D$8)*1000</f>
        <v>3375.9994575483574</v>
      </c>
      <c r="H1497" s="8">
        <f>F1497/Menu!$D$24</f>
        <v>-0.29032258064516131</v>
      </c>
      <c r="I1497" s="8">
        <f>I1496+H1496*Menu!$D$26</f>
        <v>1.7367951828869348</v>
      </c>
      <c r="J1497" s="8">
        <f>(J1496)+(I1496*Menu!$D$26)+(0.5*Menu!$D$26^2*H1496)</f>
        <v>57.830870707803363</v>
      </c>
    </row>
    <row r="1498" spans="2:10" x14ac:dyDescent="0.2">
      <c r="B1498" s="8">
        <v>1496</v>
      </c>
      <c r="C1498" s="8">
        <f>B1498*Menu!$D$26</f>
        <v>14.96</v>
      </c>
      <c r="D1498" s="8">
        <f>IF(G1497&lt;=Menu!$D$33,Menu!$D$30,IF(G1497&lt;=Menu!$D$4,Menu!$D$30*(Menu!$D$33/'Dopředný pohyb pístu'!G1497)^Menu!$D$19,0))</f>
        <v>0</v>
      </c>
      <c r="E1498" s="8">
        <f>IF(D1498&gt;0,(D1498-1)*100000*Menu!$D$9,0)</f>
        <v>0</v>
      </c>
      <c r="F1498" s="8">
        <f>E1498/Menu!$D$8-Menu!$D$17</f>
        <v>-45</v>
      </c>
      <c r="G1498" s="8">
        <f>(J1498/Menu!$D$8)*1000</f>
        <v>3377.0125010801635</v>
      </c>
      <c r="H1498" s="8">
        <f>F1498/Menu!$D$24</f>
        <v>-0.29032258064516131</v>
      </c>
      <c r="I1498" s="8">
        <f>I1497+H1497*Menu!$D$26</f>
        <v>1.7338919570804832</v>
      </c>
      <c r="J1498" s="8">
        <f>(J1497)+(I1497*Menu!$D$26)+(0.5*Menu!$D$26^2*H1497)</f>
        <v>57.848224143503195</v>
      </c>
    </row>
    <row r="1499" spans="2:10" x14ac:dyDescent="0.2">
      <c r="B1499" s="8">
        <v>1497</v>
      </c>
      <c r="C1499" s="8">
        <f>B1499*Menu!$D$26</f>
        <v>14.97</v>
      </c>
      <c r="D1499" s="8">
        <f>IF(G1498&lt;=Menu!$D$33,Menu!$D$30,IF(G1498&lt;=Menu!$D$4,Menu!$D$30*(Menu!$D$33/'Dopředný pohyb pístu'!G1498)^Menu!$D$19,0))</f>
        <v>0</v>
      </c>
      <c r="E1499" s="8">
        <f>IF(D1499&gt;0,(D1499-1)*100000*Menu!$D$9,0)</f>
        <v>0</v>
      </c>
      <c r="F1499" s="8">
        <f>E1499/Menu!$D$8-Menu!$D$17</f>
        <v>-45</v>
      </c>
      <c r="G1499" s="8">
        <f>(J1499/Menu!$D$8)*1000</f>
        <v>3378.0238497924674</v>
      </c>
      <c r="H1499" s="8">
        <f>F1499/Menu!$D$24</f>
        <v>-0.29032258064516131</v>
      </c>
      <c r="I1499" s="8">
        <f>I1498+H1498*Menu!$D$26</f>
        <v>1.7309887312740315</v>
      </c>
      <c r="J1499" s="8">
        <f>(J1498)+(I1498*Menu!$D$26)+(0.5*Menu!$D$26^2*H1498)</f>
        <v>57.865548546944964</v>
      </c>
    </row>
    <row r="1500" spans="2:10" x14ac:dyDescent="0.2">
      <c r="B1500" s="8">
        <v>1498</v>
      </c>
      <c r="C1500" s="8">
        <f>B1500*Menu!$D$26</f>
        <v>14.98</v>
      </c>
      <c r="D1500" s="8">
        <f>IF(G1499&lt;=Menu!$D$33,Menu!$D$30,IF(G1499&lt;=Menu!$D$4,Menu!$D$30*(Menu!$D$33/'Dopředný pohyb pístu'!G1499)^Menu!$D$19,0))</f>
        <v>0</v>
      </c>
      <c r="E1500" s="8">
        <f>IF(D1500&gt;0,(D1500-1)*100000*Menu!$D$9,0)</f>
        <v>0</v>
      </c>
      <c r="F1500" s="8">
        <f>E1500/Menu!$D$8-Menu!$D$17</f>
        <v>-45</v>
      </c>
      <c r="G1500" s="8">
        <f>(J1500/Menu!$D$8)*1000</f>
        <v>3379.0335036852703</v>
      </c>
      <c r="H1500" s="8">
        <f>F1500/Menu!$D$24</f>
        <v>-0.29032258064516131</v>
      </c>
      <c r="I1500" s="8">
        <f>I1499+H1499*Menu!$D$26</f>
        <v>1.7280855054675799</v>
      </c>
      <c r="J1500" s="8">
        <f>(J1499)+(I1499*Menu!$D$26)+(0.5*Menu!$D$26^2*H1499)</f>
        <v>57.882843918128671</v>
      </c>
    </row>
    <row r="1501" spans="2:10" x14ac:dyDescent="0.2">
      <c r="B1501" s="8">
        <v>1499</v>
      </c>
      <c r="C1501" s="8">
        <f>B1501*Menu!$D$26</f>
        <v>14.99</v>
      </c>
      <c r="D1501" s="8">
        <f>IF(G1500&lt;=Menu!$D$33,Menu!$D$30,IF(G1500&lt;=Menu!$D$4,Menu!$D$30*(Menu!$D$33/'Dopředný pohyb pístu'!G1500)^Menu!$D$19,0))</f>
        <v>0</v>
      </c>
      <c r="E1501" s="8">
        <f>IF(D1501&gt;0,(D1501-1)*100000*Menu!$D$9,0)</f>
        <v>0</v>
      </c>
      <c r="F1501" s="8">
        <f>E1501/Menu!$D$8-Menu!$D$17</f>
        <v>-45</v>
      </c>
      <c r="G1501" s="8">
        <f>(J1501/Menu!$D$8)*1000</f>
        <v>3380.041462758571</v>
      </c>
      <c r="H1501" s="8">
        <f>F1501/Menu!$D$24</f>
        <v>-0.29032258064516131</v>
      </c>
      <c r="I1501" s="8">
        <f>I1500+H1500*Menu!$D$26</f>
        <v>1.7251822796611282</v>
      </c>
      <c r="J1501" s="8">
        <f>(J1500)+(I1500*Menu!$D$26)+(0.5*Menu!$D$26^2*H1500)</f>
        <v>57.900110257054315</v>
      </c>
    </row>
    <row r="1502" spans="2:10" x14ac:dyDescent="0.2">
      <c r="B1502" s="8">
        <v>1500</v>
      </c>
      <c r="C1502" s="8">
        <f>B1502*Menu!$D$26</f>
        <v>15</v>
      </c>
      <c r="D1502" s="8">
        <f>IF(G1501&lt;=Menu!$D$33,Menu!$D$30,IF(G1501&lt;=Menu!$D$4,Menu!$D$30*(Menu!$D$33/'Dopředný pohyb pístu'!G1501)^Menu!$D$19,0))</f>
        <v>0</v>
      </c>
      <c r="E1502" s="8">
        <f>IF(D1502&gt;0,(D1502-1)*100000*Menu!$D$9,0)</f>
        <v>0</v>
      </c>
      <c r="F1502" s="8">
        <f>E1502/Menu!$D$8-Menu!$D$17</f>
        <v>-45</v>
      </c>
      <c r="G1502" s="8">
        <f>(J1502/Menu!$D$8)*1000</f>
        <v>3381.0477270123697</v>
      </c>
      <c r="H1502" s="8">
        <f>F1502/Menu!$D$24</f>
        <v>-0.29032258064516131</v>
      </c>
      <c r="I1502" s="8">
        <f>I1501+H1501*Menu!$D$26</f>
        <v>1.7222790538546766</v>
      </c>
      <c r="J1502" s="8">
        <f>(J1501)+(I1501*Menu!$D$26)+(0.5*Menu!$D$26^2*H1501)</f>
        <v>57.91734756372189</v>
      </c>
    </row>
  </sheetData>
  <pageMargins left="0.7" right="0.7" top="0.78740157499999996" bottom="0.78740157499999996" header="0.3" footer="0.3"/>
  <pageSetup paperSize="9" orientation="portrait" horizontalDpi="0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lessThanOrEqual" id="{56C2AA76-7030-41CC-949F-3394ADAD209F}">
            <xm:f>Menu!$D$13</xm:f>
            <x14:dxf>
              <font>
                <color auto="1"/>
              </font>
              <fill>
                <patternFill>
                  <bgColor rgb="FFFF6161"/>
                </patternFill>
              </fill>
            </x14:dxf>
          </x14:cfRule>
          <xm:sqref>I1:I1048576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0327A-6B1E-4DC2-BE0B-929C0F24AE53}">
  <dimension ref="A1:J1502"/>
  <sheetViews>
    <sheetView zoomScale="85" zoomScaleNormal="85" workbookViewId="0">
      <selection activeCell="D21" sqref="D21"/>
    </sheetView>
  </sheetViews>
  <sheetFormatPr baseColWidth="10" defaultColWidth="8.83203125" defaultRowHeight="15" x14ac:dyDescent="0.2"/>
  <cols>
    <col min="1" max="1" width="8.83203125" customWidth="1"/>
    <col min="2" max="2" width="9.83203125" customWidth="1"/>
    <col min="3" max="3" width="10.1640625" customWidth="1"/>
    <col min="4" max="4" width="24.6640625" customWidth="1"/>
    <col min="5" max="5" width="17.83203125" customWidth="1"/>
    <col min="6" max="6" width="14.33203125" customWidth="1"/>
    <col min="7" max="7" width="17" customWidth="1"/>
    <col min="8" max="9" width="19.6640625" customWidth="1"/>
    <col min="10" max="10" width="22" customWidth="1"/>
  </cols>
  <sheetData>
    <row r="1" spans="1:10" ht="24" x14ac:dyDescent="0.2">
      <c r="A1" s="8"/>
      <c r="B1" s="11" t="s">
        <v>47</v>
      </c>
      <c r="C1" s="11" t="s">
        <v>37</v>
      </c>
      <c r="D1" s="12" t="s">
        <v>55</v>
      </c>
      <c r="E1" s="12" t="s">
        <v>54</v>
      </c>
      <c r="F1" s="11" t="s">
        <v>48</v>
      </c>
      <c r="G1" s="11" t="s">
        <v>49</v>
      </c>
      <c r="H1" s="11" t="s">
        <v>53</v>
      </c>
      <c r="I1" s="11" t="s">
        <v>50</v>
      </c>
      <c r="J1" s="11" t="s">
        <v>51</v>
      </c>
    </row>
    <row r="2" spans="1:10" ht="16" x14ac:dyDescent="0.2">
      <c r="A2" s="8"/>
      <c r="B2" s="8">
        <v>0</v>
      </c>
      <c r="C2" s="8">
        <f>B2*Menu!$D$26</f>
        <v>0</v>
      </c>
      <c r="D2" s="8">
        <f>Menu!$D$30</f>
        <v>11</v>
      </c>
      <c r="E2" s="8">
        <f>IF(D2&gt;0,(D2-1)*100000*(Menu!$D$9-Menu!$D$10),0)</f>
        <v>7363.1077818510785</v>
      </c>
      <c r="F2" s="8">
        <f>E2/Menu!$D$8-Menu!$D$17</f>
        <v>384.83699835674719</v>
      </c>
      <c r="G2" s="8">
        <f>(J2/Menu!$D$8)*1000</f>
        <v>2.5207061601148517</v>
      </c>
      <c r="H2" s="8">
        <f>F2/Menu!$D$24</f>
        <v>2.4828193442370785</v>
      </c>
      <c r="I2" s="8">
        <f>Menu!$D$13+H2*Menu!$D$26</f>
        <v>4.3303837489979262</v>
      </c>
      <c r="J2" s="8">
        <f>(Menu!$D$41)+(Menu!$D$13*Menu!$D$26)+(0.5*Menu!$D$26^2*H2)</f>
        <v>4.3179696522767409E-2</v>
      </c>
    </row>
    <row r="3" spans="1:10" ht="16" x14ac:dyDescent="0.2">
      <c r="A3" s="8"/>
      <c r="B3" s="8">
        <v>1</v>
      </c>
      <c r="C3" s="8">
        <f>B3*Menu!$D$26</f>
        <v>0.01</v>
      </c>
      <c r="D3" s="8">
        <f>IF(G2&lt;=Menu!$D$33,Menu!$D$30,IF(G2&lt;=Menu!$D$4,Menu!$D$30*(Menu!$D$39/'Zpětný pohyb pístu'!G2)^Menu!$D$19,0))</f>
        <v>11</v>
      </c>
      <c r="E3" s="8">
        <f>IF(D3&gt;0,(D3-1)*100000*(Menu!$D$9-Menu!$D$10),0)</f>
        <v>7363.1077818510785</v>
      </c>
      <c r="F3" s="8">
        <f>E3/Menu!$D$8-Menu!$D$17</f>
        <v>384.83699835674719</v>
      </c>
      <c r="G3" s="8">
        <f>(J3/Menu!$D$8)*1000</f>
        <v>5.0559063035585829</v>
      </c>
      <c r="H3" s="8">
        <f>F3/Menu!$D$24</f>
        <v>2.4828193442370785</v>
      </c>
      <c r="I3" s="8">
        <f>I2+H2*Menu!$D$26</f>
        <v>4.3552119424402971</v>
      </c>
      <c r="J3" s="8">
        <f>(J2)+(I2*Menu!$D$26)+(0.5*Menu!$D$26^2*H2)</f>
        <v>8.6607674979958513E-2</v>
      </c>
    </row>
    <row r="4" spans="1:10" ht="16" x14ac:dyDescent="0.2">
      <c r="A4" s="8"/>
      <c r="B4" s="8">
        <v>2</v>
      </c>
      <c r="C4" s="8">
        <f>B4*Menu!$D$26</f>
        <v>0.02</v>
      </c>
      <c r="D4" s="8">
        <f>IF(G3&lt;=Menu!$D$33,Menu!$D$30,IF(G3&lt;=Menu!$D$4,Menu!$D$30*(Menu!$D$39/'Zpětný pohyb pístu'!G3)^Menu!$D$19,0))</f>
        <v>11</v>
      </c>
      <c r="E4" s="8">
        <f>IF(D4&gt;0,(D4-1)*100000*(Menu!$D$9-Menu!$D$10),0)</f>
        <v>7363.1077818510785</v>
      </c>
      <c r="F4" s="8">
        <f>E4/Menu!$D$8-Menu!$D$17</f>
        <v>384.83699835674719</v>
      </c>
      <c r="G4" s="8">
        <f>(J4/Menu!$D$8)*1000</f>
        <v>7.6056004303311937</v>
      </c>
      <c r="H4" s="8">
        <f>F4/Menu!$D$24</f>
        <v>2.4828193442370785</v>
      </c>
      <c r="I4" s="8">
        <f>I3+H3*Menu!$D$26</f>
        <v>4.3800401358826679</v>
      </c>
      <c r="J4" s="8">
        <f>(J3)+(I3*Menu!$D$26)+(0.5*Menu!$D$26^2*H3)</f>
        <v>0.13028393537157335</v>
      </c>
    </row>
    <row r="5" spans="1:10" ht="16" x14ac:dyDescent="0.2">
      <c r="A5" s="8"/>
      <c r="B5" s="8">
        <v>3</v>
      </c>
      <c r="C5" s="8">
        <f>B5*Menu!$D$26</f>
        <v>0.03</v>
      </c>
      <c r="D5" s="8">
        <f>IF(G4&lt;=Menu!$D$33,Menu!$D$30,IF(G4&lt;=Menu!$D$4,Menu!$D$30*(Menu!$D$39/'Zpětný pohyb pístu'!G4)^Menu!$D$19,0))</f>
        <v>11</v>
      </c>
      <c r="E5" s="8">
        <f>IF(D5&gt;0,(D5-1)*100000*(Menu!$D$9-Menu!$D$10),0)</f>
        <v>7363.1077818510785</v>
      </c>
      <c r="F5" s="8">
        <f>E5/Menu!$D$8-Menu!$D$17</f>
        <v>384.83699835674719</v>
      </c>
      <c r="G5" s="8">
        <f>(J5/Menu!$D$8)*1000</f>
        <v>10.169788540432686</v>
      </c>
      <c r="H5" s="8">
        <f>F5/Menu!$D$24</f>
        <v>2.4828193442370785</v>
      </c>
      <c r="I5" s="8">
        <f>I4+H4*Menu!$D$26</f>
        <v>4.4048683293250388</v>
      </c>
      <c r="J5" s="8">
        <f>(J4)+(I4*Menu!$D$26)+(0.5*Menu!$D$26^2*H4)</f>
        <v>0.17420847769761189</v>
      </c>
    </row>
    <row r="6" spans="1:10" ht="16" x14ac:dyDescent="0.2">
      <c r="A6" s="8"/>
      <c r="B6" s="8">
        <v>4</v>
      </c>
      <c r="C6" s="8">
        <f>B6*Menu!$D$26</f>
        <v>0.04</v>
      </c>
      <c r="D6" s="8">
        <f>IF(G5&lt;=Menu!$D$33,Menu!$D$30,IF(G5&lt;=Menu!$D$4,Menu!$D$30*(Menu!$D$39/'Zpětný pohyb pístu'!G5)^Menu!$D$19,0))</f>
        <v>11</v>
      </c>
      <c r="E6" s="8">
        <f>IF(D6&gt;0,(D6-1)*100000*(Menu!$D$9-Menu!$D$10),0)</f>
        <v>7363.1077818510785</v>
      </c>
      <c r="F6" s="8">
        <f>E6/Menu!$D$8-Menu!$D$17</f>
        <v>384.83699835674719</v>
      </c>
      <c r="G6" s="8">
        <f>(J6/Menu!$D$8)*1000</f>
        <v>12.748470633863057</v>
      </c>
      <c r="H6" s="8">
        <f>F6/Menu!$D$24</f>
        <v>2.4828193442370785</v>
      </c>
      <c r="I6" s="8">
        <f>I5+H5*Menu!$D$26</f>
        <v>4.4296965227674097</v>
      </c>
      <c r="J6" s="8">
        <f>(J5)+(I5*Menu!$D$26)+(0.5*Menu!$D$26^2*H5)</f>
        <v>0.21838130195807415</v>
      </c>
    </row>
    <row r="7" spans="1:10" ht="16" x14ac:dyDescent="0.2">
      <c r="A7" s="8"/>
      <c r="B7" s="8">
        <v>5</v>
      </c>
      <c r="C7" s="8">
        <f>B7*Menu!$D$26</f>
        <v>0.05</v>
      </c>
      <c r="D7" s="8">
        <f>IF(G6&lt;=Menu!$D$33,Menu!$D$30,IF(G6&lt;=Menu!$D$4,Menu!$D$30*(Menu!$D$39/'Zpětný pohyb pístu'!G6)^Menu!$D$19,0))</f>
        <v>11</v>
      </c>
      <c r="E7" s="8">
        <f>IF(D7&gt;0,(D7-1)*100000*(Menu!$D$9-Menu!$D$10),0)</f>
        <v>7363.1077818510785</v>
      </c>
      <c r="F7" s="8">
        <f>E7/Menu!$D$8-Menu!$D$17</f>
        <v>384.83699835674719</v>
      </c>
      <c r="G7" s="8">
        <f>(J7/Menu!$D$8)*1000</f>
        <v>15.341646710622308</v>
      </c>
      <c r="H7" s="8">
        <f>F7/Menu!$D$24</f>
        <v>2.4828193442370785</v>
      </c>
      <c r="I7" s="8">
        <f>I6+H6*Menu!$D$26</f>
        <v>4.4545247162097805</v>
      </c>
      <c r="J7" s="8">
        <f>(J6)+(I6*Menu!$D$26)+(0.5*Menu!$D$26^2*H6)</f>
        <v>0.26280240815296013</v>
      </c>
    </row>
    <row r="8" spans="1:10" ht="16" x14ac:dyDescent="0.2">
      <c r="A8" s="8"/>
      <c r="B8" s="8">
        <v>6</v>
      </c>
      <c r="C8" s="8">
        <f>B8*Menu!$D$26</f>
        <v>0.06</v>
      </c>
      <c r="D8" s="8">
        <f>IF(G7&lt;=Menu!$D$33,Menu!$D$30,IF(G7&lt;=Menu!$D$4,Menu!$D$30*(Menu!$D$39/'Zpětný pohyb pístu'!G7)^Menu!$D$19,0))</f>
        <v>11</v>
      </c>
      <c r="E8" s="8">
        <f>IF(D8&gt;0,(D8-1)*100000*(Menu!$D$9-Menu!$D$10),0)</f>
        <v>7363.1077818510785</v>
      </c>
      <c r="F8" s="8">
        <f>E8/Menu!$D$8-Menu!$D$17</f>
        <v>384.83699835674719</v>
      </c>
      <c r="G8" s="8">
        <f>(J8/Menu!$D$8)*1000</f>
        <v>17.949316770710436</v>
      </c>
      <c r="H8" s="8">
        <f>F8/Menu!$D$24</f>
        <v>2.4828193442370785</v>
      </c>
      <c r="I8" s="8">
        <f>I7+H7*Menu!$D$26</f>
        <v>4.4793529096521514</v>
      </c>
      <c r="J8" s="8">
        <f>(J7)+(I7*Menu!$D$26)+(0.5*Menu!$D$26^2*H7)</f>
        <v>0.30747179628226978</v>
      </c>
    </row>
    <row r="9" spans="1:10" ht="16" x14ac:dyDescent="0.2">
      <c r="A9" s="8"/>
      <c r="B9" s="8">
        <v>7</v>
      </c>
      <c r="C9" s="8">
        <f>B9*Menu!$D$26</f>
        <v>7.0000000000000007E-2</v>
      </c>
      <c r="D9" s="8">
        <f>IF(G8&lt;=Menu!$D$33,Menu!$D$30,IF(G8&lt;=Menu!$D$4,Menu!$D$30*(Menu!$D$39/'Zpětný pohyb pístu'!G8)^Menu!$D$19,0))</f>
        <v>11</v>
      </c>
      <c r="E9" s="8">
        <f>IF(D9&gt;0,(D9-1)*100000*(Menu!$D$9-Menu!$D$10),0)</f>
        <v>7363.1077818510785</v>
      </c>
      <c r="F9" s="8">
        <f>E9/Menu!$D$8-Menu!$D$17</f>
        <v>384.83699835674719</v>
      </c>
      <c r="G9" s="8">
        <f>(J9/Menu!$D$8)*1000</f>
        <v>20.571480814127447</v>
      </c>
      <c r="H9" s="8">
        <f>F9/Menu!$D$24</f>
        <v>2.4828193442370785</v>
      </c>
      <c r="I9" s="8">
        <f>I8+H8*Menu!$D$26</f>
        <v>4.5041811030945222</v>
      </c>
      <c r="J9" s="8">
        <f>(J8)+(I8*Menu!$D$26)+(0.5*Menu!$D$26^2*H8)</f>
        <v>0.35238946634600316</v>
      </c>
    </row>
    <row r="10" spans="1:10" ht="16" x14ac:dyDescent="0.2">
      <c r="A10" s="8"/>
      <c r="B10" s="8">
        <v>8</v>
      </c>
      <c r="C10" s="8">
        <f>B10*Menu!$D$26</f>
        <v>0.08</v>
      </c>
      <c r="D10" s="8">
        <f>IF(G9&lt;=Menu!$D$33,Menu!$D$30,IF(G9&lt;=Menu!$D$4,Menu!$D$30*(Menu!$D$39/'Zpětný pohyb pístu'!G9)^Menu!$D$19,0))</f>
        <v>11</v>
      </c>
      <c r="E10" s="8">
        <f>IF(D10&gt;0,(D10-1)*100000*(Menu!$D$9-Menu!$D$10),0)</f>
        <v>7363.1077818510785</v>
      </c>
      <c r="F10" s="8">
        <f>E10/Menu!$D$8-Menu!$D$17</f>
        <v>384.83699835674719</v>
      </c>
      <c r="G10" s="8">
        <f>(J10/Menu!$D$8)*1000</f>
        <v>23.208138840873335</v>
      </c>
      <c r="H10" s="8">
        <f>F10/Menu!$D$24</f>
        <v>2.4828193442370785</v>
      </c>
      <c r="I10" s="8">
        <f>I9+H9*Menu!$D$26</f>
        <v>4.5290092965368931</v>
      </c>
      <c r="J10" s="8">
        <f>(J9)+(I9*Menu!$D$26)+(0.5*Menu!$D$26^2*H9)</f>
        <v>0.39755541834416025</v>
      </c>
    </row>
    <row r="11" spans="1:10" ht="16" x14ac:dyDescent="0.2">
      <c r="A11" s="8"/>
      <c r="B11" s="8">
        <v>9</v>
      </c>
      <c r="C11" s="8">
        <f>B11*Menu!$D$26</f>
        <v>0.09</v>
      </c>
      <c r="D11" s="8">
        <f>IF(G10&lt;=Menu!$D$33,Menu!$D$30,IF(G10&lt;=Menu!$D$4,Menu!$D$30*(Menu!$D$39/'Zpětný pohyb pístu'!G10)^Menu!$D$19,0))</f>
        <v>11</v>
      </c>
      <c r="E11" s="8">
        <f>IF(D11&gt;0,(D11-1)*100000*(Menu!$D$9-Menu!$D$10),0)</f>
        <v>7363.1077818510785</v>
      </c>
      <c r="F11" s="8">
        <f>E11/Menu!$D$8-Menu!$D$17</f>
        <v>384.83699835674719</v>
      </c>
      <c r="G11" s="8">
        <f>(J11/Menu!$D$8)*1000</f>
        <v>25.859290850948106</v>
      </c>
      <c r="H11" s="8">
        <f>F11/Menu!$D$24</f>
        <v>2.4828193442370785</v>
      </c>
      <c r="I11" s="8">
        <f>I10+H10*Menu!$D$26</f>
        <v>4.553837489979264</v>
      </c>
      <c r="J11" s="8">
        <f>(J10)+(I10*Menu!$D$26)+(0.5*Menu!$D$26^2*H10)</f>
        <v>0.44296965227674107</v>
      </c>
    </row>
    <row r="12" spans="1:10" ht="16" x14ac:dyDescent="0.2">
      <c r="A12" s="8"/>
      <c r="B12" s="8">
        <v>10</v>
      </c>
      <c r="C12" s="8">
        <f>B12*Menu!$D$26</f>
        <v>0.1</v>
      </c>
      <c r="D12" s="8">
        <f>IF(G11&lt;=Menu!$D$33,Menu!$D$30,IF(G11&lt;=Menu!$D$4,Menu!$D$30*(Menu!$D$39/'Zpětný pohyb pístu'!G11)^Menu!$D$19,0))</f>
        <v>11</v>
      </c>
      <c r="E12" s="8">
        <f>IF(D12&gt;0,(D12-1)*100000*(Menu!$D$9-Menu!$D$10),0)</f>
        <v>7363.1077818510785</v>
      </c>
      <c r="F12" s="8">
        <f>E12/Menu!$D$8-Menu!$D$17</f>
        <v>384.83699835674719</v>
      </c>
      <c r="G12" s="8">
        <f>(J12/Menu!$D$8)*1000</f>
        <v>28.524936844351757</v>
      </c>
      <c r="H12" s="8">
        <f>F12/Menu!$D$24</f>
        <v>2.4828193442370785</v>
      </c>
      <c r="I12" s="8">
        <f>I11+H11*Menu!$D$26</f>
        <v>4.5786656834216348</v>
      </c>
      <c r="J12" s="8">
        <f>(J11)+(I11*Menu!$D$26)+(0.5*Menu!$D$26^2*H11)</f>
        <v>0.48863216814374555</v>
      </c>
    </row>
    <row r="13" spans="1:10" ht="16" x14ac:dyDescent="0.2">
      <c r="A13" s="8"/>
      <c r="B13" s="8">
        <v>11</v>
      </c>
      <c r="C13" s="8">
        <f>B13*Menu!$D$26</f>
        <v>0.11</v>
      </c>
      <c r="D13" s="8">
        <f>IF(G12&lt;=Menu!$D$33,Menu!$D$30,IF(G12&lt;=Menu!$D$4,Menu!$D$30*(Menu!$D$39/'Zpětný pohyb pístu'!G12)^Menu!$D$19,0))</f>
        <v>11</v>
      </c>
      <c r="E13" s="8">
        <f>IF(D13&gt;0,(D13-1)*100000*(Menu!$D$9-Menu!$D$10),0)</f>
        <v>7363.1077818510785</v>
      </c>
      <c r="F13" s="8">
        <f>E13/Menu!$D$8-Menu!$D$17</f>
        <v>384.83699835674719</v>
      </c>
      <c r="G13" s="8">
        <f>(J13/Menu!$D$8)*1000</f>
        <v>31.205076821084283</v>
      </c>
      <c r="H13" s="8">
        <f>F13/Menu!$D$24</f>
        <v>2.4828193442370785</v>
      </c>
      <c r="I13" s="8">
        <f>I12+H12*Menu!$D$26</f>
        <v>4.6034938768640057</v>
      </c>
      <c r="J13" s="8">
        <f>(J12)+(I12*Menu!$D$26)+(0.5*Menu!$D$26^2*H12)</f>
        <v>0.5345429659451737</v>
      </c>
    </row>
    <row r="14" spans="1:10" ht="16" x14ac:dyDescent="0.2">
      <c r="A14" s="8"/>
      <c r="B14" s="8">
        <v>12</v>
      </c>
      <c r="C14" s="8">
        <f>B14*Menu!$D$26</f>
        <v>0.12</v>
      </c>
      <c r="D14" s="8">
        <f>IF(G13&lt;=Menu!$D$33,Menu!$D$30,IF(G13&lt;=Menu!$D$4,Menu!$D$30*(Menu!$D$39/'Zpětný pohyb pístu'!G13)^Menu!$D$19,0))</f>
        <v>11</v>
      </c>
      <c r="E14" s="8">
        <f>IF(D14&gt;0,(D14-1)*100000*(Menu!$D$9-Menu!$D$10),0)</f>
        <v>7363.1077818510785</v>
      </c>
      <c r="F14" s="8">
        <f>E14/Menu!$D$8-Menu!$D$17</f>
        <v>384.83699835674719</v>
      </c>
      <c r="G14" s="8">
        <f>(J14/Menu!$D$8)*1000</f>
        <v>33.899710781145693</v>
      </c>
      <c r="H14" s="8">
        <f>F14/Menu!$D$24</f>
        <v>2.4828193442370785</v>
      </c>
      <c r="I14" s="8">
        <f>I13+H13*Menu!$D$26</f>
        <v>4.6283220703063765</v>
      </c>
      <c r="J14" s="8">
        <f>(J13)+(I13*Menu!$D$26)+(0.5*Menu!$D$26^2*H13)</f>
        <v>0.58070204568102557</v>
      </c>
    </row>
    <row r="15" spans="1:10" ht="16" x14ac:dyDescent="0.2">
      <c r="A15" s="8"/>
      <c r="B15" s="8">
        <v>13</v>
      </c>
      <c r="C15" s="8">
        <f>B15*Menu!$D$26</f>
        <v>0.13</v>
      </c>
      <c r="D15" s="8">
        <f>IF(G14&lt;=Menu!$D$33,Menu!$D$30,IF(G14&lt;=Menu!$D$4,Menu!$D$30*(Menu!$D$39/'Zpětný pohyb pístu'!G14)^Menu!$D$19,0))</f>
        <v>11</v>
      </c>
      <c r="E15" s="8">
        <f>IF(D15&gt;0,(D15-1)*100000*(Menu!$D$9-Menu!$D$10),0)</f>
        <v>7363.1077818510785</v>
      </c>
      <c r="F15" s="8">
        <f>E15/Menu!$D$8-Menu!$D$17</f>
        <v>384.83699835674719</v>
      </c>
      <c r="G15" s="8">
        <f>(J15/Menu!$D$8)*1000</f>
        <v>36.608838724535971</v>
      </c>
      <c r="H15" s="8">
        <f>F15/Menu!$D$24</f>
        <v>2.4828193442370785</v>
      </c>
      <c r="I15" s="8">
        <f>I14+H14*Menu!$D$26</f>
        <v>4.6531502637487474</v>
      </c>
      <c r="J15" s="8">
        <f>(J14)+(I14*Menu!$D$26)+(0.5*Menu!$D$26^2*H14)</f>
        <v>0.62710940735130116</v>
      </c>
    </row>
    <row r="16" spans="1:10" ht="16" x14ac:dyDescent="0.2">
      <c r="A16" s="8"/>
      <c r="B16" s="8">
        <v>14</v>
      </c>
      <c r="C16" s="8">
        <f>B16*Menu!$D$26</f>
        <v>0.14000000000000001</v>
      </c>
      <c r="D16" s="8">
        <f>IF(G15&lt;=Menu!$D$33,Menu!$D$30,IF(G15&lt;=Menu!$D$4,Menu!$D$30*(Menu!$D$39/'Zpětný pohyb pístu'!G15)^Menu!$D$19,0))</f>
        <v>11</v>
      </c>
      <c r="E16" s="8">
        <f>IF(D16&gt;0,(D16-1)*100000*(Menu!$D$9-Menu!$D$10),0)</f>
        <v>7363.1077818510785</v>
      </c>
      <c r="F16" s="8">
        <f>E16/Menu!$D$8-Menu!$D$17</f>
        <v>384.83699835674719</v>
      </c>
      <c r="G16" s="8">
        <f>(J16/Menu!$D$8)*1000</f>
        <v>39.33246065125514</v>
      </c>
      <c r="H16" s="8">
        <f>F16/Menu!$D$24</f>
        <v>2.4828193442370785</v>
      </c>
      <c r="I16" s="8">
        <f>I15+H15*Menu!$D$26</f>
        <v>4.6779784571911183</v>
      </c>
      <c r="J16" s="8">
        <f>(J15)+(I15*Menu!$D$26)+(0.5*Menu!$D$26^2*H15)</f>
        <v>0.67376505095600048</v>
      </c>
    </row>
    <row r="17" spans="1:10" ht="16" x14ac:dyDescent="0.2">
      <c r="A17" s="8"/>
      <c r="B17" s="8">
        <v>15</v>
      </c>
      <c r="C17" s="8">
        <f>B17*Menu!$D$26</f>
        <v>0.15</v>
      </c>
      <c r="D17" s="8">
        <f>IF(G16&lt;=Menu!$D$33,Menu!$D$30,IF(G16&lt;=Menu!$D$4,Menu!$D$30*(Menu!$D$39/'Zpětný pohyb pístu'!G16)^Menu!$D$19,0))</f>
        <v>11</v>
      </c>
      <c r="E17" s="8">
        <f>IF(D17&gt;0,(D17-1)*100000*(Menu!$D$9-Menu!$D$10),0)</f>
        <v>7363.1077818510785</v>
      </c>
      <c r="F17" s="8">
        <f>E17/Menu!$D$8-Menu!$D$17</f>
        <v>384.83699835674719</v>
      </c>
      <c r="G17" s="8">
        <f>(J17/Menu!$D$8)*1000</f>
        <v>42.070576561303184</v>
      </c>
      <c r="H17" s="8">
        <f>F17/Menu!$D$24</f>
        <v>2.4828193442370785</v>
      </c>
      <c r="I17" s="8">
        <f>I16+H16*Menu!$D$26</f>
        <v>4.7028066506334891</v>
      </c>
      <c r="J17" s="8">
        <f>(J16)+(I16*Menu!$D$26)+(0.5*Menu!$D$26^2*H16)</f>
        <v>0.72066897649512351</v>
      </c>
    </row>
    <row r="18" spans="1:10" ht="16" x14ac:dyDescent="0.2">
      <c r="A18" s="8"/>
      <c r="B18" s="8">
        <v>16</v>
      </c>
      <c r="C18" s="8">
        <f>B18*Menu!$D$26</f>
        <v>0.16</v>
      </c>
      <c r="D18" s="8">
        <f>IF(G17&lt;=Menu!$D$33,Menu!$D$30,IF(G17&lt;=Menu!$D$4,Menu!$D$30*(Menu!$D$39/'Zpětný pohyb pístu'!G17)^Menu!$D$19,0))</f>
        <v>11</v>
      </c>
      <c r="E18" s="8">
        <f>IF(D18&gt;0,(D18-1)*100000*(Menu!$D$9-Menu!$D$10),0)</f>
        <v>7363.1077818510785</v>
      </c>
      <c r="F18" s="8">
        <f>E18/Menu!$D$8-Menu!$D$17</f>
        <v>384.83699835674719</v>
      </c>
      <c r="G18" s="8">
        <f>(J18/Menu!$D$8)*1000</f>
        <v>44.823186454680105</v>
      </c>
      <c r="H18" s="8">
        <f>F18/Menu!$D$24</f>
        <v>2.4828193442370785</v>
      </c>
      <c r="I18" s="8">
        <f>I17+H17*Menu!$D$26</f>
        <v>4.72763484407586</v>
      </c>
      <c r="J18" s="8">
        <f>(J17)+(I17*Menu!$D$26)+(0.5*Menu!$D$26^2*H17)</f>
        <v>0.76782118396867016</v>
      </c>
    </row>
    <row r="19" spans="1:10" ht="16" x14ac:dyDescent="0.2">
      <c r="A19" s="8"/>
      <c r="B19" s="8">
        <v>17</v>
      </c>
      <c r="C19" s="8">
        <f>B19*Menu!$D$26</f>
        <v>0.17</v>
      </c>
      <c r="D19" s="8">
        <f>IF(G18&lt;=Menu!$D$33,Menu!$D$30,IF(G18&lt;=Menu!$D$4,Menu!$D$30*(Menu!$D$39/'Zpětný pohyb pístu'!G18)^Menu!$D$19,0))</f>
        <v>11</v>
      </c>
      <c r="E19" s="8">
        <f>IF(D19&gt;0,(D19-1)*100000*(Menu!$D$9-Menu!$D$10),0)</f>
        <v>7363.1077818510785</v>
      </c>
      <c r="F19" s="8">
        <f>E19/Menu!$D$8-Menu!$D$17</f>
        <v>384.83699835674719</v>
      </c>
      <c r="G19" s="8">
        <f>(J19/Menu!$D$8)*1000</f>
        <v>47.590290331385908</v>
      </c>
      <c r="H19" s="8">
        <f>F19/Menu!$D$24</f>
        <v>2.4828193442370785</v>
      </c>
      <c r="I19" s="8">
        <f>I18+H18*Menu!$D$26</f>
        <v>4.7524630375182308</v>
      </c>
      <c r="J19" s="8">
        <f>(J18)+(I18*Menu!$D$26)+(0.5*Menu!$D$26^2*H18)</f>
        <v>0.81522167337664053</v>
      </c>
    </row>
    <row r="20" spans="1:10" ht="16" x14ac:dyDescent="0.2">
      <c r="A20" s="8"/>
      <c r="B20" s="8">
        <v>18</v>
      </c>
      <c r="C20" s="8">
        <f>B20*Menu!$D$26</f>
        <v>0.18</v>
      </c>
      <c r="D20" s="8">
        <f>IF(G19&lt;=Menu!$D$33,Menu!$D$30,IF(G19&lt;=Menu!$D$4,Menu!$D$30*(Menu!$D$39/'Zpětný pohyb pístu'!G19)^Menu!$D$19,0))</f>
        <v>11</v>
      </c>
      <c r="E20" s="8">
        <f>IF(D20&gt;0,(D20-1)*100000*(Menu!$D$9-Menu!$D$10),0)</f>
        <v>7363.1077818510785</v>
      </c>
      <c r="F20" s="8">
        <f>E20/Menu!$D$8-Menu!$D$17</f>
        <v>384.83699835674719</v>
      </c>
      <c r="G20" s="8">
        <f>(J20/Menu!$D$8)*1000</f>
        <v>50.371888191420588</v>
      </c>
      <c r="H20" s="8">
        <f>F20/Menu!$D$24</f>
        <v>2.4828193442370785</v>
      </c>
      <c r="I20" s="8">
        <f>I19+H19*Menu!$D$26</f>
        <v>4.7772912309606017</v>
      </c>
      <c r="J20" s="8">
        <f>(J19)+(I19*Menu!$D$26)+(0.5*Menu!$D$26^2*H19)</f>
        <v>0.86287044471903462</v>
      </c>
    </row>
    <row r="21" spans="1:10" ht="16" x14ac:dyDescent="0.2">
      <c r="A21" s="8"/>
      <c r="B21" s="8">
        <v>19</v>
      </c>
      <c r="C21" s="8">
        <f>B21*Menu!$D$26</f>
        <v>0.19</v>
      </c>
      <c r="D21" s="8">
        <f>IF(G20&lt;=Menu!$D$33,Menu!$D$30,IF(G20&lt;=Menu!$D$4,Menu!$D$30*(Menu!$D$39/'Zpětný pohyb pístu'!G20)^Menu!$D$19,0))</f>
        <v>11</v>
      </c>
      <c r="E21" s="8">
        <f>IF(D21&gt;0,(D21-1)*100000*(Menu!$D$9-Menu!$D$10),0)</f>
        <v>7363.1077818510785</v>
      </c>
      <c r="F21" s="8">
        <f>E21/Menu!$D$8-Menu!$D$17</f>
        <v>384.83699835674719</v>
      </c>
      <c r="G21" s="8">
        <f>(J21/Menu!$D$8)*1000</f>
        <v>53.167980034784151</v>
      </c>
      <c r="H21" s="8">
        <f>F21/Menu!$D$24</f>
        <v>2.4828193442370785</v>
      </c>
      <c r="I21" s="8">
        <f>I20+H20*Menu!$D$26</f>
        <v>4.8021194244029726</v>
      </c>
      <c r="J21" s="8">
        <f>(J20)+(I20*Menu!$D$26)+(0.5*Menu!$D$26^2*H20)</f>
        <v>0.91076749799585244</v>
      </c>
    </row>
    <row r="22" spans="1:10" ht="16" x14ac:dyDescent="0.2">
      <c r="A22" s="8"/>
      <c r="B22" s="8">
        <v>20</v>
      </c>
      <c r="C22" s="8">
        <f>B22*Menu!$D$26</f>
        <v>0.2</v>
      </c>
      <c r="D22" s="8">
        <f>IF(G21&lt;=Menu!$D$33,Menu!$D$30,IF(G21&lt;=Menu!$D$4,Menu!$D$30*(Menu!$D$39/'Zpětný pohyb pístu'!G21)^Menu!$D$19,0))</f>
        <v>11</v>
      </c>
      <c r="E22" s="8">
        <f>IF(D22&gt;0,(D22-1)*100000*(Menu!$D$9-Menu!$D$10),0)</f>
        <v>7363.1077818510785</v>
      </c>
      <c r="F22" s="8">
        <f>E22/Menu!$D$8-Menu!$D$17</f>
        <v>384.83699835674719</v>
      </c>
      <c r="G22" s="8">
        <f>(J22/Menu!$D$8)*1000</f>
        <v>55.978565861476589</v>
      </c>
      <c r="H22" s="8">
        <f>F22/Menu!$D$24</f>
        <v>2.4828193442370785</v>
      </c>
      <c r="I22" s="8">
        <f>I21+H21*Menu!$D$26</f>
        <v>4.8269476178453434</v>
      </c>
      <c r="J22" s="8">
        <f>(J21)+(I21*Menu!$D$26)+(0.5*Menu!$D$26^2*H21)</f>
        <v>0.95891283320709397</v>
      </c>
    </row>
    <row r="23" spans="1:10" ht="16" x14ac:dyDescent="0.2">
      <c r="A23" s="8"/>
      <c r="B23" s="8">
        <v>21</v>
      </c>
      <c r="C23" s="8">
        <f>B23*Menu!$D$26</f>
        <v>0.21</v>
      </c>
      <c r="D23" s="8">
        <f>IF(G22&lt;=Menu!$D$33,Menu!$D$30,IF(G22&lt;=Menu!$D$4,Menu!$D$30*(Menu!$D$39/'Zpětný pohyb pístu'!G22)^Menu!$D$19,0))</f>
        <v>11</v>
      </c>
      <c r="E23" s="8">
        <f>IF(D23&gt;0,(D23-1)*100000*(Menu!$D$9-Menu!$D$10),0)</f>
        <v>7363.1077818510785</v>
      </c>
      <c r="F23" s="8">
        <f>E23/Menu!$D$8-Menu!$D$17</f>
        <v>384.83699835674719</v>
      </c>
      <c r="G23" s="8">
        <f>(J23/Menu!$D$8)*1000</f>
        <v>58.803645671497918</v>
      </c>
      <c r="H23" s="8">
        <f>F23/Menu!$D$24</f>
        <v>2.4828193442370785</v>
      </c>
      <c r="I23" s="8">
        <f>I22+H22*Menu!$D$26</f>
        <v>4.8517758112877143</v>
      </c>
      <c r="J23" s="8">
        <f>(J22)+(I22*Menu!$D$26)+(0.5*Menu!$D$26^2*H22)</f>
        <v>1.0073064503527593</v>
      </c>
    </row>
    <row r="24" spans="1:10" ht="16" x14ac:dyDescent="0.2">
      <c r="A24" s="8"/>
      <c r="B24" s="8">
        <v>22</v>
      </c>
      <c r="C24" s="8">
        <f>B24*Menu!$D$26</f>
        <v>0.22</v>
      </c>
      <c r="D24" s="8">
        <f>IF(G23&lt;=Menu!$D$33,Menu!$D$30,IF(G23&lt;=Menu!$D$4,Menu!$D$30*(Menu!$D$39/'Zpětný pohyb pístu'!G23)^Menu!$D$19,0))</f>
        <v>11</v>
      </c>
      <c r="E24" s="8">
        <f>IF(D24&gt;0,(D24-1)*100000*(Menu!$D$9-Menu!$D$10),0)</f>
        <v>7363.1077818510785</v>
      </c>
      <c r="F24" s="8">
        <f>E24/Menu!$D$8-Menu!$D$17</f>
        <v>384.83699835674719</v>
      </c>
      <c r="G24" s="8">
        <f>(J24/Menu!$D$8)*1000</f>
        <v>61.643219464848123</v>
      </c>
      <c r="H24" s="8">
        <f>F24/Menu!$D$24</f>
        <v>2.4828193442370785</v>
      </c>
      <c r="I24" s="8">
        <f>I23+H23*Menu!$D$26</f>
        <v>4.8766040047300852</v>
      </c>
      <c r="J24" s="8">
        <f>(J23)+(I23*Menu!$D$26)+(0.5*Menu!$D$26^2*H23)</f>
        <v>1.0559483494328483</v>
      </c>
    </row>
    <row r="25" spans="1:10" ht="16" x14ac:dyDescent="0.2">
      <c r="A25" s="8"/>
      <c r="B25" s="8">
        <v>23</v>
      </c>
      <c r="C25" s="8">
        <f>B25*Menu!$D$26</f>
        <v>0.23</v>
      </c>
      <c r="D25" s="8">
        <f>IF(G24&lt;=Menu!$D$33,Menu!$D$30,IF(G24&lt;=Menu!$D$4,Menu!$D$30*(Menu!$D$39/'Zpětný pohyb pístu'!G24)^Menu!$D$19,0))</f>
        <v>11</v>
      </c>
      <c r="E25" s="8">
        <f>IF(D25&gt;0,(D25-1)*100000*(Menu!$D$9-Menu!$D$10),0)</f>
        <v>7363.1077818510785</v>
      </c>
      <c r="F25" s="8">
        <f>E25/Menu!$D$8-Menu!$D$17</f>
        <v>384.83699835674719</v>
      </c>
      <c r="G25" s="8">
        <f>(J25/Menu!$D$8)*1000</f>
        <v>64.497287241527218</v>
      </c>
      <c r="H25" s="8">
        <f>F25/Menu!$D$24</f>
        <v>2.4828193442370785</v>
      </c>
      <c r="I25" s="8">
        <f>I24+H24*Menu!$D$26</f>
        <v>4.901432198172456</v>
      </c>
      <c r="J25" s="8">
        <f>(J24)+(I24*Menu!$D$26)+(0.5*Menu!$D$26^2*H24)</f>
        <v>1.1048385304473611</v>
      </c>
    </row>
    <row r="26" spans="1:10" ht="16" x14ac:dyDescent="0.2">
      <c r="A26" s="8"/>
      <c r="B26" s="8">
        <v>24</v>
      </c>
      <c r="C26" s="8">
        <f>B26*Menu!$D$26</f>
        <v>0.24</v>
      </c>
      <c r="D26" s="8">
        <f>IF(G25&lt;=Menu!$D$33,Menu!$D$30,IF(G25&lt;=Menu!$D$4,Menu!$D$30*(Menu!$D$39/'Zpětný pohyb pístu'!G25)^Menu!$D$19,0))</f>
        <v>11</v>
      </c>
      <c r="E26" s="8">
        <f>IF(D26&gt;0,(D26-1)*100000*(Menu!$D$9-Menu!$D$10),0)</f>
        <v>7363.1077818510785</v>
      </c>
      <c r="F26" s="8">
        <f>E26/Menu!$D$8-Menu!$D$17</f>
        <v>384.83699835674719</v>
      </c>
      <c r="G26" s="8">
        <f>(J26/Menu!$D$8)*1000</f>
        <v>67.365849001535182</v>
      </c>
      <c r="H26" s="8">
        <f>F26/Menu!$D$24</f>
        <v>2.4828193442370785</v>
      </c>
      <c r="I26" s="8">
        <f>I25+H25*Menu!$D$26</f>
        <v>4.9262603916148269</v>
      </c>
      <c r="J26" s="8">
        <f>(J25)+(I25*Menu!$D$26)+(0.5*Menu!$D$26^2*H25)</f>
        <v>1.1539769933962976</v>
      </c>
    </row>
    <row r="27" spans="1:10" ht="16" x14ac:dyDescent="0.2">
      <c r="A27" s="8"/>
      <c r="B27" s="8">
        <v>25</v>
      </c>
      <c r="C27" s="8">
        <f>B27*Menu!$D$26</f>
        <v>0.25</v>
      </c>
      <c r="D27" s="8">
        <f>IF(G26&lt;=Menu!$D$33,Menu!$D$30,IF(G26&lt;=Menu!$D$4,Menu!$D$30*(Menu!$D$39/'Zpětný pohyb pístu'!G26)^Menu!$D$19,0))</f>
        <v>11</v>
      </c>
      <c r="E27" s="8">
        <f>IF(D27&gt;0,(D27-1)*100000*(Menu!$D$9-Menu!$D$10),0)</f>
        <v>7363.1077818510785</v>
      </c>
      <c r="F27" s="8">
        <f>E27/Menu!$D$8-Menu!$D$17</f>
        <v>384.83699835674719</v>
      </c>
      <c r="G27" s="8">
        <f>(J27/Menu!$D$8)*1000</f>
        <v>70.248904744872021</v>
      </c>
      <c r="H27" s="8">
        <f>F27/Menu!$D$24</f>
        <v>2.4828193442370785</v>
      </c>
      <c r="I27" s="8">
        <f>I26+H26*Menu!$D$26</f>
        <v>4.9510885850571977</v>
      </c>
      <c r="J27" s="8">
        <f>(J26)+(I26*Menu!$D$26)+(0.5*Menu!$D$26^2*H26)</f>
        <v>1.2033637382796578</v>
      </c>
    </row>
    <row r="28" spans="1:10" ht="16" x14ac:dyDescent="0.2">
      <c r="A28" s="8"/>
      <c r="B28" s="8">
        <v>26</v>
      </c>
      <c r="C28" s="8">
        <f>B28*Menu!$D$26</f>
        <v>0.26</v>
      </c>
      <c r="D28" s="8">
        <f>IF(G27&lt;=Menu!$D$33,Menu!$D$30,IF(G27&lt;=Menu!$D$4,Menu!$D$30*(Menu!$D$39/'Zpětný pohyb pístu'!G27)^Menu!$D$19,0))</f>
        <v>11</v>
      </c>
      <c r="E28" s="8">
        <f>IF(D28&gt;0,(D28-1)*100000*(Menu!$D$9-Menu!$D$10),0)</f>
        <v>7363.1077818510785</v>
      </c>
      <c r="F28" s="8">
        <f>E28/Menu!$D$8-Menu!$D$17</f>
        <v>384.83699835674719</v>
      </c>
      <c r="G28" s="8">
        <f>(J28/Menu!$D$8)*1000</f>
        <v>73.146454471537751</v>
      </c>
      <c r="H28" s="8">
        <f>F28/Menu!$D$24</f>
        <v>2.4828193442370785</v>
      </c>
      <c r="I28" s="8">
        <f>I27+H27*Menu!$D$26</f>
        <v>4.9759167784995686</v>
      </c>
      <c r="J28" s="8">
        <f>(J27)+(I27*Menu!$D$26)+(0.5*Menu!$D$26^2*H27)</f>
        <v>1.2529987650974417</v>
      </c>
    </row>
    <row r="29" spans="1:10" ht="16" x14ac:dyDescent="0.2">
      <c r="A29" s="8"/>
      <c r="B29" s="8">
        <v>27</v>
      </c>
      <c r="C29" s="8">
        <f>B29*Menu!$D$26</f>
        <v>0.27</v>
      </c>
      <c r="D29" s="8">
        <f>IF(G28&lt;=Menu!$D$33,Menu!$D$30,IF(G28&lt;=Menu!$D$4,Menu!$D$30*(Menu!$D$39/'Zpětný pohyb pístu'!G28)^Menu!$D$19,0))</f>
        <v>11</v>
      </c>
      <c r="E29" s="8">
        <f>IF(D29&gt;0,(D29-1)*100000*(Menu!$D$9-Menu!$D$10),0)</f>
        <v>7363.1077818510785</v>
      </c>
      <c r="F29" s="8">
        <f>E29/Menu!$D$8-Menu!$D$17</f>
        <v>384.83699835674719</v>
      </c>
      <c r="G29" s="8">
        <f>(J29/Menu!$D$8)*1000</f>
        <v>76.058498181532357</v>
      </c>
      <c r="H29" s="8">
        <f>F29/Menu!$D$24</f>
        <v>2.4828193442370785</v>
      </c>
      <c r="I29" s="8">
        <f>I28+H28*Menu!$D$26</f>
        <v>5.0007449719419395</v>
      </c>
      <c r="J29" s="8">
        <f>(J28)+(I28*Menu!$D$26)+(0.5*Menu!$D$26^2*H28)</f>
        <v>1.3028820738496494</v>
      </c>
    </row>
    <row r="30" spans="1:10" ht="16" x14ac:dyDescent="0.2">
      <c r="A30" s="8"/>
      <c r="B30" s="8">
        <v>28</v>
      </c>
      <c r="C30" s="8">
        <f>B30*Menu!$D$26</f>
        <v>0.28000000000000003</v>
      </c>
      <c r="D30" s="8">
        <f>IF(G29&lt;=Menu!$D$33,Menu!$D$30,IF(G29&lt;=Menu!$D$4,Menu!$D$30*(Menu!$D$39/'Zpětný pohyb pístu'!G29)^Menu!$D$19,0))</f>
        <v>11</v>
      </c>
      <c r="E30" s="8">
        <f>IF(D30&gt;0,(D30-1)*100000*(Menu!$D$9-Menu!$D$10),0)</f>
        <v>7363.1077818510785</v>
      </c>
      <c r="F30" s="8">
        <f>E30/Menu!$D$8-Menu!$D$17</f>
        <v>384.83699835674719</v>
      </c>
      <c r="G30" s="8">
        <f>(J30/Menu!$D$8)*1000</f>
        <v>78.985035874855853</v>
      </c>
      <c r="H30" s="8">
        <f>F30/Menu!$D$24</f>
        <v>2.4828193442370785</v>
      </c>
      <c r="I30" s="8">
        <f>I29+H29*Menu!$D$26</f>
        <v>5.0255731653843103</v>
      </c>
      <c r="J30" s="8">
        <f>(J29)+(I29*Menu!$D$26)+(0.5*Menu!$D$26^2*H29)</f>
        <v>1.3530136645362807</v>
      </c>
    </row>
    <row r="31" spans="1:10" ht="16" x14ac:dyDescent="0.2">
      <c r="A31" s="8"/>
      <c r="B31" s="8">
        <v>29</v>
      </c>
      <c r="C31" s="8">
        <f>B31*Menu!$D$26</f>
        <v>0.28999999999999998</v>
      </c>
      <c r="D31" s="8">
        <f>IF(G30&lt;=Menu!$D$33,Menu!$D$30,IF(G30&lt;=Menu!$D$4,Menu!$D$30*(Menu!$D$39/'Zpětný pohyb pístu'!G30)^Menu!$D$19,0))</f>
        <v>11</v>
      </c>
      <c r="E31" s="8">
        <f>IF(D31&gt;0,(D31-1)*100000*(Menu!$D$9-Menu!$D$10),0)</f>
        <v>7363.1077818510785</v>
      </c>
      <c r="F31" s="8">
        <f>E31/Menu!$D$8-Menu!$D$17</f>
        <v>384.83699835674719</v>
      </c>
      <c r="G31" s="8">
        <f>(J31/Menu!$D$8)*1000</f>
        <v>81.926067551508226</v>
      </c>
      <c r="H31" s="8">
        <f>F31/Menu!$D$24</f>
        <v>2.4828193442370785</v>
      </c>
      <c r="I31" s="8">
        <f>I30+H30*Menu!$D$26</f>
        <v>5.0504013588266812</v>
      </c>
      <c r="J31" s="8">
        <f>(J30)+(I30*Menu!$D$26)+(0.5*Menu!$D$26^2*H30)</f>
        <v>1.4033935371573356</v>
      </c>
    </row>
    <row r="32" spans="1:10" ht="16" x14ac:dyDescent="0.2">
      <c r="A32" s="8"/>
      <c r="B32" s="8">
        <v>30</v>
      </c>
      <c r="C32" s="8">
        <f>B32*Menu!$D$26</f>
        <v>0.3</v>
      </c>
      <c r="D32" s="8">
        <f>IF(G31&lt;=Menu!$D$33,Menu!$D$30,IF(G31&lt;=Menu!$D$4,Menu!$D$30*(Menu!$D$39/'Zpětný pohyb pístu'!G31)^Menu!$D$19,0))</f>
        <v>11</v>
      </c>
      <c r="E32" s="8">
        <f>IF(D32&gt;0,(D32-1)*100000*(Menu!$D$9-Menu!$D$10),0)</f>
        <v>7363.1077818510785</v>
      </c>
      <c r="F32" s="8">
        <f>E32/Menu!$D$8-Menu!$D$17</f>
        <v>384.83699835674719</v>
      </c>
      <c r="G32" s="8">
        <f>(J32/Menu!$D$8)*1000</f>
        <v>84.881593211489459</v>
      </c>
      <c r="H32" s="8">
        <f>F32/Menu!$D$24</f>
        <v>2.4828193442370785</v>
      </c>
      <c r="I32" s="8">
        <f>I31+H31*Menu!$D$26</f>
        <v>5.075229552269052</v>
      </c>
      <c r="J32" s="8">
        <f>(J31)+(I31*Menu!$D$26)+(0.5*Menu!$D$26^2*H31)</f>
        <v>1.4540216917128144</v>
      </c>
    </row>
    <row r="33" spans="1:10" ht="16" x14ac:dyDescent="0.2">
      <c r="A33" s="8"/>
      <c r="B33" s="8">
        <v>31</v>
      </c>
      <c r="C33" s="8">
        <f>B33*Menu!$D$26</f>
        <v>0.31</v>
      </c>
      <c r="D33" s="8">
        <f>IF(G32&lt;=Menu!$D$33,Menu!$D$30,IF(G32&lt;=Menu!$D$4,Menu!$D$30*(Menu!$D$39/'Zpětný pohyb pístu'!G32)^Menu!$D$19,0))</f>
        <v>11</v>
      </c>
      <c r="E33" s="8">
        <f>IF(D33&gt;0,(D33-1)*100000*(Menu!$D$9-Menu!$D$10),0)</f>
        <v>7363.1077818510785</v>
      </c>
      <c r="F33" s="8">
        <f>E33/Menu!$D$8-Menu!$D$17</f>
        <v>384.83699835674719</v>
      </c>
      <c r="G33" s="8">
        <f>(J33/Menu!$D$8)*1000</f>
        <v>87.851612854799583</v>
      </c>
      <c r="H33" s="8">
        <f>F33/Menu!$D$24</f>
        <v>2.4828193442370785</v>
      </c>
      <c r="I33" s="8">
        <f>I32+H32*Menu!$D$26</f>
        <v>5.1000577457114229</v>
      </c>
      <c r="J33" s="8">
        <f>(J32)+(I32*Menu!$D$26)+(0.5*Menu!$D$26^2*H32)</f>
        <v>1.5048981282027167</v>
      </c>
    </row>
    <row r="34" spans="1:10" ht="16" x14ac:dyDescent="0.2">
      <c r="A34" s="8"/>
      <c r="B34" s="8">
        <v>32</v>
      </c>
      <c r="C34" s="8">
        <f>B34*Menu!$D$26</f>
        <v>0.32</v>
      </c>
      <c r="D34" s="8">
        <f>IF(G33&lt;=Menu!$D$33,Menu!$D$30,IF(G33&lt;=Menu!$D$4,Menu!$D$30*(Menu!$D$39/'Zpětný pohyb pístu'!G33)^Menu!$D$19,0))</f>
        <v>11</v>
      </c>
      <c r="E34" s="8">
        <f>IF(D34&gt;0,(D34-1)*100000*(Menu!$D$9-Menu!$D$10),0)</f>
        <v>7363.1077818510785</v>
      </c>
      <c r="F34" s="8">
        <f>E34/Menu!$D$8-Menu!$D$17</f>
        <v>384.83699835674719</v>
      </c>
      <c r="G34" s="8">
        <f>(J34/Menu!$D$8)*1000</f>
        <v>90.836126481438583</v>
      </c>
      <c r="H34" s="8">
        <f>F34/Menu!$D$24</f>
        <v>2.4828193442370785</v>
      </c>
      <c r="I34" s="8">
        <f>I33+H33*Menu!$D$26</f>
        <v>5.1248859391537938</v>
      </c>
      <c r="J34" s="8">
        <f>(J33)+(I33*Menu!$D$26)+(0.5*Menu!$D$26^2*H33)</f>
        <v>1.5560228466270429</v>
      </c>
    </row>
    <row r="35" spans="1:10" ht="16" x14ac:dyDescent="0.2">
      <c r="A35" s="8"/>
      <c r="B35" s="8">
        <v>33</v>
      </c>
      <c r="C35" s="8">
        <f>B35*Menu!$D$26</f>
        <v>0.33</v>
      </c>
      <c r="D35" s="8">
        <f>IF(G34&lt;=Menu!$D$33,Menu!$D$30,IF(G34&lt;=Menu!$D$4,Menu!$D$30*(Menu!$D$39/'Zpětný pohyb pístu'!G34)^Menu!$D$19,0))</f>
        <v>11</v>
      </c>
      <c r="E35" s="8">
        <f>IF(D35&gt;0,(D35-1)*100000*(Menu!$D$9-Menu!$D$10),0)</f>
        <v>7363.1077818510785</v>
      </c>
      <c r="F35" s="8">
        <f>E35/Menu!$D$8-Menu!$D$17</f>
        <v>384.83699835674719</v>
      </c>
      <c r="G35" s="8">
        <f>(J35/Menu!$D$8)*1000</f>
        <v>93.835134091406459</v>
      </c>
      <c r="H35" s="8">
        <f>F35/Menu!$D$24</f>
        <v>2.4828193442370785</v>
      </c>
      <c r="I35" s="8">
        <f>I34+H34*Menu!$D$26</f>
        <v>5.1497141325961646</v>
      </c>
      <c r="J35" s="8">
        <f>(J34)+(I34*Menu!$D$26)+(0.5*Menu!$D$26^2*H34)</f>
        <v>1.6073958469857927</v>
      </c>
    </row>
    <row r="36" spans="1:10" ht="16" x14ac:dyDescent="0.2">
      <c r="A36" s="8"/>
      <c r="B36" s="8">
        <v>34</v>
      </c>
      <c r="C36" s="8">
        <f>B36*Menu!$D$26</f>
        <v>0.34</v>
      </c>
      <c r="D36" s="8">
        <f>IF(G35&lt;=Menu!$D$33,Menu!$D$30,IF(G35&lt;=Menu!$D$4,Menu!$D$30*(Menu!$D$39/'Zpětný pohyb pístu'!G35)^Menu!$D$19,0))</f>
        <v>10.580650787252212</v>
      </c>
      <c r="E36" s="8">
        <f>IF(D36&gt;0,(D36-1)*100000*(Menu!$D$9-Menu!$D$10),0)</f>
        <v>7054.3364366814421</v>
      </c>
      <c r="F36" s="8">
        <f>E36/Menu!$D$8-Menu!$D$17</f>
        <v>366.81181766966972</v>
      </c>
      <c r="G36" s="8">
        <f>(J36/Menu!$D$8)*1000</f>
        <v>96.84863568470324</v>
      </c>
      <c r="H36" s="8">
        <f>F36/Menu!$D$24</f>
        <v>2.3665278559333531</v>
      </c>
      <c r="I36" s="8">
        <f>I35+H35*Menu!$D$26</f>
        <v>5.1745423260385355</v>
      </c>
      <c r="J36" s="8">
        <f>(J35)+(I35*Menu!$D$26)+(0.5*Menu!$D$26^2*H35)</f>
        <v>1.6590171292789664</v>
      </c>
    </row>
    <row r="37" spans="1:10" ht="16" x14ac:dyDescent="0.2">
      <c r="A37" s="8"/>
      <c r="B37" s="8">
        <v>35</v>
      </c>
      <c r="C37" s="8">
        <f>B37*Menu!$D$26</f>
        <v>0.35000000000000003</v>
      </c>
      <c r="D37" s="8">
        <f>IF(G36&lt;=Menu!$D$33,Menu!$D$30,IF(G36&lt;=Menu!$D$4,Menu!$D$30*(Menu!$D$39/'Zpětný pohyb pístu'!G36)^Menu!$D$19,0))</f>
        <v>10.119425583628459</v>
      </c>
      <c r="E37" s="8">
        <f>IF(D37&gt;0,(D37-1)*100000*(Menu!$D$9-Menu!$D$10),0)</f>
        <v>6714.7313480826524</v>
      </c>
      <c r="F37" s="8">
        <f>E37/Menu!$D$8-Menu!$D$17</f>
        <v>346.9866519604584</v>
      </c>
      <c r="G37" s="8">
        <f>(J37/Menu!$D$8)*1000</f>
        <v>99.876291823242752</v>
      </c>
      <c r="H37" s="8">
        <f>F37/Menu!$D$24</f>
        <v>2.2386235610352156</v>
      </c>
      <c r="I37" s="8">
        <f>I36+H36*Menu!$D$26</f>
        <v>5.1982076045978687</v>
      </c>
      <c r="J37" s="8">
        <f>(J36)+(I36*Menu!$D$26)+(0.5*Menu!$D$26^2*H36)</f>
        <v>1.7108808789321484</v>
      </c>
    </row>
    <row r="38" spans="1:10" ht="16" x14ac:dyDescent="0.2">
      <c r="A38" s="8"/>
      <c r="B38" s="8">
        <v>36</v>
      </c>
      <c r="C38" s="8">
        <f>B38*Menu!$D$26</f>
        <v>0.36</v>
      </c>
      <c r="D38" s="8">
        <f>IF(G37&lt;=Menu!$D$33,Menu!$D$30,IF(G37&lt;=Menu!$D$4,Menu!$D$30*(Menu!$D$39/'Zpětný pohyb pístu'!G37)^Menu!$D$19,0))</f>
        <v>9.6895968629524845</v>
      </c>
      <c r="E38" s="8">
        <f>IF(D38&gt;0,(D38-1)*100000*(Menu!$D$9-Menu!$D$10),0)</f>
        <v>6398.2438282754156</v>
      </c>
      <c r="F38" s="8">
        <f>E38/Menu!$D$8-Menu!$D$17</f>
        <v>328.51102325017024</v>
      </c>
      <c r="G38" s="8">
        <f>(J38/Menu!$D$8)*1000</f>
        <v>102.91738973474482</v>
      </c>
      <c r="H38" s="8">
        <f>F38/Menu!$D$24</f>
        <v>2.1194259564527114</v>
      </c>
      <c r="I38" s="8">
        <f>I37+H37*Menu!$D$26</f>
        <v>5.2205938402082213</v>
      </c>
      <c r="J38" s="8">
        <f>(J37)+(I37*Menu!$D$26)+(0.5*Menu!$D$26^2*H37)</f>
        <v>1.7629748861561787</v>
      </c>
    </row>
    <row r="39" spans="1:10" ht="16" x14ac:dyDescent="0.2">
      <c r="A39" s="8"/>
      <c r="B39" s="8">
        <v>37</v>
      </c>
      <c r="C39" s="8">
        <f>B39*Menu!$D$26</f>
        <v>0.37</v>
      </c>
      <c r="D39" s="8">
        <f>IF(G38&lt;=Menu!$D$33,Menu!$D$30,IF(G38&lt;=Menu!$D$4,Menu!$D$30*(Menu!$D$39/'Zpětný pohyb pístu'!G38)^Menu!$D$19,0))</f>
        <v>9.2883495429273495</v>
      </c>
      <c r="E39" s="8">
        <f>IF(D39&gt;0,(D39-1)*100000*(Menu!$D$9-Menu!$D$10),0)</f>
        <v>6102.80110182302</v>
      </c>
      <c r="F39" s="8">
        <f>E39/Menu!$D$8-Menu!$D$17</f>
        <v>311.26392888634092</v>
      </c>
      <c r="G39" s="8">
        <f>(J39/Menu!$D$8)*1000</f>
        <v>105.97120816439484</v>
      </c>
      <c r="H39" s="8">
        <f>F39/Menu!$D$24</f>
        <v>2.0081543799118768</v>
      </c>
      <c r="I39" s="8">
        <f>I38+H38*Menu!$D$26</f>
        <v>5.241788099772748</v>
      </c>
      <c r="J39" s="8">
        <f>(J38)+(I38*Menu!$D$26)+(0.5*Menu!$D$26^2*H38)</f>
        <v>1.8152867958560837</v>
      </c>
    </row>
    <row r="40" spans="1:10" ht="16" x14ac:dyDescent="0.2">
      <c r="A40" s="8"/>
      <c r="B40" s="8">
        <v>38</v>
      </c>
      <c r="C40" s="8">
        <f>B40*Menu!$D$26</f>
        <v>0.38</v>
      </c>
      <c r="D40" s="8">
        <f>IF(G39&lt;=Menu!$D$33,Menu!$D$30,IF(G39&lt;=Menu!$D$4,Menu!$D$30*(Menu!$D$39/'Zpětný pohyb pístu'!G39)^Menu!$D$19,0))</f>
        <v>8.9131822610319773</v>
      </c>
      <c r="E40" s="8">
        <f>IF(D40&gt;0,(D40-1)*100000*(Menu!$D$9-Menu!$D$10),0)</f>
        <v>5826.5613885410467</v>
      </c>
      <c r="F40" s="8">
        <f>E40/Menu!$D$8-Menu!$D$17</f>
        <v>295.13785105318431</v>
      </c>
      <c r="G40" s="8">
        <f>(J40/Menu!$D$8)*1000</f>
        <v>109.03707440588481</v>
      </c>
      <c r="H40" s="8">
        <f>F40/Menu!$D$24</f>
        <v>1.9041151680850601</v>
      </c>
      <c r="I40" s="8">
        <f>I39+H39*Menu!$D$26</f>
        <v>5.2618696435718668</v>
      </c>
      <c r="J40" s="8">
        <f>(J39)+(I39*Menu!$D$26)+(0.5*Menu!$D$26^2*H39)</f>
        <v>1.8678050845728067</v>
      </c>
    </row>
    <row r="41" spans="1:10" ht="16" x14ac:dyDescent="0.2">
      <c r="A41" s="8"/>
      <c r="B41" s="8">
        <v>39</v>
      </c>
      <c r="C41" s="8">
        <f>B41*Menu!$D$26</f>
        <v>0.39</v>
      </c>
      <c r="D41" s="8">
        <f>IF(G40&lt;=Menu!$D$33,Menu!$D$30,IF(G40&lt;=Menu!$D$4,Menu!$D$30*(Menu!$D$39/'Zpětný pohyb pístu'!G40)^Menu!$D$19,0))</f>
        <v>8.5618595184334083</v>
      </c>
      <c r="E41" s="8">
        <f>IF(D41&gt;0,(D41-1)*100000*(Menu!$D$9-Menu!$D$10),0)</f>
        <v>5567.8786665441685</v>
      </c>
      <c r="F41" s="8">
        <f>E41/Menu!$D$8-Menu!$D$17</f>
        <v>280.03669973988144</v>
      </c>
      <c r="G41" s="8">
        <f>(J41/Menu!$D$8)*1000</f>
        <v>112.11435999806946</v>
      </c>
      <c r="H41" s="8">
        <f>F41/Menu!$D$24</f>
        <v>1.80668838541859</v>
      </c>
      <c r="I41" s="8">
        <f>I40+H40*Menu!$D$26</f>
        <v>5.2809107952527174</v>
      </c>
      <c r="J41" s="8">
        <f>(J40)+(I40*Menu!$D$26)+(0.5*Menu!$D$26^2*H40)</f>
        <v>1.9205189867669297</v>
      </c>
    </row>
    <row r="42" spans="1:10" ht="16" x14ac:dyDescent="0.2">
      <c r="A42" s="8"/>
      <c r="B42" s="8">
        <v>40</v>
      </c>
      <c r="C42" s="8">
        <f>B42*Menu!$D$26</f>
        <v>0.4</v>
      </c>
      <c r="D42" s="8">
        <f>IF(G41&lt;=Menu!$D$33,Menu!$D$30,IF(G41&lt;=Menu!$D$4,Menu!$D$30*(Menu!$D$39/'Zpětný pohyb pístu'!G41)^Menu!$D$19,0))</f>
        <v>8.2323789733807953</v>
      </c>
      <c r="E42" s="8">
        <f>IF(D42&gt;0,(D42-1)*100000*(Menu!$D$9-Menu!$D$10),0)</f>
        <v>5325.278590019625</v>
      </c>
      <c r="F42" s="8">
        <f>E42/Menu!$D$8-Menu!$D$17</f>
        <v>265.8744068896454</v>
      </c>
      <c r="G42" s="8">
        <f>(J42/Menu!$D$8)*1000</f>
        <v>115.20247689076054</v>
      </c>
      <c r="H42" s="8">
        <f>F42/Menu!$D$24</f>
        <v>1.7153187541267445</v>
      </c>
      <c r="I42" s="8">
        <f>I41+H41*Menu!$D$26</f>
        <v>5.298977679106903</v>
      </c>
      <c r="J42" s="8">
        <f>(J41)+(I41*Menu!$D$26)+(0.5*Menu!$D$26^2*H41)</f>
        <v>1.9734184291387278</v>
      </c>
    </row>
    <row r="43" spans="1:10" ht="16" x14ac:dyDescent="0.2">
      <c r="A43" s="8"/>
      <c r="B43" s="8">
        <v>41</v>
      </c>
      <c r="C43" s="8">
        <f>B43*Menu!$D$26</f>
        <v>0.41000000000000003</v>
      </c>
      <c r="D43" s="8">
        <f>IF(G42&lt;=Menu!$D$33,Menu!$D$30,IF(G42&lt;=Menu!$D$4,Menu!$D$30*(Menu!$D$39/'Zpětný pohyb pístu'!G42)^Menu!$D$19,0))</f>
        <v>7.9229432394992996</v>
      </c>
      <c r="E43" s="8">
        <f>IF(D43&gt;0,(D43-1)*100000*(Menu!$D$9-Menu!$D$10),0)</f>
        <v>5097.4377240070608</v>
      </c>
      <c r="F43" s="8">
        <f>E43/Menu!$D$8-Menu!$D$17</f>
        <v>252.57371418605146</v>
      </c>
      <c r="G43" s="8">
        <f>(J43/Menu!$D$8)*1000</f>
        <v>118.30087401444852</v>
      </c>
      <c r="H43" s="8">
        <f>F43/Menu!$D$24</f>
        <v>1.6295078334583966</v>
      </c>
      <c r="I43" s="8">
        <f>I42+H42*Menu!$D$26</f>
        <v>5.3161308666481704</v>
      </c>
      <c r="J43" s="8">
        <f>(J42)+(I42*Menu!$D$26)+(0.5*Menu!$D$26^2*H42)</f>
        <v>2.0264939718675032</v>
      </c>
    </row>
    <row r="44" spans="1:10" ht="16" x14ac:dyDescent="0.2">
      <c r="A44" s="8"/>
      <c r="B44" s="8">
        <v>42</v>
      </c>
      <c r="C44" s="8">
        <f>B44*Menu!$D$26</f>
        <v>0.42</v>
      </c>
      <c r="D44" s="8">
        <f>IF(G43&lt;=Menu!$D$33,Menu!$D$30,IF(G43&lt;=Menu!$D$4,Menu!$D$30*(Menu!$D$39/'Zpětný pohyb pístu'!G43)^Menu!$D$19,0))</f>
        <v>7.6319355124095054</v>
      </c>
      <c r="E44" s="8">
        <f>IF(D44&gt;0,(D44-1)*100000*(Menu!$D$9-Menu!$D$10),0)</f>
        <v>4883.1655980156957</v>
      </c>
      <c r="F44" s="8">
        <f>E44/Menu!$D$8-Menu!$D$17</f>
        <v>240.0651253949618</v>
      </c>
      <c r="G44" s="8">
        <f>(J44/Menu!$D$8)*1000</f>
        <v>121.40903420465018</v>
      </c>
      <c r="H44" s="8">
        <f>F44/Menu!$D$24</f>
        <v>1.5488072606126568</v>
      </c>
      <c r="I44" s="8">
        <f>I43+H43*Menu!$D$26</f>
        <v>5.332425944982754</v>
      </c>
      <c r="J44" s="8">
        <f>(J43)+(I43*Menu!$D$26)+(0.5*Menu!$D$26^2*H43)</f>
        <v>2.0797367559256577</v>
      </c>
    </row>
    <row r="45" spans="1:10" ht="16" x14ac:dyDescent="0.2">
      <c r="A45" s="8"/>
      <c r="B45" s="8">
        <v>43</v>
      </c>
      <c r="C45" s="8">
        <f>B45*Menu!$D$26</f>
        <v>0.43</v>
      </c>
      <c r="D45" s="8">
        <f>IF(G44&lt;=Menu!$D$33,Menu!$D$30,IF(G44&lt;=Menu!$D$4,Menu!$D$30*(Menu!$D$39/'Zpětný pohyb pístu'!G44)^Menu!$D$19,0))</f>
        <v>7.3578984557925464</v>
      </c>
      <c r="E45" s="8">
        <f>IF(D45&gt;0,(D45-1)*100000*(Menu!$D$9-Menu!$D$10),0)</f>
        <v>4681.3891596065059</v>
      </c>
      <c r="F45" s="8">
        <f>E45/Menu!$D$8-Menu!$D$17</f>
        <v>228.28599880948667</v>
      </c>
      <c r="G45" s="8">
        <f>(J45/Menu!$D$8)*1000</f>
        <v>124.52647143832549</v>
      </c>
      <c r="H45" s="8">
        <f>F45/Menu!$D$24</f>
        <v>1.4728128955450752</v>
      </c>
      <c r="I45" s="8">
        <f>I44+H44*Menu!$D$26</f>
        <v>5.3479140175888809</v>
      </c>
      <c r="J45" s="8">
        <f>(J44)+(I44*Menu!$D$26)+(0.5*Menu!$D$26^2*H44)</f>
        <v>2.1331384557385156</v>
      </c>
    </row>
    <row r="46" spans="1:10" ht="16" x14ac:dyDescent="0.2">
      <c r="A46" s="8"/>
      <c r="B46" s="8">
        <v>44</v>
      </c>
      <c r="C46" s="8">
        <f>B46*Menu!$D$26</f>
        <v>0.44</v>
      </c>
      <c r="D46" s="8">
        <f>IF(G45&lt;=Menu!$D$33,Menu!$D$30,IF(G45&lt;=Menu!$D$4,Menu!$D$30*(Menu!$D$39/'Zpětný pohyb pístu'!G45)^Menu!$D$19,0))</f>
        <v>7.099515868622353</v>
      </c>
      <c r="E46" s="8">
        <f>IF(D46&gt;0,(D46-1)*100000*(Menu!$D$9-Menu!$D$10),0)</f>
        <v>4491.1392757777394</v>
      </c>
      <c r="F46" s="8">
        <f>E46/Menu!$D$8-Menu!$D$17</f>
        <v>217.17975923979799</v>
      </c>
      <c r="G46" s="8">
        <f>(J46/Menu!$D$8)*1000</f>
        <v>127.65272834554479</v>
      </c>
      <c r="H46" s="8">
        <f>F46/Menu!$D$24</f>
        <v>1.4011597370309548</v>
      </c>
      <c r="I46" s="8">
        <f>I45+H45*Menu!$D$26</f>
        <v>5.3626421465443315</v>
      </c>
      <c r="J46" s="8">
        <f>(J45)+(I45*Menu!$D$26)+(0.5*Menu!$D$26^2*H45)</f>
        <v>2.1866912365591817</v>
      </c>
    </row>
    <row r="47" spans="1:10" ht="16" x14ac:dyDescent="0.2">
      <c r="A47" s="8"/>
      <c r="B47" s="8">
        <v>45</v>
      </c>
      <c r="C47" s="8">
        <f>B47*Menu!$D$26</f>
        <v>0.45</v>
      </c>
      <c r="D47" s="8">
        <f>IF(G46&lt;=Menu!$D$33,Menu!$D$30,IF(G46&lt;=Menu!$D$4,Menu!$D$30*(Menu!$D$39/'Zpětný pohyb pístu'!G46)^Menu!$D$19,0))</f>
        <v>6.8555967307358614</v>
      </c>
      <c r="E47" s="8">
        <f>IF(D47&gt;0,(D47-1)*100000*(Menu!$D$9-Menu!$D$10),0)</f>
        <v>4311.5389855462963</v>
      </c>
      <c r="F47" s="8">
        <f>E47/Menu!$D$8-Menu!$D$17</f>
        <v>206.69521223270849</v>
      </c>
      <c r="G47" s="8">
        <f>(J47/Menu!$D$8)*1000</f>
        <v>130.78737396447616</v>
      </c>
      <c r="H47" s="8">
        <f>F47/Menu!$D$24</f>
        <v>1.3335174982755387</v>
      </c>
      <c r="I47" s="8">
        <f>I46+H46*Menu!$D$26</f>
        <v>5.3766537439146411</v>
      </c>
      <c r="J47" s="8">
        <f>(J46)+(I46*Menu!$D$26)+(0.5*Menu!$D$26^2*H46)</f>
        <v>2.2403877160114765</v>
      </c>
    </row>
    <row r="48" spans="1:10" ht="16" x14ac:dyDescent="0.2">
      <c r="A48" s="8"/>
      <c r="B48" s="8">
        <v>46</v>
      </c>
      <c r="C48" s="8">
        <f>B48*Menu!$D$26</f>
        <v>0.46</v>
      </c>
      <c r="D48" s="8">
        <f>IF(G47&lt;=Menu!$D$33,Menu!$D$30,IF(G47&lt;=Menu!$D$4,Menu!$D$30*(Menu!$D$39/'Zpětný pohyb pístu'!G47)^Menu!$D$19,0))</f>
        <v>6.6250612868084895</v>
      </c>
      <c r="E48" s="8">
        <f>IF(D48&gt;0,(D48-1)*100000*(Menu!$D$9-Menu!$D$10),0)</f>
        <v>4141.793253428883</v>
      </c>
      <c r="F48" s="8">
        <f>E48/Menu!$D$8-Menu!$D$17</f>
        <v>196.78594590945028</v>
      </c>
      <c r="G48" s="8">
        <f>(J48/Menu!$D$8)*1000</f>
        <v>133.93000171194026</v>
      </c>
      <c r="H48" s="8">
        <f>F48/Menu!$D$24</f>
        <v>1.269586747802905</v>
      </c>
      <c r="I48" s="8">
        <f>I47+H47*Menu!$D$26</f>
        <v>5.3899889188973962</v>
      </c>
      <c r="J48" s="8">
        <f>(J47)+(I47*Menu!$D$26)+(0.5*Menu!$D$26^2*H47)</f>
        <v>2.2942209293255367</v>
      </c>
    </row>
    <row r="49" spans="1:10" ht="16" x14ac:dyDescent="0.2">
      <c r="A49" s="8"/>
      <c r="B49" s="8">
        <v>47</v>
      </c>
      <c r="C49" s="8">
        <f>B49*Menu!$D$26</f>
        <v>0.47000000000000003</v>
      </c>
      <c r="D49" s="8">
        <f>IF(G48&lt;=Menu!$D$33,Menu!$D$30,IF(G48&lt;=Menu!$D$4,Menu!$D$30*(Menu!$D$39/'Zpětný pohyb pístu'!G48)^Menu!$D$19,0))</f>
        <v>6.4069288813022043</v>
      </c>
      <c r="E49" s="8">
        <f>IF(D49&gt;0,(D49-1)*100000*(Menu!$D$9-Menu!$D$10),0)</f>
        <v>3981.1800121831611</v>
      </c>
      <c r="F49" s="8">
        <f>E49/Menu!$D$8-Menu!$D$17</f>
        <v>187.40980806673446</v>
      </c>
      <c r="G49" s="8">
        <f>(J49/Menu!$D$8)*1000</f>
        <v>137.08022754535324</v>
      </c>
      <c r="H49" s="8">
        <f>F49/Menu!$D$24</f>
        <v>1.2090955359144158</v>
      </c>
      <c r="I49" s="8">
        <f>I48+H48*Menu!$D$26</f>
        <v>5.402684786375425</v>
      </c>
      <c r="J49" s="8">
        <f>(J48)+(I48*Menu!$D$26)+(0.5*Menu!$D$26^2*H48)</f>
        <v>2.3481842978519007</v>
      </c>
    </row>
    <row r="50" spans="1:10" ht="16" x14ac:dyDescent="0.2">
      <c r="A50" s="8"/>
      <c r="B50" s="8">
        <v>48</v>
      </c>
      <c r="C50" s="8">
        <f>B50*Menu!$D$26</f>
        <v>0.48</v>
      </c>
      <c r="D50" s="8">
        <f>IF(G49&lt;=Menu!$D$33,Menu!$D$30,IF(G49&lt;=Menu!$D$4,Menu!$D$30*(Menu!$D$39/'Zpětný pohyb pístu'!G49)^Menu!$D$19,0))</f>
        <v>6.2003073008426206</v>
      </c>
      <c r="E50" s="8">
        <f>IF(D50&gt;0,(D50-1)*100000*(Menu!$D$9-Menu!$D$10),0)</f>
        <v>3829.0423154851273</v>
      </c>
      <c r="F50" s="8">
        <f>E50/Menu!$D$8-Menu!$D$17</f>
        <v>178.52844807268696</v>
      </c>
      <c r="G50" s="8">
        <f>(J50/Menu!$D$8)*1000</f>
        <v>140.2376882949475</v>
      </c>
      <c r="H50" s="8">
        <f>F50/Menu!$D$24</f>
        <v>1.1517964391786255</v>
      </c>
      <c r="I50" s="8">
        <f>I49+H49*Menu!$D$26</f>
        <v>5.4147757417345694</v>
      </c>
      <c r="J50" s="8">
        <f>(J49)+(I49*Menu!$D$26)+(0.5*Menu!$D$26^2*H49)</f>
        <v>2.4022716004924507</v>
      </c>
    </row>
    <row r="51" spans="1:10" ht="16" x14ac:dyDescent="0.2">
      <c r="A51" s="8"/>
      <c r="B51" s="8">
        <v>49</v>
      </c>
      <c r="C51" s="8">
        <f>B51*Menu!$D$26</f>
        <v>0.49</v>
      </c>
      <c r="D51" s="8">
        <f>IF(G50&lt;=Menu!$D$33,Menu!$D$30,IF(G50&lt;=Menu!$D$4,Menu!$D$30*(Menu!$D$39/'Zpětný pohyb pístu'!G50)^Menu!$D$19,0))</f>
        <v>6.0043834172330577</v>
      </c>
      <c r="E51" s="8">
        <f>IF(D51&gt;0,(D51-1)*100000*(Menu!$D$9-Menu!$D$10),0)</f>
        <v>3684.781448279522</v>
      </c>
      <c r="F51" s="8">
        <f>E51/Menu!$D$8-Menu!$D$17</f>
        <v>170.10691466897387</v>
      </c>
      <c r="G51" s="8">
        <f>(J51/Menu!$D$8)*1000</f>
        <v>143.40204014779655</v>
      </c>
      <c r="H51" s="8">
        <f>F51/Menu!$D$24</f>
        <v>1.097463965606283</v>
      </c>
      <c r="I51" s="8">
        <f>I50+H50*Menu!$D$26</f>
        <v>5.4262937061263559</v>
      </c>
      <c r="J51" s="8">
        <f>(J50)+(I50*Menu!$D$26)+(0.5*Menu!$D$26^2*H50)</f>
        <v>2.4564769477317552</v>
      </c>
    </row>
    <row r="52" spans="1:10" ht="16" x14ac:dyDescent="0.2">
      <c r="A52" s="8"/>
      <c r="B52" s="8">
        <v>50</v>
      </c>
      <c r="C52" s="8">
        <f>B52*Menu!$D$26</f>
        <v>0.5</v>
      </c>
      <c r="D52" s="8">
        <f>IF(G51&lt;=Menu!$D$33,Menu!$D$30,IF(G51&lt;=Menu!$D$4,Menu!$D$30*(Menu!$D$39/'Zpětný pohyb pístu'!G51)^Menu!$D$19,0))</f>
        <v>5.8184149551445135</v>
      </c>
      <c r="E52" s="8">
        <f>IF(D52&gt;0,(D52-1)*100000*(Menu!$D$9-Menu!$D$10),0)</f>
        <v>3547.8508652412183</v>
      </c>
      <c r="F52" s="8">
        <f>E52/Menu!$D$8-Menu!$D$17</f>
        <v>162.11330211565783</v>
      </c>
      <c r="G52" s="8">
        <f>(J52/Menu!$D$8)*1000</f>
        <v>146.57295726744303</v>
      </c>
      <c r="H52" s="8">
        <f>F52/Menu!$D$24</f>
        <v>1.0458922717139214</v>
      </c>
      <c r="I52" s="8">
        <f>I51+H51*Menu!$D$26</f>
        <v>5.4372683457824191</v>
      </c>
      <c r="J52" s="8">
        <f>(J51)+(I51*Menu!$D$26)+(0.5*Menu!$D$26^2*H51)</f>
        <v>2.5107947579912993</v>
      </c>
    </row>
    <row r="53" spans="1:10" ht="16" x14ac:dyDescent="0.2">
      <c r="A53" s="8"/>
      <c r="B53" s="8">
        <v>51</v>
      </c>
      <c r="C53" s="8">
        <f>B53*Menu!$D$26</f>
        <v>0.51</v>
      </c>
      <c r="D53" s="8">
        <f>IF(G52&lt;=Menu!$D$33,Menu!$D$30,IF(G52&lt;=Menu!$D$4,Menu!$D$30*(Menu!$D$39/'Zpětný pohyb pístu'!G52)^Menu!$D$19,0))</f>
        <v>5.6417232344331714</v>
      </c>
      <c r="E53" s="8">
        <f>IF(D53&gt;0,(D53-1)*100000*(Menu!$D$9-Menu!$D$10),0)</f>
        <v>3417.7508468653841</v>
      </c>
      <c r="F53" s="8">
        <f>E53/Menu!$D$8-Menu!$D$17</f>
        <v>154.51843822915262</v>
      </c>
      <c r="G53" s="8">
        <f>(J53/Menu!$D$8)*1000</f>
        <v>149.75013053489252</v>
      </c>
      <c r="H53" s="8">
        <f>F53/Menu!$D$24</f>
        <v>0.99689314986550082</v>
      </c>
      <c r="I53" s="8">
        <f>I52+H52*Menu!$D$26</f>
        <v>5.4477272684995581</v>
      </c>
      <c r="J53" s="8">
        <f>(J52)+(I52*Menu!$D$26)+(0.5*Menu!$D$26^2*H52)</f>
        <v>2.5652197360627089</v>
      </c>
    </row>
    <row r="54" spans="1:10" ht="16" x14ac:dyDescent="0.2">
      <c r="A54" s="8"/>
      <c r="B54" s="8">
        <v>52</v>
      </c>
      <c r="C54" s="8">
        <f>B54*Menu!$D$26</f>
        <v>0.52</v>
      </c>
      <c r="D54" s="8">
        <f>IF(G53&lt;=Menu!$D$33,Menu!$D$30,IF(G53&lt;=Menu!$D$4,Menu!$D$30*(Menu!$D$39/'Zpětný pohyb pístu'!G53)^Menu!$D$19,0))</f>
        <v>5.4736867588591913</v>
      </c>
      <c r="E54" s="8">
        <f>IF(D54&gt;0,(D54-1)*100000*(Menu!$D$9-Menu!$D$10),0)</f>
        <v>3294.0237787720239</v>
      </c>
      <c r="F54" s="8">
        <f>E54/Menu!$D$8-Menu!$D$17</f>
        <v>147.29560880163598</v>
      </c>
      <c r="G54" s="8">
        <f>(J54/Menu!$D$8)*1000</f>
        <v>152.93326639843539</v>
      </c>
      <c r="H54" s="8">
        <f>F54/Menu!$D$24</f>
        <v>0.9502942503331353</v>
      </c>
      <c r="I54" s="8">
        <f>I53+H53*Menu!$D$26</f>
        <v>5.457696199998213</v>
      </c>
      <c r="J54" s="8">
        <f>(J53)+(I53*Menu!$D$26)+(0.5*Menu!$D$26^2*H53)</f>
        <v>2.6197468534051978</v>
      </c>
    </row>
    <row r="55" spans="1:10" ht="16" x14ac:dyDescent="0.2">
      <c r="A55" s="8"/>
      <c r="B55" s="8">
        <v>53</v>
      </c>
      <c r="C55" s="8">
        <f>B55*Menu!$D$26</f>
        <v>0.53</v>
      </c>
      <c r="D55" s="8">
        <f>IF(G54&lt;=Menu!$D$33,Menu!$D$30,IF(G54&lt;=Menu!$D$4,Menu!$D$30*(Menu!$D$39/'Zpětný pohyb pístu'!G54)^Menu!$D$19,0))</f>
        <v>5.3137355413944514</v>
      </c>
      <c r="E55" s="8">
        <f>IF(D55&gt;0,(D55-1)*100000*(Menu!$D$9-Menu!$D$10),0)</f>
        <v>3176.249973368906</v>
      </c>
      <c r="F55" s="8">
        <f>E55/Menu!$D$8-Menu!$D$17</f>
        <v>140.42031368178087</v>
      </c>
      <c r="G55" s="8">
        <f>(J55/Menu!$D$8)*1000</f>
        <v>156.12208582123156</v>
      </c>
      <c r="H55" s="8">
        <f>F55/Menu!$D$24</f>
        <v>0.90593750762439273</v>
      </c>
      <c r="I55" s="8">
        <f>I54+H54*Menu!$D$26</f>
        <v>5.4671991425015447</v>
      </c>
      <c r="J55" s="8">
        <f>(J54)+(I54*Menu!$D$26)+(0.5*Menu!$D$26^2*H54)</f>
        <v>2.6743713301176966</v>
      </c>
    </row>
    <row r="56" spans="1:10" ht="16" x14ac:dyDescent="0.2">
      <c r="A56" s="8"/>
      <c r="B56" s="8">
        <v>54</v>
      </c>
      <c r="C56" s="8">
        <f>B56*Menu!$D$26</f>
        <v>0.54</v>
      </c>
      <c r="D56" s="8">
        <f>IF(G55&lt;=Menu!$D$33,Menu!$D$30,IF(G55&lt;=Menu!$D$4,Menu!$D$30*(Menu!$D$39/'Zpětný pohyb pístu'!G55)^Menu!$D$19,0))</f>
        <v>5.1613460718769995</v>
      </c>
      <c r="E56" s="8">
        <f>IF(D56&gt;0,(D56-1)*100000*(Menu!$D$9-Menu!$D$10),0)</f>
        <v>3064.043964481295</v>
      </c>
      <c r="F56" s="8">
        <f>E56/Menu!$D$8-Menu!$D$17</f>
        <v>133.870050465925</v>
      </c>
      <c r="G56" s="8">
        <f>(J56/Menu!$D$8)*1000</f>
        <v>159.31632331687644</v>
      </c>
      <c r="H56" s="8">
        <f>F56/Menu!$D$24</f>
        <v>0.86367774494145166</v>
      </c>
      <c r="I56" s="8">
        <f>I55+H55*Menu!$D$26</f>
        <v>5.4762585175777883</v>
      </c>
      <c r="J56" s="8">
        <f>(J55)+(I55*Menu!$D$26)+(0.5*Menu!$D$26^2*H55)</f>
        <v>2.7290886184180931</v>
      </c>
    </row>
    <row r="57" spans="1:10" ht="16" x14ac:dyDescent="0.2">
      <c r="A57" s="8"/>
      <c r="B57" s="8">
        <v>55</v>
      </c>
      <c r="C57" s="8">
        <f>B57*Menu!$D$26</f>
        <v>0.55000000000000004</v>
      </c>
      <c r="D57" s="8">
        <f>IF(G56&lt;=Menu!$D$33,Menu!$D$30,IF(G56&lt;=Menu!$D$4,Menu!$D$30*(Menu!$D$39/'Zpětný pohyb pístu'!G56)^Menu!$D$19,0))</f>
        <v>5.01603684596195</v>
      </c>
      <c r="E57" s="8">
        <f>IF(D57&gt;0,(D57-1)*100000*(Menu!$D$9-Menu!$D$10),0)</f>
        <v>2957.0512152703095</v>
      </c>
      <c r="F57" s="8">
        <f>E57/Menu!$D$8-Menu!$D$17</f>
        <v>127.62412231583826</v>
      </c>
      <c r="G57" s="8">
        <f>(J57/Menu!$D$8)*1000</f>
        <v>162.5157260642801</v>
      </c>
      <c r="H57" s="8">
        <f>F57/Menu!$D$24</f>
        <v>0.82338143429573074</v>
      </c>
      <c r="I57" s="8">
        <f>I56+H56*Menu!$D$26</f>
        <v>5.4848952950272025</v>
      </c>
      <c r="J57" s="8">
        <f>(J56)+(I56*Menu!$D$26)+(0.5*Menu!$D$26^2*H56)</f>
        <v>2.7838943874811179</v>
      </c>
    </row>
    <row r="58" spans="1:10" ht="16" x14ac:dyDescent="0.2">
      <c r="A58" s="8"/>
      <c r="B58" s="8">
        <v>56</v>
      </c>
      <c r="C58" s="8">
        <f>B58*Menu!$D$26</f>
        <v>0.56000000000000005</v>
      </c>
      <c r="D58" s="8">
        <f>IF(G57&lt;=Menu!$D$33,Menu!$D$30,IF(G57&lt;=Menu!$D$4,Menu!$D$30*(Menu!$D$39/'Zpětný pohyb pístu'!G57)^Menu!$D$19,0))</f>
        <v>4.877364385519428</v>
      </c>
      <c r="E58" s="8">
        <f>IF(D58&gt;0,(D58-1)*100000*(Menu!$D$9-Menu!$D$10),0)</f>
        <v>2854.9451880090328</v>
      </c>
      <c r="F58" s="8">
        <f>E58/Menu!$D$8-Menu!$D$17</f>
        <v>121.66346690070245</v>
      </c>
      <c r="G58" s="8">
        <f>(J58/Menu!$D$8)*1000</f>
        <v>165.72005309416841</v>
      </c>
      <c r="H58" s="8">
        <f>F58/Menu!$D$24</f>
        <v>0.78492559290775776</v>
      </c>
      <c r="I58" s="8">
        <f>I57+H57*Menu!$D$26</f>
        <v>5.4931291093701597</v>
      </c>
      <c r="J58" s="8">
        <f>(J57)+(I57*Menu!$D$26)+(0.5*Menu!$D$26^2*H57)</f>
        <v>2.8387845095031046</v>
      </c>
    </row>
    <row r="59" spans="1:10" ht="16" x14ac:dyDescent="0.2">
      <c r="A59" s="8"/>
      <c r="B59" s="8">
        <v>57</v>
      </c>
      <c r="C59" s="8">
        <f>B59*Menu!$D$26</f>
        <v>0.57000000000000006</v>
      </c>
      <c r="D59" s="8">
        <f>IF(G58&lt;=Menu!$D$33,Menu!$D$30,IF(G58&lt;=Menu!$D$4,Menu!$D$30*(Menu!$D$39/'Zpětný pohyb pístu'!G58)^Menu!$D$19,0))</f>
        <v>4.7449196901592989</v>
      </c>
      <c r="E59" s="8">
        <f>IF(D59&gt;0,(D59-1)*100000*(Menu!$D$9-Menu!$D$10),0)</f>
        <v>2757.4247313019264</v>
      </c>
      <c r="F59" s="8">
        <f>E59/Menu!$D$8-Menu!$D$17</f>
        <v>115.97050387051527</v>
      </c>
      <c r="G59" s="8">
        <f>(J59/Menu!$D$8)*1000</f>
        <v>168.92907454036492</v>
      </c>
      <c r="H59" s="8">
        <f>F59/Menu!$D$24</f>
        <v>0.74819679916461468</v>
      </c>
      <c r="I59" s="8">
        <f>I58+H58*Menu!$D$26</f>
        <v>5.500978365299237</v>
      </c>
      <c r="J59" s="8">
        <f>(J58)+(I58*Menu!$D$26)+(0.5*Menu!$D$26^2*H58)</f>
        <v>2.8937550468764512</v>
      </c>
    </row>
    <row r="60" spans="1:10" ht="16" x14ac:dyDescent="0.2">
      <c r="A60" s="8"/>
      <c r="B60" s="8">
        <v>58</v>
      </c>
      <c r="C60" s="8">
        <f>B60*Menu!$D$26</f>
        <v>0.57999999999999996</v>
      </c>
      <c r="D60" s="8">
        <f>IF(G59&lt;=Menu!$D$33,Menu!$D$30,IF(G59&lt;=Menu!$D$4,Menu!$D$30*(Menu!$D$39/'Zpětný pohyb pístu'!G59)^Menu!$D$19,0))</f>
        <v>4.618325067686583</v>
      </c>
      <c r="E60" s="8">
        <f>IF(D60&gt;0,(D60-1)*100000*(Menu!$D$9-Menu!$D$10),0)</f>
        <v>2664.2117463149907</v>
      </c>
      <c r="F60" s="8">
        <f>E60/Menu!$D$8-Menu!$D$17</f>
        <v>110.52899861733746</v>
      </c>
      <c r="G60" s="8">
        <f>(J60/Menu!$D$8)*1000</f>
        <v>172.14257094976077</v>
      </c>
      <c r="H60" s="8">
        <f>F60/Menu!$D$24</f>
        <v>0.71309031366024167</v>
      </c>
      <c r="I60" s="8">
        <f>I59+H59*Menu!$D$26</f>
        <v>5.5084603332908832</v>
      </c>
      <c r="J60" s="8">
        <f>(J59)+(I59*Menu!$D$26)+(0.5*Menu!$D$26^2*H59)</f>
        <v>2.9488022403694019</v>
      </c>
    </row>
    <row r="61" spans="1:10" ht="16" x14ac:dyDescent="0.2">
      <c r="A61" s="8"/>
      <c r="B61" s="8">
        <v>59</v>
      </c>
      <c r="C61" s="8">
        <f>B61*Menu!$D$26</f>
        <v>0.59</v>
      </c>
      <c r="D61" s="8">
        <f>IF(G60&lt;=Menu!$D$33,Menu!$D$30,IF(G60&lt;=Menu!$D$4,Menu!$D$30*(Menu!$D$39/'Zpětný pohyb pístu'!G60)^Menu!$D$19,0))</f>
        <v>4.4972312982315348</v>
      </c>
      <c r="E61" s="8">
        <f>IF(D61&gt;0,(D61-1)*100000*(Menu!$D$9-Menu!$D$10),0)</f>
        <v>2575.0490986941763</v>
      </c>
      <c r="F61" s="8">
        <f>E61/Menu!$D$8-Menu!$D$17</f>
        <v>105.32394037911129</v>
      </c>
      <c r="G61" s="8">
        <f>(J61/Menu!$D$8)*1000</f>
        <v>175.36033264553379</v>
      </c>
      <c r="H61" s="8">
        <f>F61/Menu!$D$24</f>
        <v>0.67950929276845995</v>
      </c>
      <c r="I61" s="8">
        <f>I60+H60*Menu!$D$26</f>
        <v>5.5155912364274853</v>
      </c>
      <c r="J61" s="8">
        <f>(J60)+(I60*Menu!$D$26)+(0.5*Menu!$D$26^2*H60)</f>
        <v>3.0039224982179937</v>
      </c>
    </row>
    <row r="62" spans="1:10" ht="16" x14ac:dyDescent="0.2">
      <c r="A62" s="8"/>
      <c r="B62" s="8">
        <v>60</v>
      </c>
      <c r="C62" s="8">
        <f>B62*Menu!$D$26</f>
        <v>0.6</v>
      </c>
      <c r="D62" s="8">
        <f>IF(G61&lt;=Menu!$D$33,Menu!$D$30,IF(G61&lt;=Menu!$D$4,Menu!$D$30*(Menu!$D$39/'Zpětný pohyb pístu'!G61)^Menu!$D$19,0))</f>
        <v>4.3813150927391016</v>
      </c>
      <c r="E62" s="8">
        <f>IF(D62&gt;0,(D62-1)*100000*(Menu!$D$9-Menu!$D$10),0)</f>
        <v>2489.6987472237779</v>
      </c>
      <c r="F62" s="8">
        <f>E62/Menu!$D$8-Menu!$D$17</f>
        <v>100.34143299613416</v>
      </c>
      <c r="G62" s="8">
        <f>(J62/Menu!$D$8)*1000</f>
        <v>178.58215913875699</v>
      </c>
      <c r="H62" s="8">
        <f>F62/Menu!$D$24</f>
        <v>0.64736408384602684</v>
      </c>
      <c r="I62" s="8">
        <f>I61+H61*Menu!$D$26</f>
        <v>5.5223863293551698</v>
      </c>
      <c r="J62" s="8">
        <f>(J61)+(I61*Menu!$D$26)+(0.5*Menu!$D$26^2*H61)</f>
        <v>3.0591123860469072</v>
      </c>
    </row>
    <row r="63" spans="1:10" ht="16" x14ac:dyDescent="0.2">
      <c r="A63" s="8"/>
      <c r="B63" s="8">
        <v>61</v>
      </c>
      <c r="C63" s="8">
        <f>B63*Menu!$D$26</f>
        <v>0.61</v>
      </c>
      <c r="D63" s="8">
        <f>IF(G62&lt;=Menu!$D$33,Menu!$D$30,IF(G62&lt;=Menu!$D$4,Menu!$D$30*(Menu!$D$39/'Zpětný pohyb pístu'!G62)^Menu!$D$19,0))</f>
        <v>4.2702768115977641</v>
      </c>
      <c r="E63" s="8">
        <f>IF(D63&gt;0,(D63-1)*100000*(Menu!$D$9-Menu!$D$10),0)</f>
        <v>2407.9400640282629</v>
      </c>
      <c r="F63" s="8">
        <f>E63/Menu!$D$8-Menu!$D$17</f>
        <v>95.568596849285655</v>
      </c>
      <c r="G63" s="8">
        <f>(J63/Menu!$D$8)*1000</f>
        <v>181.80785858404269</v>
      </c>
      <c r="H63" s="8">
        <f>F63/Menu!$D$24</f>
        <v>0.61657159257603644</v>
      </c>
      <c r="I63" s="8">
        <f>I62+H62*Menu!$D$26</f>
        <v>5.5288599701936301</v>
      </c>
      <c r="J63" s="8">
        <f>(J62)+(I62*Menu!$D$26)+(0.5*Menu!$D$26^2*H62)</f>
        <v>3.1143686175446512</v>
      </c>
    </row>
    <row r="64" spans="1:10" ht="16" x14ac:dyDescent="0.2">
      <c r="A64" s="8"/>
      <c r="B64" s="8">
        <v>62</v>
      </c>
      <c r="C64" s="8">
        <f>B64*Menu!$D$26</f>
        <v>0.62</v>
      </c>
      <c r="D64" s="8">
        <f>IF(G63&lt;=Menu!$D$33,Menu!$D$30,IF(G63&lt;=Menu!$D$4,Menu!$D$30*(Menu!$D$39/'Zpětný pohyb pístu'!G63)^Menu!$D$19,0))</f>
        <v>4.1638384135667357</v>
      </c>
      <c r="E64" s="8">
        <f>IF(D64&gt;0,(D64-1)*100000*(Menu!$D$9-Menu!$D$10),0)</f>
        <v>2329.5683243452604</v>
      </c>
      <c r="F64" s="8">
        <f>E64/Menu!$D$8-Menu!$D$17</f>
        <v>90.993480697329858</v>
      </c>
      <c r="G64" s="8">
        <f>(J64/Menu!$D$8)*1000</f>
        <v>185.03724727531909</v>
      </c>
      <c r="H64" s="8">
        <f>F64/Menu!$D$24</f>
        <v>0.58705471417632171</v>
      </c>
      <c r="I64" s="8">
        <f>I63+H63*Menu!$D$26</f>
        <v>5.5350256861193907</v>
      </c>
      <c r="J64" s="8">
        <f>(J63)+(I63*Menu!$D$26)+(0.5*Menu!$D$26^2*H63)</f>
        <v>3.169688045826216</v>
      </c>
    </row>
    <row r="65" spans="1:10" ht="16" x14ac:dyDescent="0.2">
      <c r="A65" s="8"/>
      <c r="B65" s="8">
        <v>63</v>
      </c>
      <c r="C65" s="8">
        <f>B65*Menu!$D$26</f>
        <v>0.63</v>
      </c>
      <c r="D65" s="8">
        <f>IF(G64&lt;=Menu!$D$33,Menu!$D$30,IF(G64&lt;=Menu!$D$4,Menu!$D$30*(Menu!$D$39/'Zpětný pohyb pístu'!G64)^Menu!$D$19,0))</f>
        <v>4.0617416089309879</v>
      </c>
      <c r="E65" s="8">
        <f>IF(D65&gt;0,(D65-1)*100000*(Menu!$D$9-Menu!$D$10),0)</f>
        <v>2254.3933466736999</v>
      </c>
      <c r="F65" s="8">
        <f>E65/Menu!$D$8-Menu!$D$17</f>
        <v>86.604982292685349</v>
      </c>
      <c r="G65" s="8">
        <f>(J65/Menu!$D$8)*1000</f>
        <v>188.27014917823226</v>
      </c>
      <c r="H65" s="8">
        <f>F65/Menu!$D$24</f>
        <v>0.55874182124313132</v>
      </c>
      <c r="I65" s="8">
        <f>I64+H64*Menu!$D$26</f>
        <v>5.5408962332611535</v>
      </c>
      <c r="J65" s="8">
        <f>(J64)+(I64*Menu!$D$26)+(0.5*Menu!$D$26^2*H64)</f>
        <v>3.2250676554231186</v>
      </c>
    </row>
    <row r="66" spans="1:10" ht="16" x14ac:dyDescent="0.2">
      <c r="A66" s="8"/>
      <c r="B66" s="8">
        <v>64</v>
      </c>
      <c r="C66" s="8">
        <f>B66*Menu!$D$26</f>
        <v>0.64</v>
      </c>
      <c r="D66" s="8">
        <f>IF(G65&lt;=Menu!$D$33,Menu!$D$30,IF(G65&lt;=Menu!$D$4,Menu!$D$30*(Menu!$D$39/'Zpětný pohyb pístu'!G65)^Menu!$D$19,0))</f>
        <v>3.9637461940664389</v>
      </c>
      <c r="E66" s="8">
        <f>IF(D66&gt;0,(D66-1)*100000*(Menu!$D$9-Menu!$D$10),0)</f>
        <v>2182.2382664962115</v>
      </c>
      <c r="F66" s="8">
        <f>E66/Menu!$D$8-Menu!$D$17</f>
        <v>82.392776794875175</v>
      </c>
      <c r="G66" s="8">
        <f>(J66/Menu!$D$8)*1000</f>
        <v>191.50639549601826</v>
      </c>
      <c r="H66" s="8">
        <f>F66/Menu!$D$24</f>
        <v>0.53156630190242049</v>
      </c>
      <c r="I66" s="8">
        <f>I65+H65*Menu!$D$26</f>
        <v>5.5464836514735847</v>
      </c>
      <c r="J66" s="8">
        <f>(J65)+(I65*Menu!$D$26)+(0.5*Menu!$D$26^2*H65)</f>
        <v>3.2805045548467926</v>
      </c>
    </row>
    <row r="67" spans="1:10" ht="16" x14ac:dyDescent="0.2">
      <c r="A67" s="8"/>
      <c r="B67" s="8">
        <v>65</v>
      </c>
      <c r="C67" s="8">
        <f>B67*Menu!$D$26</f>
        <v>0.65</v>
      </c>
      <c r="D67" s="8">
        <f>IF(G66&lt;=Menu!$D$33,Menu!$D$30,IF(G66&lt;=Menu!$D$4,Menu!$D$30*(Menu!$D$39/'Zpětný pohyb pístu'!G66)^Menu!$D$19,0))</f>
        <v>3.8696285474092473</v>
      </c>
      <c r="E67" s="8">
        <f>IF(D67&gt;0,(D67-1)*100000*(Menu!$D$9-Menu!$D$10),0)</f>
        <v>2112.9384288451033</v>
      </c>
      <c r="F67" s="8">
        <f>E67/Menu!$D$8-Menu!$D$17</f>
        <v>78.34725212172232</v>
      </c>
      <c r="G67" s="8">
        <f>(J67/Menu!$D$8)*1000</f>
        <v>194.74582426600253</v>
      </c>
      <c r="H67" s="8">
        <f>F67/Menu!$D$24</f>
        <v>0.50546614272078916</v>
      </c>
      <c r="I67" s="8">
        <f>I66+H66*Menu!$D$26</f>
        <v>5.5517993144926088</v>
      </c>
      <c r="J67" s="8">
        <f>(J66)+(I66*Menu!$D$26)+(0.5*Menu!$D$26^2*H66)</f>
        <v>3.3359959696766235</v>
      </c>
    </row>
    <row r="68" spans="1:10" ht="16" x14ac:dyDescent="0.2">
      <c r="A68" s="8"/>
      <c r="B68" s="8">
        <v>66</v>
      </c>
      <c r="C68" s="8">
        <f>B68*Menu!$D$26</f>
        <v>0.66</v>
      </c>
      <c r="D68" s="8">
        <f>IF(G67&lt;=Menu!$D$33,Menu!$D$30,IF(G67&lt;=Menu!$D$4,Menu!$D$30*(Menu!$D$39/'Zpětný pohyb pístu'!G67)^Menu!$D$19,0))</f>
        <v>3.7791802692577892</v>
      </c>
      <c r="E68" s="8">
        <f>IF(D68&gt;0,(D68-1)*100000*(Menu!$D$9-Menu!$D$10),0)</f>
        <v>2046.3403867739</v>
      </c>
      <c r="F68" s="8">
        <f>E68/Menu!$D$8-Menu!$D$17</f>
        <v>74.459450483006435</v>
      </c>
      <c r="G68" s="8">
        <f>(J68/Menu!$D$8)*1000</f>
        <v>197.98827998416144</v>
      </c>
      <c r="H68" s="8">
        <f>F68/Menu!$D$24</f>
        <v>0.48038355150326734</v>
      </c>
      <c r="I68" s="8">
        <f>I67+H67*Menu!$D$26</f>
        <v>5.5568539759198163</v>
      </c>
      <c r="J68" s="8">
        <f>(J67)+(I67*Menu!$D$26)+(0.5*Menu!$D$26^2*H67)</f>
        <v>3.3915392361286854</v>
      </c>
    </row>
    <row r="69" spans="1:10" ht="16" x14ac:dyDescent="0.2">
      <c r="A69" s="8"/>
      <c r="B69" s="8">
        <v>67</v>
      </c>
      <c r="C69" s="8">
        <f>B69*Menu!$D$26</f>
        <v>0.67</v>
      </c>
      <c r="D69" s="8">
        <f>IF(G68&lt;=Menu!$D$33,Menu!$D$30,IF(G68&lt;=Menu!$D$4,Menu!$D$30*(Menu!$D$39/'Zpětný pohyb pístu'!G68)^Menu!$D$19,0))</f>
        <v>3.6922069499480052</v>
      </c>
      <c r="E69" s="8">
        <f>IF(D69&gt;0,(D69-1)*100000*(Menu!$D$9-Menu!$D$10),0)</f>
        <v>1982.3009943515717</v>
      </c>
      <c r="F69" s="8">
        <f>E69/Menu!$D$8-Menu!$D$17</f>
        <v>70.721015432082424</v>
      </c>
      <c r="G69" s="8">
        <f>(J69/Menu!$D$8)*1000</f>
        <v>201.23361325542669</v>
      </c>
      <c r="H69" s="8">
        <f>F69/Menu!$D$24</f>
        <v>0.45626461569085436</v>
      </c>
      <c r="I69" s="8">
        <f>I68+H68*Menu!$D$26</f>
        <v>5.5616578114348494</v>
      </c>
      <c r="J69" s="8">
        <f>(J68)+(I68*Menu!$D$26)+(0.5*Menu!$D$26^2*H68)</f>
        <v>3.447131795065459</v>
      </c>
    </row>
    <row r="70" spans="1:10" ht="16" x14ac:dyDescent="0.2">
      <c r="A70" s="8"/>
      <c r="B70" s="8">
        <v>68</v>
      </c>
      <c r="C70" s="8">
        <f>B70*Menu!$D$26</f>
        <v>0.68</v>
      </c>
      <c r="D70" s="8">
        <f>IF(G69&lt;=Menu!$D$33,Menu!$D$30,IF(G69&lt;=Menu!$D$4,Menu!$D$30*(Menu!$D$39/'Zpětný pohyb pístu'!G69)^Menu!$D$19,0))</f>
        <v>3.6085270527784012</v>
      </c>
      <c r="E70" s="8">
        <f>IF(D70&gt;0,(D70-1)*100000*(Menu!$D$9-Menu!$D$10),0)</f>
        <v>1920.6865841481704</v>
      </c>
      <c r="F70" s="8">
        <f>E70/Menu!$D$8-Menu!$D$17</f>
        <v>67.124143849864012</v>
      </c>
      <c r="G70" s="8">
        <f>(J70/Menu!$D$8)*1000</f>
        <v>204.48168046763527</v>
      </c>
      <c r="H70" s="8">
        <f>F70/Menu!$D$24</f>
        <v>0.43305899257976782</v>
      </c>
      <c r="I70" s="8">
        <f>I69+H69*Menu!$D$26</f>
        <v>5.5662204575917578</v>
      </c>
      <c r="J70" s="8">
        <f>(J69)+(I69*Menu!$D$26)+(0.5*Menu!$D$26^2*H69)</f>
        <v>3.5027711864105919</v>
      </c>
    </row>
    <row r="71" spans="1:10" ht="16" x14ac:dyDescent="0.2">
      <c r="A71" s="8"/>
      <c r="B71" s="8">
        <v>69</v>
      </c>
      <c r="C71" s="8">
        <f>B71*Menu!$D$26</f>
        <v>0.69000000000000006</v>
      </c>
      <c r="D71" s="8">
        <f>IF(G70&lt;=Menu!$D$33,Menu!$D$30,IF(G70&lt;=Menu!$D$4,Menu!$D$30*(Menu!$D$39/'Zpětný pohyb pístu'!G70)^Menu!$D$19,0))</f>
        <v>3.5279708996589441</v>
      </c>
      <c r="E71" s="8">
        <f>IF(D71&gt;0,(D71-1)*100000*(Menu!$D$9-Menu!$D$10),0)</f>
        <v>1861.3722203571842</v>
      </c>
      <c r="F71" s="8">
        <f>E71/Menu!$D$8-Menu!$D$17</f>
        <v>63.66154234426061</v>
      </c>
      <c r="G71" s="8">
        <f>(J71/Menu!$D$8)*1000</f>
        <v>207.73234348722349</v>
      </c>
      <c r="H71" s="8">
        <f>F71/Menu!$D$24</f>
        <v>0.41071962802748779</v>
      </c>
      <c r="I71" s="8">
        <f>I70+H70*Menu!$D$26</f>
        <v>5.5705510475175553</v>
      </c>
      <c r="J71" s="8">
        <f>(J70)+(I70*Menu!$D$26)+(0.5*Menu!$D$26^2*H70)</f>
        <v>3.5584550439361382</v>
      </c>
    </row>
    <row r="72" spans="1:10" ht="16" x14ac:dyDescent="0.2">
      <c r="A72" s="8"/>
      <c r="B72" s="8">
        <v>70</v>
      </c>
      <c r="C72" s="8">
        <f>B72*Menu!$D$26</f>
        <v>0.70000000000000007</v>
      </c>
      <c r="D72" s="8">
        <f>IF(G71&lt;=Menu!$D$33,Menu!$D$30,IF(G71&lt;=Menu!$D$4,Menu!$D$30*(Menu!$D$39/'Zpětný pohyb pístu'!G71)^Menu!$D$19,0))</f>
        <v>3.4503797488518018</v>
      </c>
      <c r="E72" s="8">
        <f>IF(D72&gt;0,(D72-1)*100000*(Menu!$D$9-Menu!$D$10),0)</f>
        <v>1804.2410197260992</v>
      </c>
      <c r="F72" s="8">
        <f>E72/Menu!$D$8-Menu!$D$17</f>
        <v>60.326387608061836</v>
      </c>
      <c r="G72" s="8">
        <f>(J72/Menu!$D$8)*1000</f>
        <v>210.98546937493958</v>
      </c>
      <c r="H72" s="8">
        <f>F72/Menu!$D$24</f>
        <v>0.38920250069717316</v>
      </c>
      <c r="I72" s="8">
        <f>I71+H71*Menu!$D$26</f>
        <v>5.5746582437978303</v>
      </c>
      <c r="J72" s="8">
        <f>(J71)+(I71*Menu!$D$26)+(0.5*Menu!$D$26^2*H71)</f>
        <v>3.614181090392715</v>
      </c>
    </row>
    <row r="73" spans="1:10" ht="16" x14ac:dyDescent="0.2">
      <c r="A73" s="8"/>
      <c r="B73" s="8">
        <v>71</v>
      </c>
      <c r="C73" s="8">
        <f>B73*Menu!$D$26</f>
        <v>0.71</v>
      </c>
      <c r="D73" s="8">
        <f>IF(G72&lt;=Menu!$D$33,Menu!$D$30,IF(G72&lt;=Menu!$D$4,Menu!$D$30*(Menu!$D$39/'Zpětný pohyb pístu'!G72)^Menu!$D$19,0))</f>
        <v>3.3756049553892464</v>
      </c>
      <c r="E73" s="8">
        <f>IF(D73&gt;0,(D73-1)*100000*(Menu!$D$9-Menu!$D$10),0)</f>
        <v>1749.1835333630545</v>
      </c>
      <c r="F73" s="8">
        <f>E73/Menu!$D$8-Menu!$D$17</f>
        <v>57.112290330592799</v>
      </c>
      <c r="G73" s="8">
        <f>(J73/Menu!$D$8)*1000</f>
        <v>214.2409301200075</v>
      </c>
      <c r="H73" s="8">
        <f>F73/Menu!$D$24</f>
        <v>0.36846638922963099</v>
      </c>
      <c r="I73" s="8">
        <f>I72+H72*Menu!$D$26</f>
        <v>5.5785502688048023</v>
      </c>
      <c r="J73" s="8">
        <f>(J72)+(I72*Menu!$D$26)+(0.5*Menu!$D$26^2*H72)</f>
        <v>3.6699471329557283</v>
      </c>
    </row>
    <row r="74" spans="1:10" ht="16" x14ac:dyDescent="0.2">
      <c r="A74" s="8"/>
      <c r="B74" s="8">
        <v>72</v>
      </c>
      <c r="C74" s="8">
        <f>B74*Menu!$D$26</f>
        <v>0.72</v>
      </c>
      <c r="D74" s="8">
        <f>IF(G73&lt;=Menu!$D$33,Menu!$D$30,IF(G73&lt;=Menu!$D$4,Menu!$D$30*(Menu!$D$39/'Zpětný pohyb pístu'!G73)^Menu!$D$19,0))</f>
        <v>3.3035072058193324</v>
      </c>
      <c r="E74" s="8">
        <f>IF(D74&gt;0,(D74-1)*100000*(Menu!$D$9-Menu!$D$10),0)</f>
        <v>1696.097183271836</v>
      </c>
      <c r="F74" s="8">
        <f>E74/Menu!$D$8-Menu!$D$17</f>
        <v>54.013262304251967</v>
      </c>
      <c r="G74" s="8">
        <f>(J74/Menu!$D$8)*1000</f>
        <v>217.4986023913157</v>
      </c>
      <c r="H74" s="8">
        <f>F74/Menu!$D$24</f>
        <v>0.34847266002743205</v>
      </c>
      <c r="I74" s="8">
        <f>I73+H73*Menu!$D$26</f>
        <v>5.5822349326970988</v>
      </c>
      <c r="J74" s="8">
        <f>(J73)+(I73*Menu!$D$26)+(0.5*Menu!$D$26^2*H73)</f>
        <v>3.7257510589632377</v>
      </c>
    </row>
    <row r="75" spans="1:10" ht="16" x14ac:dyDescent="0.2">
      <c r="A75" s="8"/>
      <c r="B75" s="8">
        <v>73</v>
      </c>
      <c r="C75" s="8">
        <f>B75*Menu!$D$26</f>
        <v>0.73</v>
      </c>
      <c r="D75" s="8">
        <f>IF(G74&lt;=Menu!$D$33,Menu!$D$30,IF(G74&lt;=Menu!$D$4,Menu!$D$30*(Menu!$D$39/'Zpětný pohyb pístu'!G74)^Menu!$D$19,0))</f>
        <v>3.2339558198636169</v>
      </c>
      <c r="E75" s="8">
        <f>IF(D75&gt;0,(D75-1)*100000*(Menu!$D$9-Menu!$D$10),0)</f>
        <v>1644.8857481549303</v>
      </c>
      <c r="F75" s="8">
        <f>E75/Menu!$D$8-Menu!$D$17</f>
        <v>51.023686407176328</v>
      </c>
      <c r="G75" s="8">
        <f>(J75/Menu!$D$8)*1000</f>
        <v>220.75836730433218</v>
      </c>
      <c r="H75" s="8">
        <f>F75/Menu!$D$24</f>
        <v>0.32918507359468596</v>
      </c>
      <c r="I75" s="8">
        <f>I74+H74*Menu!$D$26</f>
        <v>5.5857196592973732</v>
      </c>
      <c r="J75" s="8">
        <f>(J74)+(I74*Menu!$D$26)+(0.5*Menu!$D$26^2*H74)</f>
        <v>3.7815908319232099</v>
      </c>
    </row>
    <row r="76" spans="1:10" ht="16" x14ac:dyDescent="0.2">
      <c r="A76" s="8"/>
      <c r="B76" s="8">
        <v>74</v>
      </c>
      <c r="C76" s="8">
        <f>B76*Menu!$D$26</f>
        <v>0.74</v>
      </c>
      <c r="D76" s="8">
        <f>IF(G75&lt;=Menu!$D$33,Menu!$D$30,IF(G75&lt;=Menu!$D$4,Menu!$D$30*(Menu!$D$39/'Zpětný pohyb pístu'!G75)^Menu!$D$19,0))</f>
        <v>3.1668281123907369</v>
      </c>
      <c r="E76" s="8">
        <f>IF(D76&gt;0,(D76-1)*100000*(Menu!$D$9-Menu!$D$10),0)</f>
        <v>1595.4588936277919</v>
      </c>
      <c r="F76" s="8">
        <f>E76/Menu!$D$8-Menu!$D$17</f>
        <v>48.138289178505076</v>
      </c>
      <c r="G76" s="8">
        <f>(J76/Menu!$D$8)*1000</f>
        <v>224.02011020256063</v>
      </c>
      <c r="H76" s="8">
        <f>F76/Menu!$D$24</f>
        <v>0.31056960760325858</v>
      </c>
      <c r="I76" s="8">
        <f>I75+H75*Menu!$D$26</f>
        <v>5.5890115100333198</v>
      </c>
      <c r="J76" s="8">
        <f>(J75)+(I75*Menu!$D$26)+(0.5*Menu!$D$26^2*H75)</f>
        <v>3.8374644877698634</v>
      </c>
    </row>
    <row r="77" spans="1:10" ht="16" x14ac:dyDescent="0.2">
      <c r="A77" s="8"/>
      <c r="B77" s="8">
        <v>75</v>
      </c>
      <c r="C77" s="8">
        <f>B77*Menu!$D$26</f>
        <v>0.75</v>
      </c>
      <c r="D77" s="8">
        <f>IF(G76&lt;=Menu!$D$33,Menu!$D$30,IF(G76&lt;=Menu!$D$4,Menu!$D$30*(Menu!$D$39/'Zpětný pohyb pístu'!G76)^Menu!$D$19,0))</f>
        <v>3.1020088098302905</v>
      </c>
      <c r="E77" s="8">
        <f>IF(D77&gt;0,(D77-1)*100000*(Menu!$D$9-Menu!$D$10),0)</f>
        <v>1547.7317425180936</v>
      </c>
      <c r="F77" s="8">
        <f>E77/Menu!$D$8-Menu!$D$17</f>
        <v>45.352115733689061</v>
      </c>
      <c r="G77" s="8">
        <f>(J77/Menu!$D$8)*1000</f>
        <v>227.28372045245632</v>
      </c>
      <c r="H77" s="8">
        <f>F77/Menu!$D$24</f>
        <v>0.29259429505605844</v>
      </c>
      <c r="I77" s="8">
        <f>I76+H76*Menu!$D$26</f>
        <v>5.5921172061093527</v>
      </c>
      <c r="J77" s="8">
        <f>(J76)+(I76*Menu!$D$26)+(0.5*Menu!$D$26^2*H76)</f>
        <v>3.8933701313505766</v>
      </c>
    </row>
    <row r="78" spans="1:10" ht="16" x14ac:dyDescent="0.2">
      <c r="A78" s="8"/>
      <c r="B78" s="8">
        <v>76</v>
      </c>
      <c r="C78" s="8">
        <f>B78*Menu!$D$26</f>
        <v>0.76</v>
      </c>
      <c r="D78" s="8">
        <f>IF(G77&lt;=Menu!$D$33,Menu!$D$30,IF(G77&lt;=Menu!$D$4,Menu!$D$30*(Menu!$D$39/'Zpětný pohyb pístu'!G77)^Menu!$D$19,0))</f>
        <v>3.0393895157859472</v>
      </c>
      <c r="E78" s="8">
        <f>IF(D78&gt;0,(D78-1)*100000*(Menu!$D$9-Menu!$D$10),0)</f>
        <v>1501.6244813909011</v>
      </c>
      <c r="F78" s="8">
        <f>E78/Menu!$D$8-Menu!$D$17</f>
        <v>42.660506794565165</v>
      </c>
      <c r="G78" s="8">
        <f>(J78/Menu!$D$8)*1000</f>
        <v>230.54909125081281</v>
      </c>
      <c r="H78" s="8">
        <f>F78/Menu!$D$24</f>
        <v>0.27522907609396879</v>
      </c>
      <c r="I78" s="8">
        <f>I77+H77*Menu!$D$26</f>
        <v>5.5950431490599133</v>
      </c>
      <c r="J78" s="8">
        <f>(J77)+(I77*Menu!$D$26)+(0.5*Menu!$D$26^2*H77)</f>
        <v>3.9493059331264231</v>
      </c>
    </row>
    <row r="79" spans="1:10" ht="16" x14ac:dyDescent="0.2">
      <c r="A79" s="8"/>
      <c r="B79" s="8">
        <v>77</v>
      </c>
      <c r="C79" s="8">
        <f>B79*Menu!$D$26</f>
        <v>0.77</v>
      </c>
      <c r="D79" s="8">
        <f>IF(G78&lt;=Menu!$D$33,Menu!$D$30,IF(G78&lt;=Menu!$D$4,Menu!$D$30*(Menu!$D$39/'Zpětný pohyb pístu'!G78)^Menu!$D$19,0))</f>
        <v>2.9788682211662962</v>
      </c>
      <c r="E79" s="8">
        <f>IF(D79&gt;0,(D79-1)*100000*(Menu!$D$9-Menu!$D$10),0)</f>
        <v>1457.0619998527357</v>
      </c>
      <c r="F79" s="8">
        <f>E79/Menu!$D$8-Menu!$D$17</f>
        <v>40.059077632967643</v>
      </c>
      <c r="G79" s="8">
        <f>(J79/Menu!$D$8)*1000</f>
        <v>233.8161194437144</v>
      </c>
      <c r="H79" s="8">
        <f>F79/Menu!$D$24</f>
        <v>0.25844566214817832</v>
      </c>
      <c r="I79" s="8">
        <f>I78+H78*Menu!$D$26</f>
        <v>5.5977954398208531</v>
      </c>
      <c r="J79" s="8">
        <f>(J78)+(I78*Menu!$D$26)+(0.5*Menu!$D$26^2*H78)</f>
        <v>4.005270126070827</v>
      </c>
    </row>
    <row r="80" spans="1:10" ht="16" x14ac:dyDescent="0.2">
      <c r="A80" s="8"/>
      <c r="B80" s="8">
        <v>78</v>
      </c>
      <c r="C80" s="8">
        <f>B80*Menu!$D$26</f>
        <v>0.78</v>
      </c>
      <c r="D80" s="8">
        <f>IF(G79&lt;=Menu!$D$33,Menu!$D$30,IF(G79&lt;=Menu!$D$4,Menu!$D$30*(Menu!$D$39/'Zpětný pohyb pístu'!G79)^Menu!$D$19,0))</f>
        <v>2.9203488546461354</v>
      </c>
      <c r="E80" s="8">
        <f>IF(D80&gt;0,(D80-1)*100000*(Menu!$D$9-Menu!$D$10),0)</f>
        <v>1413.9735595513764</v>
      </c>
      <c r="F80" s="8">
        <f>E80/Menu!$D$8-Menu!$D$17</f>
        <v>37.543698747891213</v>
      </c>
      <c r="G80" s="8">
        <f>(J80/Menu!$D$8)*1000</f>
        <v>237.08470535622556</v>
      </c>
      <c r="H80" s="8">
        <f>F80/Menu!$D$24</f>
        <v>0.2422174112767175</v>
      </c>
      <c r="I80" s="8">
        <f>I79+H79*Menu!$D$26</f>
        <v>5.6003798964423348</v>
      </c>
      <c r="J80" s="8">
        <f>(J79)+(I79*Menu!$D$26)+(0.5*Menu!$D$26^2*H79)</f>
        <v>4.0612610027521434</v>
      </c>
    </row>
    <row r="81" spans="1:10" ht="16" x14ac:dyDescent="0.2">
      <c r="A81" s="8"/>
      <c r="B81" s="8">
        <v>79</v>
      </c>
      <c r="C81" s="8">
        <f>B81*Menu!$D$26</f>
        <v>0.79</v>
      </c>
      <c r="D81" s="8">
        <f>IF(G80&lt;=Menu!$D$33,Menu!$D$30,IF(G80&lt;=Menu!$D$4,Menu!$D$30*(Menu!$D$39/'Zpětný pohyb pístu'!G80)^Menu!$D$19,0))</f>
        <v>2.8637408697079847</v>
      </c>
      <c r="E81" s="8">
        <f>IF(D81&gt;0,(D81-1)*100000*(Menu!$D$9-Menu!$D$10),0)</f>
        <v>1372.292490110076</v>
      </c>
      <c r="F81" s="8">
        <f>E81/Menu!$D$8-Menu!$D$17</f>
        <v>35.110478115007353</v>
      </c>
      <c r="G81" s="8">
        <f>(J81/Menu!$D$8)*1000</f>
        <v>240.35475263205669</v>
      </c>
      <c r="H81" s="8">
        <f>F81/Menu!$D$24</f>
        <v>0.22651921364520874</v>
      </c>
      <c r="I81" s="8">
        <f>I80+H80*Menu!$D$26</f>
        <v>5.6028020705551018</v>
      </c>
      <c r="J81" s="8">
        <f>(J80)+(I80*Menu!$D$26)+(0.5*Menu!$D$26^2*H80)</f>
        <v>4.1172769125871307</v>
      </c>
    </row>
    <row r="82" spans="1:10" ht="16" x14ac:dyDescent="0.2">
      <c r="A82" s="8"/>
      <c r="B82" s="8">
        <v>80</v>
      </c>
      <c r="C82" s="8">
        <f>B82*Menu!$D$26</f>
        <v>0.8</v>
      </c>
      <c r="D82" s="8">
        <f>IF(G81&lt;=Menu!$D$33,Menu!$D$30,IF(G81&lt;=Menu!$D$4,Menu!$D$30*(Menu!$D$39/'Zpětný pohyb pístu'!G81)^Menu!$D$19,0))</f>
        <v>2.8089588649007453</v>
      </c>
      <c r="E82" s="8">
        <f>IF(D82&gt;0,(D82-1)*100000*(Menu!$D$9-Menu!$D$10),0)</f>
        <v>1331.9559095199172</v>
      </c>
      <c r="F82" s="8">
        <f>E82/Menu!$D$8-Menu!$D$17</f>
        <v>32.755744863976489</v>
      </c>
      <c r="G82" s="8">
        <f>(J82/Menu!$D$8)*1000</f>
        <v>243.62616808250814</v>
      </c>
      <c r="H82" s="8">
        <f>F82/Menu!$D$24</f>
        <v>0.21132738621920316</v>
      </c>
      <c r="I82" s="8">
        <f>I81+H81*Menu!$D$26</f>
        <v>5.6050672626915539</v>
      </c>
      <c r="J82" s="8">
        <f>(J81)+(I81*Menu!$D$26)+(0.5*Menu!$D$26^2*H81)</f>
        <v>4.1733162592533644</v>
      </c>
    </row>
    <row r="83" spans="1:10" ht="16" x14ac:dyDescent="0.2">
      <c r="A83" s="8"/>
      <c r="B83" s="8">
        <v>81</v>
      </c>
      <c r="C83" s="8">
        <f>B83*Menu!$D$26</f>
        <v>0.81</v>
      </c>
      <c r="D83" s="8">
        <f>IF(G82&lt;=Menu!$D$33,Menu!$D$30,IF(G82&lt;=Menu!$D$4,Menu!$D$30*(Menu!$D$39/'Zpětný pohyb pístu'!G82)^Menu!$D$19,0))</f>
        <v>2.7559222342957796</v>
      </c>
      <c r="E83" s="8">
        <f>IF(D83&gt;0,(D83-1)*100000*(Menu!$D$9-Menu!$D$10),0)</f>
        <v>1292.9044667668588</v>
      </c>
      <c r="F83" s="8">
        <f>E83/Menu!$D$8-Menu!$D$17</f>
        <v>30.476034253757092</v>
      </c>
      <c r="G83" s="8">
        <f>(J83/Menu!$D$8)*1000</f>
        <v>246.89886154405087</v>
      </c>
      <c r="H83" s="8">
        <f>F83/Menu!$D$24</f>
        <v>0.19661957583069092</v>
      </c>
      <c r="I83" s="8">
        <f>I82+H82*Menu!$D$26</f>
        <v>5.6071805365537459</v>
      </c>
      <c r="J83" s="8">
        <f>(J82)+(I82*Menu!$D$26)+(0.5*Menu!$D$26^2*H82)</f>
        <v>4.2293774982495913</v>
      </c>
    </row>
    <row r="84" spans="1:10" ht="16" x14ac:dyDescent="0.2">
      <c r="A84" s="8"/>
      <c r="B84" s="8">
        <v>82</v>
      </c>
      <c r="C84" s="8">
        <f>B84*Menu!$D$26</f>
        <v>0.82000000000000006</v>
      </c>
      <c r="D84" s="8">
        <f>IF(G83&lt;=Menu!$D$33,Menu!$D$30,IF(G83&lt;=Menu!$D$4,Menu!$D$30*(Menu!$D$39/'Zpětný pohyb pístu'!G83)^Menu!$D$19,0))</f>
        <v>2.7045548454256441</v>
      </c>
      <c r="E84" s="8">
        <f>IF(D84&gt;0,(D84-1)*100000*(Menu!$D$9-Menu!$D$10),0)</f>
        <v>1255.0821046945521</v>
      </c>
      <c r="F84" s="8">
        <f>E84/Menu!$D$8-Menu!$D$17</f>
        <v>28.268073829220796</v>
      </c>
      <c r="G84" s="8">
        <f>(J84/Menu!$D$8)*1000</f>
        <v>250.17274574395333</v>
      </c>
      <c r="H84" s="8">
        <f>F84/Menu!$D$24</f>
        <v>0.18237466986594061</v>
      </c>
      <c r="I84" s="8">
        <f>I83+H83*Menu!$D$26</f>
        <v>5.6091467323120527</v>
      </c>
      <c r="J84" s="8">
        <f>(J83)+(I83*Menu!$D$26)+(0.5*Menu!$D$26^2*H83)</f>
        <v>4.2854591345939204</v>
      </c>
    </row>
    <row r="85" spans="1:10" ht="16" x14ac:dyDescent="0.2">
      <c r="A85" s="8"/>
      <c r="B85" s="8">
        <v>83</v>
      </c>
      <c r="C85" s="8">
        <f>B85*Menu!$D$26</f>
        <v>0.83000000000000007</v>
      </c>
      <c r="D85" s="8">
        <f>IF(G84&lt;=Menu!$D$33,Menu!$D$30,IF(G84&lt;=Menu!$D$4,Menu!$D$30*(Menu!$D$39/'Zpětný pohyb pístu'!G84)^Menu!$D$19,0))</f>
        <v>2.6547847422618855</v>
      </c>
      <c r="E85" s="8">
        <f>IF(D85&gt;0,(D85-1)*100000*(Menu!$D$9-Menu!$D$10),0)</f>
        <v>1218.4358413036921</v>
      </c>
      <c r="F85" s="8">
        <f>E85/Menu!$D$8-Menu!$D$17</f>
        <v>26.128770654039243</v>
      </c>
      <c r="G85" s="8">
        <f>(J85/Menu!$D$8)*1000</f>
        <v>253.44773617341122</v>
      </c>
      <c r="H85" s="8">
        <f>F85/Menu!$D$24</f>
        <v>0.16857271389702738</v>
      </c>
      <c r="I85" s="8">
        <f>I84+H84*Menu!$D$26</f>
        <v>5.610970479010712</v>
      </c>
      <c r="J85" s="8">
        <f>(J84)+(I84*Menu!$D$26)+(0.5*Menu!$D$26^2*H84)</f>
        <v>4.3415597206505341</v>
      </c>
    </row>
    <row r="86" spans="1:10" ht="16" x14ac:dyDescent="0.2">
      <c r="A86" s="8"/>
      <c r="B86" s="8">
        <v>84</v>
      </c>
      <c r="C86" s="8">
        <f>B86*Menu!$D$26</f>
        <v>0.84</v>
      </c>
      <c r="D86" s="8">
        <f>IF(G85&lt;=Menu!$D$33,Menu!$D$30,IF(G85&lt;=Menu!$D$4,Menu!$D$30*(Menu!$D$39/'Zpětný pohyb pístu'!G85)^Menu!$D$19,0))</f>
        <v>2.6065438710298157</v>
      </c>
      <c r="E86" s="8">
        <f>IF(D86&gt;0,(D86-1)*100000*(Menu!$D$9-Menu!$D$10),0)</f>
        <v>1182.915567866479</v>
      </c>
      <c r="F86" s="8">
        <f>E86/Menu!$D$8-Menu!$D$17</f>
        <v>24.055199525188499</v>
      </c>
      <c r="G86" s="8">
        <f>(J86/Menu!$D$8)*1000</f>
        <v>256.72375096767877</v>
      </c>
      <c r="H86" s="8">
        <f>F86/Menu!$D$24</f>
        <v>0.1551948356463774</v>
      </c>
      <c r="I86" s="8">
        <f>I85+H85*Menu!$D$26</f>
        <v>5.6126562061496825</v>
      </c>
      <c r="J86" s="8">
        <f>(J85)+(I85*Menu!$D$26)+(0.5*Menu!$D$26^2*H85)</f>
        <v>4.3976778540763366</v>
      </c>
    </row>
    <row r="87" spans="1:10" ht="16" x14ac:dyDescent="0.2">
      <c r="A87" s="8"/>
      <c r="B87" s="8">
        <v>85</v>
      </c>
      <c r="C87" s="8">
        <f>B87*Menu!$D$26</f>
        <v>0.85</v>
      </c>
      <c r="D87" s="8">
        <f>IF(G86&lt;=Menu!$D$33,Menu!$D$30,IF(G86&lt;=Menu!$D$4,Menu!$D$30*(Menu!$D$39/'Zpětný pohyb pístu'!G86)^Menu!$D$19,0))</f>
        <v>2.5597678268734994</v>
      </c>
      <c r="E87" s="8">
        <f>IF(D87&gt;0,(D87-1)*100000*(Menu!$D$9-Menu!$D$10),0)</f>
        <v>1148.473862393321</v>
      </c>
      <c r="F87" s="8">
        <f>E87/Menu!$D$8-Menu!$D$17</f>
        <v>22.044592083673152</v>
      </c>
      <c r="G87" s="8">
        <f>(J87/Menu!$D$8)*1000</f>
        <v>260.00071079273886</v>
      </c>
      <c r="H87" s="8">
        <f>F87/Menu!$D$24</f>
        <v>0.14222317473337517</v>
      </c>
      <c r="I87" s="8">
        <f>I86+H86*Menu!$D$26</f>
        <v>5.6142081545061462</v>
      </c>
      <c r="J87" s="8">
        <f>(J86)+(I86*Menu!$D$26)+(0.5*Menu!$D$26^2*H86)</f>
        <v>4.4538121758796159</v>
      </c>
    </row>
    <row r="88" spans="1:10" ht="16" x14ac:dyDescent="0.2">
      <c r="A88" s="8"/>
      <c r="B88" s="8">
        <v>86</v>
      </c>
      <c r="C88" s="8">
        <f>B88*Menu!$D$26</f>
        <v>0.86</v>
      </c>
      <c r="D88" s="8">
        <f>IF(G87&lt;=Menu!$D$33,Menu!$D$30,IF(G87&lt;=Menu!$D$4,Menu!$D$30*(Menu!$D$39/'Zpětný pohyb pístu'!G87)^Menu!$D$19,0))</f>
        <v>2.5143956195764168</v>
      </c>
      <c r="E88" s="8">
        <f>IF(D88&gt;0,(D88-1)*100000*(Menu!$D$9-Menu!$D$10),0)</f>
        <v>1115.0658171304301</v>
      </c>
      <c r="F88" s="8">
        <f>E88/Menu!$D$8-Menu!$D$17</f>
        <v>20.094326744333344</v>
      </c>
      <c r="G88" s="8">
        <f>(J88/Menu!$D$8)*1000</f>
        <v>263.27853873808607</v>
      </c>
      <c r="H88" s="8">
        <f>F88/Menu!$D$24</f>
        <v>0.12964081770537642</v>
      </c>
      <c r="I88" s="8">
        <f>I87+H87*Menu!$D$26</f>
        <v>5.6156303862534802</v>
      </c>
      <c r="J88" s="8">
        <f>(J87)+(I87*Menu!$D$26)+(0.5*Menu!$D$26^2*H87)</f>
        <v>4.5099613685834141</v>
      </c>
    </row>
    <row r="89" spans="1:10" ht="16" x14ac:dyDescent="0.2">
      <c r="A89" s="8"/>
      <c r="B89" s="8">
        <v>87</v>
      </c>
      <c r="C89" s="8">
        <f>B89*Menu!$D$26</f>
        <v>0.87</v>
      </c>
      <c r="D89" s="8">
        <f>IF(G88&lt;=Menu!$D$33,Menu!$D$30,IF(G88&lt;=Menu!$D$4,Menu!$D$30*(Menu!$D$39/'Zpětný pohyb pístu'!G88)^Menu!$D$19,0))</f>
        <v>2.4703694567150474</v>
      </c>
      <c r="E89" s="8">
        <f>IF(D89&gt;0,(D89-1)*100000*(Menu!$D$9-Menu!$D$10),0)</f>
        <v>1082.6488788934707</v>
      </c>
      <c r="F89" s="8">
        <f>E89/Menu!$D$8-Menu!$D$17</f>
        <v>18.201919374983703</v>
      </c>
      <c r="G89" s="8">
        <f>(J89/Menu!$D$8)*1000</f>
        <v>266.55716021522682</v>
      </c>
      <c r="H89" s="8">
        <f>F89/Menu!$D$24</f>
        <v>0.11743173790312067</v>
      </c>
      <c r="I89" s="8">
        <f>I88+H88*Menu!$D$26</f>
        <v>5.6169267944305341</v>
      </c>
      <c r="J89" s="8">
        <f>(J88)+(I88*Menu!$D$26)+(0.5*Menu!$D$26^2*H88)</f>
        <v>4.5661241544868343</v>
      </c>
    </row>
    <row r="90" spans="1:10" ht="16" x14ac:dyDescent="0.2">
      <c r="A90" s="8"/>
      <c r="B90" s="8">
        <v>88</v>
      </c>
      <c r="C90" s="8">
        <f>B90*Menu!$D$26</f>
        <v>0.88</v>
      </c>
      <c r="D90" s="8">
        <f>IF(G89&lt;=Menu!$D$33,Menu!$D$30,IF(G89&lt;=Menu!$D$4,Menu!$D$30*(Menu!$D$39/'Zpětný pohyb pístu'!G89)^Menu!$D$19,0))</f>
        <v>2.4276345427764467</v>
      </c>
      <c r="E90" s="8">
        <f>IF(D90&gt;0,(D90-1)*100000*(Menu!$D$9-Menu!$D$10),0)</f>
        <v>1051.1827011556661</v>
      </c>
      <c r="F90" s="8">
        <f>E90/Menu!$D$8-Menu!$D$17</f>
        <v>16.365014661743501</v>
      </c>
      <c r="G90" s="8">
        <f>(J90/Menu!$D$8)*1000</f>
        <v>269.83650286153153</v>
      </c>
      <c r="H90" s="8">
        <f>F90/Menu!$D$24</f>
        <v>0.10558073975318388</v>
      </c>
      <c r="I90" s="8">
        <f>I89+H89*Menu!$D$26</f>
        <v>5.6181011118095654</v>
      </c>
      <c r="J90" s="8">
        <f>(J89)+(I89*Menu!$D$26)+(0.5*Menu!$D$26^2*H89)</f>
        <v>4.6222992940180347</v>
      </c>
    </row>
    <row r="91" spans="1:10" ht="16" x14ac:dyDescent="0.2">
      <c r="A91" s="8"/>
      <c r="B91" s="8">
        <v>89</v>
      </c>
      <c r="C91" s="8">
        <f>B91*Menu!$D$26</f>
        <v>0.89</v>
      </c>
      <c r="D91" s="8">
        <f>IF(G90&lt;=Menu!$D$33,Menu!$D$30,IF(G90&lt;=Menu!$D$4,Menu!$D$30*(Menu!$D$39/'Zpětný pohyb pístu'!G90)^Menu!$D$19,0))</f>
        <v>2.3861388929085843</v>
      </c>
      <c r="E91" s="8">
        <f>IF(D91&gt;0,(D91-1)*100000*(Menu!$D$9-Menu!$D$10),0)</f>
        <v>1020.6290069101636</v>
      </c>
      <c r="F91" s="8">
        <f>E91/Menu!$D$8-Menu!$D$17</f>
        <v>14.581378103337052</v>
      </c>
      <c r="G91" s="8">
        <f>(J91/Menu!$D$8)*1000</f>
        <v>273.1164964491021</v>
      </c>
      <c r="H91" s="8">
        <f>F91/Menu!$D$24</f>
        <v>9.4073407118303559E-2</v>
      </c>
      <c r="I91" s="8">
        <f>I90+H90*Menu!$D$26</f>
        <v>5.6191569192070974</v>
      </c>
      <c r="J91" s="8">
        <f>(J90)+(I90*Menu!$D$26)+(0.5*Menu!$D$26^2*H90)</f>
        <v>4.6784855841731181</v>
      </c>
    </row>
    <row r="92" spans="1:10" ht="16" x14ac:dyDescent="0.2">
      <c r="A92" s="8"/>
      <c r="B92" s="8">
        <v>90</v>
      </c>
      <c r="C92" s="8">
        <f>B92*Menu!$D$26</f>
        <v>0.9</v>
      </c>
      <c r="D92" s="8">
        <f>IF(G91&lt;=Menu!$D$33,Menu!$D$30,IF(G91&lt;=Menu!$D$4,Menu!$D$30*(Menu!$D$39/'Zpětný pohyb pístu'!G91)^Menu!$D$19,0))</f>
        <v>2.3458331600958271</v>
      </c>
      <c r="E92" s="8">
        <f>IF(D92&gt;0,(D92-1)*100000*(Menu!$D$9-Menu!$D$10),0)</f>
        <v>990.95146141748137</v>
      </c>
      <c r="F92" s="8">
        <f>E92/Menu!$D$8-Menu!$D$17</f>
        <v>12.848888582456595</v>
      </c>
      <c r="G92" s="8">
        <f>(J92/Menu!$D$8)*1000</f>
        <v>276.39707279833891</v>
      </c>
      <c r="H92" s="8">
        <f>F92/Menu!$D$24</f>
        <v>8.2896055370687713E-2</v>
      </c>
      <c r="I92" s="8">
        <f>I91+H91*Menu!$D$26</f>
        <v>5.6200976532782807</v>
      </c>
      <c r="J92" s="8">
        <f>(J91)+(I91*Menu!$D$26)+(0.5*Menu!$D$26^2*H91)</f>
        <v>4.7346818570355458</v>
      </c>
    </row>
    <row r="93" spans="1:10" ht="16" x14ac:dyDescent="0.2">
      <c r="A93" s="8"/>
      <c r="B93" s="8">
        <v>91</v>
      </c>
      <c r="C93" s="8">
        <f>B93*Menu!$D$26</f>
        <v>0.91</v>
      </c>
      <c r="D93" s="8">
        <f>IF(G92&lt;=Menu!$D$33,Menu!$D$30,IF(G92&lt;=Menu!$D$4,Menu!$D$30*(Menu!$D$39/'Zpětný pohyb pístu'!G92)^Menu!$D$19,0))</f>
        <v>2.3066704746629383</v>
      </c>
      <c r="E93" s="8">
        <f>IF(D93&gt;0,(D93-1)*100000*(Menu!$D$9-Menu!$D$10),0)</f>
        <v>962.1155540305723</v>
      </c>
      <c r="F93" s="8">
        <f>E93/Menu!$D$8-Menu!$D$17</f>
        <v>11.165531467050343</v>
      </c>
      <c r="G93" s="8">
        <f>(J93/Menu!$D$8)*1000</f>
        <v>279.67816569591929</v>
      </c>
      <c r="H93" s="8">
        <f>F93/Menu!$D$24</f>
        <v>7.203568688419576E-2</v>
      </c>
      <c r="I93" s="8">
        <f>I92+H92*Menu!$D$26</f>
        <v>5.6209266138319878</v>
      </c>
      <c r="J93" s="8">
        <f>(J92)+(I92*Menu!$D$26)+(0.5*Menu!$D$26^2*H92)</f>
        <v>4.7908869783710974</v>
      </c>
    </row>
    <row r="94" spans="1:10" ht="16" x14ac:dyDescent="0.2">
      <c r="A94" s="8"/>
      <c r="B94" s="8">
        <v>92</v>
      </c>
      <c r="C94" s="8">
        <f>B94*Menu!$D$26</f>
        <v>0.92</v>
      </c>
      <c r="D94" s="8">
        <f>IF(G93&lt;=Menu!$D$33,Menu!$D$30,IF(G93&lt;=Menu!$D$4,Menu!$D$30*(Menu!$D$39/'Zpětný pohyb pístu'!G93)^Menu!$D$19,0))</f>
        <v>2.2686062951106885</v>
      </c>
      <c r="E94" s="8">
        <f>IF(D94&gt;0,(D94-1)*100000*(Menu!$D$9-Menu!$D$10),0)</f>
        <v>934.08848836347761</v>
      </c>
      <c r="F94" s="8">
        <f>E94/Menu!$D$8-Menu!$D$17</f>
        <v>9.5293921986852084</v>
      </c>
      <c r="G94" s="8">
        <f>(J94/Menu!$D$8)*1000</f>
        <v>282.9597108169155</v>
      </c>
      <c r="H94" s="8">
        <f>F94/Menu!$D$24</f>
        <v>6.1479949668936829E-2</v>
      </c>
      <c r="I94" s="8">
        <f>I93+H93*Menu!$D$26</f>
        <v>5.6216469707008301</v>
      </c>
      <c r="J94" s="8">
        <f>(J93)+(I93*Menu!$D$26)+(0.5*Menu!$D$26^2*H93)</f>
        <v>4.8470998462937622</v>
      </c>
    </row>
    <row r="95" spans="1:10" ht="16" x14ac:dyDescent="0.2">
      <c r="A95" s="8"/>
      <c r="B95" s="8">
        <v>93</v>
      </c>
      <c r="C95" s="8">
        <f>B95*Menu!$D$26</f>
        <v>0.93</v>
      </c>
      <c r="D95" s="8">
        <f>IF(G94&lt;=Menu!$D$33,Menu!$D$30,IF(G94&lt;=Menu!$D$4,Menu!$D$30*(Menu!$D$39/'Zpětný pohyb pístu'!G94)^Menu!$D$19,0))</f>
        <v>2.2315982693760357</v>
      </c>
      <c r="E95" s="8">
        <f>IF(D95&gt;0,(D95-1)*100000*(Menu!$D$9-Menu!$D$10),0)</f>
        <v>906.8390801357009</v>
      </c>
      <c r="F95" s="8">
        <f>E95/Menu!$D$8-Menu!$D$17</f>
        <v>7.9386503289959691</v>
      </c>
      <c r="G95" s="8">
        <f>(J95/Menu!$D$8)*1000</f>
        <v>286.24164565080298</v>
      </c>
      <c r="H95" s="8">
        <f>F95/Menu!$D$24</f>
        <v>5.1217098896748185E-2</v>
      </c>
      <c r="I95" s="8">
        <f>I94+H94*Menu!$D$26</f>
        <v>5.622261770197519</v>
      </c>
      <c r="J95" s="8">
        <f>(J94)+(I94*Menu!$D$26)+(0.5*Menu!$D$26^2*H94)</f>
        <v>4.9033193899982539</v>
      </c>
    </row>
    <row r="96" spans="1:10" ht="16" x14ac:dyDescent="0.2">
      <c r="A96" s="8"/>
      <c r="B96" s="8">
        <v>94</v>
      </c>
      <c r="C96" s="8">
        <f>B96*Menu!$D$26</f>
        <v>0.94000000000000006</v>
      </c>
      <c r="D96" s="8">
        <f>IF(G95&lt;=Menu!$D$33,Menu!$D$30,IF(G95&lt;=Menu!$D$4,Menu!$D$30*(Menu!$D$39/'Zpětný pohyb pístu'!G95)^Menu!$D$19,0))</f>
        <v>2.1956061056906768</v>
      </c>
      <c r="E96" s="8">
        <f>IF(D96&gt;0,(D96-1)*100000*(Menu!$D$9-Menu!$D$10),0)</f>
        <v>880.33766208396855</v>
      </c>
      <c r="F96" s="8">
        <f>E96/Menu!$D$8-Menu!$D$17</f>
        <v>6.3915739687080304</v>
      </c>
      <c r="G96" s="8">
        <f>(J96/Menu!$D$8)*1000</f>
        <v>289.52390943112516</v>
      </c>
      <c r="H96" s="8">
        <f>F96/Menu!$D$24</f>
        <v>4.1235961088438904E-2</v>
      </c>
      <c r="I96" s="8">
        <f>I95+H95*Menu!$D$26</f>
        <v>5.6227739411864865</v>
      </c>
      <c r="J96" s="8">
        <f>(J95)+(I95*Menu!$D$26)+(0.5*Menu!$D$26^2*H95)</f>
        <v>4.9595445685551738</v>
      </c>
    </row>
    <row r="97" spans="1:10" ht="16" x14ac:dyDescent="0.2">
      <c r="A97" s="8"/>
      <c r="B97" s="8">
        <v>95</v>
      </c>
      <c r="C97" s="8">
        <f>B97*Menu!$D$26</f>
        <v>0.95000000000000007</v>
      </c>
      <c r="D97" s="8">
        <f>IF(G96&lt;=Menu!$D$33,Menu!$D$30,IF(G96&lt;=Menu!$D$4,Menu!$D$30*(Menu!$D$39/'Zpětný pohyb pístu'!G96)^Menu!$D$19,0))</f>
        <v>2.1605914522847924</v>
      </c>
      <c r="E97" s="8">
        <f>IF(D97&gt;0,(D97-1)*100000*(Menu!$D$9-Menu!$D$10),0)</f>
        <v>854.55599538679996</v>
      </c>
      <c r="F97" s="8">
        <f>E97/Menu!$D$8-Menu!$D$17</f>
        <v>4.8865146168593085</v>
      </c>
      <c r="G97" s="8">
        <f>(J97/Menu!$D$8)*1000</f>
        <v>292.80644306859853</v>
      </c>
      <c r="H97" s="8">
        <f>F97/Menu!$D$24</f>
        <v>3.1525900753931024E-2</v>
      </c>
      <c r="I97" s="8">
        <f>I96+H96*Menu!$D$26</f>
        <v>5.6231863007973706</v>
      </c>
      <c r="J97" s="8">
        <f>(J96)+(I96*Menu!$D$26)+(0.5*Menu!$D$26^2*H96)</f>
        <v>5.0157743697650927</v>
      </c>
    </row>
    <row r="98" spans="1:10" ht="16" x14ac:dyDescent="0.2">
      <c r="A98" s="8"/>
      <c r="B98" s="8">
        <v>96</v>
      </c>
      <c r="C98" s="8">
        <f>B98*Menu!$D$26</f>
        <v>0.96</v>
      </c>
      <c r="D98" s="8">
        <f>IF(G97&lt;=Menu!$D$33,Menu!$D$30,IF(G97&lt;=Menu!$D$4,Menu!$D$30*(Menu!$D$39/'Zpětný pohyb pístu'!G97)^Menu!$D$19,0))</f>
        <v>2.1265177852486672</v>
      </c>
      <c r="E98" s="8">
        <f>IF(D98&gt;0,(D98-1)*100000*(Menu!$D$9-Menu!$D$10),0)</f>
        <v>829.46718709581035</v>
      </c>
      <c r="F98" s="8">
        <f>E98/Menu!$D$8-Menu!$D$17</f>
        <v>3.4219023406777822</v>
      </c>
      <c r="G98" s="8">
        <f>(J98/Menu!$D$8)*1000</f>
        <v>296.089189087455</v>
      </c>
      <c r="H98" s="8">
        <f>F98/Menu!$D$24</f>
        <v>2.2076789294695368E-2</v>
      </c>
      <c r="I98" s="8">
        <f>I97+H97*Menu!$D$26</f>
        <v>5.6235015598049101</v>
      </c>
      <c r="J98" s="8">
        <f>(J97)+(I97*Menu!$D$26)+(0.5*Menu!$D$26^2*H97)</f>
        <v>5.0720078090681042</v>
      </c>
    </row>
    <row r="99" spans="1:10" ht="16" x14ac:dyDescent="0.2">
      <c r="A99" s="8"/>
      <c r="B99" s="8">
        <v>97</v>
      </c>
      <c r="C99" s="8">
        <f>B99*Menu!$D$26</f>
        <v>0.97</v>
      </c>
      <c r="D99" s="8">
        <f>IF(G98&lt;=Menu!$D$33,Menu!$D$30,IF(G98&lt;=Menu!$D$4,Menu!$D$30*(Menu!$D$39/'Zpětný pohyb pístu'!G98)^Menu!$D$19,0))</f>
        <v>2.0933503039244306</v>
      </c>
      <c r="E99" s="8">
        <f>IF(D99&gt;0,(D99-1)*100000*(Menu!$D$9-Menu!$D$10),0)</f>
        <v>805.04561311152167</v>
      </c>
      <c r="F99" s="8">
        <f>E99/Menu!$D$8-Menu!$D$17</f>
        <v>1.9962412791314463</v>
      </c>
      <c r="G99" s="8">
        <f>(J99/Menu!$D$8)*1000</f>
        <v>299.37209156483476</v>
      </c>
      <c r="H99" s="8">
        <f>F99/Menu!$D$24</f>
        <v>1.2878975994396427E-2</v>
      </c>
      <c r="I99" s="8">
        <f>I98+H98*Menu!$D$26</f>
        <v>5.6237223276978572</v>
      </c>
      <c r="J99" s="8">
        <f>(J98)+(I98*Menu!$D$26)+(0.5*Menu!$D$26^2*H98)</f>
        <v>5.1282439285056185</v>
      </c>
    </row>
    <row r="100" spans="1:10" ht="16" x14ac:dyDescent="0.2">
      <c r="A100" s="8"/>
      <c r="B100" s="8">
        <v>98</v>
      </c>
      <c r="C100" s="8">
        <f>B100*Menu!$D$26</f>
        <v>0.98</v>
      </c>
      <c r="D100" s="8">
        <f>IF(G99&lt;=Menu!$D$33,Menu!$D$30,IF(G99&lt;=Menu!$D$4,Menu!$D$30*(Menu!$D$39/'Zpětný pohyb pístu'!G99)^Menu!$D$19,0))</f>
        <v>2.061055833254013</v>
      </c>
      <c r="E100" s="8">
        <f>IF(D100&gt;0,(D100-1)*100000*(Menu!$D$9-Menu!$D$10),0)</f>
        <v>781.26684628111036</v>
      </c>
      <c r="F100" s="8">
        <f>E100/Menu!$D$8-Menu!$D$17</f>
        <v>0.60810544548221657</v>
      </c>
      <c r="G100" s="8">
        <f>(J100/Menu!$D$8)*1000</f>
        <v>302.65509607305296</v>
      </c>
      <c r="H100" s="8">
        <f>F100/Menu!$D$24</f>
        <v>3.9232609385949453E-3</v>
      </c>
      <c r="I100" s="8">
        <f>I99+H99*Menu!$D$26</f>
        <v>5.623851117457801</v>
      </c>
      <c r="J100" s="8">
        <f>(J99)+(I99*Menu!$D$26)+(0.5*Menu!$D$26^2*H99)</f>
        <v>5.1844817957313971</v>
      </c>
    </row>
    <row r="101" spans="1:10" ht="16" x14ac:dyDescent="0.2">
      <c r="A101" s="8"/>
      <c r="B101" s="8">
        <v>99</v>
      </c>
      <c r="C101" s="8">
        <f>B101*Menu!$D$26</f>
        <v>0.99</v>
      </c>
      <c r="D101" s="8">
        <f>IF(G100&lt;=Menu!$D$33,Menu!$D$30,IF(G100&lt;=Menu!$D$4,Menu!$D$30*(Menu!$D$39/'Zpětný pohyb pístu'!G100)^Menu!$D$19,0))</f>
        <v>2.0296027325582271</v>
      </c>
      <c r="E101" s="8">
        <f>IF(D101&gt;0,(D101-1)*100000*(Menu!$D$9-Menu!$D$10),0)</f>
        <v>758.1075892314617</v>
      </c>
      <c r="F101" s="8">
        <f>E101/Menu!$D$8-Menu!$D$17</f>
        <v>-0.74386519372669113</v>
      </c>
      <c r="G101" s="8">
        <f>(J101/Menu!$D$8)*1000</f>
        <v>305.93814962457805</v>
      </c>
      <c r="H101" s="8">
        <f>F101/Menu!$D$24</f>
        <v>-4.7991302821076848E-3</v>
      </c>
      <c r="I101" s="8">
        <f>I100+H100*Menu!$D$26</f>
        <v>5.6238903500671871</v>
      </c>
      <c r="J101" s="8">
        <f>(J100)+(I100*Menu!$D$26)+(0.5*Menu!$D$26^2*H100)</f>
        <v>5.2407205030690216</v>
      </c>
    </row>
    <row r="102" spans="1:10" ht="16" x14ac:dyDescent="0.2">
      <c r="A102" s="8"/>
      <c r="B102" s="8">
        <v>100</v>
      </c>
      <c r="C102" s="8">
        <f>B102*Menu!$D$26</f>
        <v>1</v>
      </c>
      <c r="D102" s="8">
        <f>IF(G101&lt;=Menu!$D$33,Menu!$D$30,IF(G101&lt;=Menu!$D$4,Menu!$D$30*(Menu!$D$39/'Zpětný pohyb pístu'!G101)^Menu!$D$19,0))</f>
        <v>1.9989608102660719</v>
      </c>
      <c r="E102" s="8">
        <f>IF(D102&gt;0,(D102-1)*100000*(Menu!$D$9-Menu!$D$10),0)</f>
        <v>735.54561158343733</v>
      </c>
      <c r="F102" s="8">
        <f>E102/Menu!$D$8-Menu!$D$17</f>
        <v>-2.0609683839207591</v>
      </c>
      <c r="G102" s="8">
        <f>(J102/Menu!$D$8)*1000</f>
        <v>309.22120061956684</v>
      </c>
      <c r="H102" s="8">
        <f>F102/Menu!$D$24</f>
        <v>-1.3296570218843607E-2</v>
      </c>
      <c r="I102" s="8">
        <f>I101+H101*Menu!$D$26</f>
        <v>5.6238423587643656</v>
      </c>
      <c r="J102" s="8">
        <f>(J101)+(I101*Menu!$D$26)+(0.5*Menu!$D$26^2*H101)</f>
        <v>5.2969591666131794</v>
      </c>
    </row>
    <row r="103" spans="1:10" ht="16" x14ac:dyDescent="0.2">
      <c r="A103" s="8"/>
      <c r="B103" s="8">
        <v>101</v>
      </c>
      <c r="C103" s="8">
        <f>B103*Menu!$D$26</f>
        <v>1.01</v>
      </c>
      <c r="D103" s="8">
        <f>IF(G102&lt;=Menu!$D$33,Menu!$D$30,IF(G102&lt;=Menu!$D$4,Menu!$D$30*(Menu!$D$39/'Zpětný pohyb pístu'!G102)^Menu!$D$19,0))</f>
        <v>1.9691012441535207</v>
      </c>
      <c r="E103" s="8">
        <f>IF(D103&gt;0,(D103-1)*100000*(Menu!$D$9-Menu!$D$10),0)</f>
        <v>713.559691222835</v>
      </c>
      <c r="F103" s="8">
        <f>E103/Menu!$D$8-Menu!$D$17</f>
        <v>-3.3444430109261489</v>
      </c>
      <c r="G103" s="8">
        <f>(J103/Menu!$D$8)*1000</f>
        <v>312.50419879581511</v>
      </c>
      <c r="H103" s="8">
        <f>F103/Menu!$D$24</f>
        <v>-2.1577051683394508E-2</v>
      </c>
      <c r="I103" s="8">
        <f>I102+H102*Menu!$D$26</f>
        <v>5.6237093930621773</v>
      </c>
      <c r="J103" s="8">
        <f>(J102)+(I102*Menu!$D$26)+(0.5*Menu!$D$26^2*H102)</f>
        <v>5.3531969253723117</v>
      </c>
    </row>
    <row r="104" spans="1:10" ht="16" x14ac:dyDescent="0.2">
      <c r="A104" s="8"/>
      <c r="B104" s="8">
        <v>102</v>
      </c>
      <c r="C104" s="8">
        <f>B104*Menu!$D$26</f>
        <v>1.02</v>
      </c>
      <c r="D104" s="8">
        <f>IF(G103&lt;=Menu!$D$33,Menu!$D$30,IF(G103&lt;=Menu!$D$4,Menu!$D$30*(Menu!$D$39/'Zpětný pohyb pístu'!G103)^Menu!$D$19,0))</f>
        <v>1.9399965066874474</v>
      </c>
      <c r="E104" s="8">
        <f>IF(D104&gt;0,(D104-1)*100000*(Menu!$D$9-Menu!$D$10),0)</f>
        <v>692.12955933031731</v>
      </c>
      <c r="F104" s="8">
        <f>E104/Menu!$D$8-Menu!$D$17</f>
        <v>-4.5954723099639594</v>
      </c>
      <c r="G104" s="8">
        <f>(J104/Menu!$D$8)*1000</f>
        <v>315.78709518098947</v>
      </c>
      <c r="H104" s="8">
        <f>F104/Menu!$D$24</f>
        <v>-2.9648208451380383E-2</v>
      </c>
      <c r="I104" s="8">
        <f>I103+H103*Menu!$D$26</f>
        <v>5.6234936225453431</v>
      </c>
      <c r="J104" s="8">
        <f>(J103)+(I103*Menu!$D$26)+(0.5*Menu!$D$26^2*H103)</f>
        <v>5.4094329404503494</v>
      </c>
    </row>
    <row r="105" spans="1:10" ht="16" x14ac:dyDescent="0.2">
      <c r="A105" s="8"/>
      <c r="B105" s="8">
        <v>103</v>
      </c>
      <c r="C105" s="8">
        <f>B105*Menu!$D$26</f>
        <v>1.03</v>
      </c>
      <c r="D105" s="8">
        <f>IF(G104&lt;=Menu!$D$33,Menu!$D$30,IF(G104&lt;=Menu!$D$4,Menu!$D$30*(Menu!$D$39/'Zpětný pohyb pístu'!G104)^Menu!$D$19,0))</f>
        <v>1.9116202951034951</v>
      </c>
      <c r="E105" s="8">
        <f>IF(D105&gt;0,(D105-1)*100000*(Menu!$D$9-Menu!$D$10),0)</f>
        <v>671.23584889699202</v>
      </c>
      <c r="F105" s="8">
        <f>E105/Menu!$D$8-Menu!$D$17</f>
        <v>-5.8151868711621688</v>
      </c>
      <c r="G105" s="8">
        <f>(J105/Menu!$D$8)*1000</f>
        <v>319.06984204701575</v>
      </c>
      <c r="H105" s="8">
        <f>F105/Menu!$D$24</f>
        <v>-3.7517334652659155E-2</v>
      </c>
      <c r="I105" s="8">
        <f>I104+H104*Menu!$D$26</f>
        <v>5.623197140460829</v>
      </c>
      <c r="J105" s="8">
        <f>(J104)+(I104*Menu!$D$26)+(0.5*Menu!$D$26^2*H104)</f>
        <v>5.46566639426538</v>
      </c>
    </row>
    <row r="106" spans="1:10" ht="16" x14ac:dyDescent="0.2">
      <c r="A106" s="8"/>
      <c r="B106" s="8">
        <v>104</v>
      </c>
      <c r="C106" s="8">
        <f>B106*Menu!$D$26</f>
        <v>1.04</v>
      </c>
      <c r="D106" s="8">
        <f>IF(G105&lt;=Menu!$D$33,Menu!$D$30,IF(G105&lt;=Menu!$D$4,Menu!$D$30*(Menu!$D$39/'Zpětný pohyb pístu'!G105)^Menu!$D$19,0))</f>
        <v>1.8839474658768225</v>
      </c>
      <c r="E106" s="8">
        <f>IF(D106&gt;0,(D106-1)*100000*(Menu!$D$9-Menu!$D$10),0)</f>
        <v>650.86004647451728</v>
      </c>
      <c r="F106" s="8">
        <f>E106/Menu!$D$8-Menu!$D$17</f>
        <v>-7.0046674562453433</v>
      </c>
      <c r="G106" s="8">
        <f>(J106/Menu!$D$8)*1000</f>
        <v>322.35239286650648</v>
      </c>
      <c r="H106" s="8">
        <f>F106/Menu!$D$24</f>
        <v>-4.5191402943518345E-2</v>
      </c>
      <c r="I106" s="8">
        <f>I105+H105*Menu!$D$26</f>
        <v>5.6228219671143025</v>
      </c>
      <c r="J106" s="8">
        <f>(J105)+(I105*Menu!$D$26)+(0.5*Menu!$D$26^2*H105)</f>
        <v>5.5218964898032556</v>
      </c>
    </row>
    <row r="107" spans="1:10" ht="16" x14ac:dyDescent="0.2">
      <c r="A107" s="8"/>
      <c r="B107" s="8">
        <v>105</v>
      </c>
      <c r="C107" s="8">
        <f>B107*Menu!$D$26</f>
        <v>1.05</v>
      </c>
      <c r="D107" s="8">
        <f>IF(G106&lt;=Menu!$D$33,Menu!$D$30,IF(G106&lt;=Menu!$D$4,Menu!$D$30*(Menu!$D$39/'Zpětný pohyb pístu'!G106)^Menu!$D$19,0))</f>
        <v>1.856953973272083</v>
      </c>
      <c r="E107" s="8">
        <f>IF(D107&gt;0,(D107-1)*100000*(Menu!$D$9-Menu!$D$10),0)</f>
        <v>630.98444692878752</v>
      </c>
      <c r="F107" s="8">
        <f>E107/Menu!$D$8-Menu!$D$17</f>
        <v>-8.1649476398839695</v>
      </c>
      <c r="G107" s="8">
        <f>(J107/Menu!$D$8)*1000</f>
        <v>325.63470227111804</v>
      </c>
      <c r="H107" s="8">
        <f>F107/Menu!$D$24</f>
        <v>-5.2677081547638512E-2</v>
      </c>
      <c r="I107" s="8">
        <f>I106+H106*Menu!$D$26</f>
        <v>5.6223700530848673</v>
      </c>
      <c r="J107" s="8">
        <f>(J106)+(I106*Menu!$D$26)+(0.5*Menu!$D$26^2*H106)</f>
        <v>5.5781224499042521</v>
      </c>
    </row>
    <row r="108" spans="1:10" ht="16" x14ac:dyDescent="0.2">
      <c r="A108" s="8"/>
      <c r="B108" s="8">
        <v>106</v>
      </c>
      <c r="C108" s="8">
        <f>B108*Menu!$D$26</f>
        <v>1.06</v>
      </c>
      <c r="D108" s="8">
        <f>IF(G107&lt;=Menu!$D$33,Menu!$D$30,IF(G107&lt;=Menu!$D$4,Menu!$D$30*(Menu!$D$39/'Zpětný pohyb pístu'!G107)^Menu!$D$19,0))</f>
        <v>1.8306168116840205</v>
      </c>
      <c r="E108" s="8">
        <f>IF(D108&gt;0,(D108-1)*100000*(Menu!$D$9-Menu!$D$10),0)</f>
        <v>611.59211098469427</v>
      </c>
      <c r="F108" s="8">
        <f>E108/Menu!$D$8-Menu!$D$17</f>
        <v>-9.2970162881089138</v>
      </c>
      <c r="G108" s="8">
        <f>(J108/Menu!$D$8)*1000</f>
        <v>328.91672601173519</v>
      </c>
      <c r="H108" s="8">
        <f>F108/Menu!$D$24</f>
        <v>-5.998075024586396E-2</v>
      </c>
      <c r="I108" s="8">
        <f>I107+H107*Menu!$D$26</f>
        <v>5.6218432822693911</v>
      </c>
      <c r="J108" s="8">
        <f>(J107)+(I107*Menu!$D$26)+(0.5*Menu!$D$26^2*H107)</f>
        <v>5.6343435165810236</v>
      </c>
    </row>
    <row r="109" spans="1:10" ht="16" x14ac:dyDescent="0.2">
      <c r="A109" s="8"/>
      <c r="B109" s="8">
        <v>107</v>
      </c>
      <c r="C109" s="8">
        <f>B109*Menu!$D$26</f>
        <v>1.07</v>
      </c>
      <c r="D109" s="8">
        <f>IF(G108&lt;=Menu!$D$33,Menu!$D$30,IF(G108&lt;=Menu!$D$4,Menu!$D$30*(Menu!$D$39/'Zpětný pohyb pístu'!G108)^Menu!$D$19,0))</f>
        <v>1.8049139615028664</v>
      </c>
      <c r="E109" s="8">
        <f>IF(D109&gt;0,(D109-1)*100000*(Menu!$D$9-Menu!$D$10),0)</f>
        <v>592.66682536623352</v>
      </c>
      <c r="F109" s="8">
        <f>E109/Menu!$D$8-Menu!$D$17</f>
        <v>-10.401819885216952</v>
      </c>
      <c r="G109" s="8">
        <f>(J109/Menu!$D$8)*1000</f>
        <v>332.19842092038562</v>
      </c>
      <c r="H109" s="8">
        <f>F109/Menu!$D$24</f>
        <v>-6.7108515388496465E-2</v>
      </c>
      <c r="I109" s="8">
        <f>I108+H108*Menu!$D$26</f>
        <v>5.6212434747669322</v>
      </c>
      <c r="J109" s="8">
        <f>(J108)+(I108*Menu!$D$26)+(0.5*Menu!$D$26^2*H108)</f>
        <v>5.6905589503662046</v>
      </c>
    </row>
    <row r="110" spans="1:10" ht="16" x14ac:dyDescent="0.2">
      <c r="A110" s="8"/>
      <c r="B110" s="8">
        <v>108</v>
      </c>
      <c r="C110" s="8">
        <f>B110*Menu!$D$26</f>
        <v>1.08</v>
      </c>
      <c r="D110" s="8">
        <f>IF(G109&lt;=Menu!$D$33,Menu!$D$30,IF(G109&lt;=Menu!$D$4,Menu!$D$30*(Menu!$D$39/'Zpětný pohyb pístu'!G109)^Menu!$D$19,0))</f>
        <v>1.7798243382595353</v>
      </c>
      <c r="E110" s="8">
        <f>IF(D110&gt;0,(D110-1)*100000*(Menu!$D$9-Menu!$D$10),0)</f>
        <v>574.19306535156522</v>
      </c>
      <c r="F110" s="8">
        <f>E110/Menu!$D$8-Menu!$D$17</f>
        <v>-11.480264719698468</v>
      </c>
      <c r="G110" s="8">
        <f>(J110/Menu!$D$8)*1000</f>
        <v>335.4797448737948</v>
      </c>
      <c r="H110" s="8">
        <f>F110/Menu!$D$24</f>
        <v>-7.4066223998054626E-2</v>
      </c>
      <c r="I110" s="8">
        <f>I109+H109*Menu!$D$26</f>
        <v>5.6205723896130468</v>
      </c>
      <c r="J110" s="8">
        <f>(J109)+(I109*Menu!$D$26)+(0.5*Menu!$D$26^2*H109)</f>
        <v>5.7467680296881047</v>
      </c>
    </row>
    <row r="111" spans="1:10" ht="16" x14ac:dyDescent="0.2">
      <c r="A111" s="8"/>
      <c r="B111" s="8">
        <v>109</v>
      </c>
      <c r="C111" s="8">
        <f>B111*Menu!$D$26</f>
        <v>1.0900000000000001</v>
      </c>
      <c r="D111" s="8">
        <f>IF(G110&lt;=Menu!$D$33,Menu!$D$30,IF(G110&lt;=Menu!$D$4,Menu!$D$30*(Menu!$D$39/'Zpětný pohyb pístu'!G110)^Menu!$D$19,0))</f>
        <v>1.75532774482467</v>
      </c>
      <c r="E111" s="8">
        <f>IF(D111&gt;0,(D111-1)*100000*(Menu!$D$9-Menu!$D$10),0)</f>
        <v>556.15595957665539</v>
      </c>
      <c r="F111" s="8">
        <f>E111/Menu!$D$8-Menu!$D$17</f>
        <v>-12.533218938899275</v>
      </c>
      <c r="G111" s="8">
        <f>(J111/Menu!$D$8)*1000</f>
        <v>338.760656758496</v>
      </c>
      <c r="H111" s="8">
        <f>F111/Menu!$D$24</f>
        <v>-8.0859477025156612E-2</v>
      </c>
      <c r="I111" s="8">
        <f>I110+H110*Menu!$D$26</f>
        <v>5.6198317273730662</v>
      </c>
      <c r="J111" s="8">
        <f>(J110)+(I110*Menu!$D$26)+(0.5*Menu!$D$26^2*H110)</f>
        <v>5.8029700502730357</v>
      </c>
    </row>
    <row r="112" spans="1:10" ht="16" x14ac:dyDescent="0.2">
      <c r="A112" s="8"/>
      <c r="B112" s="8">
        <v>110</v>
      </c>
      <c r="C112" s="8">
        <f>B112*Menu!$D$26</f>
        <v>1.1000000000000001</v>
      </c>
      <c r="D112" s="8">
        <f>IF(G111&lt;=Menu!$D$33,Menu!$D$30,IF(G111&lt;=Menu!$D$4,Menu!$D$30*(Menu!$D$39/'Zpětný pohyb pístu'!G111)^Menu!$D$19,0))</f>
        <v>1.73140482645295</v>
      </c>
      <c r="E112" s="8">
        <f>IF(D112&gt;0,(D112-1)*100000*(Menu!$D$9-Menu!$D$10),0)</f>
        <v>538.54125693391541</v>
      </c>
      <c r="F112" s="8">
        <f>E112/Menu!$D$8-Menu!$D$17</f>
        <v>-13.561514481382638</v>
      </c>
      <c r="G112" s="8">
        <f>(J112/Menu!$D$8)*1000</f>
        <v>342.04111643741487</v>
      </c>
      <c r="H112" s="8">
        <f>F112/Menu!$D$24</f>
        <v>-8.749364181537185E-2</v>
      </c>
      <c r="I112" s="8">
        <f>I111+H111*Menu!$D$26</f>
        <v>5.6190231326028144</v>
      </c>
      <c r="J112" s="8">
        <f>(J111)+(I111*Menu!$D$26)+(0.5*Menu!$D$26^2*H111)</f>
        <v>5.8591643245729159</v>
      </c>
    </row>
    <row r="113" spans="1:10" ht="16" x14ac:dyDescent="0.2">
      <c r="A113" s="8"/>
      <c r="B113" s="8">
        <v>111</v>
      </c>
      <c r="C113" s="8">
        <f>B113*Menu!$D$26</f>
        <v>1.1100000000000001</v>
      </c>
      <c r="D113" s="8">
        <f>IF(G112&lt;=Menu!$D$33,Menu!$D$30,IF(G112&lt;=Menu!$D$4,Menu!$D$30*(Menu!$D$39/'Zpětný pohyb pístu'!G112)^Menu!$D$19,0))</f>
        <v>1.7080370284800341</v>
      </c>
      <c r="E113" s="8">
        <f>IF(D113&gt;0,(D113-1)*100000*(Menu!$D$9-Menu!$D$10),0)</f>
        <v>521.33529542400538</v>
      </c>
      <c r="F113" s="8">
        <f>E113/Menu!$D$8-Menu!$D$17</f>
        <v>-14.565948895271138</v>
      </c>
      <c r="G113" s="8">
        <f>(J113/Menu!$D$8)*1000</f>
        <v>345.32108471785489</v>
      </c>
      <c r="H113" s="8">
        <f>F113/Menu!$D$24</f>
        <v>-9.3973863840458957E-2</v>
      </c>
      <c r="I113" s="8">
        <f>I112+H112*Menu!$D$26</f>
        <v>5.6181481961846611</v>
      </c>
      <c r="J113" s="8">
        <f>(J112)+(I112*Menu!$D$26)+(0.5*Menu!$D$26^2*H112)</f>
        <v>5.9153501812168541</v>
      </c>
    </row>
    <row r="114" spans="1:10" ht="16" x14ac:dyDescent="0.2">
      <c r="A114" s="8"/>
      <c r="B114" s="8">
        <v>112</v>
      </c>
      <c r="C114" s="8">
        <f>B114*Menu!$D$26</f>
        <v>1.1200000000000001</v>
      </c>
      <c r="D114" s="8">
        <f>IF(G113&lt;=Menu!$D$33,Menu!$D$30,IF(G113&lt;=Menu!$D$4,Menu!$D$30*(Menu!$D$39/'Zpětný pohyb pístu'!G113)^Menu!$D$19,0))</f>
        <v>1.685206556494047</v>
      </c>
      <c r="E114" s="8">
        <f>IF(D114&gt;0,(D114-1)*100000*(Menu!$D$9-Menu!$D$10),0)</f>
        <v>504.52497282966988</v>
      </c>
      <c r="F114" s="8">
        <f>E114/Menu!$D$8-Menu!$D$17</f>
        <v>-15.547287050223591</v>
      </c>
      <c r="G114" s="8">
        <f>(J114/Menu!$D$8)*1000</f>
        <v>348.60052332081199</v>
      </c>
      <c r="H114" s="8">
        <f>F114/Menu!$D$24</f>
        <v>-0.100305077743378</v>
      </c>
      <c r="I114" s="8">
        <f>I113+H113*Menu!$D$26</f>
        <v>5.6172084575462566</v>
      </c>
      <c r="J114" s="8">
        <f>(J113)+(I113*Menu!$D$26)+(0.5*Menu!$D$26^2*H113)</f>
        <v>5.9715269644855091</v>
      </c>
    </row>
    <row r="115" spans="1:10" ht="16" x14ac:dyDescent="0.2">
      <c r="A115" s="8"/>
      <c r="B115" s="8">
        <v>113</v>
      </c>
      <c r="C115" s="8">
        <f>B115*Menu!$D$26</f>
        <v>1.1300000000000001</v>
      </c>
      <c r="D115" s="8">
        <f>IF(G114&lt;=Menu!$D$33,Menu!$D$30,IF(G114&lt;=Menu!$D$4,Menu!$D$30*(Menu!$D$39/'Zpětný pohyb pístu'!G114)^Menu!$D$19,0))</f>
        <v>1.662896338816922</v>
      </c>
      <c r="E115" s="8">
        <f>IF(D115&gt;0,(D115-1)*100000*(Menu!$D$9-Menu!$D$10),0)</f>
        <v>488.0977190903468</v>
      </c>
      <c r="F115" s="8">
        <f>E115/Menu!$D$8-Menu!$D$17</f>
        <v>-16.506262750125696</v>
      </c>
      <c r="G115" s="8">
        <f>(J115/Menu!$D$8)*1000</f>
        <v>351.87939485155198</v>
      </c>
      <c r="H115" s="8">
        <f>F115/Menu!$D$24</f>
        <v>-0.10649201774274643</v>
      </c>
      <c r="I115" s="8">
        <f>I114+H114*Menu!$D$26</f>
        <v>5.616205406768823</v>
      </c>
      <c r="J115" s="8">
        <f>(J114)+(I114*Menu!$D$26)+(0.5*Menu!$D$26^2*H114)</f>
        <v>6.0276940338070846</v>
      </c>
    </row>
    <row r="116" spans="1:10" ht="16" x14ac:dyDescent="0.2">
      <c r="A116" s="8"/>
      <c r="B116" s="8">
        <v>114</v>
      </c>
      <c r="C116" s="8">
        <f>B116*Menu!$D$26</f>
        <v>1.1400000000000001</v>
      </c>
      <c r="D116" s="8">
        <f>IF(G115&lt;=Menu!$D$33,Menu!$D$30,IF(G115&lt;=Menu!$D$4,Menu!$D$30*(Menu!$D$39/'Zpětný pohyb pístu'!G115)^Menu!$D$19,0))</f>
        <v>1.6410899911431502</v>
      </c>
      <c r="E116" s="8">
        <f>IF(D116&gt;0,(D116-1)*100000*(Menu!$D$9-Menu!$D$10),0)</f>
        <v>472.04147026529688</v>
      </c>
      <c r="F116" s="8">
        <f>E116/Menu!$D$8-Menu!$D$17</f>
        <v>-17.443580253047465</v>
      </c>
      <c r="G116" s="8">
        <f>(J116/Menu!$D$8)*1000</f>
        <v>355.15766277138857</v>
      </c>
      <c r="H116" s="8">
        <f>F116/Menu!$D$24</f>
        <v>-0.1125392274390159</v>
      </c>
      <c r="I116" s="8">
        <f>I115+H115*Menu!$D$26</f>
        <v>5.6151404865913959</v>
      </c>
      <c r="J116" s="8">
        <f>(J115)+(I115*Menu!$D$26)+(0.5*Menu!$D$26^2*H115)</f>
        <v>6.0838507632738859</v>
      </c>
    </row>
    <row r="117" spans="1:10" ht="16" x14ac:dyDescent="0.2">
      <c r="A117" s="8"/>
      <c r="B117" s="8">
        <v>115</v>
      </c>
      <c r="C117" s="8">
        <f>B117*Menu!$D$26</f>
        <v>1.1500000000000001</v>
      </c>
      <c r="D117" s="8">
        <f>IF(G116&lt;=Menu!$D$33,Menu!$D$30,IF(G116&lt;=Menu!$D$4,Menu!$D$30*(Menu!$D$39/'Zpětný pohyb pístu'!G116)^Menu!$D$19,0))</f>
        <v>1.6197717831947345</v>
      </c>
      <c r="E117" s="8">
        <f>IF(D117&gt;0,(D117-1)*100000*(Menu!$D$9-Menu!$D$10),0)</f>
        <v>456.34464398128688</v>
      </c>
      <c r="F117" s="8">
        <f>E117/Menu!$D$8-Menu!$D$17</f>
        <v>-18.359915704536668</v>
      </c>
      <c r="G117" s="8">
        <f>(J117/Menu!$D$8)*1000</f>
        <v>358.43529137060295</v>
      </c>
      <c r="H117" s="8">
        <f>F117/Menu!$D$24</f>
        <v>-0.11845106906152689</v>
      </c>
      <c r="I117" s="8">
        <f>I116+H116*Menu!$D$26</f>
        <v>5.614015094317006</v>
      </c>
      <c r="J117" s="8">
        <f>(J116)+(I116*Menu!$D$26)+(0.5*Menu!$D$26^2*H116)</f>
        <v>6.1399965411784283</v>
      </c>
    </row>
    <row r="118" spans="1:10" ht="16" x14ac:dyDescent="0.2">
      <c r="A118" s="8"/>
      <c r="B118" s="8">
        <v>116</v>
      </c>
      <c r="C118" s="8">
        <f>B118*Menu!$D$26</f>
        <v>1.1599999999999999</v>
      </c>
      <c r="D118" s="8">
        <f>IF(G117&lt;=Menu!$D$33,Menu!$D$30,IF(G117&lt;=Menu!$D$4,Menu!$D$30*(Menu!$D$39/'Zpětný pohyb pístu'!G117)^Menu!$D$19,0))</f>
        <v>1.5989266072614914</v>
      </c>
      <c r="E118" s="8">
        <f>IF(D118&gt;0,(D118-1)*100000*(Menu!$D$9-Menu!$D$10),0)</f>
        <v>440.99611626847519</v>
      </c>
      <c r="F118" s="8">
        <f>E118/Menu!$D$8-Menu!$D$17</f>
        <v>-19.255918489873018</v>
      </c>
      <c r="G118" s="8">
        <f>(J118/Menu!$D$8)*1000</f>
        <v>361.71224574244866</v>
      </c>
      <c r="H118" s="8">
        <f>F118/Menu!$D$24</f>
        <v>-0.12423173219272915</v>
      </c>
      <c r="I118" s="8">
        <f>I117+H117*Menu!$D$26</f>
        <v>5.6128305836263905</v>
      </c>
      <c r="J118" s="8">
        <f>(J117)+(I117*Menu!$D$26)+(0.5*Menu!$D$26^2*H117)</f>
        <v>6.1961307695681453</v>
      </c>
    </row>
    <row r="119" spans="1:10" ht="16" x14ac:dyDescent="0.2">
      <c r="A119" s="8"/>
      <c r="B119" s="8">
        <v>117</v>
      </c>
      <c r="C119" s="8">
        <f>B119*Menu!$D$26</f>
        <v>1.17</v>
      </c>
      <c r="D119" s="8">
        <f>IF(G118&lt;=Menu!$D$33,Menu!$D$30,IF(G118&lt;=Menu!$D$4,Menu!$D$30*(Menu!$D$39/'Zpětný pohyb pístu'!G118)^Menu!$D$19,0))</f>
        <v>1.5785399485053451</v>
      </c>
      <c r="E119" s="8">
        <f>IF(D119&gt;0,(D119-1)*100000*(Menu!$D$9-Menu!$D$10),0)</f>
        <v>425.98519969514285</v>
      </c>
      <c r="F119" s="8">
        <f>E119/Menu!$D$8-Menu!$D$17</f>
        <v>-20.132212510499539</v>
      </c>
      <c r="G119" s="8">
        <f>(J119/Menu!$D$8)*1000</f>
        <v>364.98849175819032</v>
      </c>
      <c r="H119" s="8">
        <f>F119/Menu!$D$24</f>
        <v>-0.12988524200322282</v>
      </c>
      <c r="I119" s="8">
        <f>I118+H118*Menu!$D$26</f>
        <v>5.6115882663044632</v>
      </c>
      <c r="J119" s="8">
        <f>(J118)+(I118*Menu!$D$26)+(0.5*Menu!$D$26^2*H118)</f>
        <v>6.2522528638177999</v>
      </c>
    </row>
    <row r="120" spans="1:10" ht="16" x14ac:dyDescent="0.2">
      <c r="A120" s="8"/>
      <c r="B120" s="8">
        <v>118</v>
      </c>
      <c r="C120" s="8">
        <f>B120*Menu!$D$26</f>
        <v>1.18</v>
      </c>
      <c r="D120" s="8">
        <f>IF(G119&lt;=Menu!$D$33,Menu!$D$30,IF(G119&lt;=Menu!$D$4,Menu!$D$30*(Menu!$D$39/'Zpětný pohyb pístu'!G119)^Menu!$D$19,0))</f>
        <v>1.5585978569159846</v>
      </c>
      <c r="E120" s="8">
        <f>IF(D120&gt;0,(D120-1)*100000*(Menu!$D$9-Menu!$D$10),0)</f>
        <v>411.30162271834212</v>
      </c>
      <c r="F120" s="8">
        <f>E120/Menu!$D$8-Menu!$D$17</f>
        <v>-20.989397389472146</v>
      </c>
      <c r="G120" s="8">
        <f>(J120/Menu!$D$8)*1000</f>
        <v>368.26399604312576</v>
      </c>
      <c r="H120" s="8">
        <f>F120/Menu!$D$24</f>
        <v>-0.13541546702885254</v>
      </c>
      <c r="I120" s="8">
        <f>I119+H119*Menu!$D$26</f>
        <v>5.6102894138844306</v>
      </c>
      <c r="J120" s="8">
        <f>(J119)+(I119*Menu!$D$26)+(0.5*Menu!$D$26^2*H119)</f>
        <v>6.3083622522187444</v>
      </c>
    </row>
    <row r="121" spans="1:10" ht="16" x14ac:dyDescent="0.2">
      <c r="A121" s="8"/>
      <c r="B121" s="8">
        <v>119</v>
      </c>
      <c r="C121" s="8">
        <f>B121*Menu!$D$26</f>
        <v>1.19</v>
      </c>
      <c r="D121" s="8">
        <f>IF(G120&lt;=Menu!$D$33,Menu!$D$30,IF(G120&lt;=Menu!$D$4,Menu!$D$30*(Menu!$D$39/'Zpětný pohyb pístu'!G120)^Menu!$D$19,0))</f>
        <v>1.5390869208133149</v>
      </c>
      <c r="E121" s="8">
        <f>IF(D121&gt;0,(D121-1)*100000*(Menu!$D$9-Menu!$D$10),0)</f>
        <v>396.9355101734655</v>
      </c>
      <c r="F121" s="8">
        <f>E121/Menu!$D$8-Menu!$D$17</f>
        <v>-21.828049610422326</v>
      </c>
      <c r="G121" s="8">
        <f>(J121/Menu!$D$8)*1000</f>
        <v>371.53872595354562</v>
      </c>
      <c r="H121" s="8">
        <f>F121/Menu!$D$24</f>
        <v>-0.14082612651885371</v>
      </c>
      <c r="I121" s="8">
        <f>I120+H120*Menu!$D$26</f>
        <v>5.6089352592141424</v>
      </c>
      <c r="J121" s="8">
        <f>(J120)+(I120*Menu!$D$26)+(0.5*Menu!$D$26^2*H120)</f>
        <v>6.3644583755842365</v>
      </c>
    </row>
    <row r="122" spans="1:10" ht="16" x14ac:dyDescent="0.2">
      <c r="A122" s="8"/>
      <c r="B122" s="8">
        <v>120</v>
      </c>
      <c r="C122" s="8">
        <f>B122*Menu!$D$26</f>
        <v>1.2</v>
      </c>
      <c r="D122" s="8">
        <f>IF(G121&lt;=Menu!$D$33,Menu!$D$30,IF(G121&lt;=Menu!$D$4,Menu!$D$30*(Menu!$D$39/'Zpětný pohyb pístu'!G121)^Menu!$D$19,0))</f>
        <v>1.5199942417995298</v>
      </c>
      <c r="E122" s="8">
        <f>IF(D122&gt;0,(D122-1)*100000*(Menu!$D$9-Menu!$D$10),0)</f>
        <v>382.87736483118692</v>
      </c>
      <c r="F122" s="8">
        <f>E122/Menu!$D$8-Menu!$D$17</f>
        <v>-22.648723594209752</v>
      </c>
      <c r="G122" s="8">
        <f>(J122/Menu!$D$8)*1000</f>
        <v>374.81264955458568</v>
      </c>
      <c r="H122" s="8">
        <f>F122/Menu!$D$24</f>
        <v>-0.1461207973819984</v>
      </c>
      <c r="I122" s="8">
        <f>I121+H121*Menu!$D$26</f>
        <v>5.6075269979489537</v>
      </c>
      <c r="J122" s="8">
        <f>(J121)+(I121*Menu!$D$26)+(0.5*Menu!$D$26^2*H121)</f>
        <v>6.4205406868700523</v>
      </c>
    </row>
    <row r="123" spans="1:10" ht="16" x14ac:dyDescent="0.2">
      <c r="A123" s="8"/>
      <c r="B123" s="8">
        <v>121</v>
      </c>
      <c r="C123" s="8">
        <f>B123*Menu!$D$26</f>
        <v>1.21</v>
      </c>
      <c r="D123" s="8">
        <f>IF(G122&lt;=Menu!$D$33,Menu!$D$30,IF(G122&lt;=Menu!$D$4,Menu!$D$30*(Menu!$D$39/'Zpětný pohyb pístu'!G122)^Menu!$D$19,0))</f>
        <v>1.5013074110704838</v>
      </c>
      <c r="E123" s="8">
        <f>IF(D123&gt;0,(D123-1)*100000*(Menu!$D$9-Menu!$D$10),0)</f>
        <v>369.11804995526967</v>
      </c>
      <c r="F123" s="8">
        <f>E123/Menu!$D$8-Menu!$D$17</f>
        <v>-23.45195271714713</v>
      </c>
      <c r="G123" s="8">
        <f>(J123/Menu!$D$8)*1000</f>
        <v>378.08573559893011</v>
      </c>
      <c r="H123" s="8">
        <f>F123/Menu!$D$24</f>
        <v>-0.15130292075578794</v>
      </c>
      <c r="I123" s="8">
        <f>I122+H122*Menu!$D$26</f>
        <v>5.6060657899751334</v>
      </c>
      <c r="J123" s="8">
        <f>(J122)+(I122*Menu!$D$26)+(0.5*Menu!$D$26^2*H122)</f>
        <v>6.4766086508096725</v>
      </c>
    </row>
    <row r="124" spans="1:10" ht="16" x14ac:dyDescent="0.2">
      <c r="A124" s="8"/>
      <c r="B124" s="8">
        <v>122</v>
      </c>
      <c r="C124" s="8">
        <f>B124*Menu!$D$26</f>
        <v>1.22</v>
      </c>
      <c r="D124" s="8">
        <f>IF(G123&lt;=Menu!$D$33,Menu!$D$30,IF(G123&lt;=Menu!$D$4,Menu!$D$30*(Menu!$D$39/'Zpětný pohyb pístu'!G123)^Menu!$D$19,0))</f>
        <v>1.4830144870023132</v>
      </c>
      <c r="E124" s="8">
        <f>IF(D124&gt;0,(D124-1)*100000*(Menu!$D$9-Menu!$D$10),0)</f>
        <v>355.64877279935388</v>
      </c>
      <c r="F124" s="8">
        <f>E124/Menu!$D$8-Menu!$D$17</f>
        <v>-24.238250274410163</v>
      </c>
      <c r="G124" s="8">
        <f>(J124/Menu!$D$8)*1000</f>
        <v>381.35795350632731</v>
      </c>
      <c r="H124" s="8">
        <f>F124/Menu!$D$24</f>
        <v>-0.15637580822200106</v>
      </c>
      <c r="I124" s="8">
        <f>I123+H123*Menu!$D$26</f>
        <v>5.6045527607675751</v>
      </c>
      <c r="J124" s="8">
        <f>(J123)+(I123*Menu!$D$26)+(0.5*Menu!$D$26^2*H123)</f>
        <v>6.532661743563386</v>
      </c>
    </row>
    <row r="125" spans="1:10" ht="16" x14ac:dyDescent="0.2">
      <c r="A125" s="8"/>
      <c r="B125" s="8">
        <v>123</v>
      </c>
      <c r="C125" s="8">
        <f>B125*Menu!$D$26</f>
        <v>1.23</v>
      </c>
      <c r="D125" s="8">
        <f>IF(G124&lt;=Menu!$D$33,Menu!$D$30,IF(G124&lt;=Menu!$D$4,Menu!$D$30*(Menu!$D$39/'Zpětný pohyb pístu'!G124)^Menu!$D$19,0))</f>
        <v>1.4651039739351006</v>
      </c>
      <c r="E125" s="8">
        <f>IF(D125&gt;0,(D125-1)*100000*(Menu!$D$9-Menu!$D$10),0)</f>
        <v>342.46106898514</v>
      </c>
      <c r="F125" s="8">
        <f>E125/Menu!$D$8-Menu!$D$17</f>
        <v>-25.008110391994162</v>
      </c>
      <c r="G125" s="8">
        <f>(J125/Menu!$D$8)*1000</f>
        <v>384.62927334387928</v>
      </c>
      <c r="H125" s="8">
        <f>F125/Menu!$D$24</f>
        <v>-0.16134264769028492</v>
      </c>
      <c r="I125" s="8">
        <f>I124+H124*Menu!$D$26</f>
        <v>5.602989002685355</v>
      </c>
      <c r="J125" s="8">
        <f>(J124)+(I124*Menu!$D$26)+(0.5*Menu!$D$26^2*H124)</f>
        <v>6.5886994523806512</v>
      </c>
    </row>
    <row r="126" spans="1:10" ht="16" x14ac:dyDescent="0.2">
      <c r="A126" s="8"/>
      <c r="B126" s="8">
        <v>124</v>
      </c>
      <c r="C126" s="8">
        <f>B126*Menu!$D$26</f>
        <v>1.24</v>
      </c>
      <c r="D126" s="8">
        <f>IF(G125&lt;=Menu!$D$33,Menu!$D$30,IF(G125&lt;=Menu!$D$4,Menu!$D$30*(Menu!$D$39/'Zpětný pohyb pístu'!G125)^Menu!$D$19,0))</f>
        <v>1.4475648020807295</v>
      </c>
      <c r="E126" s="8">
        <f>IF(D126&gt;0,(D126-1)*100000*(Menu!$D$9-Menu!$D$10),0)</f>
        <v>329.54678770832572</v>
      </c>
      <c r="F126" s="8">
        <f>E126/Menu!$D$8-Menu!$D$17</f>
        <v>-25.76200889034876</v>
      </c>
      <c r="G126" s="8">
        <f>(J126/Menu!$D$8)*1000</f>
        <v>387.89966580707068</v>
      </c>
      <c r="H126" s="8">
        <f>F126/Menu!$D$24</f>
        <v>-0.16620650896999201</v>
      </c>
      <c r="I126" s="8">
        <f>I125+H125*Menu!$D$26</f>
        <v>5.6013755762084525</v>
      </c>
      <c r="J126" s="8">
        <f>(J125)+(I125*Menu!$D$26)+(0.5*Menu!$D$26^2*H125)</f>
        <v>6.6447212752751206</v>
      </c>
    </row>
    <row r="127" spans="1:10" ht="16" x14ac:dyDescent="0.2">
      <c r="A127" s="8"/>
      <c r="B127" s="8">
        <v>125</v>
      </c>
      <c r="C127" s="8">
        <f>B127*Menu!$D$26</f>
        <v>1.25</v>
      </c>
      <c r="D127" s="8">
        <f>IF(G126&lt;=Menu!$D$33,Menu!$D$30,IF(G126&lt;=Menu!$D$4,Menu!$D$30*(Menu!$D$39/'Zpětný pohyb pístu'!G126)^Menu!$D$19,0))</f>
        <v>1.4303863084870447</v>
      </c>
      <c r="E127" s="8">
        <f>IF(D127&gt;0,(D127-1)*100000*(Menu!$D$9-Menu!$D$10),0)</f>
        <v>316.89807772231177</v>
      </c>
      <c r="F127" s="8">
        <f>E127/Menu!$D$8-Menu!$D$17</f>
        <v>-26.500404102608769</v>
      </c>
      <c r="G127" s="8">
        <f>(J127/Menu!$D$8)*1000</f>
        <v>391.16910220150362</v>
      </c>
      <c r="H127" s="8">
        <f>F127/Menu!$D$24</f>
        <v>-0.17097034904908884</v>
      </c>
      <c r="I127" s="8">
        <f>I126+H126*Menu!$D$26</f>
        <v>5.5997135111187522</v>
      </c>
      <c r="J127" s="8">
        <f>(J126)+(I126*Menu!$D$26)+(0.5*Menu!$D$26^2*H126)</f>
        <v>6.7007267207117565</v>
      </c>
    </row>
    <row r="128" spans="1:10" ht="16" x14ac:dyDescent="0.2">
      <c r="A128" s="8"/>
      <c r="B128" s="8">
        <v>126</v>
      </c>
      <c r="C128" s="8">
        <f>B128*Menu!$D$26</f>
        <v>1.26</v>
      </c>
      <c r="D128" s="8">
        <f>IF(G127&lt;=Menu!$D$33,Menu!$D$30,IF(G127&lt;=Menu!$D$4,Menu!$D$30*(Menu!$D$39/'Zpětný pohyb pístu'!G127)^Menu!$D$19,0))</f>
        <v>1.4135582189950284</v>
      </c>
      <c r="E128" s="8">
        <f>IF(D128&gt;0,(D128-1)*100000*(Menu!$D$9-Menu!$D$10),0)</f>
        <v>304.50737405307666</v>
      </c>
      <c r="F128" s="8">
        <f>E128/Menu!$D$8-Menu!$D$17</f>
        <v>-27.223737650141466</v>
      </c>
      <c r="G128" s="8">
        <f>(J128/Menu!$D$8)*1000</f>
        <v>394.43755442530602</v>
      </c>
      <c r="H128" s="8">
        <f>F128/Menu!$D$24</f>
        <v>-0.17563701709768686</v>
      </c>
      <c r="I128" s="8">
        <f>I127+H127*Menu!$D$26</f>
        <v>5.5980038076282614</v>
      </c>
      <c r="J128" s="8">
        <f>(J127)+(I127*Menu!$D$26)+(0.5*Menu!$D$26^2*H127)</f>
        <v>6.756715307305492</v>
      </c>
    </row>
    <row r="129" spans="1:10" ht="16" x14ac:dyDescent="0.2">
      <c r="A129" s="8"/>
      <c r="B129" s="8">
        <v>127</v>
      </c>
      <c r="C129" s="8">
        <f>B129*Menu!$D$26</f>
        <v>1.27</v>
      </c>
      <c r="D129" s="8">
        <f>IF(G128&lt;=Menu!$D$33,Menu!$D$30,IF(G128&lt;=Menu!$D$4,Menu!$D$30*(Menu!$D$39/'Zpětný pohyb pístu'!G128)^Menu!$D$19,0))</f>
        <v>1.3970706311299415</v>
      </c>
      <c r="E129" s="8">
        <f>IF(D129&gt;0,(D129-1)*100000*(Menu!$D$9-Menu!$D$10),0)</f>
        <v>292.36738540173911</v>
      </c>
      <c r="F129" s="8">
        <f>E129/Menu!$D$8-Menu!$D$17</f>
        <v>-27.93243517794868</v>
      </c>
      <c r="G129" s="8">
        <f>(J129/Menu!$D$8)*1000</f>
        <v>397.70499495218445</v>
      </c>
      <c r="H129" s="8">
        <f>F129/Menu!$D$24</f>
        <v>-0.18020925921257214</v>
      </c>
      <c r="I129" s="8">
        <f>I128+H128*Menu!$D$26</f>
        <v>5.5962474374572846</v>
      </c>
      <c r="J129" s="8">
        <f>(J128)+(I128*Menu!$D$26)+(0.5*Menu!$D$26^2*H128)</f>
        <v>6.8126865635309199</v>
      </c>
    </row>
    <row r="130" spans="1:10" ht="16" x14ac:dyDescent="0.2">
      <c r="A130" s="8"/>
      <c r="B130" s="8">
        <v>128</v>
      </c>
      <c r="C130" s="8">
        <f>B130*Menu!$D$26</f>
        <v>1.28</v>
      </c>
      <c r="D130" s="8">
        <f>IF(G129&lt;=Menu!$D$33,Menu!$D$30,IF(G129&lt;=Menu!$D$4,Menu!$D$30*(Menu!$D$39/'Zpětný pohyb pístu'!G129)^Menu!$D$19,0))</f>
        <v>1.3809139978713203</v>
      </c>
      <c r="E130" s="8">
        <f>IF(D130&gt;0,(D130-1)*100000*(Menu!$D$9-Menu!$D$10),0)</f>
        <v>280.47108219423239</v>
      </c>
      <c r="F130" s="8">
        <f>E130/Menu!$D$8-Menu!$D$17</f>
        <v>-28.626907052292328</v>
      </c>
      <c r="G130" s="8">
        <f>(J130/Menu!$D$8)*1000</f>
        <v>400.97139681509236</v>
      </c>
      <c r="H130" s="8">
        <f>F130/Menu!$D$24</f>
        <v>-0.18468972291801503</v>
      </c>
      <c r="I130" s="8">
        <f>I129+H129*Menu!$D$26</f>
        <v>5.594445344865159</v>
      </c>
      <c r="J130" s="8">
        <f>(J129)+(I129*Menu!$D$26)+(0.5*Menu!$D$26^2*H129)</f>
        <v>6.8686400274425319</v>
      </c>
    </row>
    <row r="131" spans="1:10" ht="16" x14ac:dyDescent="0.2">
      <c r="A131" s="8"/>
      <c r="B131" s="8">
        <v>129</v>
      </c>
      <c r="C131" s="8">
        <f>B131*Menu!$D$26</f>
        <v>1.29</v>
      </c>
      <c r="D131" s="8">
        <f>IF(G130&lt;=Menu!$D$33,Menu!$D$30,IF(G130&lt;=Menu!$D$4,Menu!$D$30*(Menu!$D$39/'Zpětný pohyb pístu'!G130)^Menu!$D$19,0))</f>
        <v>1.3650791122503498</v>
      </c>
      <c r="E131" s="8">
        <f>IF(D131&gt;0,(D131-1)*100000*(Menu!$D$9-Menu!$D$10),0)</f>
        <v>268.81168524018346</v>
      </c>
      <c r="F131" s="8">
        <f>E131/Menu!$D$8-Menu!$D$17</f>
        <v>-29.307549022756362</v>
      </c>
      <c r="G131" s="8">
        <f>(J131/Menu!$D$8)*1000</f>
        <v>404.23673359048672</v>
      </c>
      <c r="H131" s="8">
        <f>F131/Menu!$D$24</f>
        <v>-0.18908096143713782</v>
      </c>
      <c r="I131" s="8">
        <f>I130+H130*Menu!$D$26</f>
        <v>5.5925984476359787</v>
      </c>
      <c r="J131" s="8">
        <f>(J130)+(I130*Menu!$D$26)+(0.5*Menu!$D$26^2*H130)</f>
        <v>6.9245752464050376</v>
      </c>
    </row>
    <row r="132" spans="1:10" ht="16" x14ac:dyDescent="0.2">
      <c r="A132" s="8"/>
      <c r="B132" s="8">
        <v>130</v>
      </c>
      <c r="C132" s="8">
        <f>B132*Menu!$D$26</f>
        <v>1.3</v>
      </c>
      <c r="D132" s="8">
        <f>IF(G131&lt;=Menu!$D$33,Menu!$D$30,IF(G131&lt;=Menu!$D$4,Menu!$D$30*(Menu!$D$39/'Zpětný pohyb pístu'!G131)^Menu!$D$19,0))</f>
        <v>1.3495570927265295</v>
      </c>
      <c r="E132" s="8">
        <f>IF(D132&gt;0,(D132-1)*100000*(Menu!$D$9-Menu!$D$10),0)</f>
        <v>257.38265496559478</v>
      </c>
      <c r="F132" s="8">
        <f>E132/Menu!$D$8-Menu!$D$17</f>
        <v>-29.974742850811744</v>
      </c>
      <c r="G132" s="8">
        <f>(J132/Menu!$D$8)*1000</f>
        <v>407.50097938314809</v>
      </c>
      <c r="H132" s="8">
        <f>F132/Menu!$D$24</f>
        <v>-0.19338543774717254</v>
      </c>
      <c r="I132" s="8">
        <f>I131+H131*Menu!$D$26</f>
        <v>5.5907076380216072</v>
      </c>
      <c r="J132" s="8">
        <f>(J131)+(I131*Menu!$D$26)+(0.5*Menu!$D$26^2*H131)</f>
        <v>6.9804917768333263</v>
      </c>
    </row>
    <row r="133" spans="1:10" ht="16" x14ac:dyDescent="0.2">
      <c r="A133" s="8"/>
      <c r="B133" s="8">
        <v>131</v>
      </c>
      <c r="C133" s="8">
        <f>B133*Menu!$D$26</f>
        <v>1.31</v>
      </c>
      <c r="D133" s="8">
        <f>IF(G132&lt;=Menu!$D$33,Menu!$D$30,IF(G132&lt;=Menu!$D$4,Menu!$D$30*(Menu!$D$39/'Zpětný pohyb pístu'!G132)^Menu!$D$19,0))</f>
        <v>1.3343393692986629</v>
      </c>
      <c r="E133" s="8">
        <f>IF(D133&gt;0,(D133-1)*100000*(Menu!$D$9-Menu!$D$10),0)</f>
        <v>246.17768118621666</v>
      </c>
      <c r="F133" s="8">
        <f>E133/Menu!$D$8-Menu!$D$17</f>
        <v>-30.628856906817475</v>
      </c>
      <c r="G133" s="8">
        <f>(J133/Menu!$D$8)*1000</f>
        <v>410.76410881153856</v>
      </c>
      <c r="H133" s="8">
        <f>F133/Menu!$D$24</f>
        <v>-0.19760552843108048</v>
      </c>
      <c r="I133" s="8">
        <f>I132+H132*Menu!$D$26</f>
        <v>5.5887737836441351</v>
      </c>
      <c r="J133" s="8">
        <f>(J132)+(I132*Menu!$D$26)+(0.5*Menu!$D$26^2*H132)</f>
        <v>7.0363891839416555</v>
      </c>
    </row>
    <row r="134" spans="1:10" ht="16" x14ac:dyDescent="0.2">
      <c r="A134" s="8"/>
      <c r="B134" s="8">
        <v>132</v>
      </c>
      <c r="C134" s="8">
        <f>B134*Menu!$D$26</f>
        <v>1.32</v>
      </c>
      <c r="D134" s="8">
        <f>IF(G133&lt;=Menu!$D$33,Menu!$D$30,IF(G133&lt;=Menu!$D$4,Menu!$D$30*(Menu!$D$39/'Zpětný pohyb pístu'!G133)^Menu!$D$19,0))</f>
        <v>1.31941767030812</v>
      </c>
      <c r="E134" s="8">
        <f>IF(D134&gt;0,(D134-1)*100000*(Menu!$D$9-Menu!$D$10),0)</f>
        <v>235.19067339064603</v>
      </c>
      <c r="F134" s="8">
        <f>E134/Menu!$D$8-Menu!$D$17</f>
        <v>-31.270246737265264</v>
      </c>
      <c r="G134" s="8">
        <f>(J134/Menu!$D$8)*1000</f>
        <v>414.02609699367633</v>
      </c>
      <c r="H134" s="8">
        <f>F134/Menu!$D$24</f>
        <v>-0.20174352733719525</v>
      </c>
      <c r="I134" s="8">
        <f>I133+H133*Menu!$D$26</f>
        <v>5.5867977283598247</v>
      </c>
      <c r="J134" s="8">
        <f>(J133)+(I133*Menu!$D$26)+(0.5*Menu!$D$26^2*H133)</f>
        <v>7.0922670415016746</v>
      </c>
    </row>
    <row r="135" spans="1:10" ht="16" x14ac:dyDescent="0.2">
      <c r="A135" s="8"/>
      <c r="B135" s="8">
        <v>133</v>
      </c>
      <c r="C135" s="8">
        <f>B135*Menu!$D$26</f>
        <v>1.33</v>
      </c>
      <c r="D135" s="8">
        <f>IF(G134&lt;=Menu!$D$33,Menu!$D$30,IF(G134&lt;=Menu!$D$4,Menu!$D$30*(Menu!$D$39/'Zpětný pohyb pístu'!G134)^Menu!$D$19,0))</f>
        <v>1.3047840098950065</v>
      </c>
      <c r="E135" s="8">
        <f>IF(D135&gt;0,(D135-1)*100000*(Menu!$D$9-Menu!$D$10),0)</f>
        <v>224.41575150416986</v>
      </c>
      <c r="F135" s="8">
        <f>E135/Menu!$D$8-Menu!$D$17</f>
        <v>-31.899255603959727</v>
      </c>
      <c r="G135" s="8">
        <f>(J135/Menu!$D$8)*1000</f>
        <v>417.28691953350301</v>
      </c>
      <c r="H135" s="8">
        <f>F135/Menu!$D$24</f>
        <v>-0.20580164905780468</v>
      </c>
      <c r="I135" s="8">
        <f>I134+H134*Menu!$D$26</f>
        <v>5.5847802930864523</v>
      </c>
      <c r="J135" s="8">
        <f>(J134)+(I134*Menu!$D$26)+(0.5*Menu!$D$26^2*H134)</f>
        <v>7.1481249316089057</v>
      </c>
    </row>
    <row r="136" spans="1:10" ht="16" x14ac:dyDescent="0.2">
      <c r="A136" s="8"/>
      <c r="B136" s="8">
        <v>134</v>
      </c>
      <c r="C136" s="8">
        <f>B136*Menu!$D$26</f>
        <v>1.34</v>
      </c>
      <c r="D136" s="8">
        <f>IF(G135&lt;=Menu!$D$33,Menu!$D$30,IF(G135&lt;=Menu!$D$4,Menu!$D$30*(Menu!$D$39/'Zpětný pohyb pístu'!G135)^Menu!$D$19,0))</f>
        <v>1.2904306760704085</v>
      </c>
      <c r="E136" s="8">
        <f>IF(D136&gt;0,(D136-1)*100000*(Menu!$D$9-Menu!$D$10),0)</f>
        <v>213.84723710622947</v>
      </c>
      <c r="F136" s="8">
        <f>E136/Menu!$D$8-Menu!$D$17</f>
        <v>-32.516214996717487</v>
      </c>
      <c r="G136" s="8">
        <f>(J136/Menu!$D$8)*1000</f>
        <v>420.54655250772436</v>
      </c>
      <c r="H136" s="8">
        <f>F136/Menu!$D$24</f>
        <v>-0.20978203223688702</v>
      </c>
      <c r="I136" s="8">
        <f>I135+H135*Menu!$D$26</f>
        <v>5.5827222765958746</v>
      </c>
      <c r="J136" s="8">
        <f>(J135)+(I135*Menu!$D$26)+(0.5*Menu!$D$26^2*H135)</f>
        <v>7.2039624444573178</v>
      </c>
    </row>
    <row r="137" spans="1:10" ht="16" x14ac:dyDescent="0.2">
      <c r="A137" s="8"/>
      <c r="B137" s="8">
        <v>135</v>
      </c>
      <c r="C137" s="8">
        <f>B137*Menu!$D$26</f>
        <v>1.35</v>
      </c>
      <c r="D137" s="8">
        <f>IF(G136&lt;=Menu!$D$33,Menu!$D$30,IF(G136&lt;=Menu!$D$4,Menu!$D$30*(Menu!$D$39/'Zpětný pohyb pístu'!G136)^Menu!$D$19,0))</f>
        <v>1.2763502193701746</v>
      </c>
      <c r="E137" s="8">
        <f>IF(D137&gt;0,(D137-1)*100000*(Menu!$D$9-Menu!$D$10),0)</f>
        <v>203.4796450760785</v>
      </c>
      <c r="F137" s="8">
        <f>E137/Menu!$D$8-Menu!$D$17</f>
        <v>-33.121445121069556</v>
      </c>
      <c r="G137" s="8">
        <f>(J137/Menu!$D$8)*1000</f>
        <v>423.80497245310363</v>
      </c>
      <c r="H137" s="8">
        <f>F137/Menu!$D$24</f>
        <v>-0.21368674271657778</v>
      </c>
      <c r="I137" s="8">
        <f>I136+H136*Menu!$D$26</f>
        <v>5.5806244562735055</v>
      </c>
      <c r="J137" s="8">
        <f>(J136)+(I136*Menu!$D$26)+(0.5*Menu!$D$26^2*H136)</f>
        <v>7.2597791781216641</v>
      </c>
    </row>
    <row r="138" spans="1:10" ht="16" x14ac:dyDescent="0.2">
      <c r="A138" s="8"/>
      <c r="B138" s="8">
        <v>136</v>
      </c>
      <c r="C138" s="8">
        <f>B138*Menu!$D$26</f>
        <v>1.36</v>
      </c>
      <c r="D138" s="8">
        <f>IF(G137&lt;=Menu!$D$33,Menu!$D$30,IF(G137&lt;=Menu!$D$4,Menu!$D$30*(Menu!$D$39/'Zpětný pohyb pístu'!G137)^Menu!$D$19,0))</f>
        <v>1.2625354420579034</v>
      </c>
      <c r="E138" s="8">
        <f>IF(D138&gt;0,(D138-1)*100000*(Menu!$D$9-Menu!$D$10),0)</f>
        <v>193.3076756428261</v>
      </c>
      <c r="F138" s="8">
        <f>E138/Menu!$D$8-Menu!$D$17</f>
        <v>-33.715255362356913</v>
      </c>
      <c r="G138" s="8">
        <f>(J138/Menu!$D$8)*1000</f>
        <v>427.06215635418937</v>
      </c>
      <c r="H138" s="8">
        <f>F138/Menu!$D$24</f>
        <v>-0.21751777653133492</v>
      </c>
      <c r="I138" s="8">
        <f>I137+H137*Menu!$D$26</f>
        <v>5.5784875888463397</v>
      </c>
      <c r="J138" s="8">
        <f>(J137)+(I137*Menu!$D$26)+(0.5*Menu!$D$26^2*H137)</f>
        <v>7.3155747383472631</v>
      </c>
    </row>
    <row r="139" spans="1:10" ht="16" x14ac:dyDescent="0.2">
      <c r="A139" s="8"/>
      <c r="B139" s="8">
        <v>137</v>
      </c>
      <c r="C139" s="8">
        <f>B139*Menu!$D$26</f>
        <v>1.37</v>
      </c>
      <c r="D139" s="8">
        <f>IF(G138&lt;=Menu!$D$33,Menu!$D$30,IF(G138&lt;=Menu!$D$4,Menu!$D$30*(Menu!$D$39/'Zpětný pohyb pístu'!G138)^Menu!$D$19,0))</f>
        <v>1.2489793878467901</v>
      </c>
      <c r="E139" s="8">
        <f>IF(D139&gt;0,(D139-1)*100000*(Menu!$D$9-Menu!$D$10),0)</f>
        <v>183.32620681752178</v>
      </c>
      <c r="F139" s="8">
        <f>E139/Menu!$D$8-Menu!$D$17</f>
        <v>-34.297944727523536</v>
      </c>
      <c r="G139" s="8">
        <f>(J139/Menu!$D$8)*1000</f>
        <v>430.31808163145939</v>
      </c>
      <c r="H139" s="8">
        <f>F139/Menu!$D$24</f>
        <v>-0.22127706275821635</v>
      </c>
      <c r="I139" s="8">
        <f>I138+H138*Menu!$D$26</f>
        <v>5.5763124110810267</v>
      </c>
      <c r="J139" s="8">
        <f>(J138)+(I138*Menu!$D$26)+(0.5*Menu!$D$26^2*H138)</f>
        <v>7.3713487383468994</v>
      </c>
    </row>
    <row r="140" spans="1:10" ht="16" x14ac:dyDescent="0.2">
      <c r="A140" s="8"/>
      <c r="B140" s="8">
        <v>138</v>
      </c>
      <c r="C140" s="8">
        <f>B140*Menu!$D$26</f>
        <v>1.3800000000000001</v>
      </c>
      <c r="D140" s="8">
        <f>IF(G139&lt;=Menu!$D$33,Menu!$D$30,IF(G139&lt;=Menu!$D$4,Menu!$D$30*(Menu!$D$39/'Zpětný pohyb pístu'!G139)^Menu!$D$19,0))</f>
        <v>1.2356753321118861</v>
      </c>
      <c r="E140" s="8">
        <f>IF(D140&gt;0,(D140-1)*100000*(Menu!$D$9-Menu!$D$10),0)</f>
        <v>173.53028718633655</v>
      </c>
      <c r="F140" s="8">
        <f>E140/Menu!$D$8-Menu!$D$17</f>
        <v>-34.86980226582974</v>
      </c>
      <c r="G140" s="8">
        <f>(J140/Menu!$D$8)*1000</f>
        <v>433.57272612986412</v>
      </c>
      <c r="H140" s="8">
        <f>F140/Menu!$D$24</f>
        <v>-0.22496646623115962</v>
      </c>
      <c r="I140" s="8">
        <f>I139+H139*Menu!$D$26</f>
        <v>5.5740996404534444</v>
      </c>
      <c r="J140" s="8">
        <f>(J139)+(I139*Menu!$D$26)+(0.5*Menu!$D$26^2*H139)</f>
        <v>7.4271007986045721</v>
      </c>
    </row>
    <row r="141" spans="1:10" ht="16" x14ac:dyDescent="0.2">
      <c r="A141" s="8"/>
      <c r="B141" s="8">
        <v>139</v>
      </c>
      <c r="C141" s="8">
        <f>B141*Menu!$D$26</f>
        <v>1.3900000000000001</v>
      </c>
      <c r="D141" s="8">
        <f>IF(G140&lt;=Menu!$D$33,Menu!$D$30,IF(G140&lt;=Menu!$D$4,Menu!$D$30*(Menu!$D$39/'Zpětný pohyb pístu'!G140)^Menu!$D$19,0))</f>
        <v>1.2226167725660597</v>
      </c>
      <c r="E141" s="8">
        <f>IF(D141&gt;0,(D141-1)*100000*(Menu!$D$9-Menu!$D$10),0)</f>
        <v>163.91512904517262</v>
      </c>
      <c r="F141" s="8">
        <f>E141/Menu!$D$8-Menu!$D$17</f>
        <v>-35.431107469633822</v>
      </c>
      <c r="G141" s="8">
        <f>(J141/Menu!$D$8)*1000</f>
        <v>436.82606810775218</v>
      </c>
      <c r="H141" s="8">
        <f>F141/Menu!$D$24</f>
        <v>-0.22858779012666983</v>
      </c>
      <c r="I141" s="8">
        <f>I140+H140*Menu!$D$26</f>
        <v>5.5718499757911326</v>
      </c>
      <c r="J141" s="8">
        <f>(J140)+(I140*Menu!$D$26)+(0.5*Menu!$D$26^2*H140)</f>
        <v>7.4828305466857943</v>
      </c>
    </row>
    <row r="142" spans="1:10" ht="16" x14ac:dyDescent="0.2">
      <c r="A142" s="8"/>
      <c r="B142" s="8">
        <v>140</v>
      </c>
      <c r="C142" s="8">
        <f>B142*Menu!$D$26</f>
        <v>1.4000000000000001</v>
      </c>
      <c r="D142" s="8">
        <f>IF(G141&lt;=Menu!$D$33,Menu!$D$30,IF(G141&lt;=Menu!$D$4,Menu!$D$30*(Menu!$D$39/'Zpětný pohyb pístu'!G141)^Menu!$D$19,0))</f>
        <v>1.2097974203745943</v>
      </c>
      <c r="E142" s="8">
        <f>IF(D142&gt;0,(D142-1)*100000*(Menu!$D$9-Menu!$D$10),0)</f>
        <v>154.47610185724571</v>
      </c>
      <c r="F142" s="8">
        <f>E142/Menu!$D$8-Menu!$D$17</f>
        <v>-35.982130656319569</v>
      </c>
      <c r="G142" s="8">
        <f>(J142/Menu!$D$8)*1000</f>
        <v>440.0780862261646</v>
      </c>
      <c r="H142" s="8">
        <f>F142/Menu!$D$24</f>
        <v>-0.23214277842786818</v>
      </c>
      <c r="I142" s="8">
        <f>I141+H141*Menu!$D$26</f>
        <v>5.5695640978898657</v>
      </c>
      <c r="J142" s="8">
        <f>(J141)+(I141*Menu!$D$26)+(0.5*Menu!$D$26^2*H141)</f>
        <v>7.5385376170541996</v>
      </c>
    </row>
    <row r="143" spans="1:10" ht="16" x14ac:dyDescent="0.2">
      <c r="A143" s="8"/>
      <c r="B143" s="8">
        <v>141</v>
      </c>
      <c r="C143" s="8">
        <f>B143*Menu!$D$26</f>
        <v>1.41</v>
      </c>
      <c r="D143" s="8">
        <f>IF(G142&lt;=Menu!$D$33,Menu!$D$30,IF(G142&lt;=Menu!$D$4,Menu!$D$30*(Menu!$D$39/'Zpětný pohyb pístu'!G142)^Menu!$D$19,0))</f>
        <v>1.1972111916848565</v>
      </c>
      <c r="E143" s="8">
        <f>IF(D143&gt;0,(D143-1)*100000*(Menu!$D$9-Menu!$D$10),0)</f>
        <v>145.20872601628912</v>
      </c>
      <c r="F143" s="8">
        <f>E143/Menu!$D$8-Menu!$D$17</f>
        <v>-36.523133332382422</v>
      </c>
      <c r="G143" s="8">
        <f>(J143/Menu!$D$8)*1000</f>
        <v>443.32875953848088</v>
      </c>
      <c r="H143" s="8">
        <f>F143/Menu!$D$24</f>
        <v>-0.23563311827343497</v>
      </c>
      <c r="I143" s="8">
        <f>I142+H142*Menu!$D$26</f>
        <v>5.5672426701055873</v>
      </c>
      <c r="J143" s="8">
        <f>(J142)+(I142*Menu!$D$26)+(0.5*Menu!$D$26^2*H142)</f>
        <v>7.5942216508941769</v>
      </c>
    </row>
    <row r="144" spans="1:10" ht="16" x14ac:dyDescent="0.2">
      <c r="A144" s="8"/>
      <c r="B144" s="8">
        <v>142</v>
      </c>
      <c r="C144" s="8">
        <f>B144*Menu!$D$26</f>
        <v>1.42</v>
      </c>
      <c r="D144" s="8">
        <f>IF(G143&lt;=Menu!$D$33,Menu!$D$30,IF(G143&lt;=Menu!$D$4,Menu!$D$30*(Menu!$D$39/'Zpětný pohyb pístu'!G143)^Menu!$D$19,0))</f>
        <v>1.1848521995489116</v>
      </c>
      <c r="E144" s="8">
        <f>IF(D144&gt;0,(D144-1)*100000*(Menu!$D$9-Menu!$D$10),0)</f>
        <v>136.10866689908798</v>
      </c>
      <c r="F144" s="8">
        <f>E144/Menu!$D$8-Menu!$D$17</f>
        <v>-37.054368540625333</v>
      </c>
      <c r="G144" s="8">
        <f>(J144/Menu!$D$8)*1000</f>
        <v>446.57806748040394</v>
      </c>
      <c r="H144" s="8">
        <f>F144/Menu!$D$24</f>
        <v>-0.2390604421975828</v>
      </c>
      <c r="I144" s="8">
        <f>I143+H143*Menu!$D$26</f>
        <v>5.5648863389228529</v>
      </c>
      <c r="J144" s="8">
        <f>(J143)+(I143*Menu!$D$26)+(0.5*Menu!$D$26^2*H143)</f>
        <v>7.6498822959393191</v>
      </c>
    </row>
    <row r="145" spans="1:10" ht="16" x14ac:dyDescent="0.2">
      <c r="A145" s="8"/>
      <c r="B145" s="8">
        <v>143</v>
      </c>
      <c r="C145" s="8">
        <f>B145*Menu!$D$26</f>
        <v>1.43</v>
      </c>
      <c r="D145" s="8">
        <f>IF(G144&lt;=Menu!$D$33,Menu!$D$30,IF(G144&lt;=Menu!$D$4,Menu!$D$30*(Menu!$D$39/'Zpětný pohyb pístu'!G144)^Menu!$D$19,0))</f>
        <v>1.1727147462182648</v>
      </c>
      <c r="E145" s="8">
        <f>IF(D145&gt;0,(D145-1)*100000*(Menu!$D$9-Menu!$D$10),0)</f>
        <v>127.17172919201394</v>
      </c>
      <c r="F145" s="8">
        <f>E145/Menu!$D$8-Menu!$D$17</f>
        <v>-37.576081191359371</v>
      </c>
      <c r="G145" s="8">
        <f>(J145/Menu!$D$8)*1000</f>
        <v>449.82598986027074</v>
      </c>
      <c r="H145" s="8">
        <f>F145/Menu!$D$24</f>
        <v>-0.24242633026683466</v>
      </c>
      <c r="I145" s="8">
        <f>I144+H144*Menu!$D$26</f>
        <v>5.5624957345008772</v>
      </c>
      <c r="J145" s="8">
        <f>(J144)+(I144*Menu!$D$26)+(0.5*Menu!$D$26^2*H144)</f>
        <v>7.7055192063064375</v>
      </c>
    </row>
    <row r="146" spans="1:10" ht="16" x14ac:dyDescent="0.2">
      <c r="A146" s="8"/>
      <c r="B146" s="8">
        <v>144</v>
      </c>
      <c r="C146" s="8">
        <f>B146*Menu!$D$26</f>
        <v>1.44</v>
      </c>
      <c r="D146" s="8">
        <f>IF(G145&lt;=Menu!$D$33,Menu!$D$30,IF(G145&lt;=Menu!$D$4,Menu!$D$30*(Menu!$D$39/'Zpětný pohyb pístu'!G145)^Menu!$D$19,0))</f>
        <v>1.1607933157911612</v>
      </c>
      <c r="E146" s="8">
        <f>IF(D146&gt;0,(D146-1)*100000*(Menu!$D$9-Menu!$D$10),0)</f>
        <v>118.39385147715369</v>
      </c>
      <c r="F146" s="8">
        <f>E146/Menu!$D$8-Menu!$D$17</f>
        <v>-38.088508378449873</v>
      </c>
      <c r="G146" s="8">
        <f>(J146/Menu!$D$8)*1000</f>
        <v>453.07250684967505</v>
      </c>
      <c r="H146" s="8">
        <f>F146/Menu!$D$24</f>
        <v>-0.24573231211903143</v>
      </c>
      <c r="I146" s="8">
        <f>I145+H145*Menu!$D$26</f>
        <v>5.5600714711982091</v>
      </c>
      <c r="J146" s="8">
        <f>(J145)+(I145*Menu!$D$26)+(0.5*Menu!$D$26^2*H145)</f>
        <v>7.7611320423349328</v>
      </c>
    </row>
    <row r="147" spans="1:10" ht="16" x14ac:dyDescent="0.2">
      <c r="A147" s="8"/>
      <c r="B147" s="8">
        <v>145</v>
      </c>
      <c r="C147" s="8">
        <f>B147*Menu!$D$26</f>
        <v>1.45</v>
      </c>
      <c r="D147" s="8">
        <f>IF(G146&lt;=Menu!$D$33,Menu!$D$30,IF(G146&lt;=Menu!$D$4,Menu!$D$30*(Menu!$D$39/'Zpětný pohyb pístu'!G146)^Menu!$D$19,0))</f>
        <v>1.149082567194019</v>
      </c>
      <c r="E147" s="8">
        <f>IF(D147&gt;0,(D147-1)*100000*(Menu!$D$9-Menu!$D$10),0)</f>
        <v>109.77110106446179</v>
      </c>
      <c r="F147" s="8">
        <f>E147/Menu!$D$8-Menu!$D$17</f>
        <v>-38.591879681000478</v>
      </c>
      <c r="G147" s="8">
        <f>(J147/Menu!$D$8)*1000</f>
        <v>456.31759897439048</v>
      </c>
      <c r="H147" s="8">
        <f>F147/Menu!$D$24</f>
        <v>-0.24897986890968049</v>
      </c>
      <c r="I147" s="8">
        <f>I146+H146*Menu!$D$26</f>
        <v>5.5576141480770191</v>
      </c>
      <c r="J147" s="8">
        <f>(J146)+(I146*Menu!$D$26)+(0.5*Menu!$D$26^2*H146)</f>
        <v>7.8167204704313091</v>
      </c>
    </row>
    <row r="148" spans="1:10" ht="16" x14ac:dyDescent="0.2">
      <c r="A148" s="8"/>
      <c r="B148" s="8">
        <v>146</v>
      </c>
      <c r="C148" s="8">
        <f>B148*Menu!$D$26</f>
        <v>1.46</v>
      </c>
      <c r="D148" s="8">
        <f>IF(G147&lt;=Menu!$D$33,Menu!$D$30,IF(G147&lt;=Menu!$D$4,Menu!$D$30*(Menu!$D$39/'Zpětný pohyb pístu'!G147)^Menu!$D$19,0))</f>
        <v>1.137577327479661</v>
      </c>
      <c r="E148" s="8">
        <f>IF(D148&gt;0,(D148-1)*100000*(Menu!$D$9-Menu!$D$10),0)</f>
        <v>101.29966905717662</v>
      </c>
      <c r="F148" s="8">
        <f>E148/Menu!$D$8-Menu!$D$17</f>
        <v>-39.086417451419926</v>
      </c>
      <c r="G148" s="8">
        <f>(J148/Menu!$D$8)*1000</f>
        <v>459.56124710558282</v>
      </c>
      <c r="H148" s="8">
        <f>F148/Menu!$D$24</f>
        <v>-0.25217043517045112</v>
      </c>
      <c r="I148" s="8">
        <f>I147+H147*Menu!$D$26</f>
        <v>5.5551243493879223</v>
      </c>
      <c r="J148" s="8">
        <f>(J147)+(I147*Menu!$D$26)+(0.5*Menu!$D$26^2*H147)</f>
        <v>7.8722841629186338</v>
      </c>
    </row>
    <row r="149" spans="1:10" ht="16" x14ac:dyDescent="0.2">
      <c r="A149" s="8"/>
      <c r="B149" s="8">
        <v>147</v>
      </c>
      <c r="C149" s="8">
        <f>B149*Menu!$D$26</f>
        <v>1.47</v>
      </c>
      <c r="D149" s="8">
        <f>IF(G148&lt;=Menu!$D$33,Menu!$D$30,IF(G148&lt;=Menu!$D$4,Menu!$D$30*(Menu!$D$39/'Zpětný pohyb pístu'!G148)^Menu!$D$19,0))</f>
        <v>1.1262725854260072</v>
      </c>
      <c r="E149" s="8">
        <f>IF(D149&gt;0,(D149-1)*100000*(Menu!$D$9-Menu!$D$10),0)</f>
        <v>92.975865638468846</v>
      </c>
      <c r="F149" s="8">
        <f>E149/Menu!$D$8-Menu!$D$17</f>
        <v>-39.57233709057391</v>
      </c>
      <c r="G149" s="8">
        <f>(J149/Menu!$D$8)*1000</f>
        <v>462.80343245129922</v>
      </c>
      <c r="H149" s="8">
        <f>F149/Menu!$D$24</f>
        <v>-0.25530540058434781</v>
      </c>
      <c r="I149" s="8">
        <f>I148+H148*Menu!$D$26</f>
        <v>5.5526026450362176</v>
      </c>
      <c r="J149" s="8">
        <f>(J148)+(I148*Menu!$D$26)+(0.5*Menu!$D$26^2*H148)</f>
        <v>7.9278227978907552</v>
      </c>
    </row>
    <row r="150" spans="1:10" ht="16" x14ac:dyDescent="0.2">
      <c r="A150" s="8"/>
      <c r="B150" s="8">
        <v>148</v>
      </c>
      <c r="C150" s="8">
        <f>B150*Menu!$D$26</f>
        <v>1.48</v>
      </c>
      <c r="D150" s="8">
        <f>IF(G149&lt;=Menu!$D$33,Menu!$D$30,IF(G149&lt;=Menu!$D$4,Menu!$D$30*(Menu!$D$39/'Zpětný pohyb pístu'!G149)^Menu!$D$19,0))</f>
        <v>1.1151634854198473</v>
      </c>
      <c r="E150" s="8">
        <f>IF(D150&gt;0,(D150-1)*100000*(Menu!$D$9-Menu!$D$10),0)</f>
        <v>84.796115567997106</v>
      </c>
      <c r="F150" s="8">
        <f>E150/Menu!$D$8-Menu!$D$17</f>
        <v>-40.049847310683184</v>
      </c>
      <c r="G150" s="8">
        <f>(J150/Menu!$D$8)*1000</f>
        <v>466.04413654822469</v>
      </c>
      <c r="H150" s="8">
        <f>F150/Menu!$D$24</f>
        <v>-0.25838611168182701</v>
      </c>
      <c r="I150" s="8">
        <f>I149+H149*Menu!$D$26</f>
        <v>5.5500495910303744</v>
      </c>
      <c r="J150" s="8">
        <f>(J149)+(I149*Menu!$D$26)+(0.5*Menu!$D$26^2*H149)</f>
        <v>7.983336059071088</v>
      </c>
    </row>
    <row r="151" spans="1:10" ht="16" x14ac:dyDescent="0.2">
      <c r="A151" s="8"/>
      <c r="B151" s="8">
        <v>149</v>
      </c>
      <c r="C151" s="8">
        <f>B151*Menu!$D$26</f>
        <v>1.49</v>
      </c>
      <c r="D151" s="8">
        <f>IF(G150&lt;=Menu!$D$33,Menu!$D$30,IF(G150&lt;=Menu!$D$4,Menu!$D$30*(Menu!$D$39/'Zpětný pohyb pístu'!G150)^Menu!$D$19,0))</f>
        <v>1.1042453216111954</v>
      </c>
      <c r="E151" s="8">
        <f>IF(D151&gt;0,(D151-1)*100000*(Menu!$D$9-Menu!$D$10),0)</f>
        <v>76.756953877696105</v>
      </c>
      <c r="F151" s="8">
        <f>E151/Menu!$D$8-Menu!$D$17</f>
        <v>-40.519150386591001</v>
      </c>
      <c r="G151" s="8">
        <f>(J151/Menu!$D$8)*1000</f>
        <v>469.28334125369577</v>
      </c>
      <c r="H151" s="8">
        <f>F151/Menu!$D$24</f>
        <v>-0.26141387346187744</v>
      </c>
      <c r="I151" s="8">
        <f>I150+H150*Menu!$D$26</f>
        <v>5.5474657299135561</v>
      </c>
      <c r="J151" s="8">
        <f>(J150)+(I150*Menu!$D$26)+(0.5*Menu!$D$26^2*H150)</f>
        <v>8.0388236356758078</v>
      </c>
    </row>
    <row r="152" spans="1:10" ht="16" x14ac:dyDescent="0.2">
      <c r="A152" s="8"/>
      <c r="B152" s="8">
        <v>150</v>
      </c>
      <c r="C152" s="8">
        <f>B152*Menu!$D$26</f>
        <v>1.5</v>
      </c>
      <c r="D152" s="8">
        <f>IF(G151&lt;=Menu!$D$33,Menu!$D$30,IF(G151&lt;=Menu!$D$4,Menu!$D$30*(Menu!$D$39/'Zpětný pohyb pístu'!G151)^Menu!$D$19,0))</f>
        <v>1.093513532324538</v>
      </c>
      <c r="E152" s="8">
        <f>IF(D152&gt;0,(D152-1)*100000*(Menu!$D$9-Menu!$D$10),0)</f>
        <v>68.855021756718784</v>
      </c>
      <c r="F152" s="8">
        <f>E152/Menu!$D$8-Menu!$D$17</f>
        <v>-40.980442395988398</v>
      </c>
      <c r="G152" s="8">
        <f>(J152/Menu!$D$8)*1000</f>
        <v>472.52102873796105</v>
      </c>
      <c r="H152" s="8">
        <f>F152/Menu!$D$24</f>
        <v>-0.26438995094186063</v>
      </c>
      <c r="I152" s="8">
        <f>I151+H151*Menu!$D$26</f>
        <v>5.5448515911789373</v>
      </c>
      <c r="J152" s="8">
        <f>(J151)+(I151*Menu!$D$26)+(0.5*Menu!$D$26^2*H151)</f>
        <v>8.0942852222812718</v>
      </c>
    </row>
    <row r="153" spans="1:10" ht="16" x14ac:dyDescent="0.2">
      <c r="A153" s="8"/>
      <c r="B153" s="8">
        <v>151</v>
      </c>
      <c r="C153" s="8">
        <f>B153*Menu!$D$26</f>
        <v>1.51</v>
      </c>
      <c r="D153" s="8">
        <f>IF(G152&lt;=Menu!$D$33,Menu!$D$30,IF(G152&lt;=Menu!$D$4,Menu!$D$30*(Menu!$D$39/'Zpětný pohyb pístu'!G152)^Menu!$D$19,0))</f>
        <v>1.0829636947140944</v>
      </c>
      <c r="E153" s="8">
        <f>IF(D153&gt;0,(D153-1)*100000*(Menu!$D$9-Menu!$D$10),0)</f>
        <v>61.087062616046538</v>
      </c>
      <c r="F153" s="8">
        <f>E153/Menu!$D$8-Menu!$D$17</f>
        <v>-41.433913449150815</v>
      </c>
      <c r="G153" s="8">
        <f>(J153/Menu!$D$8)*1000</f>
        <v>475.75718147667931</v>
      </c>
      <c r="H153" s="8">
        <f>F153/Menu!$D$24</f>
        <v>-0.2673155706396827</v>
      </c>
      <c r="I153" s="8">
        <f>I152+H152*Menu!$D$26</f>
        <v>5.5422076916695184</v>
      </c>
      <c r="J153" s="8">
        <f>(J152)+(I152*Menu!$D$26)+(0.5*Menu!$D$26^2*H152)</f>
        <v>8.1497205186955153</v>
      </c>
    </row>
    <row r="154" spans="1:10" ht="16" x14ac:dyDescent="0.2">
      <c r="A154" s="8"/>
      <c r="B154" s="8">
        <v>152</v>
      </c>
      <c r="C154" s="8">
        <f>B154*Menu!$D$26</f>
        <v>1.52</v>
      </c>
      <c r="D154" s="8">
        <f>IF(G153&lt;=Menu!$D$33,Menu!$D$30,IF(G153&lt;=Menu!$D$4,Menu!$D$30*(Menu!$D$39/'Zpětný pohyb pístu'!G153)^Menu!$D$19,0))</f>
        <v>1.0725915196509084</v>
      </c>
      <c r="E154" s="8">
        <f>IF(D154&gt;0,(D154-1)*100000*(Menu!$D$9-Menu!$D$10),0)</f>
        <v>53.449918323799892</v>
      </c>
      <c r="F154" s="8">
        <f>E154/Menu!$D$8-Menu!$D$17</f>
        <v>-41.879747908709874</v>
      </c>
      <c r="G154" s="8">
        <f>(J154/Menu!$D$8)*1000</f>
        <v>478.99178224364738</v>
      </c>
      <c r="H154" s="8">
        <f>F154/Menu!$D$24</f>
        <v>-0.27019192199167663</v>
      </c>
      <c r="I154" s="8">
        <f>I153+H153*Menu!$D$26</f>
        <v>5.5395345359631216</v>
      </c>
      <c r="J154" s="8">
        <f>(J153)+(I153*Menu!$D$26)+(0.5*Menu!$D$26^2*H153)</f>
        <v>8.2051292298336787</v>
      </c>
    </row>
    <row r="155" spans="1:10" ht="16" x14ac:dyDescent="0.2">
      <c r="A155" s="8"/>
      <c r="B155" s="8">
        <v>153</v>
      </c>
      <c r="C155" s="8">
        <f>B155*Menu!$D$26</f>
        <v>1.53</v>
      </c>
      <c r="D155" s="8">
        <f>IF(G154&lt;=Menu!$D$33,Menu!$D$30,IF(G154&lt;=Menu!$D$4,Menu!$D$30*(Menu!$D$39/'Zpětný pohyb pístu'!G154)^Menu!$D$19,0))</f>
        <v>1.0623928468302815</v>
      </c>
      <c r="E155" s="8">
        <f>IF(D155&gt;0,(D155-1)*100000*(Menu!$D$9-Menu!$D$10),0)</f>
        <v>45.940525602788782</v>
      </c>
      <c r="F155" s="8">
        <f>E155/Menu!$D$8-Menu!$D$17</f>
        <v>-42.318124599953954</v>
      </c>
      <c r="G155" s="8">
        <f>(J155/Menu!$D$8)*1000</f>
        <v>482.22481410374843</v>
      </c>
      <c r="H155" s="8">
        <f>F155/Menu!$D$24</f>
        <v>-0.27302015870938035</v>
      </c>
      <c r="I155" s="8">
        <f>I154+H154*Menu!$D$26</f>
        <v>5.5368326167432045</v>
      </c>
      <c r="J155" s="8">
        <f>(J154)+(I154*Menu!$D$26)+(0.5*Menu!$D$26^2*H154)</f>
        <v>8.2605110655972105</v>
      </c>
    </row>
    <row r="156" spans="1:10" ht="16" x14ac:dyDescent="0.2">
      <c r="A156" s="8"/>
      <c r="B156" s="8">
        <v>154</v>
      </c>
      <c r="C156" s="8">
        <f>B156*Menu!$D$26</f>
        <v>1.54</v>
      </c>
      <c r="D156" s="8">
        <f>IF(G155&lt;=Menu!$D$33,Menu!$D$30,IF(G155&lt;=Menu!$D$4,Menu!$D$30*(Menu!$D$39/'Zpětný pohyb pístu'!G155)^Menu!$D$19,0))</f>
        <v>1.0523636400886982</v>
      </c>
      <c r="E156" s="8">
        <f>IF(D156&gt;0,(D156-1)*100000*(Menu!$D$9-Menu!$D$10),0)</f>
        <v>38.555912582314285</v>
      </c>
      <c r="F156" s="8">
        <f>E156/Menu!$D$8-Menu!$D$17</f>
        <v>-42.749217012124092</v>
      </c>
      <c r="G156" s="8">
        <f>(J156/Menu!$D$8)*1000</f>
        <v>485.45626040611256</v>
      </c>
      <c r="H156" s="8">
        <f>F156/Menu!$D$24</f>
        <v>-0.27580140007821996</v>
      </c>
      <c r="I156" s="8">
        <f>I155+H155*Menu!$D$26</f>
        <v>5.5341024151561111</v>
      </c>
      <c r="J156" s="8">
        <f>(J155)+(I155*Menu!$D$26)+(0.5*Menu!$D$26^2*H155)</f>
        <v>8.315865740756708</v>
      </c>
    </row>
    <row r="157" spans="1:10" ht="16" x14ac:dyDescent="0.2">
      <c r="A157" s="8"/>
      <c r="B157" s="8">
        <v>155</v>
      </c>
      <c r="C157" s="8">
        <f>B157*Menu!$D$26</f>
        <v>1.55</v>
      </c>
      <c r="D157" s="8">
        <f>IF(G156&lt;=Menu!$D$33,Menu!$D$30,IF(G156&lt;=Menu!$D$4,Menu!$D$30*(Menu!$D$39/'Zpětný pohyb pístu'!G156)^Menu!$D$19,0))</f>
        <v>1.0424999829199932</v>
      </c>
      <c r="E157" s="8">
        <f>IF(D157&gt;0,(D157-1)*100000*(Menu!$D$9-Menu!$D$10),0)</f>
        <v>31.293195496674013</v>
      </c>
      <c r="F157" s="8">
        <f>E157/Menu!$D$8-Menu!$D$17</f>
        <v>-43.17319349114571</v>
      </c>
      <c r="G157" s="8">
        <f>(J157/Menu!$D$8)*1000</f>
        <v>488.686104777482</v>
      </c>
      <c r="H157" s="8">
        <f>F157/Menu!$D$24</f>
        <v>-0.27853673220094005</v>
      </c>
      <c r="I157" s="8">
        <f>I156+H156*Menu!$D$26</f>
        <v>5.5313444011553292</v>
      </c>
      <c r="J157" s="8">
        <f>(J156)+(I156*Menu!$D$26)+(0.5*Menu!$D$26^2*H156)</f>
        <v>8.3711929748382659</v>
      </c>
    </row>
    <row r="158" spans="1:10" ht="16" x14ac:dyDescent="0.2">
      <c r="A158" s="8"/>
      <c r="B158" s="8">
        <v>156</v>
      </c>
      <c r="C158" s="8">
        <f>B158*Menu!$D$26</f>
        <v>1.56</v>
      </c>
      <c r="D158" s="8">
        <f>IF(G157&lt;=Menu!$D$33,Menu!$D$30,IF(G157&lt;=Menu!$D$4,Menu!$D$30*(Menu!$D$39/'Zpětný pohyb pístu'!G157)^Menu!$D$19,0))</f>
        <v>1.0327980741810754</v>
      </c>
      <c r="E158" s="8">
        <f>IF(D158&gt;0,(D158-1)*100000*(Menu!$D$9-Menu!$D$10),0)</f>
        <v>24.149575523240511</v>
      </c>
      <c r="F158" s="8">
        <f>E158/Menu!$D$8-Menu!$D$17</f>
        <v>-43.590217424212462</v>
      </c>
      <c r="G158" s="8">
        <f>(J158/Menu!$D$8)*1000</f>
        <v>491.91433111577402</v>
      </c>
      <c r="H158" s="8">
        <f>F158/Menu!$D$24</f>
        <v>-0.2812272091884675</v>
      </c>
      <c r="I158" s="8">
        <f>I157+H157*Menu!$D$26</f>
        <v>5.5285590338333197</v>
      </c>
      <c r="J158" s="8">
        <f>(J157)+(I157*Menu!$D$26)+(0.5*Menu!$D$26^2*H157)</f>
        <v>8.4264924920132085</v>
      </c>
    </row>
    <row r="159" spans="1:10" ht="16" x14ac:dyDescent="0.2">
      <c r="A159" s="8"/>
      <c r="B159" s="8">
        <v>157</v>
      </c>
      <c r="C159" s="8">
        <f>B159*Menu!$D$26</f>
        <v>1.57</v>
      </c>
      <c r="D159" s="8">
        <f>IF(G158&lt;=Menu!$D$33,Menu!$D$30,IF(G158&lt;=Menu!$D$4,Menu!$D$30*(Menu!$D$39/'Zpětný pohyb pístu'!G158)^Menu!$D$19,0))</f>
        <v>1.0232542239780418</v>
      </c>
      <c r="E159" s="8">
        <f>IF(D159&gt;0,(D159-1)*100000*(Menu!$D$9-Menu!$D$10),0)</f>
        <v>17.122335753362737</v>
      </c>
      <c r="F159" s="8">
        <f>E159/Menu!$D$8-Menu!$D$17</f>
        <v>-44.000447416616304</v>
      </c>
      <c r="G159" s="8">
        <f>(J159/Menu!$D$8)*1000</f>
        <v>495.14092358383425</v>
      </c>
      <c r="H159" s="8">
        <f>F159/Menu!$D$24</f>
        <v>-0.28387385430075035</v>
      </c>
      <c r="I159" s="8">
        <f>I158+H158*Menu!$D$26</f>
        <v>5.5257467617414351</v>
      </c>
      <c r="J159" s="8">
        <f>(J158)+(I158*Menu!$D$26)+(0.5*Menu!$D$26^2*H158)</f>
        <v>8.481764020991081</v>
      </c>
    </row>
    <row r="160" spans="1:10" ht="16" x14ac:dyDescent="0.2">
      <c r="A160" s="8"/>
      <c r="B160" s="8">
        <v>158</v>
      </c>
      <c r="C160" s="8">
        <f>B160*Menu!$D$26</f>
        <v>1.58</v>
      </c>
      <c r="D160" s="8">
        <f>IF(G159&lt;=Menu!$D$33,Menu!$D$30,IF(G159&lt;=Menu!$D$4,Menu!$D$30*(Menu!$D$39/'Zpětný pohyb pístu'!G159)^Menu!$D$19,0))</f>
        <v>1.0138648497240246</v>
      </c>
      <c r="E160" s="8">
        <f>IF(D160&gt;0,(D160-1)*100000*(Menu!$D$9-Menu!$D$10),0)</f>
        <v>10.208838289716113</v>
      </c>
      <c r="F160" s="8">
        <f>E160/Menu!$D$8-Menu!$D$17</f>
        <v>-44.404037461195792</v>
      </c>
      <c r="G160" s="8">
        <f>(J160/Menu!$D$8)*1000</f>
        <v>498.36586660337309</v>
      </c>
      <c r="H160" s="8">
        <f>F160/Menu!$D$24</f>
        <v>-0.28647766103997285</v>
      </c>
      <c r="I160" s="8">
        <f>I159+H159*Menu!$D$26</f>
        <v>5.5229080231984273</v>
      </c>
      <c r="J160" s="8">
        <f>(J159)+(I159*Menu!$D$26)+(0.5*Menu!$D$26^2*H159)</f>
        <v>8.5370072949157798</v>
      </c>
    </row>
    <row r="161" spans="1:10" ht="16" x14ac:dyDescent="0.2">
      <c r="A161" s="8"/>
      <c r="B161" s="8">
        <v>159</v>
      </c>
      <c r="C161" s="8">
        <f>B161*Menu!$D$26</f>
        <v>1.59</v>
      </c>
      <c r="D161" s="8">
        <f>IF(G160&lt;=Menu!$D$33,Menu!$D$30,IF(G160&lt;=Menu!$D$4,Menu!$D$30*(Menu!$D$39/'Zpětný pohyb pístu'!G160)^Menu!$D$19,0))</f>
        <v>1.0046264723605804</v>
      </c>
      <c r="E161" s="8">
        <f>IF(D161&gt;0,(D161-1)*100000*(Menu!$D$9-Menu!$D$10),0)</f>
        <v>3.4065214640708819</v>
      </c>
      <c r="F161" s="8">
        <f>E161/Menu!$D$8-Menu!$D$17</f>
        <v>-44.801137100754765</v>
      </c>
      <c r="G161" s="8">
        <f>(J161/Menu!$D$8)*1000</f>
        <v>501.58914484907837</v>
      </c>
      <c r="H161" s="8">
        <f>F161/Menu!$D$24</f>
        <v>-0.28903959419841785</v>
      </c>
      <c r="I161" s="8">
        <f>I160+H160*Menu!$D$26</f>
        <v>5.5200432465880276</v>
      </c>
      <c r="J161" s="8">
        <f>(J160)+(I160*Menu!$D$26)+(0.5*Menu!$D$26^2*H160)</f>
        <v>8.5922220512647112</v>
      </c>
    </row>
    <row r="162" spans="1:10" ht="16" x14ac:dyDescent="0.2">
      <c r="A162" s="8"/>
      <c r="B162" s="8">
        <v>160</v>
      </c>
      <c r="C162" s="8">
        <f>B162*Menu!$D$26</f>
        <v>1.6</v>
      </c>
      <c r="D162" s="8">
        <f>IF(G161&lt;=Menu!$D$33,Menu!$D$30,IF(G161&lt;=Menu!$D$4,Menu!$D$30*(Menu!$D$39/'Zpětný pohyb pístu'!G161)^Menu!$D$19,0))</f>
        <v>0</v>
      </c>
      <c r="E162" s="8">
        <f>IF(D162&gt;0,(D162-1)*100000*(Menu!$D$9-Menu!$D$10),0)</f>
        <v>0</v>
      </c>
      <c r="F162" s="8">
        <f>E162/Menu!$D$8-Menu!$D$17</f>
        <v>-45</v>
      </c>
      <c r="G162" s="8">
        <f>(J162/Menu!$D$8)*1000</f>
        <v>504.81074324290034</v>
      </c>
      <c r="H162" s="8">
        <f>F162/Menu!$D$24</f>
        <v>-0.29032258064516131</v>
      </c>
      <c r="I162" s="8">
        <f>I161+H161*Menu!$D$26</f>
        <v>5.5171528506460437</v>
      </c>
      <c r="J162" s="8">
        <f>(J161)+(I161*Menu!$D$26)+(0.5*Menu!$D$26^2*H161)</f>
        <v>8.6474080317508815</v>
      </c>
    </row>
    <row r="163" spans="1:10" ht="16" x14ac:dyDescent="0.2">
      <c r="A163" s="8"/>
      <c r="B163" s="8">
        <v>161</v>
      </c>
      <c r="C163" s="8">
        <f>B163*Menu!$D$26</f>
        <v>1.61</v>
      </c>
      <c r="D163" s="8">
        <f>IF(G162&lt;=Menu!$D$33,Menu!$D$30,IF(G162&lt;=Menu!$D$4,Menu!$D$30*(Menu!$D$39/'Zpětný pohyb pístu'!G162)^Menu!$D$19,0))</f>
        <v>0</v>
      </c>
      <c r="E163" s="8">
        <f>IF(D163&gt;0,(D163-1)*100000*(Menu!$D$9-Menu!$D$10),0)</f>
        <v>0</v>
      </c>
      <c r="F163" s="8">
        <f>E163/Menu!$D$8-Menu!$D$17</f>
        <v>-45</v>
      </c>
      <c r="G163" s="8">
        <f>(J163/Menu!$D$8)*1000</f>
        <v>508.03065056207288</v>
      </c>
      <c r="H163" s="8">
        <f>F163/Menu!$D$24</f>
        <v>-0.29032258064516131</v>
      </c>
      <c r="I163" s="8">
        <f>I162+H162*Menu!$D$26</f>
        <v>5.514249624839592</v>
      </c>
      <c r="J163" s="8">
        <f>(J162)+(I162*Menu!$D$26)+(0.5*Menu!$D$26^2*H162)</f>
        <v>8.702565044128308</v>
      </c>
    </row>
    <row r="164" spans="1:10" ht="16" x14ac:dyDescent="0.2">
      <c r="A164" s="8"/>
      <c r="B164" s="8">
        <v>162</v>
      </c>
      <c r="C164" s="8">
        <f>B164*Menu!$D$26</f>
        <v>1.62</v>
      </c>
      <c r="D164" s="8">
        <f>IF(G163&lt;=Menu!$D$33,Menu!$D$30,IF(G163&lt;=Menu!$D$4,Menu!$D$30*(Menu!$D$39/'Zpětný pohyb pístu'!G163)^Menu!$D$19,0))</f>
        <v>0</v>
      </c>
      <c r="E164" s="8">
        <f>IF(D164&gt;0,(D164-1)*100000*(Menu!$D$9-Menu!$D$10),0)</f>
        <v>0</v>
      </c>
      <c r="F164" s="8">
        <f>E164/Menu!$D$8-Menu!$D$17</f>
        <v>-45</v>
      </c>
      <c r="G164" s="8">
        <f>(J164/Menu!$D$8)*1000</f>
        <v>511.24886306174375</v>
      </c>
      <c r="H164" s="8">
        <f>F164/Menu!$D$24</f>
        <v>-0.29032258064516131</v>
      </c>
      <c r="I164" s="8">
        <f>I163+H163*Menu!$D$26</f>
        <v>5.5113463990331404</v>
      </c>
      <c r="J164" s="8">
        <f>(J163)+(I163*Menu!$D$26)+(0.5*Menu!$D$26^2*H163)</f>
        <v>8.7576930242476703</v>
      </c>
    </row>
    <row r="165" spans="1:10" ht="16" x14ac:dyDescent="0.2">
      <c r="A165" s="8"/>
      <c r="B165" s="8">
        <v>163</v>
      </c>
      <c r="C165" s="8">
        <f>B165*Menu!$D$26</f>
        <v>1.6300000000000001</v>
      </c>
      <c r="D165" s="8">
        <f>IF(G164&lt;=Menu!$D$33,Menu!$D$30,IF(G164&lt;=Menu!$D$4,Menu!$D$30*(Menu!$D$39/'Zpětný pohyb pístu'!G164)^Menu!$D$19,0))</f>
        <v>0</v>
      </c>
      <c r="E165" s="8">
        <f>IF(D165&gt;0,(D165-1)*100000*(Menu!$D$9-Menu!$D$10),0)</f>
        <v>0</v>
      </c>
      <c r="F165" s="8">
        <f>E165/Menu!$D$8-Menu!$D$17</f>
        <v>-45</v>
      </c>
      <c r="G165" s="8">
        <f>(J165/Menu!$D$8)*1000</f>
        <v>514.4653807419129</v>
      </c>
      <c r="H165" s="8">
        <f>F165/Menu!$D$24</f>
        <v>-0.29032258064516131</v>
      </c>
      <c r="I165" s="8">
        <f>I164+H164*Menu!$D$26</f>
        <v>5.5084431732266887</v>
      </c>
      <c r="J165" s="8">
        <f>(J164)+(I164*Menu!$D$26)+(0.5*Menu!$D$26^2*H164)</f>
        <v>8.8127919721089683</v>
      </c>
    </row>
    <row r="166" spans="1:10" ht="16" x14ac:dyDescent="0.2">
      <c r="A166" s="8"/>
      <c r="B166" s="8">
        <v>164</v>
      </c>
      <c r="C166" s="8">
        <f>B166*Menu!$D$26</f>
        <v>1.6400000000000001</v>
      </c>
      <c r="D166" s="8">
        <f>IF(G165&lt;=Menu!$D$33,Menu!$D$30,IF(G165&lt;=Menu!$D$4,Menu!$D$30*(Menu!$D$39/'Zpětný pohyb pístu'!G165)^Menu!$D$19,0))</f>
        <v>0</v>
      </c>
      <c r="E166" s="8">
        <f>IF(D166&gt;0,(D166-1)*100000*(Menu!$D$9-Menu!$D$10),0)</f>
        <v>0</v>
      </c>
      <c r="F166" s="8">
        <f>E166/Menu!$D$8-Menu!$D$17</f>
        <v>-45</v>
      </c>
      <c r="G166" s="8">
        <f>(J166/Menu!$D$8)*1000</f>
        <v>517.68020360258038</v>
      </c>
      <c r="H166" s="8">
        <f>F166/Menu!$D$24</f>
        <v>-0.29032258064516131</v>
      </c>
      <c r="I166" s="8">
        <f>I165+H165*Menu!$D$26</f>
        <v>5.5055399474202371</v>
      </c>
      <c r="J166" s="8">
        <f>(J165)+(I165*Menu!$D$26)+(0.5*Menu!$D$26^2*H165)</f>
        <v>8.867861887712202</v>
      </c>
    </row>
    <row r="167" spans="1:10" ht="16" x14ac:dyDescent="0.2">
      <c r="A167" s="8"/>
      <c r="B167" s="8">
        <v>165</v>
      </c>
      <c r="C167" s="8">
        <f>B167*Menu!$D$26</f>
        <v>1.6500000000000001</v>
      </c>
      <c r="D167" s="8">
        <f>IF(G166&lt;=Menu!$D$33,Menu!$D$30,IF(G166&lt;=Menu!$D$4,Menu!$D$30*(Menu!$D$39/'Zpětný pohyb pístu'!G166)^Menu!$D$19,0))</f>
        <v>0</v>
      </c>
      <c r="E167" s="8">
        <f>IF(D167&gt;0,(D167-1)*100000*(Menu!$D$9-Menu!$D$10),0)</f>
        <v>0</v>
      </c>
      <c r="F167" s="8">
        <f>E167/Menu!$D$8-Menu!$D$17</f>
        <v>-45</v>
      </c>
      <c r="G167" s="8">
        <f>(J167/Menu!$D$8)*1000</f>
        <v>520.89333164374614</v>
      </c>
      <c r="H167" s="8">
        <f>F167/Menu!$D$24</f>
        <v>-0.29032258064516131</v>
      </c>
      <c r="I167" s="8">
        <f>I166+H166*Menu!$D$26</f>
        <v>5.5026367216137855</v>
      </c>
      <c r="J167" s="8">
        <f>(J166)+(I166*Menu!$D$26)+(0.5*Menu!$D$26^2*H166)</f>
        <v>8.9229027710573714</v>
      </c>
    </row>
    <row r="168" spans="1:10" ht="16" x14ac:dyDescent="0.2">
      <c r="A168" s="8"/>
      <c r="B168" s="8">
        <v>166</v>
      </c>
      <c r="C168" s="8">
        <f>B168*Menu!$D$26</f>
        <v>1.6600000000000001</v>
      </c>
      <c r="D168" s="8">
        <f>IF(G167&lt;=Menu!$D$33,Menu!$D$30,IF(G167&lt;=Menu!$D$4,Menu!$D$30*(Menu!$D$39/'Zpětný pohyb pístu'!G167)^Menu!$D$19,0))</f>
        <v>0</v>
      </c>
      <c r="E168" s="8">
        <f>IF(D168&gt;0,(D168-1)*100000*(Menu!$D$9-Menu!$D$10),0)</f>
        <v>0</v>
      </c>
      <c r="F168" s="8">
        <f>E168/Menu!$D$8-Menu!$D$17</f>
        <v>-45</v>
      </c>
      <c r="G168" s="8">
        <f>(J168/Menu!$D$8)*1000</f>
        <v>524.10476486541029</v>
      </c>
      <c r="H168" s="8">
        <f>F168/Menu!$D$24</f>
        <v>-0.29032258064516131</v>
      </c>
      <c r="I168" s="8">
        <f>I167+H167*Menu!$D$26</f>
        <v>5.4997334958073338</v>
      </c>
      <c r="J168" s="8">
        <f>(J167)+(I167*Menu!$D$26)+(0.5*Menu!$D$26^2*H167)</f>
        <v>8.9779146221444766</v>
      </c>
    </row>
    <row r="169" spans="1:10" ht="16" x14ac:dyDescent="0.2">
      <c r="A169" s="8"/>
      <c r="B169" s="8">
        <v>167</v>
      </c>
      <c r="C169" s="8">
        <f>B169*Menu!$D$26</f>
        <v>1.67</v>
      </c>
      <c r="D169" s="8">
        <f>IF(G168&lt;=Menu!$D$33,Menu!$D$30,IF(G168&lt;=Menu!$D$4,Menu!$D$30*(Menu!$D$39/'Zpětný pohyb pístu'!G168)^Menu!$D$19,0))</f>
        <v>0</v>
      </c>
      <c r="E169" s="8">
        <f>IF(D169&gt;0,(D169-1)*100000*(Menu!$D$9-Menu!$D$10),0)</f>
        <v>0</v>
      </c>
      <c r="F169" s="8">
        <f>E169/Menu!$D$8-Menu!$D$17</f>
        <v>-45</v>
      </c>
      <c r="G169" s="8">
        <f>(J169/Menu!$D$8)*1000</f>
        <v>527.3145032675726</v>
      </c>
      <c r="H169" s="8">
        <f>F169/Menu!$D$24</f>
        <v>-0.29032258064516131</v>
      </c>
      <c r="I169" s="8">
        <f>I168+H168*Menu!$D$26</f>
        <v>5.4968302700008822</v>
      </c>
      <c r="J169" s="8">
        <f>(J168)+(I168*Menu!$D$26)+(0.5*Menu!$D$26^2*H168)</f>
        <v>9.0328974409735174</v>
      </c>
    </row>
    <row r="170" spans="1:10" ht="16" x14ac:dyDescent="0.2">
      <c r="A170" s="8"/>
      <c r="B170" s="8">
        <v>168</v>
      </c>
      <c r="C170" s="8">
        <f>B170*Menu!$D$26</f>
        <v>1.68</v>
      </c>
      <c r="D170" s="8">
        <f>IF(G169&lt;=Menu!$D$33,Menu!$D$30,IF(G169&lt;=Menu!$D$4,Menu!$D$30*(Menu!$D$39/'Zpětný pohyb pístu'!G169)^Menu!$D$19,0))</f>
        <v>0</v>
      </c>
      <c r="E170" s="8">
        <f>IF(D170&gt;0,(D170-1)*100000*(Menu!$D$9-Menu!$D$10),0)</f>
        <v>0</v>
      </c>
      <c r="F170" s="8">
        <f>E170/Menu!$D$8-Menu!$D$17</f>
        <v>-45</v>
      </c>
      <c r="G170" s="8">
        <f>(J170/Menu!$D$8)*1000</f>
        <v>530.5225468502332</v>
      </c>
      <c r="H170" s="8">
        <f>F170/Menu!$D$24</f>
        <v>-0.29032258064516131</v>
      </c>
      <c r="I170" s="8">
        <f>I169+H169*Menu!$D$26</f>
        <v>5.4939270441944306</v>
      </c>
      <c r="J170" s="8">
        <f>(J169)+(I169*Menu!$D$26)+(0.5*Menu!$D$26^2*H169)</f>
        <v>9.087851227544494</v>
      </c>
    </row>
    <row r="171" spans="1:10" ht="16" x14ac:dyDescent="0.2">
      <c r="A171" s="8"/>
      <c r="B171" s="8">
        <v>169</v>
      </c>
      <c r="C171" s="8">
        <f>B171*Menu!$D$26</f>
        <v>1.69</v>
      </c>
      <c r="D171" s="8">
        <f>IF(G170&lt;=Menu!$D$33,Menu!$D$30,IF(G170&lt;=Menu!$D$4,Menu!$D$30*(Menu!$D$39/'Zpětný pohyb pístu'!G170)^Menu!$D$19,0))</f>
        <v>0</v>
      </c>
      <c r="E171" s="8">
        <f>IF(D171&gt;0,(D171-1)*100000*(Menu!$D$9-Menu!$D$10),0)</f>
        <v>0</v>
      </c>
      <c r="F171" s="8">
        <f>E171/Menu!$D$8-Menu!$D$17</f>
        <v>-45</v>
      </c>
      <c r="G171" s="8">
        <f>(J171/Menu!$D$8)*1000</f>
        <v>533.72889561339196</v>
      </c>
      <c r="H171" s="8">
        <f>F171/Menu!$D$24</f>
        <v>-0.29032258064516131</v>
      </c>
      <c r="I171" s="8">
        <f>I170+H170*Menu!$D$26</f>
        <v>5.4910238183879789</v>
      </c>
      <c r="J171" s="8">
        <f>(J170)+(I170*Menu!$D$26)+(0.5*Menu!$D$26^2*H170)</f>
        <v>9.1427759818574046</v>
      </c>
    </row>
    <row r="172" spans="1:10" ht="16" x14ac:dyDescent="0.2">
      <c r="A172" s="8"/>
      <c r="B172" s="8">
        <v>170</v>
      </c>
      <c r="C172" s="8">
        <f>B172*Menu!$D$26</f>
        <v>1.7</v>
      </c>
      <c r="D172" s="8">
        <f>IF(G171&lt;=Menu!$D$33,Menu!$D$30,IF(G171&lt;=Menu!$D$4,Menu!$D$30*(Menu!$D$39/'Zpětný pohyb pístu'!G171)^Menu!$D$19,0))</f>
        <v>0</v>
      </c>
      <c r="E172" s="8">
        <f>IF(D172&gt;0,(D172-1)*100000*(Menu!$D$9-Menu!$D$10),0)</f>
        <v>0</v>
      </c>
      <c r="F172" s="8">
        <f>E172/Menu!$D$8-Menu!$D$17</f>
        <v>-45</v>
      </c>
      <c r="G172" s="8">
        <f>(J172/Menu!$D$8)*1000</f>
        <v>536.9335495570491</v>
      </c>
      <c r="H172" s="8">
        <f>F172/Menu!$D$24</f>
        <v>-0.29032258064516131</v>
      </c>
      <c r="I172" s="8">
        <f>I171+H171*Menu!$D$26</f>
        <v>5.4881205925815273</v>
      </c>
      <c r="J172" s="8">
        <f>(J171)+(I171*Menu!$D$26)+(0.5*Menu!$D$26^2*H171)</f>
        <v>9.1976717039122509</v>
      </c>
    </row>
    <row r="173" spans="1:10" ht="16" x14ac:dyDescent="0.2">
      <c r="A173" s="8"/>
      <c r="B173" s="8">
        <v>171</v>
      </c>
      <c r="C173" s="8">
        <f>B173*Menu!$D$26</f>
        <v>1.71</v>
      </c>
      <c r="D173" s="8">
        <f>IF(G172&lt;=Menu!$D$33,Menu!$D$30,IF(G172&lt;=Menu!$D$4,Menu!$D$30*(Menu!$D$39/'Zpětný pohyb pístu'!G172)^Menu!$D$19,0))</f>
        <v>0</v>
      </c>
      <c r="E173" s="8">
        <f>IF(D173&gt;0,(D173-1)*100000*(Menu!$D$9-Menu!$D$10),0)</f>
        <v>0</v>
      </c>
      <c r="F173" s="8">
        <f>E173/Menu!$D$8-Menu!$D$17</f>
        <v>-45</v>
      </c>
      <c r="G173" s="8">
        <f>(J173/Menu!$D$8)*1000</f>
        <v>540.13650868120453</v>
      </c>
      <c r="H173" s="8">
        <f>F173/Menu!$D$24</f>
        <v>-0.29032258064516131</v>
      </c>
      <c r="I173" s="8">
        <f>I172+H172*Menu!$D$26</f>
        <v>5.4852173667750757</v>
      </c>
      <c r="J173" s="8">
        <f>(J172)+(I172*Menu!$D$26)+(0.5*Menu!$D$26^2*H172)</f>
        <v>9.2525383937090329</v>
      </c>
    </row>
    <row r="174" spans="1:10" ht="16" x14ac:dyDescent="0.2">
      <c r="A174" s="8"/>
      <c r="B174" s="8">
        <v>172</v>
      </c>
      <c r="C174" s="8">
        <f>B174*Menu!$D$26</f>
        <v>1.72</v>
      </c>
      <c r="D174" s="8">
        <f>IF(G173&lt;=Menu!$D$33,Menu!$D$30,IF(G173&lt;=Menu!$D$4,Menu!$D$30*(Menu!$D$39/'Zpětný pohyb pístu'!G173)^Menu!$D$19,0))</f>
        <v>0</v>
      </c>
      <c r="E174" s="8">
        <f>IF(D174&gt;0,(D174-1)*100000*(Menu!$D$9-Menu!$D$10),0)</f>
        <v>0</v>
      </c>
      <c r="F174" s="8">
        <f>E174/Menu!$D$8-Menu!$D$17</f>
        <v>-45</v>
      </c>
      <c r="G174" s="8">
        <f>(J174/Menu!$D$8)*1000</f>
        <v>543.33777298585812</v>
      </c>
      <c r="H174" s="8">
        <f>F174/Menu!$D$24</f>
        <v>-0.29032258064516131</v>
      </c>
      <c r="I174" s="8">
        <f>I173+H173*Menu!$D$26</f>
        <v>5.482314140968624</v>
      </c>
      <c r="J174" s="8">
        <f>(J173)+(I173*Menu!$D$26)+(0.5*Menu!$D$26^2*H173)</f>
        <v>9.3073760512477506</v>
      </c>
    </row>
    <row r="175" spans="1:10" ht="16" x14ac:dyDescent="0.2">
      <c r="A175" s="8"/>
      <c r="B175" s="8">
        <v>173</v>
      </c>
      <c r="C175" s="8">
        <f>B175*Menu!$D$26</f>
        <v>1.73</v>
      </c>
      <c r="D175" s="8">
        <f>IF(G174&lt;=Menu!$D$33,Menu!$D$30,IF(G174&lt;=Menu!$D$4,Menu!$D$30*(Menu!$D$39/'Zpětný pohyb pístu'!G174)^Menu!$D$19,0))</f>
        <v>0</v>
      </c>
      <c r="E175" s="8">
        <f>IF(D175&gt;0,(D175-1)*100000*(Menu!$D$9-Menu!$D$10),0)</f>
        <v>0</v>
      </c>
      <c r="F175" s="8">
        <f>E175/Menu!$D$8-Menu!$D$17</f>
        <v>-45</v>
      </c>
      <c r="G175" s="8">
        <f>(J175/Menu!$D$8)*1000</f>
        <v>546.53734247101011</v>
      </c>
      <c r="H175" s="8">
        <f>F175/Menu!$D$24</f>
        <v>-0.29032258064516131</v>
      </c>
      <c r="I175" s="8">
        <f>I174+H174*Menu!$D$26</f>
        <v>5.4794109151621724</v>
      </c>
      <c r="J175" s="8">
        <f>(J174)+(I174*Menu!$D$26)+(0.5*Menu!$D$26^2*H174)</f>
        <v>9.362184676528404</v>
      </c>
    </row>
    <row r="176" spans="1:10" ht="16" x14ac:dyDescent="0.2">
      <c r="A176" s="8"/>
      <c r="B176" s="8">
        <v>174</v>
      </c>
      <c r="C176" s="8">
        <f>B176*Menu!$D$26</f>
        <v>1.74</v>
      </c>
      <c r="D176" s="8">
        <f>IF(G175&lt;=Menu!$D$33,Menu!$D$30,IF(G175&lt;=Menu!$D$4,Menu!$D$30*(Menu!$D$39/'Zpětný pohyb pístu'!G175)^Menu!$D$19,0))</f>
        <v>0</v>
      </c>
      <c r="E176" s="8">
        <f>IF(D176&gt;0,(D176-1)*100000*(Menu!$D$9-Menu!$D$10),0)</f>
        <v>0</v>
      </c>
      <c r="F176" s="8">
        <f>E176/Menu!$D$8-Menu!$D$17</f>
        <v>-45</v>
      </c>
      <c r="G176" s="8">
        <f>(J176/Menu!$D$8)*1000</f>
        <v>549.73521713666048</v>
      </c>
      <c r="H176" s="8">
        <f>F176/Menu!$D$24</f>
        <v>-0.29032258064516131</v>
      </c>
      <c r="I176" s="8">
        <f>I175+H175*Menu!$D$26</f>
        <v>5.4765076893557207</v>
      </c>
      <c r="J176" s="8">
        <f>(J175)+(I175*Menu!$D$26)+(0.5*Menu!$D$26^2*H175)</f>
        <v>9.4169642695509932</v>
      </c>
    </row>
    <row r="177" spans="1:10" ht="16" x14ac:dyDescent="0.2">
      <c r="A177" s="8"/>
      <c r="B177" s="8">
        <v>175</v>
      </c>
      <c r="C177" s="8">
        <f>B177*Menu!$D$26</f>
        <v>1.75</v>
      </c>
      <c r="D177" s="8">
        <f>IF(G176&lt;=Menu!$D$33,Menu!$D$30,IF(G176&lt;=Menu!$D$4,Menu!$D$30*(Menu!$D$39/'Zpětný pohyb pístu'!G176)^Menu!$D$19,0))</f>
        <v>0</v>
      </c>
      <c r="E177" s="8">
        <f>IF(D177&gt;0,(D177-1)*100000*(Menu!$D$9-Menu!$D$10),0)</f>
        <v>0</v>
      </c>
      <c r="F177" s="8">
        <f>E177/Menu!$D$8-Menu!$D$17</f>
        <v>-45</v>
      </c>
      <c r="G177" s="8">
        <f>(J177/Menu!$D$8)*1000</f>
        <v>552.93139698280902</v>
      </c>
      <c r="H177" s="8">
        <f>F177/Menu!$D$24</f>
        <v>-0.29032258064516131</v>
      </c>
      <c r="I177" s="8">
        <f>I176+H176*Menu!$D$26</f>
        <v>5.4736044635492691</v>
      </c>
      <c r="J177" s="8">
        <f>(J176)+(I176*Menu!$D$26)+(0.5*Menu!$D$26^2*H176)</f>
        <v>9.4717148303155181</v>
      </c>
    </row>
    <row r="178" spans="1:10" ht="16" x14ac:dyDescent="0.2">
      <c r="A178" s="8"/>
      <c r="B178" s="8">
        <v>176</v>
      </c>
      <c r="C178" s="8">
        <f>B178*Menu!$D$26</f>
        <v>1.76</v>
      </c>
      <c r="D178" s="8">
        <f>IF(G177&lt;=Menu!$D$33,Menu!$D$30,IF(G177&lt;=Menu!$D$4,Menu!$D$30*(Menu!$D$39/'Zpětný pohyb pístu'!G177)^Menu!$D$19,0))</f>
        <v>0</v>
      </c>
      <c r="E178" s="8">
        <f>IF(D178&gt;0,(D178-1)*100000*(Menu!$D$9-Menu!$D$10),0)</f>
        <v>0</v>
      </c>
      <c r="F178" s="8">
        <f>E178/Menu!$D$8-Menu!$D$17</f>
        <v>-45</v>
      </c>
      <c r="G178" s="8">
        <f>(J178/Menu!$D$8)*1000</f>
        <v>556.12588200945584</v>
      </c>
      <c r="H178" s="8">
        <f>F178/Menu!$D$24</f>
        <v>-0.29032258064516131</v>
      </c>
      <c r="I178" s="8">
        <f>I177+H177*Menu!$D$26</f>
        <v>5.4707012377428175</v>
      </c>
      <c r="J178" s="8">
        <f>(J177)+(I177*Menu!$D$26)+(0.5*Menu!$D$26^2*H177)</f>
        <v>9.5264363588219769</v>
      </c>
    </row>
    <row r="179" spans="1:10" ht="16" x14ac:dyDescent="0.2">
      <c r="A179" s="8"/>
      <c r="B179" s="8">
        <v>177</v>
      </c>
      <c r="C179" s="8">
        <f>B179*Menu!$D$26</f>
        <v>1.77</v>
      </c>
      <c r="D179" s="8">
        <f>IF(G178&lt;=Menu!$D$33,Menu!$D$30,IF(G178&lt;=Menu!$D$4,Menu!$D$30*(Menu!$D$39/'Zpětný pohyb pístu'!G178)^Menu!$D$19,0))</f>
        <v>0</v>
      </c>
      <c r="E179" s="8">
        <f>IF(D179&gt;0,(D179-1)*100000*(Menu!$D$9-Menu!$D$10),0)</f>
        <v>0</v>
      </c>
      <c r="F179" s="8">
        <f>E179/Menu!$D$8-Menu!$D$17</f>
        <v>-45</v>
      </c>
      <c r="G179" s="8">
        <f>(J179/Menu!$D$8)*1000</f>
        <v>559.31867221660082</v>
      </c>
      <c r="H179" s="8">
        <f>F179/Menu!$D$24</f>
        <v>-0.29032258064516131</v>
      </c>
      <c r="I179" s="8">
        <f>I178+H178*Menu!$D$26</f>
        <v>5.4677980119363658</v>
      </c>
      <c r="J179" s="8">
        <f>(J178)+(I178*Menu!$D$26)+(0.5*Menu!$D$26^2*H178)</f>
        <v>9.5811288550703715</v>
      </c>
    </row>
    <row r="180" spans="1:10" ht="16" x14ac:dyDescent="0.2">
      <c r="A180" s="8"/>
      <c r="B180" s="8">
        <v>178</v>
      </c>
      <c r="C180" s="8">
        <f>B180*Menu!$D$26</f>
        <v>1.78</v>
      </c>
      <c r="D180" s="8">
        <f>IF(G179&lt;=Menu!$D$33,Menu!$D$30,IF(G179&lt;=Menu!$D$4,Menu!$D$30*(Menu!$D$39/'Zpětný pohyb pístu'!G179)^Menu!$D$19,0))</f>
        <v>0</v>
      </c>
      <c r="E180" s="8">
        <f>IF(D180&gt;0,(D180-1)*100000*(Menu!$D$9-Menu!$D$10),0)</f>
        <v>0</v>
      </c>
      <c r="F180" s="8">
        <f>E180/Menu!$D$8-Menu!$D$17</f>
        <v>-45</v>
      </c>
      <c r="G180" s="8">
        <f>(J180/Menu!$D$8)*1000</f>
        <v>562.50976760424419</v>
      </c>
      <c r="H180" s="8">
        <f>F180/Menu!$D$24</f>
        <v>-0.29032258064516131</v>
      </c>
      <c r="I180" s="8">
        <f>I179+H179*Menu!$D$26</f>
        <v>5.4648947861299142</v>
      </c>
      <c r="J180" s="8">
        <f>(J179)+(I179*Menu!$D$26)+(0.5*Menu!$D$26^2*H179)</f>
        <v>9.6357923190607018</v>
      </c>
    </row>
    <row r="181" spans="1:10" ht="16" x14ac:dyDescent="0.2">
      <c r="A181" s="8"/>
      <c r="B181" s="8">
        <v>179</v>
      </c>
      <c r="C181" s="8">
        <f>B181*Menu!$D$26</f>
        <v>1.79</v>
      </c>
      <c r="D181" s="8">
        <f>IF(G180&lt;=Menu!$D$33,Menu!$D$30,IF(G180&lt;=Menu!$D$4,Menu!$D$30*(Menu!$D$39/'Zpětný pohyb pístu'!G180)^Menu!$D$19,0))</f>
        <v>0</v>
      </c>
      <c r="E181" s="8">
        <f>IF(D181&gt;0,(D181-1)*100000*(Menu!$D$9-Menu!$D$10),0)</f>
        <v>0</v>
      </c>
      <c r="F181" s="8">
        <f>E181/Menu!$D$8-Menu!$D$17</f>
        <v>-45</v>
      </c>
      <c r="G181" s="8">
        <f>(J181/Menu!$D$8)*1000</f>
        <v>565.69916817238573</v>
      </c>
      <c r="H181" s="8">
        <f>F181/Menu!$D$24</f>
        <v>-0.29032258064516131</v>
      </c>
      <c r="I181" s="8">
        <f>I180+H180*Menu!$D$26</f>
        <v>5.4619915603234626</v>
      </c>
      <c r="J181" s="8">
        <f>(J180)+(I180*Menu!$D$26)+(0.5*Menu!$D$26^2*H180)</f>
        <v>9.6904267507929678</v>
      </c>
    </row>
    <row r="182" spans="1:10" ht="16" x14ac:dyDescent="0.2">
      <c r="A182" s="8"/>
      <c r="B182" s="8">
        <v>180</v>
      </c>
      <c r="C182" s="8">
        <f>B182*Menu!$D$26</f>
        <v>1.8</v>
      </c>
      <c r="D182" s="8">
        <f>IF(G181&lt;=Menu!$D$33,Menu!$D$30,IF(G181&lt;=Menu!$D$4,Menu!$D$30*(Menu!$D$39/'Zpětný pohyb pístu'!G181)^Menu!$D$19,0))</f>
        <v>0</v>
      </c>
      <c r="E182" s="8">
        <f>IF(D182&gt;0,(D182-1)*100000*(Menu!$D$9-Menu!$D$10),0)</f>
        <v>0</v>
      </c>
      <c r="F182" s="8">
        <f>E182/Menu!$D$8-Menu!$D$17</f>
        <v>-45</v>
      </c>
      <c r="G182" s="8">
        <f>(J182/Menu!$D$8)*1000</f>
        <v>568.88687392102565</v>
      </c>
      <c r="H182" s="8">
        <f>F182/Menu!$D$24</f>
        <v>-0.29032258064516131</v>
      </c>
      <c r="I182" s="8">
        <f>I181+H181*Menu!$D$26</f>
        <v>5.4590883345170109</v>
      </c>
      <c r="J182" s="8">
        <f>(J181)+(I181*Menu!$D$26)+(0.5*Menu!$D$26^2*H181)</f>
        <v>9.7450321502671695</v>
      </c>
    </row>
    <row r="183" spans="1:10" ht="16" x14ac:dyDescent="0.2">
      <c r="A183" s="8"/>
      <c r="B183" s="8">
        <v>181</v>
      </c>
      <c r="C183" s="8">
        <f>B183*Menu!$D$26</f>
        <v>1.81</v>
      </c>
      <c r="D183" s="8">
        <f>IF(G182&lt;=Menu!$D$33,Menu!$D$30,IF(G182&lt;=Menu!$D$4,Menu!$D$30*(Menu!$D$39/'Zpětný pohyb pístu'!G182)^Menu!$D$19,0))</f>
        <v>0</v>
      </c>
      <c r="E183" s="8">
        <f>IF(D183&gt;0,(D183-1)*100000*(Menu!$D$9-Menu!$D$10),0)</f>
        <v>0</v>
      </c>
      <c r="F183" s="8">
        <f>E183/Menu!$D$8-Menu!$D$17</f>
        <v>-45</v>
      </c>
      <c r="G183" s="8">
        <f>(J183/Menu!$D$8)*1000</f>
        <v>572.07288485016397</v>
      </c>
      <c r="H183" s="8">
        <f>F183/Menu!$D$24</f>
        <v>-0.29032258064516131</v>
      </c>
      <c r="I183" s="8">
        <f>I182+H182*Menu!$D$26</f>
        <v>5.4561851087105593</v>
      </c>
      <c r="J183" s="8">
        <f>(J182)+(I182*Menu!$D$26)+(0.5*Menu!$D$26^2*H182)</f>
        <v>9.799608517483307</v>
      </c>
    </row>
    <row r="184" spans="1:10" ht="16" x14ac:dyDescent="0.2">
      <c r="A184" s="8"/>
      <c r="B184" s="8">
        <v>182</v>
      </c>
      <c r="C184" s="8">
        <f>B184*Menu!$D$26</f>
        <v>1.82</v>
      </c>
      <c r="D184" s="8">
        <f>IF(G183&lt;=Menu!$D$33,Menu!$D$30,IF(G183&lt;=Menu!$D$4,Menu!$D$30*(Menu!$D$39/'Zpětný pohyb pístu'!G183)^Menu!$D$19,0))</f>
        <v>0</v>
      </c>
      <c r="E184" s="8">
        <f>IF(D184&gt;0,(D184-1)*100000*(Menu!$D$9-Menu!$D$10),0)</f>
        <v>0</v>
      </c>
      <c r="F184" s="8">
        <f>E184/Menu!$D$8-Menu!$D$17</f>
        <v>-45</v>
      </c>
      <c r="G184" s="8">
        <f>(J184/Menu!$D$8)*1000</f>
        <v>575.25720095980034</v>
      </c>
      <c r="H184" s="8">
        <f>F184/Menu!$D$24</f>
        <v>-0.29032258064516131</v>
      </c>
      <c r="I184" s="8">
        <f>I183+H183*Menu!$D$26</f>
        <v>5.4532818829041076</v>
      </c>
      <c r="J184" s="8">
        <f>(J183)+(I183*Menu!$D$26)+(0.5*Menu!$D$26^2*H183)</f>
        <v>9.8541558524413801</v>
      </c>
    </row>
    <row r="185" spans="1:10" ht="16" x14ac:dyDescent="0.2">
      <c r="A185" s="8"/>
      <c r="B185" s="8">
        <v>183</v>
      </c>
      <c r="C185" s="8">
        <f>B185*Menu!$D$26</f>
        <v>1.83</v>
      </c>
      <c r="D185" s="8">
        <f>IF(G184&lt;=Menu!$D$33,Menu!$D$30,IF(G184&lt;=Menu!$D$4,Menu!$D$30*(Menu!$D$39/'Zpětný pohyb pístu'!G184)^Menu!$D$19,0))</f>
        <v>0</v>
      </c>
      <c r="E185" s="8">
        <f>IF(D185&gt;0,(D185-1)*100000*(Menu!$D$9-Menu!$D$10),0)</f>
        <v>0</v>
      </c>
      <c r="F185" s="8">
        <f>E185/Menu!$D$8-Menu!$D$17</f>
        <v>-45</v>
      </c>
      <c r="G185" s="8">
        <f>(J185/Menu!$D$8)*1000</f>
        <v>578.43982224993522</v>
      </c>
      <c r="H185" s="8">
        <f>F185/Menu!$D$24</f>
        <v>-0.29032258064516131</v>
      </c>
      <c r="I185" s="8">
        <f>I184+H184*Menu!$D$26</f>
        <v>5.450378657097656</v>
      </c>
      <c r="J185" s="8">
        <f>(J184)+(I184*Menu!$D$26)+(0.5*Menu!$D$26^2*H184)</f>
        <v>9.9086741551413891</v>
      </c>
    </row>
    <row r="186" spans="1:10" ht="16" x14ac:dyDescent="0.2">
      <c r="A186" s="8"/>
      <c r="B186" s="8">
        <v>184</v>
      </c>
      <c r="C186" s="8">
        <f>B186*Menu!$D$26</f>
        <v>1.84</v>
      </c>
      <c r="D186" s="8">
        <f>IF(G185&lt;=Menu!$D$33,Menu!$D$30,IF(G185&lt;=Menu!$D$4,Menu!$D$30*(Menu!$D$39/'Zpětný pohyb pístu'!G185)^Menu!$D$19,0))</f>
        <v>0</v>
      </c>
      <c r="E186" s="8">
        <f>IF(D186&gt;0,(D186-1)*100000*(Menu!$D$9-Menu!$D$10),0)</f>
        <v>0</v>
      </c>
      <c r="F186" s="8">
        <f>E186/Menu!$D$8-Menu!$D$17</f>
        <v>-45</v>
      </c>
      <c r="G186" s="8">
        <f>(J186/Menu!$D$8)*1000</f>
        <v>581.62074872056814</v>
      </c>
      <c r="H186" s="8">
        <f>F186/Menu!$D$24</f>
        <v>-0.29032258064516131</v>
      </c>
      <c r="I186" s="8">
        <f>I185+H185*Menu!$D$26</f>
        <v>5.4474754312912044</v>
      </c>
      <c r="J186" s="8">
        <f>(J185)+(I185*Menu!$D$26)+(0.5*Menu!$D$26^2*H185)</f>
        <v>9.9631634255833319</v>
      </c>
    </row>
    <row r="187" spans="1:10" ht="16" x14ac:dyDescent="0.2">
      <c r="A187" s="8"/>
      <c r="B187" s="8">
        <v>185</v>
      </c>
      <c r="C187" s="8">
        <f>B187*Menu!$D$26</f>
        <v>1.85</v>
      </c>
      <c r="D187" s="8">
        <f>IF(G186&lt;=Menu!$D$33,Menu!$D$30,IF(G186&lt;=Menu!$D$4,Menu!$D$30*(Menu!$D$39/'Zpětný pohyb pístu'!G186)^Menu!$D$19,0))</f>
        <v>0</v>
      </c>
      <c r="E187" s="8">
        <f>IF(D187&gt;0,(D187-1)*100000*(Menu!$D$9-Menu!$D$10),0)</f>
        <v>0</v>
      </c>
      <c r="F187" s="8">
        <f>E187/Menu!$D$8-Menu!$D$17</f>
        <v>-45</v>
      </c>
      <c r="G187" s="8">
        <f>(J187/Menu!$D$8)*1000</f>
        <v>584.79998037169946</v>
      </c>
      <c r="H187" s="8">
        <f>F187/Menu!$D$24</f>
        <v>-0.29032258064516131</v>
      </c>
      <c r="I187" s="8">
        <f>I186+H186*Menu!$D$26</f>
        <v>5.4445722054847527</v>
      </c>
      <c r="J187" s="8">
        <f>(J186)+(I186*Menu!$D$26)+(0.5*Menu!$D$26^2*H186)</f>
        <v>10.01762366376721</v>
      </c>
    </row>
    <row r="188" spans="1:10" ht="16" x14ac:dyDescent="0.2">
      <c r="A188" s="8"/>
      <c r="B188" s="8">
        <v>186</v>
      </c>
      <c r="C188" s="8">
        <f>B188*Menu!$D$26</f>
        <v>1.86</v>
      </c>
      <c r="D188" s="8">
        <f>IF(G187&lt;=Menu!$D$33,Menu!$D$30,IF(G187&lt;=Menu!$D$4,Menu!$D$30*(Menu!$D$39/'Zpětný pohyb pístu'!G187)^Menu!$D$19,0))</f>
        <v>0</v>
      </c>
      <c r="E188" s="8">
        <f>IF(D188&gt;0,(D188-1)*100000*(Menu!$D$9-Menu!$D$10),0)</f>
        <v>0</v>
      </c>
      <c r="F188" s="8">
        <f>E188/Menu!$D$8-Menu!$D$17</f>
        <v>-45</v>
      </c>
      <c r="G188" s="8">
        <f>(J188/Menu!$D$8)*1000</f>
        <v>587.97751720332906</v>
      </c>
      <c r="H188" s="8">
        <f>F188/Menu!$D$24</f>
        <v>-0.29032258064516131</v>
      </c>
      <c r="I188" s="8">
        <f>I187+H187*Menu!$D$26</f>
        <v>5.4416689796783011</v>
      </c>
      <c r="J188" s="8">
        <f>(J187)+(I187*Menu!$D$26)+(0.5*Menu!$D$26^2*H187)</f>
        <v>10.072054869693025</v>
      </c>
    </row>
    <row r="189" spans="1:10" ht="16" x14ac:dyDescent="0.2">
      <c r="A189" s="8"/>
      <c r="B189" s="8">
        <v>187</v>
      </c>
      <c r="C189" s="8">
        <f>B189*Menu!$D$26</f>
        <v>1.87</v>
      </c>
      <c r="D189" s="8">
        <f>IF(G188&lt;=Menu!$D$33,Menu!$D$30,IF(G188&lt;=Menu!$D$4,Menu!$D$30*(Menu!$D$39/'Zpětný pohyb pístu'!G188)^Menu!$D$19,0))</f>
        <v>0</v>
      </c>
      <c r="E189" s="8">
        <f>IF(D189&gt;0,(D189-1)*100000*(Menu!$D$9-Menu!$D$10),0)</f>
        <v>0</v>
      </c>
      <c r="F189" s="8">
        <f>E189/Menu!$D$8-Menu!$D$17</f>
        <v>-45</v>
      </c>
      <c r="G189" s="8">
        <f>(J189/Menu!$D$8)*1000</f>
        <v>591.15335921545682</v>
      </c>
      <c r="H189" s="8">
        <f>F189/Menu!$D$24</f>
        <v>-0.29032258064516131</v>
      </c>
      <c r="I189" s="8">
        <f>I188+H188*Menu!$D$26</f>
        <v>5.4387657538718495</v>
      </c>
      <c r="J189" s="8">
        <f>(J188)+(I188*Menu!$D$26)+(0.5*Menu!$D$26^2*H188)</f>
        <v>10.126457043360775</v>
      </c>
    </row>
    <row r="190" spans="1:10" ht="16" x14ac:dyDescent="0.2">
      <c r="A190" s="8"/>
      <c r="B190" s="8">
        <v>188</v>
      </c>
      <c r="C190" s="8">
        <f>B190*Menu!$D$26</f>
        <v>1.8800000000000001</v>
      </c>
      <c r="D190" s="8">
        <f>IF(G189&lt;=Menu!$D$33,Menu!$D$30,IF(G189&lt;=Menu!$D$4,Menu!$D$30*(Menu!$D$39/'Zpětný pohyb pístu'!G189)^Menu!$D$19,0))</f>
        <v>0</v>
      </c>
      <c r="E190" s="8">
        <f>IF(D190&gt;0,(D190-1)*100000*(Menu!$D$9-Menu!$D$10),0)</f>
        <v>0</v>
      </c>
      <c r="F190" s="8">
        <f>E190/Menu!$D$8-Menu!$D$17</f>
        <v>-45</v>
      </c>
      <c r="G190" s="8">
        <f>(J190/Menu!$D$8)*1000</f>
        <v>594.32750640808297</v>
      </c>
      <c r="H190" s="8">
        <f>F190/Menu!$D$24</f>
        <v>-0.29032258064516131</v>
      </c>
      <c r="I190" s="8">
        <f>I189+H189*Menu!$D$26</f>
        <v>5.4358625280653978</v>
      </c>
      <c r="J190" s="8">
        <f>(J189)+(I189*Menu!$D$26)+(0.5*Menu!$D$26^2*H189)</f>
        <v>10.180830184770461</v>
      </c>
    </row>
    <row r="191" spans="1:10" ht="16" x14ac:dyDescent="0.2">
      <c r="A191" s="8"/>
      <c r="B191" s="8">
        <v>189</v>
      </c>
      <c r="C191" s="8">
        <f>B191*Menu!$D$26</f>
        <v>1.8900000000000001</v>
      </c>
      <c r="D191" s="8">
        <f>IF(G190&lt;=Menu!$D$33,Menu!$D$30,IF(G190&lt;=Menu!$D$4,Menu!$D$30*(Menu!$D$39/'Zpětný pohyb pístu'!G190)^Menu!$D$19,0))</f>
        <v>0</v>
      </c>
      <c r="E191" s="8">
        <f>IF(D191&gt;0,(D191-1)*100000*(Menu!$D$9-Menu!$D$10),0)</f>
        <v>0</v>
      </c>
      <c r="F191" s="8">
        <f>E191/Menu!$D$8-Menu!$D$17</f>
        <v>-45</v>
      </c>
      <c r="G191" s="8">
        <f>(J191/Menu!$D$8)*1000</f>
        <v>597.4999587812074</v>
      </c>
      <c r="H191" s="8">
        <f>F191/Menu!$D$24</f>
        <v>-0.29032258064516131</v>
      </c>
      <c r="I191" s="8">
        <f>I190+H190*Menu!$D$26</f>
        <v>5.4329593022589462</v>
      </c>
      <c r="J191" s="8">
        <f>(J190)+(I190*Menu!$D$26)+(0.5*Menu!$D$26^2*H190)</f>
        <v>10.235174293922082</v>
      </c>
    </row>
    <row r="192" spans="1:10" ht="16" x14ac:dyDescent="0.2">
      <c r="A192" s="8"/>
      <c r="B192" s="8">
        <v>190</v>
      </c>
      <c r="C192" s="8">
        <f>B192*Menu!$D$26</f>
        <v>1.9000000000000001</v>
      </c>
      <c r="D192" s="8">
        <f>IF(G191&lt;=Menu!$D$33,Menu!$D$30,IF(G191&lt;=Menu!$D$4,Menu!$D$30*(Menu!$D$39/'Zpětný pohyb pístu'!G191)^Menu!$D$19,0))</f>
        <v>0</v>
      </c>
      <c r="E192" s="8">
        <f>IF(D192&gt;0,(D192-1)*100000*(Menu!$D$9-Menu!$D$10),0)</f>
        <v>0</v>
      </c>
      <c r="F192" s="8">
        <f>E192/Menu!$D$8-Menu!$D$17</f>
        <v>-45</v>
      </c>
      <c r="G192" s="8">
        <f>(J192/Menu!$D$8)*1000</f>
        <v>600.6707163348301</v>
      </c>
      <c r="H192" s="8">
        <f>F192/Menu!$D$24</f>
        <v>-0.29032258064516131</v>
      </c>
      <c r="I192" s="8">
        <f>I191+H191*Menu!$D$26</f>
        <v>5.4300560764524946</v>
      </c>
      <c r="J192" s="8">
        <f>(J191)+(I191*Menu!$D$26)+(0.5*Menu!$D$26^2*H191)</f>
        <v>10.289489370815639</v>
      </c>
    </row>
    <row r="193" spans="1:10" ht="16" x14ac:dyDescent="0.2">
      <c r="A193" s="8"/>
      <c r="B193" s="8">
        <v>191</v>
      </c>
      <c r="C193" s="8">
        <f>B193*Menu!$D$26</f>
        <v>1.9100000000000001</v>
      </c>
      <c r="D193" s="8">
        <f>IF(G192&lt;=Menu!$D$33,Menu!$D$30,IF(G192&lt;=Menu!$D$4,Menu!$D$30*(Menu!$D$39/'Zpětný pohyb pístu'!G192)^Menu!$D$19,0))</f>
        <v>0</v>
      </c>
      <c r="E193" s="8">
        <f>IF(D193&gt;0,(D193-1)*100000*(Menu!$D$9-Menu!$D$10),0)</f>
        <v>0</v>
      </c>
      <c r="F193" s="8">
        <f>E193/Menu!$D$8-Menu!$D$17</f>
        <v>-45</v>
      </c>
      <c r="G193" s="8">
        <f>(J193/Menu!$D$8)*1000</f>
        <v>603.83977906895109</v>
      </c>
      <c r="H193" s="8">
        <f>F193/Menu!$D$24</f>
        <v>-0.29032258064516131</v>
      </c>
      <c r="I193" s="8">
        <f>I192+H192*Menu!$D$26</f>
        <v>5.4271528506460429</v>
      </c>
      <c r="J193" s="8">
        <f>(J192)+(I192*Menu!$D$26)+(0.5*Menu!$D$26^2*H192)</f>
        <v>10.34377541545113</v>
      </c>
    </row>
    <row r="194" spans="1:10" ht="16" x14ac:dyDescent="0.2">
      <c r="A194" s="8"/>
      <c r="B194" s="8">
        <v>192</v>
      </c>
      <c r="C194" s="8">
        <f>B194*Menu!$D$26</f>
        <v>1.92</v>
      </c>
      <c r="D194" s="8">
        <f>IF(G193&lt;=Menu!$D$33,Menu!$D$30,IF(G193&lt;=Menu!$D$4,Menu!$D$30*(Menu!$D$39/'Zpětný pohyb pístu'!G193)^Menu!$D$19,0))</f>
        <v>0</v>
      </c>
      <c r="E194" s="8">
        <f>IF(D194&gt;0,(D194-1)*100000*(Menu!$D$9-Menu!$D$10),0)</f>
        <v>0</v>
      </c>
      <c r="F194" s="8">
        <f>E194/Menu!$D$8-Menu!$D$17</f>
        <v>-45</v>
      </c>
      <c r="G194" s="8">
        <f>(J194/Menu!$D$8)*1000</f>
        <v>607.00714698357012</v>
      </c>
      <c r="H194" s="8">
        <f>F194/Menu!$D$24</f>
        <v>-0.29032258064516131</v>
      </c>
      <c r="I194" s="8">
        <f>I193+H193*Menu!$D$26</f>
        <v>5.4242496248395913</v>
      </c>
      <c r="J194" s="8">
        <f>(J193)+(I193*Menu!$D$26)+(0.5*Menu!$D$26^2*H193)</f>
        <v>10.398032427828557</v>
      </c>
    </row>
    <row r="195" spans="1:10" ht="16" x14ac:dyDescent="0.2">
      <c r="A195" s="8"/>
      <c r="B195" s="8">
        <v>193</v>
      </c>
      <c r="C195" s="8">
        <f>B195*Menu!$D$26</f>
        <v>1.93</v>
      </c>
      <c r="D195" s="8">
        <f>IF(G194&lt;=Menu!$D$33,Menu!$D$30,IF(G194&lt;=Menu!$D$4,Menu!$D$30*(Menu!$D$39/'Zpětný pohyb pístu'!G194)^Menu!$D$19,0))</f>
        <v>0</v>
      </c>
      <c r="E195" s="8">
        <f>IF(D195&gt;0,(D195-1)*100000*(Menu!$D$9-Menu!$D$10),0)</f>
        <v>0</v>
      </c>
      <c r="F195" s="8">
        <f>E195/Menu!$D$8-Menu!$D$17</f>
        <v>-45</v>
      </c>
      <c r="G195" s="8">
        <f>(J195/Menu!$D$8)*1000</f>
        <v>610.17282007868766</v>
      </c>
      <c r="H195" s="8">
        <f>F195/Menu!$D$24</f>
        <v>-0.29032258064516131</v>
      </c>
      <c r="I195" s="8">
        <f>I194+H194*Menu!$D$26</f>
        <v>5.4213463990331396</v>
      </c>
      <c r="J195" s="8">
        <f>(J194)+(I194*Menu!$D$26)+(0.5*Menu!$D$26^2*H194)</f>
        <v>10.45226040794792</v>
      </c>
    </row>
    <row r="196" spans="1:10" ht="16" x14ac:dyDescent="0.2">
      <c r="A196" s="8"/>
      <c r="B196" s="8">
        <v>194</v>
      </c>
      <c r="C196" s="8">
        <f>B196*Menu!$D$26</f>
        <v>1.94</v>
      </c>
      <c r="D196" s="8">
        <f>IF(G195&lt;=Menu!$D$33,Menu!$D$30,IF(G195&lt;=Menu!$D$4,Menu!$D$30*(Menu!$D$39/'Zpětný pohyb pístu'!G195)^Menu!$D$19,0))</f>
        <v>0</v>
      </c>
      <c r="E196" s="8">
        <f>IF(D196&gt;0,(D196-1)*100000*(Menu!$D$9-Menu!$D$10),0)</f>
        <v>0</v>
      </c>
      <c r="F196" s="8">
        <f>E196/Menu!$D$8-Menu!$D$17</f>
        <v>-45</v>
      </c>
      <c r="G196" s="8">
        <f>(J196/Menu!$D$8)*1000</f>
        <v>613.33679835430348</v>
      </c>
      <c r="H196" s="8">
        <f>F196/Menu!$D$24</f>
        <v>-0.29032258064516131</v>
      </c>
      <c r="I196" s="8">
        <f>I195+H195*Menu!$D$26</f>
        <v>5.418443173226688</v>
      </c>
      <c r="J196" s="8">
        <f>(J195)+(I195*Menu!$D$26)+(0.5*Menu!$D$26^2*H195)</f>
        <v>10.506459355809218</v>
      </c>
    </row>
    <row r="197" spans="1:10" ht="16" x14ac:dyDescent="0.2">
      <c r="A197" s="8"/>
      <c r="B197" s="8">
        <v>195</v>
      </c>
      <c r="C197" s="8">
        <f>B197*Menu!$D$26</f>
        <v>1.95</v>
      </c>
      <c r="D197" s="8">
        <f>IF(G196&lt;=Menu!$D$33,Menu!$D$30,IF(G196&lt;=Menu!$D$4,Menu!$D$30*(Menu!$D$39/'Zpětný pohyb pístu'!G196)^Menu!$D$19,0))</f>
        <v>0</v>
      </c>
      <c r="E197" s="8">
        <f>IF(D197&gt;0,(D197-1)*100000*(Menu!$D$9-Menu!$D$10),0)</f>
        <v>0</v>
      </c>
      <c r="F197" s="8">
        <f>E197/Menu!$D$8-Menu!$D$17</f>
        <v>-45</v>
      </c>
      <c r="G197" s="8">
        <f>(J197/Menu!$D$8)*1000</f>
        <v>616.49908181041758</v>
      </c>
      <c r="H197" s="8">
        <f>F197/Menu!$D$24</f>
        <v>-0.29032258064516131</v>
      </c>
      <c r="I197" s="8">
        <f>I196+H196*Menu!$D$26</f>
        <v>5.4155399474202364</v>
      </c>
      <c r="J197" s="8">
        <f>(J196)+(I196*Menu!$D$26)+(0.5*Menu!$D$26^2*H196)</f>
        <v>10.560629271412452</v>
      </c>
    </row>
    <row r="198" spans="1:10" ht="16" x14ac:dyDescent="0.2">
      <c r="A198" s="8"/>
      <c r="B198" s="8">
        <v>196</v>
      </c>
      <c r="C198" s="8">
        <f>B198*Menu!$D$26</f>
        <v>1.96</v>
      </c>
      <c r="D198" s="8">
        <f>IF(G197&lt;=Menu!$D$33,Menu!$D$30,IF(G197&lt;=Menu!$D$4,Menu!$D$30*(Menu!$D$39/'Zpětný pohyb pístu'!G197)^Menu!$D$19,0))</f>
        <v>0</v>
      </c>
      <c r="E198" s="8">
        <f>IF(D198&gt;0,(D198-1)*100000*(Menu!$D$9-Menu!$D$10),0)</f>
        <v>0</v>
      </c>
      <c r="F198" s="8">
        <f>E198/Menu!$D$8-Menu!$D$17</f>
        <v>-45</v>
      </c>
      <c r="G198" s="8">
        <f>(J198/Menu!$D$8)*1000</f>
        <v>619.65967044702995</v>
      </c>
      <c r="H198" s="8">
        <f>F198/Menu!$D$24</f>
        <v>-0.29032258064516131</v>
      </c>
      <c r="I198" s="8">
        <f>I197+H197*Menu!$D$26</f>
        <v>5.4126367216137847</v>
      </c>
      <c r="J198" s="8">
        <f>(J197)+(I197*Menu!$D$26)+(0.5*Menu!$D$26^2*H197)</f>
        <v>10.614770154757622</v>
      </c>
    </row>
    <row r="199" spans="1:10" ht="16" x14ac:dyDescent="0.2">
      <c r="A199" s="8"/>
      <c r="B199" s="8">
        <v>197</v>
      </c>
      <c r="C199" s="8">
        <f>B199*Menu!$D$26</f>
        <v>1.97</v>
      </c>
      <c r="D199" s="8">
        <f>IF(G198&lt;=Menu!$D$33,Menu!$D$30,IF(G198&lt;=Menu!$D$4,Menu!$D$30*(Menu!$D$39/'Zpětný pohyb pístu'!G198)^Menu!$D$19,0))</f>
        <v>0</v>
      </c>
      <c r="E199" s="8">
        <f>IF(D199&gt;0,(D199-1)*100000*(Menu!$D$9-Menu!$D$10),0)</f>
        <v>0</v>
      </c>
      <c r="F199" s="8">
        <f>E199/Menu!$D$8-Menu!$D$17</f>
        <v>-45</v>
      </c>
      <c r="G199" s="8">
        <f>(J199/Menu!$D$8)*1000</f>
        <v>622.8185642641406</v>
      </c>
      <c r="H199" s="8">
        <f>F199/Menu!$D$24</f>
        <v>-0.29032258064516131</v>
      </c>
      <c r="I199" s="8">
        <f>I198+H198*Menu!$D$26</f>
        <v>5.4097334958073331</v>
      </c>
      <c r="J199" s="8">
        <f>(J198)+(I198*Menu!$D$26)+(0.5*Menu!$D$26^2*H198)</f>
        <v>10.668882005844727</v>
      </c>
    </row>
    <row r="200" spans="1:10" ht="16" x14ac:dyDescent="0.2">
      <c r="A200" s="8"/>
      <c r="B200" s="8">
        <v>198</v>
      </c>
      <c r="C200" s="8">
        <f>B200*Menu!$D$26</f>
        <v>1.98</v>
      </c>
      <c r="D200" s="8">
        <f>IF(G199&lt;=Menu!$D$33,Menu!$D$30,IF(G199&lt;=Menu!$D$4,Menu!$D$30*(Menu!$D$39/'Zpětný pohyb pístu'!G199)^Menu!$D$19,0))</f>
        <v>0</v>
      </c>
      <c r="E200" s="8">
        <f>IF(D200&gt;0,(D200-1)*100000*(Menu!$D$9-Menu!$D$10),0)</f>
        <v>0</v>
      </c>
      <c r="F200" s="8">
        <f>E200/Menu!$D$8-Menu!$D$17</f>
        <v>-45</v>
      </c>
      <c r="G200" s="8">
        <f>(J200/Menu!$D$8)*1000</f>
        <v>625.97576326174942</v>
      </c>
      <c r="H200" s="8">
        <f>F200/Menu!$D$24</f>
        <v>-0.29032258064516131</v>
      </c>
      <c r="I200" s="8">
        <f>I199+H199*Menu!$D$26</f>
        <v>5.4068302700008815</v>
      </c>
      <c r="J200" s="8">
        <f>(J199)+(I199*Menu!$D$26)+(0.5*Menu!$D$26^2*H199)</f>
        <v>10.722964824673767</v>
      </c>
    </row>
    <row r="201" spans="1:10" ht="16" x14ac:dyDescent="0.2">
      <c r="A201" s="8"/>
      <c r="B201" s="8">
        <v>199</v>
      </c>
      <c r="C201" s="8">
        <f>B201*Menu!$D$26</f>
        <v>1.99</v>
      </c>
      <c r="D201" s="8">
        <f>IF(G200&lt;=Menu!$D$33,Menu!$D$30,IF(G200&lt;=Menu!$D$4,Menu!$D$30*(Menu!$D$39/'Zpětný pohyb pístu'!G200)^Menu!$D$19,0))</f>
        <v>0</v>
      </c>
      <c r="E201" s="8">
        <f>IF(D201&gt;0,(D201-1)*100000*(Menu!$D$9-Menu!$D$10),0)</f>
        <v>0</v>
      </c>
      <c r="F201" s="8">
        <f>E201/Menu!$D$8-Menu!$D$17</f>
        <v>-45</v>
      </c>
      <c r="G201" s="8">
        <f>(J201/Menu!$D$8)*1000</f>
        <v>629.13126743985663</v>
      </c>
      <c r="H201" s="8">
        <f>F201/Menu!$D$24</f>
        <v>-0.29032258064516131</v>
      </c>
      <c r="I201" s="8">
        <f>I200+H200*Menu!$D$26</f>
        <v>5.4039270441944298</v>
      </c>
      <c r="J201" s="8">
        <f>(J200)+(I200*Menu!$D$26)+(0.5*Menu!$D$26^2*H200)</f>
        <v>10.777018611244742</v>
      </c>
    </row>
    <row r="202" spans="1:10" ht="16" x14ac:dyDescent="0.2">
      <c r="A202" s="8"/>
      <c r="B202" s="8">
        <v>200</v>
      </c>
      <c r="C202" s="8">
        <f>B202*Menu!$D$26</f>
        <v>2</v>
      </c>
      <c r="D202" s="8">
        <f>IF(G201&lt;=Menu!$D$33,Menu!$D$30,IF(G201&lt;=Menu!$D$4,Menu!$D$30*(Menu!$D$39/'Zpětný pohyb pístu'!G201)^Menu!$D$19,0))</f>
        <v>0</v>
      </c>
      <c r="E202" s="8">
        <f>IF(D202&gt;0,(D202-1)*100000*(Menu!$D$9-Menu!$D$10),0)</f>
        <v>0</v>
      </c>
      <c r="F202" s="8">
        <f>E202/Menu!$D$8-Menu!$D$17</f>
        <v>-45</v>
      </c>
      <c r="G202" s="8">
        <f>(J202/Menu!$D$8)*1000</f>
        <v>632.28507679846189</v>
      </c>
      <c r="H202" s="8">
        <f>F202/Menu!$D$24</f>
        <v>-0.29032258064516131</v>
      </c>
      <c r="I202" s="8">
        <f>I201+H201*Menu!$D$26</f>
        <v>5.4010238183879782</v>
      </c>
      <c r="J202" s="8">
        <f>(J201)+(I201*Menu!$D$26)+(0.5*Menu!$D$26^2*H201)</f>
        <v>10.831043365557653</v>
      </c>
    </row>
    <row r="203" spans="1:10" ht="16" x14ac:dyDescent="0.2">
      <c r="A203" s="8"/>
      <c r="B203" s="8">
        <v>201</v>
      </c>
      <c r="C203" s="8">
        <f>B203*Menu!$D$26</f>
        <v>2.0100000000000002</v>
      </c>
      <c r="D203" s="8">
        <f>IF(G202&lt;=Menu!$D$33,Menu!$D$30,IF(G202&lt;=Menu!$D$4,Menu!$D$30*(Menu!$D$39/'Zpětný pohyb pístu'!G202)^Menu!$D$19,0))</f>
        <v>0</v>
      </c>
      <c r="E203" s="8">
        <f>IF(D203&gt;0,(D203-1)*100000*(Menu!$D$9-Menu!$D$10),0)</f>
        <v>0</v>
      </c>
      <c r="F203" s="8">
        <f>E203/Menu!$D$8-Menu!$D$17</f>
        <v>-45</v>
      </c>
      <c r="G203" s="8">
        <f>(J203/Menu!$D$8)*1000</f>
        <v>635.43719133756576</v>
      </c>
      <c r="H203" s="8">
        <f>F203/Menu!$D$24</f>
        <v>-0.29032258064516131</v>
      </c>
      <c r="I203" s="8">
        <f>I202+H202*Menu!$D$26</f>
        <v>5.3981205925815265</v>
      </c>
      <c r="J203" s="8">
        <f>(J202)+(I202*Menu!$D$26)+(0.5*Menu!$D$26^2*H202)</f>
        <v>10.885039087612499</v>
      </c>
    </row>
    <row r="204" spans="1:10" ht="16" x14ac:dyDescent="0.2">
      <c r="A204" s="8"/>
      <c r="B204" s="8">
        <v>202</v>
      </c>
      <c r="C204" s="8">
        <f>B204*Menu!$D$26</f>
        <v>2.02</v>
      </c>
      <c r="D204" s="8">
        <f>IF(G203&lt;=Menu!$D$33,Menu!$D$30,IF(G203&lt;=Menu!$D$4,Menu!$D$30*(Menu!$D$39/'Zpětný pohyb pístu'!G203)^Menu!$D$19,0))</f>
        <v>0</v>
      </c>
      <c r="E204" s="8">
        <f>IF(D204&gt;0,(D204-1)*100000*(Menu!$D$9-Menu!$D$10),0)</f>
        <v>0</v>
      </c>
      <c r="F204" s="8">
        <f>E204/Menu!$D$8-Menu!$D$17</f>
        <v>-45</v>
      </c>
      <c r="G204" s="8">
        <f>(J204/Menu!$D$8)*1000</f>
        <v>638.58761105716769</v>
      </c>
      <c r="H204" s="8">
        <f>F204/Menu!$D$24</f>
        <v>-0.29032258064516131</v>
      </c>
      <c r="I204" s="8">
        <f>I203+H203*Menu!$D$26</f>
        <v>5.3952173667750749</v>
      </c>
      <c r="J204" s="8">
        <f>(J203)+(I203*Menu!$D$26)+(0.5*Menu!$D$26^2*H203)</f>
        <v>10.939005777409282</v>
      </c>
    </row>
    <row r="205" spans="1:10" ht="16" x14ac:dyDescent="0.2">
      <c r="A205" s="8"/>
      <c r="B205" s="8">
        <v>203</v>
      </c>
      <c r="C205" s="8">
        <f>B205*Menu!$D$26</f>
        <v>2.0300000000000002</v>
      </c>
      <c r="D205" s="8">
        <f>IF(G204&lt;=Menu!$D$33,Menu!$D$30,IF(G204&lt;=Menu!$D$4,Menu!$D$30*(Menu!$D$39/'Zpětný pohyb pístu'!G204)^Menu!$D$19,0))</f>
        <v>0</v>
      </c>
      <c r="E205" s="8">
        <f>IF(D205&gt;0,(D205-1)*100000*(Menu!$D$9-Menu!$D$10),0)</f>
        <v>0</v>
      </c>
      <c r="F205" s="8">
        <f>E205/Menu!$D$8-Menu!$D$17</f>
        <v>-45</v>
      </c>
      <c r="G205" s="8">
        <f>(J205/Menu!$D$8)*1000</f>
        <v>641.73633595726801</v>
      </c>
      <c r="H205" s="8">
        <f>F205/Menu!$D$24</f>
        <v>-0.29032258064516131</v>
      </c>
      <c r="I205" s="8">
        <f>I204+H204*Menu!$D$26</f>
        <v>5.3923141409686233</v>
      </c>
      <c r="J205" s="8">
        <f>(J204)+(I204*Menu!$D$26)+(0.5*Menu!$D$26^2*H204)</f>
        <v>10.992943434948</v>
      </c>
    </row>
    <row r="206" spans="1:10" ht="16" x14ac:dyDescent="0.2">
      <c r="A206" s="8"/>
      <c r="B206" s="8">
        <v>204</v>
      </c>
      <c r="C206" s="8">
        <f>B206*Menu!$D$26</f>
        <v>2.04</v>
      </c>
      <c r="D206" s="8">
        <f>IF(G205&lt;=Menu!$D$33,Menu!$D$30,IF(G205&lt;=Menu!$D$4,Menu!$D$30*(Menu!$D$39/'Zpětný pohyb pístu'!G205)^Menu!$D$19,0))</f>
        <v>0</v>
      </c>
      <c r="E206" s="8">
        <f>IF(D206&gt;0,(D206-1)*100000*(Menu!$D$9-Menu!$D$10),0)</f>
        <v>0</v>
      </c>
      <c r="F206" s="8">
        <f>E206/Menu!$D$8-Menu!$D$17</f>
        <v>-45</v>
      </c>
      <c r="G206" s="8">
        <f>(J206/Menu!$D$8)*1000</f>
        <v>644.88336603786661</v>
      </c>
      <c r="H206" s="8">
        <f>F206/Menu!$D$24</f>
        <v>-0.29032258064516131</v>
      </c>
      <c r="I206" s="8">
        <f>I205+H205*Menu!$D$26</f>
        <v>5.3894109151621716</v>
      </c>
      <c r="J206" s="8">
        <f>(J205)+(I205*Menu!$D$26)+(0.5*Menu!$D$26^2*H205)</f>
        <v>11.046852060228654</v>
      </c>
    </row>
    <row r="207" spans="1:10" ht="16" x14ac:dyDescent="0.2">
      <c r="A207" s="8"/>
      <c r="B207" s="8">
        <v>205</v>
      </c>
      <c r="C207" s="8">
        <f>B207*Menu!$D$26</f>
        <v>2.0499999999999998</v>
      </c>
      <c r="D207" s="8">
        <f>IF(G206&lt;=Menu!$D$33,Menu!$D$30,IF(G206&lt;=Menu!$D$4,Menu!$D$30*(Menu!$D$39/'Zpětný pohyb pístu'!G206)^Menu!$D$19,0))</f>
        <v>0</v>
      </c>
      <c r="E207" s="8">
        <f>IF(D207&gt;0,(D207-1)*100000*(Menu!$D$9-Menu!$D$10),0)</f>
        <v>0</v>
      </c>
      <c r="F207" s="8">
        <f>E207/Menu!$D$8-Menu!$D$17</f>
        <v>-45</v>
      </c>
      <c r="G207" s="8">
        <f>(J207/Menu!$D$8)*1000</f>
        <v>648.02870129896337</v>
      </c>
      <c r="H207" s="8">
        <f>F207/Menu!$D$24</f>
        <v>-0.29032258064516131</v>
      </c>
      <c r="I207" s="8">
        <f>I206+H206*Menu!$D$26</f>
        <v>5.38650768935572</v>
      </c>
      <c r="J207" s="8">
        <f>(J206)+(I206*Menu!$D$26)+(0.5*Menu!$D$26^2*H206)</f>
        <v>11.100731653251243</v>
      </c>
    </row>
    <row r="208" spans="1:10" ht="16" x14ac:dyDescent="0.2">
      <c r="A208" s="8"/>
      <c r="B208" s="8">
        <v>206</v>
      </c>
      <c r="C208" s="8">
        <f>B208*Menu!$D$26</f>
        <v>2.06</v>
      </c>
      <c r="D208" s="8">
        <f>IF(G207&lt;=Menu!$D$33,Menu!$D$30,IF(G207&lt;=Menu!$D$4,Menu!$D$30*(Menu!$D$39/'Zpětný pohyb pístu'!G207)^Menu!$D$19,0))</f>
        <v>0</v>
      </c>
      <c r="E208" s="8">
        <f>IF(D208&gt;0,(D208-1)*100000*(Menu!$D$9-Menu!$D$10),0)</f>
        <v>0</v>
      </c>
      <c r="F208" s="8">
        <f>E208/Menu!$D$8-Menu!$D$17</f>
        <v>-45</v>
      </c>
      <c r="G208" s="8">
        <f>(J208/Menu!$D$8)*1000</f>
        <v>651.17234174055852</v>
      </c>
      <c r="H208" s="8">
        <f>F208/Menu!$D$24</f>
        <v>-0.29032258064516131</v>
      </c>
      <c r="I208" s="8">
        <f>I207+H207*Menu!$D$26</f>
        <v>5.3836044635492684</v>
      </c>
      <c r="J208" s="8">
        <f>(J207)+(I207*Menu!$D$26)+(0.5*Menu!$D$26^2*H207)</f>
        <v>11.154582214015766</v>
      </c>
    </row>
    <row r="209" spans="1:10" ht="16" x14ac:dyDescent="0.2">
      <c r="A209" s="8"/>
      <c r="B209" s="8">
        <v>207</v>
      </c>
      <c r="C209" s="8">
        <f>B209*Menu!$D$26</f>
        <v>2.0699999999999998</v>
      </c>
      <c r="D209" s="8">
        <f>IF(G208&lt;=Menu!$D$33,Menu!$D$30,IF(G208&lt;=Menu!$D$4,Menu!$D$30*(Menu!$D$39/'Zpětný pohyb pístu'!G208)^Menu!$D$19,0))</f>
        <v>0</v>
      </c>
      <c r="E209" s="8">
        <f>IF(D209&gt;0,(D209-1)*100000*(Menu!$D$9-Menu!$D$10),0)</f>
        <v>0</v>
      </c>
      <c r="F209" s="8">
        <f>E209/Menu!$D$8-Menu!$D$17</f>
        <v>-45</v>
      </c>
      <c r="G209" s="8">
        <f>(J209/Menu!$D$8)*1000</f>
        <v>654.31428736265184</v>
      </c>
      <c r="H209" s="8">
        <f>F209/Menu!$D$24</f>
        <v>-0.29032258064516131</v>
      </c>
      <c r="I209" s="8">
        <f>I208+H208*Menu!$D$26</f>
        <v>5.3807012377428167</v>
      </c>
      <c r="J209" s="8">
        <f>(J208)+(I208*Menu!$D$26)+(0.5*Menu!$D$26^2*H208)</f>
        <v>11.208403742522226</v>
      </c>
    </row>
    <row r="210" spans="1:10" ht="16" x14ac:dyDescent="0.2">
      <c r="A210" s="8"/>
      <c r="B210" s="8">
        <v>208</v>
      </c>
      <c r="C210" s="8">
        <f>B210*Menu!$D$26</f>
        <v>2.08</v>
      </c>
      <c r="D210" s="8">
        <f>IF(G209&lt;=Menu!$D$33,Menu!$D$30,IF(G209&lt;=Menu!$D$4,Menu!$D$30*(Menu!$D$39/'Zpětný pohyb pístu'!G209)^Menu!$D$19,0))</f>
        <v>0</v>
      </c>
      <c r="E210" s="8">
        <f>IF(D210&gt;0,(D210-1)*100000*(Menu!$D$9-Menu!$D$10),0)</f>
        <v>0</v>
      </c>
      <c r="F210" s="8">
        <f>E210/Menu!$D$8-Menu!$D$17</f>
        <v>-45</v>
      </c>
      <c r="G210" s="8">
        <f>(J210/Menu!$D$8)*1000</f>
        <v>657.45453816524343</v>
      </c>
      <c r="H210" s="8">
        <f>F210/Menu!$D$24</f>
        <v>-0.29032258064516131</v>
      </c>
      <c r="I210" s="8">
        <f>I209+H209*Menu!$D$26</f>
        <v>5.3777980119363651</v>
      </c>
      <c r="J210" s="8">
        <f>(J209)+(I209*Menu!$D$26)+(0.5*Menu!$D$26^2*H209)</f>
        <v>11.26219623877062</v>
      </c>
    </row>
    <row r="211" spans="1:10" ht="16" x14ac:dyDescent="0.2">
      <c r="A211" s="8"/>
      <c r="B211" s="8">
        <v>209</v>
      </c>
      <c r="C211" s="8">
        <f>B211*Menu!$D$26</f>
        <v>2.09</v>
      </c>
      <c r="D211" s="8">
        <f>IF(G210&lt;=Menu!$D$33,Menu!$D$30,IF(G210&lt;=Menu!$D$4,Menu!$D$30*(Menu!$D$39/'Zpětný pohyb pístu'!G210)^Menu!$D$19,0))</f>
        <v>0</v>
      </c>
      <c r="E211" s="8">
        <f>IF(D211&gt;0,(D211-1)*100000*(Menu!$D$9-Menu!$D$10),0)</f>
        <v>0</v>
      </c>
      <c r="F211" s="8">
        <f>E211/Menu!$D$8-Menu!$D$17</f>
        <v>-45</v>
      </c>
      <c r="G211" s="8">
        <f>(J211/Menu!$D$8)*1000</f>
        <v>660.59309414833342</v>
      </c>
      <c r="H211" s="8">
        <f>F211/Menu!$D$24</f>
        <v>-0.29032258064516131</v>
      </c>
      <c r="I211" s="8">
        <f>I210+H210*Menu!$D$26</f>
        <v>5.3748947861299134</v>
      </c>
      <c r="J211" s="8">
        <f>(J210)+(I210*Menu!$D$26)+(0.5*Menu!$D$26^2*H210)</f>
        <v>11.315959702760951</v>
      </c>
    </row>
    <row r="212" spans="1:10" ht="16" x14ac:dyDescent="0.2">
      <c r="A212" s="8"/>
      <c r="B212" s="8">
        <v>210</v>
      </c>
      <c r="C212" s="8">
        <f>B212*Menu!$D$26</f>
        <v>2.1</v>
      </c>
      <c r="D212" s="8">
        <f>IF(G211&lt;=Menu!$D$33,Menu!$D$30,IF(G211&lt;=Menu!$D$4,Menu!$D$30*(Menu!$D$39/'Zpětný pohyb pístu'!G211)^Menu!$D$19,0))</f>
        <v>0</v>
      </c>
      <c r="E212" s="8">
        <f>IF(D212&gt;0,(D212-1)*100000*(Menu!$D$9-Menu!$D$10),0)</f>
        <v>0</v>
      </c>
      <c r="F212" s="8">
        <f>E212/Menu!$D$8-Menu!$D$17</f>
        <v>-45</v>
      </c>
      <c r="G212" s="8">
        <f>(J212/Menu!$D$8)*1000</f>
        <v>663.72995531192169</v>
      </c>
      <c r="H212" s="8">
        <f>F212/Menu!$D$24</f>
        <v>-0.29032258064516131</v>
      </c>
      <c r="I212" s="8">
        <f>I211+H211*Menu!$D$26</f>
        <v>5.3719915603234618</v>
      </c>
      <c r="J212" s="8">
        <f>(J211)+(I211*Menu!$D$26)+(0.5*Menu!$D$26^2*H211)</f>
        <v>11.369694134493217</v>
      </c>
    </row>
    <row r="213" spans="1:10" ht="16" x14ac:dyDescent="0.2">
      <c r="A213" s="8"/>
      <c r="B213" s="8">
        <v>211</v>
      </c>
      <c r="C213" s="8">
        <f>B213*Menu!$D$26</f>
        <v>2.11</v>
      </c>
      <c r="D213" s="8">
        <f>IF(G212&lt;=Menu!$D$33,Menu!$D$30,IF(G212&lt;=Menu!$D$4,Menu!$D$30*(Menu!$D$39/'Zpětný pohyb pístu'!G212)^Menu!$D$19,0))</f>
        <v>0</v>
      </c>
      <c r="E213" s="8">
        <f>IF(D213&gt;0,(D213-1)*100000*(Menu!$D$9-Menu!$D$10),0)</f>
        <v>0</v>
      </c>
      <c r="F213" s="8">
        <f>E213/Menu!$D$8-Menu!$D$17</f>
        <v>-45</v>
      </c>
      <c r="G213" s="8">
        <f>(J213/Menu!$D$8)*1000</f>
        <v>666.86512165600823</v>
      </c>
      <c r="H213" s="8">
        <f>F213/Menu!$D$24</f>
        <v>-0.29032258064516131</v>
      </c>
      <c r="I213" s="8">
        <f>I212+H212*Menu!$D$26</f>
        <v>5.3690883345170102</v>
      </c>
      <c r="J213" s="8">
        <f>(J212)+(I212*Menu!$D$26)+(0.5*Menu!$D$26^2*H212)</f>
        <v>11.423399533967419</v>
      </c>
    </row>
    <row r="214" spans="1:10" ht="16" x14ac:dyDescent="0.2">
      <c r="A214" s="8"/>
      <c r="B214" s="8">
        <v>212</v>
      </c>
      <c r="C214" s="8">
        <f>B214*Menu!$D$26</f>
        <v>2.12</v>
      </c>
      <c r="D214" s="8">
        <f>IF(G213&lt;=Menu!$D$33,Menu!$D$30,IF(G213&lt;=Menu!$D$4,Menu!$D$30*(Menu!$D$39/'Zpětný pohyb pístu'!G213)^Menu!$D$19,0))</f>
        <v>0</v>
      </c>
      <c r="E214" s="8">
        <f>IF(D214&gt;0,(D214-1)*100000*(Menu!$D$9-Menu!$D$10),0)</f>
        <v>0</v>
      </c>
      <c r="F214" s="8">
        <f>E214/Menu!$D$8-Menu!$D$17</f>
        <v>-45</v>
      </c>
      <c r="G214" s="8">
        <f>(J214/Menu!$D$8)*1000</f>
        <v>669.99859318059293</v>
      </c>
      <c r="H214" s="8">
        <f>F214/Menu!$D$24</f>
        <v>-0.29032258064516131</v>
      </c>
      <c r="I214" s="8">
        <f>I213+H213*Menu!$D$26</f>
        <v>5.3661851087105585</v>
      </c>
      <c r="J214" s="8">
        <f>(J213)+(I213*Menu!$D$26)+(0.5*Menu!$D$26^2*H213)</f>
        <v>11.477075901183557</v>
      </c>
    </row>
    <row r="215" spans="1:10" ht="16" x14ac:dyDescent="0.2">
      <c r="A215" s="8"/>
      <c r="B215" s="8">
        <v>213</v>
      </c>
      <c r="C215" s="8">
        <f>B215*Menu!$D$26</f>
        <v>2.13</v>
      </c>
      <c r="D215" s="8">
        <f>IF(G214&lt;=Menu!$D$33,Menu!$D$30,IF(G214&lt;=Menu!$D$4,Menu!$D$30*(Menu!$D$39/'Zpětný pohyb pístu'!G214)^Menu!$D$19,0))</f>
        <v>0</v>
      </c>
      <c r="E215" s="8">
        <f>IF(D215&gt;0,(D215-1)*100000*(Menu!$D$9-Menu!$D$10),0)</f>
        <v>0</v>
      </c>
      <c r="F215" s="8">
        <f>E215/Menu!$D$8-Menu!$D$17</f>
        <v>-45</v>
      </c>
      <c r="G215" s="8">
        <f>(J215/Menu!$D$8)*1000</f>
        <v>673.13036988567603</v>
      </c>
      <c r="H215" s="8">
        <f>F215/Menu!$D$24</f>
        <v>-0.29032258064516131</v>
      </c>
      <c r="I215" s="8">
        <f>I214+H214*Menu!$D$26</f>
        <v>5.3632818829041069</v>
      </c>
      <c r="J215" s="8">
        <f>(J214)+(I214*Menu!$D$26)+(0.5*Menu!$D$26^2*H214)</f>
        <v>11.530723236141629</v>
      </c>
    </row>
    <row r="216" spans="1:10" ht="16" x14ac:dyDescent="0.2">
      <c r="A216" s="8"/>
      <c r="B216" s="8">
        <v>214</v>
      </c>
      <c r="C216" s="8">
        <f>B216*Menu!$D$26</f>
        <v>2.14</v>
      </c>
      <c r="D216" s="8">
        <f>IF(G215&lt;=Menu!$D$33,Menu!$D$30,IF(G215&lt;=Menu!$D$4,Menu!$D$30*(Menu!$D$39/'Zpětný pohyb pístu'!G215)^Menu!$D$19,0))</f>
        <v>0</v>
      </c>
      <c r="E216" s="8">
        <f>IF(D216&gt;0,(D216-1)*100000*(Menu!$D$9-Menu!$D$10),0)</f>
        <v>0</v>
      </c>
      <c r="F216" s="8">
        <f>E216/Menu!$D$8-Menu!$D$17</f>
        <v>-45</v>
      </c>
      <c r="G216" s="8">
        <f>(J216/Menu!$D$8)*1000</f>
        <v>676.26045177125729</v>
      </c>
      <c r="H216" s="8">
        <f>F216/Menu!$D$24</f>
        <v>-0.29032258064516131</v>
      </c>
      <c r="I216" s="8">
        <f>I215+H215*Menu!$D$26</f>
        <v>5.3603786570976553</v>
      </c>
      <c r="J216" s="8">
        <f>(J215)+(I215*Menu!$D$26)+(0.5*Menu!$D$26^2*H215)</f>
        <v>11.584341538841636</v>
      </c>
    </row>
    <row r="217" spans="1:10" ht="16" x14ac:dyDescent="0.2">
      <c r="A217" s="8"/>
      <c r="B217" s="8">
        <v>215</v>
      </c>
      <c r="C217" s="8">
        <f>B217*Menu!$D$26</f>
        <v>2.15</v>
      </c>
      <c r="D217" s="8">
        <f>IF(G216&lt;=Menu!$D$33,Menu!$D$30,IF(G216&lt;=Menu!$D$4,Menu!$D$30*(Menu!$D$39/'Zpětný pohyb pístu'!G216)^Menu!$D$19,0))</f>
        <v>0</v>
      </c>
      <c r="E217" s="8">
        <f>IF(D217&gt;0,(D217-1)*100000*(Menu!$D$9-Menu!$D$10),0)</f>
        <v>0</v>
      </c>
      <c r="F217" s="8">
        <f>E217/Menu!$D$8-Menu!$D$17</f>
        <v>-45</v>
      </c>
      <c r="G217" s="8">
        <f>(J217/Menu!$D$8)*1000</f>
        <v>679.38883883733683</v>
      </c>
      <c r="H217" s="8">
        <f>F217/Menu!$D$24</f>
        <v>-0.29032258064516131</v>
      </c>
      <c r="I217" s="8">
        <f>I216+H216*Menu!$D$26</f>
        <v>5.3574754312912036</v>
      </c>
      <c r="J217" s="8">
        <f>(J216)+(I216*Menu!$D$26)+(0.5*Menu!$D$26^2*H216)</f>
        <v>11.63793080928358</v>
      </c>
    </row>
    <row r="218" spans="1:10" ht="16" x14ac:dyDescent="0.2">
      <c r="A218" s="8"/>
      <c r="B218" s="8">
        <v>216</v>
      </c>
      <c r="C218" s="8">
        <f>B218*Menu!$D$26</f>
        <v>2.16</v>
      </c>
      <c r="D218" s="8">
        <f>IF(G217&lt;=Menu!$D$33,Menu!$D$30,IF(G217&lt;=Menu!$D$4,Menu!$D$30*(Menu!$D$39/'Zpětný pohyb pístu'!G217)^Menu!$D$19,0))</f>
        <v>0</v>
      </c>
      <c r="E218" s="8">
        <f>IF(D218&gt;0,(D218-1)*100000*(Menu!$D$9-Menu!$D$10),0)</f>
        <v>0</v>
      </c>
      <c r="F218" s="8">
        <f>E218/Menu!$D$8-Menu!$D$17</f>
        <v>-45</v>
      </c>
      <c r="G218" s="8">
        <f>(J218/Menu!$D$8)*1000</f>
        <v>682.51553108391477</v>
      </c>
      <c r="H218" s="8">
        <f>F218/Menu!$D$24</f>
        <v>-0.29032258064516131</v>
      </c>
      <c r="I218" s="8">
        <f>I217+H217*Menu!$D$26</f>
        <v>5.354572205484752</v>
      </c>
      <c r="J218" s="8">
        <f>(J217)+(I217*Menu!$D$26)+(0.5*Menu!$D$26^2*H217)</f>
        <v>11.691491047467458</v>
      </c>
    </row>
    <row r="219" spans="1:10" ht="16" x14ac:dyDescent="0.2">
      <c r="A219" s="8"/>
      <c r="B219" s="8">
        <v>217</v>
      </c>
      <c r="C219" s="8">
        <f>B219*Menu!$D$26</f>
        <v>2.17</v>
      </c>
      <c r="D219" s="8">
        <f>IF(G218&lt;=Menu!$D$33,Menu!$D$30,IF(G218&lt;=Menu!$D$4,Menu!$D$30*(Menu!$D$39/'Zpětný pohyb pístu'!G218)^Menu!$D$19,0))</f>
        <v>0</v>
      </c>
      <c r="E219" s="8">
        <f>IF(D219&gt;0,(D219-1)*100000*(Menu!$D$9-Menu!$D$10),0)</f>
        <v>0</v>
      </c>
      <c r="F219" s="8">
        <f>E219/Menu!$D$8-Menu!$D$17</f>
        <v>-45</v>
      </c>
      <c r="G219" s="8">
        <f>(J219/Menu!$D$8)*1000</f>
        <v>685.64052851099086</v>
      </c>
      <c r="H219" s="8">
        <f>F219/Menu!$D$24</f>
        <v>-0.29032258064516131</v>
      </c>
      <c r="I219" s="8">
        <f>I218+H218*Menu!$D$26</f>
        <v>5.3516689796783004</v>
      </c>
      <c r="J219" s="8">
        <f>(J218)+(I218*Menu!$D$26)+(0.5*Menu!$D$26^2*H218)</f>
        <v>11.745022253393273</v>
      </c>
    </row>
    <row r="220" spans="1:10" ht="16" x14ac:dyDescent="0.2">
      <c r="A220" s="8"/>
      <c r="B220" s="8">
        <v>218</v>
      </c>
      <c r="C220" s="8">
        <f>B220*Menu!$D$26</f>
        <v>2.1800000000000002</v>
      </c>
      <c r="D220" s="8">
        <f>IF(G219&lt;=Menu!$D$33,Menu!$D$30,IF(G219&lt;=Menu!$D$4,Menu!$D$30*(Menu!$D$39/'Zpětný pohyb pístu'!G219)^Menu!$D$19,0))</f>
        <v>0</v>
      </c>
      <c r="E220" s="8">
        <f>IF(D220&gt;0,(D220-1)*100000*(Menu!$D$9-Menu!$D$10),0)</f>
        <v>0</v>
      </c>
      <c r="F220" s="8">
        <f>E220/Menu!$D$8-Menu!$D$17</f>
        <v>-45</v>
      </c>
      <c r="G220" s="8">
        <f>(J220/Menu!$D$8)*1000</f>
        <v>688.76383111856535</v>
      </c>
      <c r="H220" s="8">
        <f>F220/Menu!$D$24</f>
        <v>-0.29032258064516131</v>
      </c>
      <c r="I220" s="8">
        <f>I219+H219*Menu!$D$26</f>
        <v>5.3487657538718487</v>
      </c>
      <c r="J220" s="8">
        <f>(J219)+(I219*Menu!$D$26)+(0.5*Menu!$D$26^2*H219)</f>
        <v>11.798524427061023</v>
      </c>
    </row>
    <row r="221" spans="1:10" ht="16" x14ac:dyDescent="0.2">
      <c r="A221" s="8"/>
      <c r="B221" s="8">
        <v>219</v>
      </c>
      <c r="C221" s="8">
        <f>B221*Menu!$D$26</f>
        <v>2.19</v>
      </c>
      <c r="D221" s="8">
        <f>IF(G220&lt;=Menu!$D$33,Menu!$D$30,IF(G220&lt;=Menu!$D$4,Menu!$D$30*(Menu!$D$39/'Zpětný pohyb pístu'!G220)^Menu!$D$19,0))</f>
        <v>0</v>
      </c>
      <c r="E221" s="8">
        <f>IF(D221&gt;0,(D221-1)*100000*(Menu!$D$9-Menu!$D$10),0)</f>
        <v>0</v>
      </c>
      <c r="F221" s="8">
        <f>E221/Menu!$D$8-Menu!$D$17</f>
        <v>-45</v>
      </c>
      <c r="G221" s="8">
        <f>(J221/Menu!$D$8)*1000</f>
        <v>691.88543890663811</v>
      </c>
      <c r="H221" s="8">
        <f>F221/Menu!$D$24</f>
        <v>-0.29032258064516131</v>
      </c>
      <c r="I221" s="8">
        <f>I220+H220*Menu!$D$26</f>
        <v>5.3458625280653971</v>
      </c>
      <c r="J221" s="8">
        <f>(J220)+(I220*Menu!$D$26)+(0.5*Menu!$D$26^2*H220)</f>
        <v>11.85199756847071</v>
      </c>
    </row>
    <row r="222" spans="1:10" ht="16" x14ac:dyDescent="0.2">
      <c r="A222" s="8"/>
      <c r="B222" s="8">
        <v>220</v>
      </c>
      <c r="C222" s="8">
        <f>B222*Menu!$D$26</f>
        <v>2.2000000000000002</v>
      </c>
      <c r="D222" s="8">
        <f>IF(G221&lt;=Menu!$D$33,Menu!$D$30,IF(G221&lt;=Menu!$D$4,Menu!$D$30*(Menu!$D$39/'Zpětný pohyb pístu'!G221)^Menu!$D$19,0))</f>
        <v>0</v>
      </c>
      <c r="E222" s="8">
        <f>IF(D222&gt;0,(D222-1)*100000*(Menu!$D$9-Menu!$D$10),0)</f>
        <v>0</v>
      </c>
      <c r="F222" s="8">
        <f>E222/Menu!$D$8-Menu!$D$17</f>
        <v>-45</v>
      </c>
      <c r="G222" s="8">
        <f>(J222/Menu!$D$8)*1000</f>
        <v>695.00535187520904</v>
      </c>
      <c r="H222" s="8">
        <f>F222/Menu!$D$24</f>
        <v>-0.29032258064516131</v>
      </c>
      <c r="I222" s="8">
        <f>I221+H221*Menu!$D$26</f>
        <v>5.3429593022589454</v>
      </c>
      <c r="J222" s="8">
        <f>(J221)+(I221*Menu!$D$26)+(0.5*Menu!$D$26^2*H221)</f>
        <v>11.905441677622331</v>
      </c>
    </row>
    <row r="223" spans="1:10" ht="16" x14ac:dyDescent="0.2">
      <c r="A223" s="8"/>
      <c r="B223" s="8">
        <v>221</v>
      </c>
      <c r="C223" s="8">
        <f>B223*Menu!$D$26</f>
        <v>2.21</v>
      </c>
      <c r="D223" s="8">
        <f>IF(G222&lt;=Menu!$D$33,Menu!$D$30,IF(G222&lt;=Menu!$D$4,Menu!$D$30*(Menu!$D$39/'Zpětný pohyb pístu'!G222)^Menu!$D$19,0))</f>
        <v>0</v>
      </c>
      <c r="E223" s="8">
        <f>IF(D223&gt;0,(D223-1)*100000*(Menu!$D$9-Menu!$D$10),0)</f>
        <v>0</v>
      </c>
      <c r="F223" s="8">
        <f>E223/Menu!$D$8-Menu!$D$17</f>
        <v>-45</v>
      </c>
      <c r="G223" s="8">
        <f>(J223/Menu!$D$8)*1000</f>
        <v>698.12357002427825</v>
      </c>
      <c r="H223" s="8">
        <f>F223/Menu!$D$24</f>
        <v>-0.29032258064516131</v>
      </c>
      <c r="I223" s="8">
        <f>I222+H222*Menu!$D$26</f>
        <v>5.3400560764524938</v>
      </c>
      <c r="J223" s="8">
        <f>(J222)+(I222*Menu!$D$26)+(0.5*Menu!$D$26^2*H222)</f>
        <v>11.958856754515887</v>
      </c>
    </row>
    <row r="224" spans="1:10" ht="16" x14ac:dyDescent="0.2">
      <c r="A224" s="8"/>
      <c r="B224" s="8">
        <v>222</v>
      </c>
      <c r="C224" s="8">
        <f>B224*Menu!$D$26</f>
        <v>2.2200000000000002</v>
      </c>
      <c r="D224" s="8">
        <f>IF(G223&lt;=Menu!$D$33,Menu!$D$30,IF(G223&lt;=Menu!$D$4,Menu!$D$30*(Menu!$D$39/'Zpětný pohyb pístu'!G223)^Menu!$D$19,0))</f>
        <v>0</v>
      </c>
      <c r="E224" s="8">
        <f>IF(D224&gt;0,(D224-1)*100000*(Menu!$D$9-Menu!$D$10),0)</f>
        <v>0</v>
      </c>
      <c r="F224" s="8">
        <f>E224/Menu!$D$8-Menu!$D$17</f>
        <v>-45</v>
      </c>
      <c r="G224" s="8">
        <f>(J224/Menu!$D$8)*1000</f>
        <v>701.24009335384585</v>
      </c>
      <c r="H224" s="8">
        <f>F224/Menu!$D$24</f>
        <v>-0.29032258064516131</v>
      </c>
      <c r="I224" s="8">
        <f>I223+H223*Menu!$D$26</f>
        <v>5.3371528506460422</v>
      </c>
      <c r="J224" s="8">
        <f>(J223)+(I223*Menu!$D$26)+(0.5*Menu!$D$26^2*H223)</f>
        <v>12.012242799151378</v>
      </c>
    </row>
    <row r="225" spans="1:10" ht="16" x14ac:dyDescent="0.2">
      <c r="A225" s="8"/>
      <c r="B225" s="8">
        <v>223</v>
      </c>
      <c r="C225" s="8">
        <f>B225*Menu!$D$26</f>
        <v>2.23</v>
      </c>
      <c r="D225" s="8">
        <f>IF(G224&lt;=Menu!$D$33,Menu!$D$30,IF(G224&lt;=Menu!$D$4,Menu!$D$30*(Menu!$D$39/'Zpětný pohyb pístu'!G224)^Menu!$D$19,0))</f>
        <v>0</v>
      </c>
      <c r="E225" s="8">
        <f>IF(D225&gt;0,(D225-1)*100000*(Menu!$D$9-Menu!$D$10),0)</f>
        <v>0</v>
      </c>
      <c r="F225" s="8">
        <f>E225/Menu!$D$8-Menu!$D$17</f>
        <v>-45</v>
      </c>
      <c r="G225" s="8">
        <f>(J225/Menu!$D$8)*1000</f>
        <v>704.35492186391173</v>
      </c>
      <c r="H225" s="8">
        <f>F225/Menu!$D$24</f>
        <v>-0.29032258064516131</v>
      </c>
      <c r="I225" s="8">
        <f>I224+H224*Menu!$D$26</f>
        <v>5.3342496248395905</v>
      </c>
      <c r="J225" s="8">
        <f>(J224)+(I224*Menu!$D$26)+(0.5*Menu!$D$26^2*H224)</f>
        <v>12.065599811528806</v>
      </c>
    </row>
    <row r="226" spans="1:10" ht="16" x14ac:dyDescent="0.2">
      <c r="A226" s="8"/>
      <c r="B226" s="8">
        <v>224</v>
      </c>
      <c r="C226" s="8">
        <f>B226*Menu!$D$26</f>
        <v>2.2400000000000002</v>
      </c>
      <c r="D226" s="8">
        <f>IF(G225&lt;=Menu!$D$33,Menu!$D$30,IF(G225&lt;=Menu!$D$4,Menu!$D$30*(Menu!$D$39/'Zpětný pohyb pístu'!G225)^Menu!$D$19,0))</f>
        <v>0</v>
      </c>
      <c r="E226" s="8">
        <f>IF(D226&gt;0,(D226-1)*100000*(Menu!$D$9-Menu!$D$10),0)</f>
        <v>0</v>
      </c>
      <c r="F226" s="8">
        <f>E226/Menu!$D$8-Menu!$D$17</f>
        <v>-45</v>
      </c>
      <c r="G226" s="8">
        <f>(J226/Menu!$D$8)*1000</f>
        <v>707.46805555447577</v>
      </c>
      <c r="H226" s="8">
        <f>F226/Menu!$D$24</f>
        <v>-0.29032258064516131</v>
      </c>
      <c r="I226" s="8">
        <f>I225+H225*Menu!$D$26</f>
        <v>5.3313463990331389</v>
      </c>
      <c r="J226" s="8">
        <f>(J225)+(I225*Menu!$D$26)+(0.5*Menu!$D$26^2*H225)</f>
        <v>12.118927791648169</v>
      </c>
    </row>
    <row r="227" spans="1:10" ht="16" x14ac:dyDescent="0.2">
      <c r="A227" s="8"/>
      <c r="B227" s="8">
        <v>225</v>
      </c>
      <c r="C227" s="8">
        <f>B227*Menu!$D$26</f>
        <v>2.25</v>
      </c>
      <c r="D227" s="8">
        <f>IF(G226&lt;=Menu!$D$33,Menu!$D$30,IF(G226&lt;=Menu!$D$4,Menu!$D$30*(Menu!$D$39/'Zpětný pohyb pístu'!G226)^Menu!$D$19,0))</f>
        <v>0</v>
      </c>
      <c r="E227" s="8">
        <f>IF(D227&gt;0,(D227-1)*100000*(Menu!$D$9-Menu!$D$10),0)</f>
        <v>0</v>
      </c>
      <c r="F227" s="8">
        <f>E227/Menu!$D$8-Menu!$D$17</f>
        <v>-45</v>
      </c>
      <c r="G227" s="8">
        <f>(J227/Menu!$D$8)*1000</f>
        <v>710.57949442553809</v>
      </c>
      <c r="H227" s="8">
        <f>F227/Menu!$D$24</f>
        <v>-0.29032258064516131</v>
      </c>
      <c r="I227" s="8">
        <f>I226+H226*Menu!$D$26</f>
        <v>5.3284431732266873</v>
      </c>
      <c r="J227" s="8">
        <f>(J226)+(I226*Menu!$D$26)+(0.5*Menu!$D$26^2*H226)</f>
        <v>12.172226739509467</v>
      </c>
    </row>
    <row r="228" spans="1:10" ht="16" x14ac:dyDescent="0.2">
      <c r="A228" s="8"/>
      <c r="B228" s="8">
        <v>226</v>
      </c>
      <c r="C228" s="8">
        <f>B228*Menu!$D$26</f>
        <v>2.2600000000000002</v>
      </c>
      <c r="D228" s="8">
        <f>IF(G227&lt;=Menu!$D$33,Menu!$D$30,IF(G227&lt;=Menu!$D$4,Menu!$D$30*(Menu!$D$39/'Zpětný pohyb pístu'!G227)^Menu!$D$19,0))</f>
        <v>0</v>
      </c>
      <c r="E228" s="8">
        <f>IF(D228&gt;0,(D228-1)*100000*(Menu!$D$9-Menu!$D$10),0)</f>
        <v>0</v>
      </c>
      <c r="F228" s="8">
        <f>E228/Menu!$D$8-Menu!$D$17</f>
        <v>-45</v>
      </c>
      <c r="G228" s="8">
        <f>(J228/Menu!$D$8)*1000</f>
        <v>713.6892384770988</v>
      </c>
      <c r="H228" s="8">
        <f>F228/Menu!$D$24</f>
        <v>-0.29032258064516131</v>
      </c>
      <c r="I228" s="8">
        <f>I227+H227*Menu!$D$26</f>
        <v>5.3255399474202356</v>
      </c>
      <c r="J228" s="8">
        <f>(J227)+(I227*Menu!$D$26)+(0.5*Menu!$D$26^2*H227)</f>
        <v>12.225496655112702</v>
      </c>
    </row>
    <row r="229" spans="1:10" ht="16" x14ac:dyDescent="0.2">
      <c r="A229" s="8"/>
      <c r="B229" s="8">
        <v>227</v>
      </c>
      <c r="C229" s="8">
        <f>B229*Menu!$D$26</f>
        <v>2.27</v>
      </c>
      <c r="D229" s="8">
        <f>IF(G228&lt;=Menu!$D$33,Menu!$D$30,IF(G228&lt;=Menu!$D$4,Menu!$D$30*(Menu!$D$39/'Zpětný pohyb pístu'!G228)^Menu!$D$19,0))</f>
        <v>0</v>
      </c>
      <c r="E229" s="8">
        <f>IF(D229&gt;0,(D229-1)*100000*(Menu!$D$9-Menu!$D$10),0)</f>
        <v>0</v>
      </c>
      <c r="F229" s="8">
        <f>E229/Menu!$D$8-Menu!$D$17</f>
        <v>-45</v>
      </c>
      <c r="G229" s="8">
        <f>(J229/Menu!$D$8)*1000</f>
        <v>716.79728770915779</v>
      </c>
      <c r="H229" s="8">
        <f>F229/Menu!$D$24</f>
        <v>-0.29032258064516131</v>
      </c>
      <c r="I229" s="8">
        <f>I228+H228*Menu!$D$26</f>
        <v>5.322636721613784</v>
      </c>
      <c r="J229" s="8">
        <f>(J228)+(I228*Menu!$D$26)+(0.5*Menu!$D$26^2*H228)</f>
        <v>12.278737538457872</v>
      </c>
    </row>
    <row r="230" spans="1:10" ht="16" x14ac:dyDescent="0.2">
      <c r="A230" s="8"/>
      <c r="B230" s="8">
        <v>228</v>
      </c>
      <c r="C230" s="8">
        <f>B230*Menu!$D$26</f>
        <v>2.2800000000000002</v>
      </c>
      <c r="D230" s="8">
        <f>IF(G229&lt;=Menu!$D$33,Menu!$D$30,IF(G229&lt;=Menu!$D$4,Menu!$D$30*(Menu!$D$39/'Zpětný pohyb pístu'!G229)^Menu!$D$19,0))</f>
        <v>0</v>
      </c>
      <c r="E230" s="8">
        <f>IF(D230&gt;0,(D230-1)*100000*(Menu!$D$9-Menu!$D$10),0)</f>
        <v>0</v>
      </c>
      <c r="F230" s="8">
        <f>E230/Menu!$D$8-Menu!$D$17</f>
        <v>-45</v>
      </c>
      <c r="G230" s="8">
        <f>(J230/Menu!$D$8)*1000</f>
        <v>719.90364212171482</v>
      </c>
      <c r="H230" s="8">
        <f>F230/Menu!$D$24</f>
        <v>-0.29032258064516131</v>
      </c>
      <c r="I230" s="8">
        <f>I229+H229*Menu!$D$26</f>
        <v>5.3197334958073323</v>
      </c>
      <c r="J230" s="8">
        <f>(J229)+(I229*Menu!$D$26)+(0.5*Menu!$D$26^2*H229)</f>
        <v>12.331949389544976</v>
      </c>
    </row>
    <row r="231" spans="1:10" ht="16" x14ac:dyDescent="0.2">
      <c r="A231" s="8"/>
      <c r="B231" s="8">
        <v>229</v>
      </c>
      <c r="C231" s="8">
        <f>B231*Menu!$D$26</f>
        <v>2.29</v>
      </c>
      <c r="D231" s="8">
        <f>IF(G230&lt;=Menu!$D$33,Menu!$D$30,IF(G230&lt;=Menu!$D$4,Menu!$D$30*(Menu!$D$39/'Zpětný pohyb pístu'!G230)^Menu!$D$19,0))</f>
        <v>0</v>
      </c>
      <c r="E231" s="8">
        <f>IF(D231&gt;0,(D231-1)*100000*(Menu!$D$9-Menu!$D$10),0)</f>
        <v>0</v>
      </c>
      <c r="F231" s="8">
        <f>E231/Menu!$D$8-Menu!$D$17</f>
        <v>-45</v>
      </c>
      <c r="G231" s="8">
        <f>(J231/Menu!$D$8)*1000</f>
        <v>723.00830171477037</v>
      </c>
      <c r="H231" s="8">
        <f>F231/Menu!$D$24</f>
        <v>-0.29032258064516131</v>
      </c>
      <c r="I231" s="8">
        <f>I230+H230*Menu!$D$26</f>
        <v>5.3168302700008807</v>
      </c>
      <c r="J231" s="8">
        <f>(J230)+(I230*Menu!$D$26)+(0.5*Menu!$D$26^2*H230)</f>
        <v>12.385132208374015</v>
      </c>
    </row>
    <row r="232" spans="1:10" ht="16" x14ac:dyDescent="0.2">
      <c r="A232" s="8"/>
      <c r="B232" s="8">
        <v>230</v>
      </c>
      <c r="C232" s="8">
        <f>B232*Menu!$D$26</f>
        <v>2.3000000000000003</v>
      </c>
      <c r="D232" s="8">
        <f>IF(G231&lt;=Menu!$D$33,Menu!$D$30,IF(G231&lt;=Menu!$D$4,Menu!$D$30*(Menu!$D$39/'Zpětný pohyb pístu'!G231)^Menu!$D$19,0))</f>
        <v>0</v>
      </c>
      <c r="E232" s="8">
        <f>IF(D232&gt;0,(D232-1)*100000*(Menu!$D$9-Menu!$D$10),0)</f>
        <v>0</v>
      </c>
      <c r="F232" s="8">
        <f>E232/Menu!$D$8-Menu!$D$17</f>
        <v>-45</v>
      </c>
      <c r="G232" s="8">
        <f>(J232/Menu!$D$8)*1000</f>
        <v>726.11126648832419</v>
      </c>
      <c r="H232" s="8">
        <f>F232/Menu!$D$24</f>
        <v>-0.29032258064516131</v>
      </c>
      <c r="I232" s="8">
        <f>I231+H231*Menu!$D$26</f>
        <v>5.3139270441944291</v>
      </c>
      <c r="J232" s="8">
        <f>(J231)+(I231*Menu!$D$26)+(0.5*Menu!$D$26^2*H231)</f>
        <v>12.438285994944991</v>
      </c>
    </row>
    <row r="233" spans="1:10" ht="16" x14ac:dyDescent="0.2">
      <c r="A233" s="8"/>
      <c r="B233" s="8">
        <v>231</v>
      </c>
      <c r="C233" s="8">
        <f>B233*Menu!$D$26</f>
        <v>2.31</v>
      </c>
      <c r="D233" s="8">
        <f>IF(G232&lt;=Menu!$D$33,Menu!$D$30,IF(G232&lt;=Menu!$D$4,Menu!$D$30*(Menu!$D$39/'Zpětný pohyb pístu'!G232)^Menu!$D$19,0))</f>
        <v>0</v>
      </c>
      <c r="E233" s="8">
        <f>IF(D233&gt;0,(D233-1)*100000*(Menu!$D$9-Menu!$D$10),0)</f>
        <v>0</v>
      </c>
      <c r="F233" s="8">
        <f>E233/Menu!$D$8-Menu!$D$17</f>
        <v>-45</v>
      </c>
      <c r="G233" s="8">
        <f>(J233/Menu!$D$8)*1000</f>
        <v>729.21253644237618</v>
      </c>
      <c r="H233" s="8">
        <f>F233/Menu!$D$24</f>
        <v>-0.29032258064516131</v>
      </c>
      <c r="I233" s="8">
        <f>I232+H232*Menu!$D$26</f>
        <v>5.3110238183879774</v>
      </c>
      <c r="J233" s="8">
        <f>(J232)+(I232*Menu!$D$26)+(0.5*Menu!$D$26^2*H232)</f>
        <v>12.491410749257902</v>
      </c>
    </row>
    <row r="234" spans="1:10" ht="16" x14ac:dyDescent="0.2">
      <c r="A234" s="8"/>
      <c r="B234" s="8">
        <v>232</v>
      </c>
      <c r="C234" s="8">
        <f>B234*Menu!$D$26</f>
        <v>2.3199999999999998</v>
      </c>
      <c r="D234" s="8">
        <f>IF(G233&lt;=Menu!$D$33,Menu!$D$30,IF(G233&lt;=Menu!$D$4,Menu!$D$30*(Menu!$D$39/'Zpětný pohyb pístu'!G233)^Menu!$D$19,0))</f>
        <v>0</v>
      </c>
      <c r="E234" s="8">
        <f>IF(D234&gt;0,(D234-1)*100000*(Menu!$D$9-Menu!$D$10),0)</f>
        <v>0</v>
      </c>
      <c r="F234" s="8">
        <f>E234/Menu!$D$8-Menu!$D$17</f>
        <v>-45</v>
      </c>
      <c r="G234" s="8">
        <f>(J234/Menu!$D$8)*1000</f>
        <v>732.31211157692644</v>
      </c>
      <c r="H234" s="8">
        <f>F234/Menu!$D$24</f>
        <v>-0.29032258064516131</v>
      </c>
      <c r="I234" s="8">
        <f>I233+H233*Menu!$D$26</f>
        <v>5.3081205925815258</v>
      </c>
      <c r="J234" s="8">
        <f>(J233)+(I233*Menu!$D$26)+(0.5*Menu!$D$26^2*H233)</f>
        <v>12.544506471312749</v>
      </c>
    </row>
    <row r="235" spans="1:10" ht="16" x14ac:dyDescent="0.2">
      <c r="A235" s="8"/>
      <c r="B235" s="8">
        <v>233</v>
      </c>
      <c r="C235" s="8">
        <f>B235*Menu!$D$26</f>
        <v>2.33</v>
      </c>
      <c r="D235" s="8">
        <f>IF(G234&lt;=Menu!$D$33,Menu!$D$30,IF(G234&lt;=Menu!$D$4,Menu!$D$30*(Menu!$D$39/'Zpětný pohyb pístu'!G234)^Menu!$D$19,0))</f>
        <v>0</v>
      </c>
      <c r="E235" s="8">
        <f>IF(D235&gt;0,(D235-1)*100000*(Menu!$D$9-Menu!$D$10),0)</f>
        <v>0</v>
      </c>
      <c r="F235" s="8">
        <f>E235/Menu!$D$8-Menu!$D$17</f>
        <v>-45</v>
      </c>
      <c r="G235" s="8">
        <f>(J235/Menu!$D$8)*1000</f>
        <v>735.4099918919751</v>
      </c>
      <c r="H235" s="8">
        <f>F235/Menu!$D$24</f>
        <v>-0.29032258064516131</v>
      </c>
      <c r="I235" s="8">
        <f>I234+H234*Menu!$D$26</f>
        <v>5.3052173667750742</v>
      </c>
      <c r="J235" s="8">
        <f>(J234)+(I234*Menu!$D$26)+(0.5*Menu!$D$26^2*H234)</f>
        <v>12.597573161109532</v>
      </c>
    </row>
    <row r="236" spans="1:10" ht="16" x14ac:dyDescent="0.2">
      <c r="A236" s="8"/>
      <c r="B236" s="8">
        <v>234</v>
      </c>
      <c r="C236" s="8">
        <f>B236*Menu!$D$26</f>
        <v>2.34</v>
      </c>
      <c r="D236" s="8">
        <f>IF(G235&lt;=Menu!$D$33,Menu!$D$30,IF(G235&lt;=Menu!$D$4,Menu!$D$30*(Menu!$D$39/'Zpětný pohyb pístu'!G235)^Menu!$D$19,0))</f>
        <v>0</v>
      </c>
      <c r="E236" s="8">
        <f>IF(D236&gt;0,(D236-1)*100000*(Menu!$D$9-Menu!$D$10),0)</f>
        <v>0</v>
      </c>
      <c r="F236" s="8">
        <f>E236/Menu!$D$8-Menu!$D$17</f>
        <v>-45</v>
      </c>
      <c r="G236" s="8">
        <f>(J236/Menu!$D$8)*1000</f>
        <v>738.50617738752192</v>
      </c>
      <c r="H236" s="8">
        <f>F236/Menu!$D$24</f>
        <v>-0.29032258064516131</v>
      </c>
      <c r="I236" s="8">
        <f>I235+H235*Menu!$D$26</f>
        <v>5.3023141409686225</v>
      </c>
      <c r="J236" s="8">
        <f>(J235)+(I235*Menu!$D$26)+(0.5*Menu!$D$26^2*H235)</f>
        <v>12.65061081864825</v>
      </c>
    </row>
    <row r="237" spans="1:10" ht="16" x14ac:dyDescent="0.2">
      <c r="A237" s="8"/>
      <c r="B237" s="8">
        <v>235</v>
      </c>
      <c r="C237" s="8">
        <f>B237*Menu!$D$26</f>
        <v>2.35</v>
      </c>
      <c r="D237" s="8">
        <f>IF(G236&lt;=Menu!$D$33,Menu!$D$30,IF(G236&lt;=Menu!$D$4,Menu!$D$30*(Menu!$D$39/'Zpětný pohyb pístu'!G236)^Menu!$D$19,0))</f>
        <v>0</v>
      </c>
      <c r="E237" s="8">
        <f>IF(D237&gt;0,(D237-1)*100000*(Menu!$D$9-Menu!$D$10),0)</f>
        <v>0</v>
      </c>
      <c r="F237" s="8">
        <f>E237/Menu!$D$8-Menu!$D$17</f>
        <v>-45</v>
      </c>
      <c r="G237" s="8">
        <f>(J237/Menu!$D$8)*1000</f>
        <v>741.60066806356701</v>
      </c>
      <c r="H237" s="8">
        <f>F237/Menu!$D$24</f>
        <v>-0.29032258064516131</v>
      </c>
      <c r="I237" s="8">
        <f>I236+H236*Menu!$D$26</f>
        <v>5.2994109151621709</v>
      </c>
      <c r="J237" s="8">
        <f>(J236)+(I236*Menu!$D$26)+(0.5*Menu!$D$26^2*H236)</f>
        <v>12.703619443928902</v>
      </c>
    </row>
    <row r="238" spans="1:10" ht="16" x14ac:dyDescent="0.2">
      <c r="A238" s="8"/>
      <c r="B238" s="8">
        <v>236</v>
      </c>
      <c r="C238" s="8">
        <f>B238*Menu!$D$26</f>
        <v>2.36</v>
      </c>
      <c r="D238" s="8">
        <f>IF(G237&lt;=Menu!$D$33,Menu!$D$30,IF(G237&lt;=Menu!$D$4,Menu!$D$30*(Menu!$D$39/'Zpětný pohyb pístu'!G237)^Menu!$D$19,0))</f>
        <v>0</v>
      </c>
      <c r="E238" s="8">
        <f>IF(D238&gt;0,(D238-1)*100000*(Menu!$D$9-Menu!$D$10),0)</f>
        <v>0</v>
      </c>
      <c r="F238" s="8">
        <f>E238/Menu!$D$8-Menu!$D$17</f>
        <v>-45</v>
      </c>
      <c r="G238" s="8">
        <f>(J238/Menu!$D$8)*1000</f>
        <v>744.69346392011039</v>
      </c>
      <c r="H238" s="8">
        <f>F238/Menu!$D$24</f>
        <v>-0.29032258064516131</v>
      </c>
      <c r="I238" s="8">
        <f>I237+H237*Menu!$D$26</f>
        <v>5.2965076893557193</v>
      </c>
      <c r="J238" s="8">
        <f>(J237)+(I237*Menu!$D$26)+(0.5*Menu!$D$26^2*H237)</f>
        <v>12.75659903695149</v>
      </c>
    </row>
    <row r="239" spans="1:10" ht="16" x14ac:dyDescent="0.2">
      <c r="A239" s="8"/>
      <c r="B239" s="8">
        <v>237</v>
      </c>
      <c r="C239" s="8">
        <f>B239*Menu!$D$26</f>
        <v>2.37</v>
      </c>
      <c r="D239" s="8">
        <f>IF(G238&lt;=Menu!$D$33,Menu!$D$30,IF(G238&lt;=Menu!$D$4,Menu!$D$30*(Menu!$D$39/'Zpětný pohyb pístu'!G238)^Menu!$D$19,0))</f>
        <v>0</v>
      </c>
      <c r="E239" s="8">
        <f>IF(D239&gt;0,(D239-1)*100000*(Menu!$D$9-Menu!$D$10),0)</f>
        <v>0</v>
      </c>
      <c r="F239" s="8">
        <f>E239/Menu!$D$8-Menu!$D$17</f>
        <v>-45</v>
      </c>
      <c r="G239" s="8">
        <f>(J239/Menu!$D$8)*1000</f>
        <v>747.78456495715204</v>
      </c>
      <c r="H239" s="8">
        <f>F239/Menu!$D$24</f>
        <v>-0.29032258064516131</v>
      </c>
      <c r="I239" s="8">
        <f>I238+H238*Menu!$D$26</f>
        <v>5.2936044635492676</v>
      </c>
      <c r="J239" s="8">
        <f>(J238)+(I238*Menu!$D$26)+(0.5*Menu!$D$26^2*H238)</f>
        <v>12.809549597716014</v>
      </c>
    </row>
    <row r="240" spans="1:10" ht="16" x14ac:dyDescent="0.2">
      <c r="A240" s="8"/>
      <c r="B240" s="8">
        <v>238</v>
      </c>
      <c r="C240" s="8">
        <f>B240*Menu!$D$26</f>
        <v>2.38</v>
      </c>
      <c r="D240" s="8">
        <f>IF(G239&lt;=Menu!$D$33,Menu!$D$30,IF(G239&lt;=Menu!$D$4,Menu!$D$30*(Menu!$D$39/'Zpětný pohyb pístu'!G239)^Menu!$D$19,0))</f>
        <v>0</v>
      </c>
      <c r="E240" s="8">
        <f>IF(D240&gt;0,(D240-1)*100000*(Menu!$D$9-Menu!$D$10),0)</f>
        <v>0</v>
      </c>
      <c r="F240" s="8">
        <f>E240/Menu!$D$8-Menu!$D$17</f>
        <v>-45</v>
      </c>
      <c r="G240" s="8">
        <f>(J240/Menu!$D$8)*1000</f>
        <v>750.87397117469197</v>
      </c>
      <c r="H240" s="8">
        <f>F240/Menu!$D$24</f>
        <v>-0.29032258064516131</v>
      </c>
      <c r="I240" s="8">
        <f>I239+H239*Menu!$D$26</f>
        <v>5.290701237742816</v>
      </c>
      <c r="J240" s="8">
        <f>(J239)+(I239*Menu!$D$26)+(0.5*Menu!$D$26^2*H239)</f>
        <v>12.862471126222474</v>
      </c>
    </row>
    <row r="241" spans="1:10" ht="16" x14ac:dyDescent="0.2">
      <c r="A241" s="8"/>
      <c r="B241" s="8">
        <v>239</v>
      </c>
      <c r="C241" s="8">
        <f>B241*Menu!$D$26</f>
        <v>2.39</v>
      </c>
      <c r="D241" s="8">
        <f>IF(G240&lt;=Menu!$D$33,Menu!$D$30,IF(G240&lt;=Menu!$D$4,Menu!$D$30*(Menu!$D$39/'Zpětný pohyb pístu'!G240)^Menu!$D$19,0))</f>
        <v>0</v>
      </c>
      <c r="E241" s="8">
        <f>IF(D241&gt;0,(D241-1)*100000*(Menu!$D$9-Menu!$D$10),0)</f>
        <v>0</v>
      </c>
      <c r="F241" s="8">
        <f>E241/Menu!$D$8-Menu!$D$17</f>
        <v>-45</v>
      </c>
      <c r="G241" s="8">
        <f>(J241/Menu!$D$8)*1000</f>
        <v>753.96168257273018</v>
      </c>
      <c r="H241" s="8">
        <f>F241/Menu!$D$24</f>
        <v>-0.29032258064516131</v>
      </c>
      <c r="I241" s="8">
        <f>I240+H240*Menu!$D$26</f>
        <v>5.2877980119363643</v>
      </c>
      <c r="J241" s="8">
        <f>(J240)+(I240*Menu!$D$26)+(0.5*Menu!$D$26^2*H240)</f>
        <v>12.915363622470869</v>
      </c>
    </row>
    <row r="242" spans="1:10" ht="16" x14ac:dyDescent="0.2">
      <c r="A242" s="8"/>
      <c r="B242" s="8">
        <v>240</v>
      </c>
      <c r="C242" s="8">
        <f>B242*Menu!$D$26</f>
        <v>2.4</v>
      </c>
      <c r="D242" s="8">
        <f>IF(G241&lt;=Menu!$D$33,Menu!$D$30,IF(G241&lt;=Menu!$D$4,Menu!$D$30*(Menu!$D$39/'Zpětný pohyb pístu'!G241)^Menu!$D$19,0))</f>
        <v>0</v>
      </c>
      <c r="E242" s="8">
        <f>IF(D242&gt;0,(D242-1)*100000*(Menu!$D$9-Menu!$D$10),0)</f>
        <v>0</v>
      </c>
      <c r="F242" s="8">
        <f>E242/Menu!$D$8-Menu!$D$17</f>
        <v>-45</v>
      </c>
      <c r="G242" s="8">
        <f>(J242/Menu!$D$8)*1000</f>
        <v>757.04769915126678</v>
      </c>
      <c r="H242" s="8">
        <f>F242/Menu!$D$24</f>
        <v>-0.29032258064516131</v>
      </c>
      <c r="I242" s="8">
        <f>I241+H241*Menu!$D$26</f>
        <v>5.2848947861299127</v>
      </c>
      <c r="J242" s="8">
        <f>(J241)+(I241*Menu!$D$26)+(0.5*Menu!$D$26^2*H241)</f>
        <v>12.9682270864612</v>
      </c>
    </row>
    <row r="243" spans="1:10" ht="16" x14ac:dyDescent="0.2">
      <c r="A243" s="8"/>
      <c r="B243" s="8">
        <v>241</v>
      </c>
      <c r="C243" s="8">
        <f>B243*Menu!$D$26</f>
        <v>2.41</v>
      </c>
      <c r="D243" s="8">
        <f>IF(G242&lt;=Menu!$D$33,Menu!$D$30,IF(G242&lt;=Menu!$D$4,Menu!$D$30*(Menu!$D$39/'Zpětný pohyb pístu'!G242)^Menu!$D$19,0))</f>
        <v>0</v>
      </c>
      <c r="E243" s="8">
        <f>IF(D243&gt;0,(D243-1)*100000*(Menu!$D$9-Menu!$D$10),0)</f>
        <v>0</v>
      </c>
      <c r="F243" s="8">
        <f>E243/Menu!$D$8-Menu!$D$17</f>
        <v>-45</v>
      </c>
      <c r="G243" s="8">
        <f>(J243/Menu!$D$8)*1000</f>
        <v>760.13202091030166</v>
      </c>
      <c r="H243" s="8">
        <f>F243/Menu!$D$24</f>
        <v>-0.29032258064516131</v>
      </c>
      <c r="I243" s="8">
        <f>I242+H242*Menu!$D$26</f>
        <v>5.2819915603234611</v>
      </c>
      <c r="J243" s="8">
        <f>(J242)+(I242*Menu!$D$26)+(0.5*Menu!$D$26^2*H242)</f>
        <v>13.021061518193466</v>
      </c>
    </row>
    <row r="244" spans="1:10" ht="16" x14ac:dyDescent="0.2">
      <c r="A244" s="8"/>
      <c r="B244" s="8">
        <v>242</v>
      </c>
      <c r="C244" s="8">
        <f>B244*Menu!$D$26</f>
        <v>2.42</v>
      </c>
      <c r="D244" s="8">
        <f>IF(G243&lt;=Menu!$D$33,Menu!$D$30,IF(G243&lt;=Menu!$D$4,Menu!$D$30*(Menu!$D$39/'Zpětný pohyb pístu'!G243)^Menu!$D$19,0))</f>
        <v>0</v>
      </c>
      <c r="E244" s="8">
        <f>IF(D244&gt;0,(D244-1)*100000*(Menu!$D$9-Menu!$D$10),0)</f>
        <v>0</v>
      </c>
      <c r="F244" s="8">
        <f>E244/Menu!$D$8-Menu!$D$17</f>
        <v>-45</v>
      </c>
      <c r="G244" s="8">
        <f>(J244/Menu!$D$8)*1000</f>
        <v>763.21464784983471</v>
      </c>
      <c r="H244" s="8">
        <f>F244/Menu!$D$24</f>
        <v>-0.29032258064516131</v>
      </c>
      <c r="I244" s="8">
        <f>I243+H243*Menu!$D$26</f>
        <v>5.2790883345170094</v>
      </c>
      <c r="J244" s="8">
        <f>(J243)+(I243*Menu!$D$26)+(0.5*Menu!$D$26^2*H243)</f>
        <v>13.073866917667669</v>
      </c>
    </row>
    <row r="245" spans="1:10" ht="16" x14ac:dyDescent="0.2">
      <c r="A245" s="8"/>
      <c r="B245" s="8">
        <v>243</v>
      </c>
      <c r="C245" s="8">
        <f>B245*Menu!$D$26</f>
        <v>2.4300000000000002</v>
      </c>
      <c r="D245" s="8">
        <f>IF(G244&lt;=Menu!$D$33,Menu!$D$30,IF(G244&lt;=Menu!$D$4,Menu!$D$30*(Menu!$D$39/'Zpětný pohyb pístu'!G244)^Menu!$D$19,0))</f>
        <v>0</v>
      </c>
      <c r="E245" s="8">
        <f>IF(D245&gt;0,(D245-1)*100000*(Menu!$D$9-Menu!$D$10),0)</f>
        <v>0</v>
      </c>
      <c r="F245" s="8">
        <f>E245/Menu!$D$8-Menu!$D$17</f>
        <v>-45</v>
      </c>
      <c r="G245" s="8">
        <f>(J245/Menu!$D$8)*1000</f>
        <v>766.29557996986603</v>
      </c>
      <c r="H245" s="8">
        <f>F245/Menu!$D$24</f>
        <v>-0.29032258064516131</v>
      </c>
      <c r="I245" s="8">
        <f>I244+H244*Menu!$D$26</f>
        <v>5.2761851087105578</v>
      </c>
      <c r="J245" s="8">
        <f>(J244)+(I244*Menu!$D$26)+(0.5*Menu!$D$26^2*H244)</f>
        <v>13.126643284883805</v>
      </c>
    </row>
    <row r="246" spans="1:10" ht="16" x14ac:dyDescent="0.2">
      <c r="A246" s="8"/>
      <c r="B246" s="8">
        <v>244</v>
      </c>
      <c r="C246" s="8">
        <f>B246*Menu!$D$26</f>
        <v>2.44</v>
      </c>
      <c r="D246" s="8">
        <f>IF(G245&lt;=Menu!$D$33,Menu!$D$30,IF(G245&lt;=Menu!$D$4,Menu!$D$30*(Menu!$D$39/'Zpětný pohyb pístu'!G245)^Menu!$D$19,0))</f>
        <v>0</v>
      </c>
      <c r="E246" s="8">
        <f>IF(D246&gt;0,(D246-1)*100000*(Menu!$D$9-Menu!$D$10),0)</f>
        <v>0</v>
      </c>
      <c r="F246" s="8">
        <f>E246/Menu!$D$8-Menu!$D$17</f>
        <v>-45</v>
      </c>
      <c r="G246" s="8">
        <f>(J246/Menu!$D$8)*1000</f>
        <v>769.37481727039574</v>
      </c>
      <c r="H246" s="8">
        <f>F246/Menu!$D$24</f>
        <v>-0.29032258064516131</v>
      </c>
      <c r="I246" s="8">
        <f>I245+H245*Menu!$D$26</f>
        <v>5.2732818829041062</v>
      </c>
      <c r="J246" s="8">
        <f>(J245)+(I245*Menu!$D$26)+(0.5*Menu!$D$26^2*H245)</f>
        <v>13.179390619841877</v>
      </c>
    </row>
    <row r="247" spans="1:10" ht="16" x14ac:dyDescent="0.2">
      <c r="A247" s="8"/>
      <c r="B247" s="8">
        <v>245</v>
      </c>
      <c r="C247" s="8">
        <f>B247*Menu!$D$26</f>
        <v>2.4500000000000002</v>
      </c>
      <c r="D247" s="8">
        <f>IF(G246&lt;=Menu!$D$33,Menu!$D$30,IF(G246&lt;=Menu!$D$4,Menu!$D$30*(Menu!$D$39/'Zpětný pohyb pístu'!G246)^Menu!$D$19,0))</f>
        <v>0</v>
      </c>
      <c r="E247" s="8">
        <f>IF(D247&gt;0,(D247-1)*100000*(Menu!$D$9-Menu!$D$10),0)</f>
        <v>0</v>
      </c>
      <c r="F247" s="8">
        <f>E247/Menu!$D$8-Menu!$D$17</f>
        <v>-45</v>
      </c>
      <c r="G247" s="8">
        <f>(J247/Menu!$D$8)*1000</f>
        <v>772.45235975142361</v>
      </c>
      <c r="H247" s="8">
        <f>F247/Menu!$D$24</f>
        <v>-0.29032258064516131</v>
      </c>
      <c r="I247" s="8">
        <f>I246+H246*Menu!$D$26</f>
        <v>5.2703786570976545</v>
      </c>
      <c r="J247" s="8">
        <f>(J246)+(I246*Menu!$D$26)+(0.5*Menu!$D$26^2*H246)</f>
        <v>13.232108922541885</v>
      </c>
    </row>
    <row r="248" spans="1:10" ht="16" x14ac:dyDescent="0.2">
      <c r="A248" s="8"/>
      <c r="B248" s="8">
        <v>246</v>
      </c>
      <c r="C248" s="8">
        <f>B248*Menu!$D$26</f>
        <v>2.46</v>
      </c>
      <c r="D248" s="8">
        <f>IF(G247&lt;=Menu!$D$33,Menu!$D$30,IF(G247&lt;=Menu!$D$4,Menu!$D$30*(Menu!$D$39/'Zpětný pohyb pístu'!G247)^Menu!$D$19,0))</f>
        <v>0</v>
      </c>
      <c r="E248" s="8">
        <f>IF(D248&gt;0,(D248-1)*100000*(Menu!$D$9-Menu!$D$10),0)</f>
        <v>0</v>
      </c>
      <c r="F248" s="8">
        <f>E248/Menu!$D$8-Menu!$D$17</f>
        <v>-45</v>
      </c>
      <c r="G248" s="8">
        <f>(J248/Menu!$D$8)*1000</f>
        <v>775.52820741294966</v>
      </c>
      <c r="H248" s="8">
        <f>F248/Menu!$D$24</f>
        <v>-0.29032258064516131</v>
      </c>
      <c r="I248" s="8">
        <f>I247+H247*Menu!$D$26</f>
        <v>5.2674754312912029</v>
      </c>
      <c r="J248" s="8">
        <f>(J247)+(I247*Menu!$D$26)+(0.5*Menu!$D$26^2*H247)</f>
        <v>13.284798192983828</v>
      </c>
    </row>
    <row r="249" spans="1:10" ht="16" x14ac:dyDescent="0.2">
      <c r="A249" s="8"/>
      <c r="B249" s="8">
        <v>247</v>
      </c>
      <c r="C249" s="8">
        <f>B249*Menu!$D$26</f>
        <v>2.4700000000000002</v>
      </c>
      <c r="D249" s="8">
        <f>IF(G248&lt;=Menu!$D$33,Menu!$D$30,IF(G248&lt;=Menu!$D$4,Menu!$D$30*(Menu!$D$39/'Zpětný pohyb pístu'!G248)^Menu!$D$19,0))</f>
        <v>0</v>
      </c>
      <c r="E249" s="8">
        <f>IF(D249&gt;0,(D249-1)*100000*(Menu!$D$9-Menu!$D$10),0)</f>
        <v>0</v>
      </c>
      <c r="F249" s="8">
        <f>E249/Menu!$D$8-Menu!$D$17</f>
        <v>-45</v>
      </c>
      <c r="G249" s="8">
        <f>(J249/Menu!$D$8)*1000</f>
        <v>778.6023602549742</v>
      </c>
      <c r="H249" s="8">
        <f>F249/Menu!$D$24</f>
        <v>-0.29032258064516131</v>
      </c>
      <c r="I249" s="8">
        <f>I248+H248*Menu!$D$26</f>
        <v>5.2645722054847512</v>
      </c>
      <c r="J249" s="8">
        <f>(J248)+(I248*Menu!$D$26)+(0.5*Menu!$D$26^2*H248)</f>
        <v>13.337458431167708</v>
      </c>
    </row>
    <row r="250" spans="1:10" ht="16" x14ac:dyDescent="0.2">
      <c r="A250" s="8"/>
      <c r="B250" s="8">
        <v>248</v>
      </c>
      <c r="C250" s="8">
        <f>B250*Menu!$D$26</f>
        <v>2.48</v>
      </c>
      <c r="D250" s="8">
        <f>IF(G249&lt;=Menu!$D$33,Menu!$D$30,IF(G249&lt;=Menu!$D$4,Menu!$D$30*(Menu!$D$39/'Zpětný pohyb pístu'!G249)^Menu!$D$19,0))</f>
        <v>0</v>
      </c>
      <c r="E250" s="8">
        <f>IF(D250&gt;0,(D250-1)*100000*(Menu!$D$9-Menu!$D$10),0)</f>
        <v>0</v>
      </c>
      <c r="F250" s="8">
        <f>E250/Menu!$D$8-Menu!$D$17</f>
        <v>-45</v>
      </c>
      <c r="G250" s="8">
        <f>(J250/Menu!$D$8)*1000</f>
        <v>781.67481827749691</v>
      </c>
      <c r="H250" s="8">
        <f>F250/Menu!$D$24</f>
        <v>-0.29032258064516131</v>
      </c>
      <c r="I250" s="8">
        <f>I249+H249*Menu!$D$26</f>
        <v>5.2616689796782996</v>
      </c>
      <c r="J250" s="8">
        <f>(J249)+(I249*Menu!$D$26)+(0.5*Menu!$D$26^2*H249)</f>
        <v>13.390089637093523</v>
      </c>
    </row>
    <row r="251" spans="1:10" ht="16" x14ac:dyDescent="0.2">
      <c r="A251" s="8"/>
      <c r="B251" s="8">
        <v>249</v>
      </c>
      <c r="C251" s="8">
        <f>B251*Menu!$D$26</f>
        <v>2.4900000000000002</v>
      </c>
      <c r="D251" s="8">
        <f>IF(G250&lt;=Menu!$D$33,Menu!$D$30,IF(G250&lt;=Menu!$D$4,Menu!$D$30*(Menu!$D$39/'Zpětný pohyb pístu'!G250)^Menu!$D$19,0))</f>
        <v>0</v>
      </c>
      <c r="E251" s="8">
        <f>IF(D251&gt;0,(D251-1)*100000*(Menu!$D$9-Menu!$D$10),0)</f>
        <v>0</v>
      </c>
      <c r="F251" s="8">
        <f>E251/Menu!$D$8-Menu!$D$17</f>
        <v>-45</v>
      </c>
      <c r="G251" s="8">
        <f>(J251/Menu!$D$8)*1000</f>
        <v>784.74558148051801</v>
      </c>
      <c r="H251" s="8">
        <f>F251/Menu!$D$24</f>
        <v>-0.29032258064516131</v>
      </c>
      <c r="I251" s="8">
        <f>I250+H250*Menu!$D$26</f>
        <v>5.258765753871848</v>
      </c>
      <c r="J251" s="8">
        <f>(J250)+(I250*Menu!$D$26)+(0.5*Menu!$D$26^2*H250)</f>
        <v>13.442691810761273</v>
      </c>
    </row>
    <row r="252" spans="1:10" ht="16" x14ac:dyDescent="0.2">
      <c r="A252" s="8"/>
      <c r="B252" s="8">
        <v>250</v>
      </c>
      <c r="C252" s="8">
        <f>B252*Menu!$D$26</f>
        <v>2.5</v>
      </c>
      <c r="D252" s="8">
        <f>IF(G251&lt;=Menu!$D$33,Menu!$D$30,IF(G251&lt;=Menu!$D$4,Menu!$D$30*(Menu!$D$39/'Zpětný pohyb pístu'!G251)^Menu!$D$19,0))</f>
        <v>0</v>
      </c>
      <c r="E252" s="8">
        <f>IF(D252&gt;0,(D252-1)*100000*(Menu!$D$9-Menu!$D$10),0)</f>
        <v>0</v>
      </c>
      <c r="F252" s="8">
        <f>E252/Menu!$D$8-Menu!$D$17</f>
        <v>-45</v>
      </c>
      <c r="G252" s="8">
        <f>(J252/Menu!$D$8)*1000</f>
        <v>787.81464986403728</v>
      </c>
      <c r="H252" s="8">
        <f>F252/Menu!$D$24</f>
        <v>-0.29032258064516131</v>
      </c>
      <c r="I252" s="8">
        <f>I251+H251*Menu!$D$26</f>
        <v>5.2558625280653963</v>
      </c>
      <c r="J252" s="8">
        <f>(J251)+(I251*Menu!$D$26)+(0.5*Menu!$D$26^2*H251)</f>
        <v>13.495264952170958</v>
      </c>
    </row>
    <row r="253" spans="1:10" ht="16" x14ac:dyDescent="0.2">
      <c r="A253" s="8"/>
      <c r="B253" s="8">
        <v>251</v>
      </c>
      <c r="C253" s="8">
        <f>B253*Menu!$D$26</f>
        <v>2.5100000000000002</v>
      </c>
      <c r="D253" s="8">
        <f>IF(G252&lt;=Menu!$D$33,Menu!$D$30,IF(G252&lt;=Menu!$D$4,Menu!$D$30*(Menu!$D$39/'Zpětný pohyb pístu'!G252)^Menu!$D$19,0))</f>
        <v>0</v>
      </c>
      <c r="E253" s="8">
        <f>IF(D253&gt;0,(D253-1)*100000*(Menu!$D$9-Menu!$D$10),0)</f>
        <v>0</v>
      </c>
      <c r="F253" s="8">
        <f>E253/Menu!$D$8-Menu!$D$17</f>
        <v>-45</v>
      </c>
      <c r="G253" s="8">
        <f>(J253/Menu!$D$8)*1000</f>
        <v>790.88202342805482</v>
      </c>
      <c r="H253" s="8">
        <f>F253/Menu!$D$24</f>
        <v>-0.29032258064516131</v>
      </c>
      <c r="I253" s="8">
        <f>I252+H252*Menu!$D$26</f>
        <v>5.2529593022589447</v>
      </c>
      <c r="J253" s="8">
        <f>(J252)+(I252*Menu!$D$26)+(0.5*Menu!$D$26^2*H252)</f>
        <v>13.547809061322578</v>
      </c>
    </row>
    <row r="254" spans="1:10" ht="16" x14ac:dyDescent="0.2">
      <c r="A254" s="8"/>
      <c r="B254" s="8">
        <v>252</v>
      </c>
      <c r="C254" s="8">
        <f>B254*Menu!$D$26</f>
        <v>2.52</v>
      </c>
      <c r="D254" s="8">
        <f>IF(G253&lt;=Menu!$D$33,Menu!$D$30,IF(G253&lt;=Menu!$D$4,Menu!$D$30*(Menu!$D$39/'Zpětný pohyb pístu'!G253)^Menu!$D$19,0))</f>
        <v>0</v>
      </c>
      <c r="E254" s="8">
        <f>IF(D254&gt;0,(D254-1)*100000*(Menu!$D$9-Menu!$D$10),0)</f>
        <v>0</v>
      </c>
      <c r="F254" s="8">
        <f>E254/Menu!$D$8-Menu!$D$17</f>
        <v>-45</v>
      </c>
      <c r="G254" s="8">
        <f>(J254/Menu!$D$8)*1000</f>
        <v>793.94770217257064</v>
      </c>
      <c r="H254" s="8">
        <f>F254/Menu!$D$24</f>
        <v>-0.29032258064516131</v>
      </c>
      <c r="I254" s="8">
        <f>I253+H253*Menu!$D$26</f>
        <v>5.2500560764524931</v>
      </c>
      <c r="J254" s="8">
        <f>(J253)+(I253*Menu!$D$26)+(0.5*Menu!$D$26^2*H253)</f>
        <v>13.600324138216134</v>
      </c>
    </row>
    <row r="255" spans="1:10" ht="16" x14ac:dyDescent="0.2">
      <c r="A255" s="8"/>
      <c r="B255" s="8">
        <v>253</v>
      </c>
      <c r="C255" s="8">
        <f>B255*Menu!$D$26</f>
        <v>2.5300000000000002</v>
      </c>
      <c r="D255" s="8">
        <f>IF(G254&lt;=Menu!$D$33,Menu!$D$30,IF(G254&lt;=Menu!$D$4,Menu!$D$30*(Menu!$D$39/'Zpětný pohyb pístu'!G254)^Menu!$D$19,0))</f>
        <v>0</v>
      </c>
      <c r="E255" s="8">
        <f>IF(D255&gt;0,(D255-1)*100000*(Menu!$D$9-Menu!$D$10),0)</f>
        <v>0</v>
      </c>
      <c r="F255" s="8">
        <f>E255/Menu!$D$8-Menu!$D$17</f>
        <v>-45</v>
      </c>
      <c r="G255" s="8">
        <f>(J255/Menu!$D$8)*1000</f>
        <v>797.01168609758474</v>
      </c>
      <c r="H255" s="8">
        <f>F255/Menu!$D$24</f>
        <v>-0.29032258064516131</v>
      </c>
      <c r="I255" s="8">
        <f>I254+H254*Menu!$D$26</f>
        <v>5.2471528506460414</v>
      </c>
      <c r="J255" s="8">
        <f>(J254)+(I254*Menu!$D$26)+(0.5*Menu!$D$26^2*H254)</f>
        <v>13.652810182851626</v>
      </c>
    </row>
    <row r="256" spans="1:10" ht="16" x14ac:dyDescent="0.2">
      <c r="A256" s="8"/>
      <c r="B256" s="8">
        <v>254</v>
      </c>
      <c r="C256" s="8">
        <f>B256*Menu!$D$26</f>
        <v>2.54</v>
      </c>
      <c r="D256" s="8">
        <f>IF(G255&lt;=Menu!$D$33,Menu!$D$30,IF(G255&lt;=Menu!$D$4,Menu!$D$30*(Menu!$D$39/'Zpětný pohyb pístu'!G255)^Menu!$D$19,0))</f>
        <v>0</v>
      </c>
      <c r="E256" s="8">
        <f>IF(D256&gt;0,(D256-1)*100000*(Menu!$D$9-Menu!$D$10),0)</f>
        <v>0</v>
      </c>
      <c r="F256" s="8">
        <f>E256/Menu!$D$8-Menu!$D$17</f>
        <v>-45</v>
      </c>
      <c r="G256" s="8">
        <f>(J256/Menu!$D$8)*1000</f>
        <v>800.07397520309723</v>
      </c>
      <c r="H256" s="8">
        <f>F256/Menu!$D$24</f>
        <v>-0.29032258064516131</v>
      </c>
      <c r="I256" s="8">
        <f>I255+H255*Menu!$D$26</f>
        <v>5.2442496248395898</v>
      </c>
      <c r="J256" s="8">
        <f>(J255)+(I255*Menu!$D$26)+(0.5*Menu!$D$26^2*H255)</f>
        <v>13.705267195229053</v>
      </c>
    </row>
    <row r="257" spans="1:10" ht="16" x14ac:dyDescent="0.2">
      <c r="A257" s="8"/>
      <c r="B257" s="8">
        <v>255</v>
      </c>
      <c r="C257" s="8">
        <f>B257*Menu!$D$26</f>
        <v>2.5500000000000003</v>
      </c>
      <c r="D257" s="8">
        <f>IF(G256&lt;=Menu!$D$33,Menu!$D$30,IF(G256&lt;=Menu!$D$4,Menu!$D$30*(Menu!$D$39/'Zpětný pohyb pístu'!G256)^Menu!$D$19,0))</f>
        <v>0</v>
      </c>
      <c r="E257" s="8">
        <f>IF(D257&gt;0,(D257-1)*100000*(Menu!$D$9-Menu!$D$10),0)</f>
        <v>0</v>
      </c>
      <c r="F257" s="8">
        <f>E257/Menu!$D$8-Menu!$D$17</f>
        <v>-45</v>
      </c>
      <c r="G257" s="8">
        <f>(J257/Menu!$D$8)*1000</f>
        <v>803.13456948910789</v>
      </c>
      <c r="H257" s="8">
        <f>F257/Menu!$D$24</f>
        <v>-0.29032258064516131</v>
      </c>
      <c r="I257" s="8">
        <f>I256+H256*Menu!$D$26</f>
        <v>5.2413463990331381</v>
      </c>
      <c r="J257" s="8">
        <f>(J256)+(I256*Menu!$D$26)+(0.5*Menu!$D$26^2*H256)</f>
        <v>13.757695175348417</v>
      </c>
    </row>
    <row r="258" spans="1:10" ht="16" x14ac:dyDescent="0.2">
      <c r="A258" s="8"/>
      <c r="B258" s="8">
        <v>256</v>
      </c>
      <c r="C258" s="8">
        <f>B258*Menu!$D$26</f>
        <v>2.56</v>
      </c>
      <c r="D258" s="8">
        <f>IF(G257&lt;=Menu!$D$33,Menu!$D$30,IF(G257&lt;=Menu!$D$4,Menu!$D$30*(Menu!$D$39/'Zpětný pohyb pístu'!G257)^Menu!$D$19,0))</f>
        <v>0</v>
      </c>
      <c r="E258" s="8">
        <f>IF(D258&gt;0,(D258-1)*100000*(Menu!$D$9-Menu!$D$10),0)</f>
        <v>0</v>
      </c>
      <c r="F258" s="8">
        <f>E258/Menu!$D$8-Menu!$D$17</f>
        <v>-45</v>
      </c>
      <c r="G258" s="8">
        <f>(J258/Menu!$D$8)*1000</f>
        <v>806.19346895561682</v>
      </c>
      <c r="H258" s="8">
        <f>F258/Menu!$D$24</f>
        <v>-0.29032258064516131</v>
      </c>
      <c r="I258" s="8">
        <f>I257+H257*Menu!$D$26</f>
        <v>5.2384431732266865</v>
      </c>
      <c r="J258" s="8">
        <f>(J257)+(I257*Menu!$D$26)+(0.5*Menu!$D$26^2*H257)</f>
        <v>13.810094123209716</v>
      </c>
    </row>
    <row r="259" spans="1:10" ht="16" x14ac:dyDescent="0.2">
      <c r="A259" s="8"/>
      <c r="B259" s="8">
        <v>257</v>
      </c>
      <c r="C259" s="8">
        <f>B259*Menu!$D$26</f>
        <v>2.57</v>
      </c>
      <c r="D259" s="8">
        <f>IF(G258&lt;=Menu!$D$33,Menu!$D$30,IF(G258&lt;=Menu!$D$4,Menu!$D$30*(Menu!$D$39/'Zpětný pohyb pístu'!G258)^Menu!$D$19,0))</f>
        <v>0</v>
      </c>
      <c r="E259" s="8">
        <f>IF(D259&gt;0,(D259-1)*100000*(Menu!$D$9-Menu!$D$10),0)</f>
        <v>0</v>
      </c>
      <c r="F259" s="8">
        <f>E259/Menu!$D$8-Menu!$D$17</f>
        <v>-45</v>
      </c>
      <c r="G259" s="8">
        <f>(J259/Menu!$D$8)*1000</f>
        <v>809.25067360262415</v>
      </c>
      <c r="H259" s="8">
        <f>F259/Menu!$D$24</f>
        <v>-0.29032258064516131</v>
      </c>
      <c r="I259" s="8">
        <f>I258+H258*Menu!$D$26</f>
        <v>5.2355399474202349</v>
      </c>
      <c r="J259" s="8">
        <f>(J258)+(I258*Menu!$D$26)+(0.5*Menu!$D$26^2*H258)</f>
        <v>13.86246403881295</v>
      </c>
    </row>
    <row r="260" spans="1:10" ht="16" x14ac:dyDescent="0.2">
      <c r="A260" s="8"/>
      <c r="B260" s="8">
        <v>258</v>
      </c>
      <c r="C260" s="8">
        <f>B260*Menu!$D$26</f>
        <v>2.58</v>
      </c>
      <c r="D260" s="8">
        <f>IF(G259&lt;=Menu!$D$33,Menu!$D$30,IF(G259&lt;=Menu!$D$4,Menu!$D$30*(Menu!$D$39/'Zpětný pohyb pístu'!G259)^Menu!$D$19,0))</f>
        <v>0</v>
      </c>
      <c r="E260" s="8">
        <f>IF(D260&gt;0,(D260-1)*100000*(Menu!$D$9-Menu!$D$10),0)</f>
        <v>0</v>
      </c>
      <c r="F260" s="8">
        <f>E260/Menu!$D$8-Menu!$D$17</f>
        <v>-45</v>
      </c>
      <c r="G260" s="8">
        <f>(J260/Menu!$D$8)*1000</f>
        <v>812.30618343012964</v>
      </c>
      <c r="H260" s="8">
        <f>F260/Menu!$D$24</f>
        <v>-0.29032258064516131</v>
      </c>
      <c r="I260" s="8">
        <f>I259+H259*Menu!$D$26</f>
        <v>5.2326367216137832</v>
      </c>
      <c r="J260" s="8">
        <f>(J259)+(I259*Menu!$D$26)+(0.5*Menu!$D$26^2*H259)</f>
        <v>13.914804922158119</v>
      </c>
    </row>
    <row r="261" spans="1:10" ht="16" x14ac:dyDescent="0.2">
      <c r="A261" s="8"/>
      <c r="B261" s="8">
        <v>259</v>
      </c>
      <c r="C261" s="8">
        <f>B261*Menu!$D$26</f>
        <v>2.59</v>
      </c>
      <c r="D261" s="8">
        <f>IF(G260&lt;=Menu!$D$33,Menu!$D$30,IF(G260&lt;=Menu!$D$4,Menu!$D$30*(Menu!$D$39/'Zpětný pohyb pístu'!G260)^Menu!$D$19,0))</f>
        <v>0</v>
      </c>
      <c r="E261" s="8">
        <f>IF(D261&gt;0,(D261-1)*100000*(Menu!$D$9-Menu!$D$10),0)</f>
        <v>0</v>
      </c>
      <c r="F261" s="8">
        <f>E261/Menu!$D$8-Menu!$D$17</f>
        <v>-45</v>
      </c>
      <c r="G261" s="8">
        <f>(J261/Menu!$D$8)*1000</f>
        <v>815.35999843813329</v>
      </c>
      <c r="H261" s="8">
        <f>F261/Menu!$D$24</f>
        <v>-0.29032258064516131</v>
      </c>
      <c r="I261" s="8">
        <f>I260+H260*Menu!$D$26</f>
        <v>5.2297334958073316</v>
      </c>
      <c r="J261" s="8">
        <f>(J260)+(I260*Menu!$D$26)+(0.5*Menu!$D$26^2*H260)</f>
        <v>13.967116773245223</v>
      </c>
    </row>
    <row r="262" spans="1:10" ht="16" x14ac:dyDescent="0.2">
      <c r="A262" s="8"/>
      <c r="B262" s="8">
        <v>260</v>
      </c>
      <c r="C262" s="8">
        <f>B262*Menu!$D$26</f>
        <v>2.6</v>
      </c>
      <c r="D262" s="8">
        <f>IF(G261&lt;=Menu!$D$33,Menu!$D$30,IF(G261&lt;=Menu!$D$4,Menu!$D$30*(Menu!$D$39/'Zpětný pohyb pístu'!G261)^Menu!$D$19,0))</f>
        <v>0</v>
      </c>
      <c r="E262" s="8">
        <f>IF(D262&gt;0,(D262-1)*100000*(Menu!$D$9-Menu!$D$10),0)</f>
        <v>0</v>
      </c>
      <c r="F262" s="8">
        <f>E262/Menu!$D$8-Menu!$D$17</f>
        <v>-45</v>
      </c>
      <c r="G262" s="8">
        <f>(J262/Menu!$D$8)*1000</f>
        <v>818.41211862663545</v>
      </c>
      <c r="H262" s="8">
        <f>F262/Menu!$D$24</f>
        <v>-0.29032258064516131</v>
      </c>
      <c r="I262" s="8">
        <f>I261+H261*Menu!$D$26</f>
        <v>5.22683027000088</v>
      </c>
      <c r="J262" s="8">
        <f>(J261)+(I261*Menu!$D$26)+(0.5*Menu!$D$26^2*H261)</f>
        <v>14.019399592074263</v>
      </c>
    </row>
    <row r="263" spans="1:10" ht="16" x14ac:dyDescent="0.2">
      <c r="A263" s="8"/>
      <c r="B263" s="8">
        <v>261</v>
      </c>
      <c r="C263" s="8">
        <f>B263*Menu!$D$26</f>
        <v>2.61</v>
      </c>
      <c r="D263" s="8">
        <f>IF(G262&lt;=Menu!$D$33,Menu!$D$30,IF(G262&lt;=Menu!$D$4,Menu!$D$30*(Menu!$D$39/'Zpětný pohyb pístu'!G262)^Menu!$D$19,0))</f>
        <v>0</v>
      </c>
      <c r="E263" s="8">
        <f>IF(D263&gt;0,(D263-1)*100000*(Menu!$D$9-Menu!$D$10),0)</f>
        <v>0</v>
      </c>
      <c r="F263" s="8">
        <f>E263/Menu!$D$8-Menu!$D$17</f>
        <v>-45</v>
      </c>
      <c r="G263" s="8">
        <f>(J263/Menu!$D$8)*1000</f>
        <v>821.46254399563566</v>
      </c>
      <c r="H263" s="8">
        <f>F263/Menu!$D$24</f>
        <v>-0.29032258064516131</v>
      </c>
      <c r="I263" s="8">
        <f>I262+H262*Menu!$D$26</f>
        <v>5.2239270441944283</v>
      </c>
      <c r="J263" s="8">
        <f>(J262)+(I262*Menu!$D$26)+(0.5*Menu!$D$26^2*H262)</f>
        <v>14.071653378645239</v>
      </c>
    </row>
    <row r="264" spans="1:10" ht="16" x14ac:dyDescent="0.2">
      <c r="A264" s="8"/>
      <c r="B264" s="8">
        <v>262</v>
      </c>
      <c r="C264" s="8">
        <f>B264*Menu!$D$26</f>
        <v>2.62</v>
      </c>
      <c r="D264" s="8">
        <f>IF(G263&lt;=Menu!$D$33,Menu!$D$30,IF(G263&lt;=Menu!$D$4,Menu!$D$30*(Menu!$D$39/'Zpětný pohyb pístu'!G263)^Menu!$D$19,0))</f>
        <v>0</v>
      </c>
      <c r="E264" s="8">
        <f>IF(D264&gt;0,(D264-1)*100000*(Menu!$D$9-Menu!$D$10),0)</f>
        <v>0</v>
      </c>
      <c r="F264" s="8">
        <f>E264/Menu!$D$8-Menu!$D$17</f>
        <v>-45</v>
      </c>
      <c r="G264" s="8">
        <f>(J264/Menu!$D$8)*1000</f>
        <v>824.51127454513437</v>
      </c>
      <c r="H264" s="8">
        <f>F264/Menu!$D$24</f>
        <v>-0.29032258064516131</v>
      </c>
      <c r="I264" s="8">
        <f>I263+H263*Menu!$D$26</f>
        <v>5.2210238183879767</v>
      </c>
      <c r="J264" s="8">
        <f>(J263)+(I263*Menu!$D$26)+(0.5*Menu!$D$26^2*H263)</f>
        <v>14.123878132958151</v>
      </c>
    </row>
    <row r="265" spans="1:10" ht="16" x14ac:dyDescent="0.2">
      <c r="A265" s="8"/>
      <c r="B265" s="8">
        <v>263</v>
      </c>
      <c r="C265" s="8">
        <f>B265*Menu!$D$26</f>
        <v>2.63</v>
      </c>
      <c r="D265" s="8">
        <f>IF(G264&lt;=Menu!$D$33,Menu!$D$30,IF(G264&lt;=Menu!$D$4,Menu!$D$30*(Menu!$D$39/'Zpětný pohyb pístu'!G264)^Menu!$D$19,0))</f>
        <v>0</v>
      </c>
      <c r="E265" s="8">
        <f>IF(D265&gt;0,(D265-1)*100000*(Menu!$D$9-Menu!$D$10),0)</f>
        <v>0</v>
      </c>
      <c r="F265" s="8">
        <f>E265/Menu!$D$8-Menu!$D$17</f>
        <v>-45</v>
      </c>
      <c r="G265" s="8">
        <f>(J265/Menu!$D$8)*1000</f>
        <v>827.55831027513125</v>
      </c>
      <c r="H265" s="8">
        <f>F265/Menu!$D$24</f>
        <v>-0.29032258064516131</v>
      </c>
      <c r="I265" s="8">
        <f>I264+H264*Menu!$D$26</f>
        <v>5.2181205925815251</v>
      </c>
      <c r="J265" s="8">
        <f>(J264)+(I264*Menu!$D$26)+(0.5*Menu!$D$26^2*H264)</f>
        <v>14.176073855012998</v>
      </c>
    </row>
    <row r="266" spans="1:10" ht="16" x14ac:dyDescent="0.2">
      <c r="A266" s="8"/>
      <c r="B266" s="8">
        <v>264</v>
      </c>
      <c r="C266" s="8">
        <f>B266*Menu!$D$26</f>
        <v>2.64</v>
      </c>
      <c r="D266" s="8">
        <f>IF(G265&lt;=Menu!$D$33,Menu!$D$30,IF(G265&lt;=Menu!$D$4,Menu!$D$30*(Menu!$D$39/'Zpětný pohyb pístu'!G265)^Menu!$D$19,0))</f>
        <v>0</v>
      </c>
      <c r="E266" s="8">
        <f>IF(D266&gt;0,(D266-1)*100000*(Menu!$D$9-Menu!$D$10),0)</f>
        <v>0</v>
      </c>
      <c r="F266" s="8">
        <f>E266/Menu!$D$8-Menu!$D$17</f>
        <v>-45</v>
      </c>
      <c r="G266" s="8">
        <f>(J266/Menu!$D$8)*1000</f>
        <v>830.60365118562652</v>
      </c>
      <c r="H266" s="8">
        <f>F266/Menu!$D$24</f>
        <v>-0.29032258064516131</v>
      </c>
      <c r="I266" s="8">
        <f>I265+H265*Menu!$D$26</f>
        <v>5.2152173667750734</v>
      </c>
      <c r="J266" s="8">
        <f>(J265)+(I265*Menu!$D$26)+(0.5*Menu!$D$26^2*H265)</f>
        <v>14.228240544809781</v>
      </c>
    </row>
    <row r="267" spans="1:10" ht="16" x14ac:dyDescent="0.2">
      <c r="A267" s="8"/>
      <c r="B267" s="8">
        <v>265</v>
      </c>
      <c r="C267" s="8">
        <f>B267*Menu!$D$26</f>
        <v>2.65</v>
      </c>
      <c r="D267" s="8">
        <f>IF(G266&lt;=Menu!$D$33,Menu!$D$30,IF(G266&lt;=Menu!$D$4,Menu!$D$30*(Menu!$D$39/'Zpětný pohyb pístu'!G266)^Menu!$D$19,0))</f>
        <v>0</v>
      </c>
      <c r="E267" s="8">
        <f>IF(D267&gt;0,(D267-1)*100000*(Menu!$D$9-Menu!$D$10),0)</f>
        <v>0</v>
      </c>
      <c r="F267" s="8">
        <f>E267/Menu!$D$8-Menu!$D$17</f>
        <v>-45</v>
      </c>
      <c r="G267" s="8">
        <f>(J267/Menu!$D$8)*1000</f>
        <v>833.64729727661995</v>
      </c>
      <c r="H267" s="8">
        <f>F267/Menu!$D$24</f>
        <v>-0.29032258064516131</v>
      </c>
      <c r="I267" s="8">
        <f>I266+H266*Menu!$D$26</f>
        <v>5.2123141409686218</v>
      </c>
      <c r="J267" s="8">
        <f>(J266)+(I266*Menu!$D$26)+(0.5*Menu!$D$26^2*H266)</f>
        <v>14.280378202348498</v>
      </c>
    </row>
    <row r="268" spans="1:10" ht="16" x14ac:dyDescent="0.2">
      <c r="A268" s="8"/>
      <c r="B268" s="8">
        <v>266</v>
      </c>
      <c r="C268" s="8">
        <f>B268*Menu!$D$26</f>
        <v>2.66</v>
      </c>
      <c r="D268" s="8">
        <f>IF(G267&lt;=Menu!$D$33,Menu!$D$30,IF(G267&lt;=Menu!$D$4,Menu!$D$30*(Menu!$D$39/'Zpětný pohyb pístu'!G267)^Menu!$D$19,0))</f>
        <v>0</v>
      </c>
      <c r="E268" s="8">
        <f>IF(D268&gt;0,(D268-1)*100000*(Menu!$D$9-Menu!$D$10),0)</f>
        <v>0</v>
      </c>
      <c r="F268" s="8">
        <f>E268/Menu!$D$8-Menu!$D$17</f>
        <v>-45</v>
      </c>
      <c r="G268" s="8">
        <f>(J268/Menu!$D$8)*1000</f>
        <v>836.68924854811155</v>
      </c>
      <c r="H268" s="8">
        <f>F268/Menu!$D$24</f>
        <v>-0.29032258064516131</v>
      </c>
      <c r="I268" s="8">
        <f>I267+H267*Menu!$D$26</f>
        <v>5.2094109151621701</v>
      </c>
      <c r="J268" s="8">
        <f>(J267)+(I267*Menu!$D$26)+(0.5*Menu!$D$26^2*H267)</f>
        <v>14.33248682762915</v>
      </c>
    </row>
    <row r="269" spans="1:10" ht="16" x14ac:dyDescent="0.2">
      <c r="A269" s="8"/>
      <c r="B269" s="8">
        <v>267</v>
      </c>
      <c r="C269" s="8">
        <f>B269*Menu!$D$26</f>
        <v>2.67</v>
      </c>
      <c r="D269" s="8">
        <f>IF(G268&lt;=Menu!$D$33,Menu!$D$30,IF(G268&lt;=Menu!$D$4,Menu!$D$30*(Menu!$D$39/'Zpětný pohyb pístu'!G268)^Menu!$D$19,0))</f>
        <v>0</v>
      </c>
      <c r="E269" s="8">
        <f>IF(D269&gt;0,(D269-1)*100000*(Menu!$D$9-Menu!$D$10),0)</f>
        <v>0</v>
      </c>
      <c r="F269" s="8">
        <f>E269/Menu!$D$8-Menu!$D$17</f>
        <v>-45</v>
      </c>
      <c r="G269" s="8">
        <f>(J269/Menu!$D$8)*1000</f>
        <v>839.72950500010154</v>
      </c>
      <c r="H269" s="8">
        <f>F269/Menu!$D$24</f>
        <v>-0.29032258064516131</v>
      </c>
      <c r="I269" s="8">
        <f>I268+H268*Menu!$D$26</f>
        <v>5.2065076893557185</v>
      </c>
      <c r="J269" s="8">
        <f>(J268)+(I268*Menu!$D$26)+(0.5*Menu!$D$26^2*H268)</f>
        <v>14.384566420651739</v>
      </c>
    </row>
    <row r="270" spans="1:10" ht="16" x14ac:dyDescent="0.2">
      <c r="A270" s="8"/>
      <c r="B270" s="8">
        <v>268</v>
      </c>
      <c r="C270" s="8">
        <f>B270*Menu!$D$26</f>
        <v>2.68</v>
      </c>
      <c r="D270" s="8">
        <f>IF(G269&lt;=Menu!$D$33,Menu!$D$30,IF(G269&lt;=Menu!$D$4,Menu!$D$30*(Menu!$D$39/'Zpětný pohyb pístu'!G269)^Menu!$D$19,0))</f>
        <v>0</v>
      </c>
      <c r="E270" s="8">
        <f>IF(D270&gt;0,(D270-1)*100000*(Menu!$D$9-Menu!$D$10),0)</f>
        <v>0</v>
      </c>
      <c r="F270" s="8">
        <f>E270/Menu!$D$8-Menu!$D$17</f>
        <v>-45</v>
      </c>
      <c r="G270" s="8">
        <f>(J270/Menu!$D$8)*1000</f>
        <v>842.76806663258981</v>
      </c>
      <c r="H270" s="8">
        <f>F270/Menu!$D$24</f>
        <v>-0.29032258064516131</v>
      </c>
      <c r="I270" s="8">
        <f>I269+H269*Menu!$D$26</f>
        <v>5.2036044635492669</v>
      </c>
      <c r="J270" s="8">
        <f>(J269)+(I269*Menu!$D$26)+(0.5*Menu!$D$26^2*H269)</f>
        <v>14.436616981416263</v>
      </c>
    </row>
    <row r="271" spans="1:10" ht="16" x14ac:dyDescent="0.2">
      <c r="A271" s="8"/>
      <c r="B271" s="8">
        <v>269</v>
      </c>
      <c r="C271" s="8">
        <f>B271*Menu!$D$26</f>
        <v>2.69</v>
      </c>
      <c r="D271" s="8">
        <f>IF(G270&lt;=Menu!$D$33,Menu!$D$30,IF(G270&lt;=Menu!$D$4,Menu!$D$30*(Menu!$D$39/'Zpětný pohyb pístu'!G270)^Menu!$D$19,0))</f>
        <v>0</v>
      </c>
      <c r="E271" s="8">
        <f>IF(D271&gt;0,(D271-1)*100000*(Menu!$D$9-Menu!$D$10),0)</f>
        <v>0</v>
      </c>
      <c r="F271" s="8">
        <f>E271/Menu!$D$8-Menu!$D$17</f>
        <v>-45</v>
      </c>
      <c r="G271" s="8">
        <f>(J271/Menu!$D$8)*1000</f>
        <v>845.80493344557635</v>
      </c>
      <c r="H271" s="8">
        <f>F271/Menu!$D$24</f>
        <v>-0.29032258064516131</v>
      </c>
      <c r="I271" s="8">
        <f>I270+H270*Menu!$D$26</f>
        <v>5.2007012377428152</v>
      </c>
      <c r="J271" s="8">
        <f>(J270)+(I270*Menu!$D$26)+(0.5*Menu!$D$26^2*H270)</f>
        <v>14.488638509922723</v>
      </c>
    </row>
    <row r="272" spans="1:10" ht="16" x14ac:dyDescent="0.2">
      <c r="A272" s="8"/>
      <c r="B272" s="8">
        <v>270</v>
      </c>
      <c r="C272" s="8">
        <f>B272*Menu!$D$26</f>
        <v>2.7</v>
      </c>
      <c r="D272" s="8">
        <f>IF(G271&lt;=Menu!$D$33,Menu!$D$30,IF(G271&lt;=Menu!$D$4,Menu!$D$30*(Menu!$D$39/'Zpětný pohyb pístu'!G271)^Menu!$D$19,0))</f>
        <v>0</v>
      </c>
      <c r="E272" s="8">
        <f>IF(D272&gt;0,(D272-1)*100000*(Menu!$D$9-Menu!$D$10),0)</f>
        <v>0</v>
      </c>
      <c r="F272" s="8">
        <f>E272/Menu!$D$8-Menu!$D$17</f>
        <v>-45</v>
      </c>
      <c r="G272" s="8">
        <f>(J272/Menu!$D$8)*1000</f>
        <v>848.84010543906118</v>
      </c>
      <c r="H272" s="8">
        <f>F272/Menu!$D$24</f>
        <v>-0.29032258064516131</v>
      </c>
      <c r="I272" s="8">
        <f>I271+H271*Menu!$D$26</f>
        <v>5.1977980119363636</v>
      </c>
      <c r="J272" s="8">
        <f>(J271)+(I271*Menu!$D$26)+(0.5*Menu!$D$26^2*H271)</f>
        <v>14.540631006171118</v>
      </c>
    </row>
    <row r="273" spans="1:10" ht="16" x14ac:dyDescent="0.2">
      <c r="A273" s="8"/>
      <c r="B273" s="8">
        <v>271</v>
      </c>
      <c r="C273" s="8">
        <f>B273*Menu!$D$26</f>
        <v>2.71</v>
      </c>
      <c r="D273" s="8">
        <f>IF(G272&lt;=Menu!$D$33,Menu!$D$30,IF(G272&lt;=Menu!$D$4,Menu!$D$30*(Menu!$D$39/'Zpětný pohyb pístu'!G272)^Menu!$D$19,0))</f>
        <v>0</v>
      </c>
      <c r="E273" s="8">
        <f>IF(D273&gt;0,(D273-1)*100000*(Menu!$D$9-Menu!$D$10),0)</f>
        <v>0</v>
      </c>
      <c r="F273" s="8">
        <f>E273/Menu!$D$8-Menu!$D$17</f>
        <v>-45</v>
      </c>
      <c r="G273" s="8">
        <f>(J273/Menu!$D$8)*1000</f>
        <v>851.87358261304439</v>
      </c>
      <c r="H273" s="8">
        <f>F273/Menu!$D$24</f>
        <v>-0.29032258064516131</v>
      </c>
      <c r="I273" s="8">
        <f>I272+H272*Menu!$D$26</f>
        <v>5.194894786129912</v>
      </c>
      <c r="J273" s="8">
        <f>(J272)+(I272*Menu!$D$26)+(0.5*Menu!$D$26^2*H272)</f>
        <v>14.592594470161449</v>
      </c>
    </row>
    <row r="274" spans="1:10" ht="16" x14ac:dyDescent="0.2">
      <c r="A274" s="8"/>
      <c r="B274" s="8">
        <v>272</v>
      </c>
      <c r="C274" s="8">
        <f>B274*Menu!$D$26</f>
        <v>2.72</v>
      </c>
      <c r="D274" s="8">
        <f>IF(G273&lt;=Menu!$D$33,Menu!$D$30,IF(G273&lt;=Menu!$D$4,Menu!$D$30*(Menu!$D$39/'Zpětný pohyb pístu'!G273)^Menu!$D$19,0))</f>
        <v>0</v>
      </c>
      <c r="E274" s="8">
        <f>IF(D274&gt;0,(D274-1)*100000*(Menu!$D$9-Menu!$D$10),0)</f>
        <v>0</v>
      </c>
      <c r="F274" s="8">
        <f>E274/Menu!$D$8-Menu!$D$17</f>
        <v>-45</v>
      </c>
      <c r="G274" s="8">
        <f>(J274/Menu!$D$8)*1000</f>
        <v>854.90536496752577</v>
      </c>
      <c r="H274" s="8">
        <f>F274/Menu!$D$24</f>
        <v>-0.29032258064516131</v>
      </c>
      <c r="I274" s="8">
        <f>I273+H273*Menu!$D$26</f>
        <v>5.1919915603234603</v>
      </c>
      <c r="J274" s="8">
        <f>(J273)+(I273*Menu!$D$26)+(0.5*Menu!$D$26^2*H273)</f>
        <v>14.644528901893716</v>
      </c>
    </row>
    <row r="275" spans="1:10" ht="16" x14ac:dyDescent="0.2">
      <c r="A275" s="8"/>
      <c r="B275" s="8">
        <v>273</v>
      </c>
      <c r="C275" s="8">
        <f>B275*Menu!$D$26</f>
        <v>2.73</v>
      </c>
      <c r="D275" s="8">
        <f>IF(G274&lt;=Menu!$D$33,Menu!$D$30,IF(G274&lt;=Menu!$D$4,Menu!$D$30*(Menu!$D$39/'Zpětný pohyb pístu'!G274)^Menu!$D$19,0))</f>
        <v>0</v>
      </c>
      <c r="E275" s="8">
        <f>IF(D275&gt;0,(D275-1)*100000*(Menu!$D$9-Menu!$D$10),0)</f>
        <v>0</v>
      </c>
      <c r="F275" s="8">
        <f>E275/Menu!$D$8-Menu!$D$17</f>
        <v>-45</v>
      </c>
      <c r="G275" s="8">
        <f>(J275/Menu!$D$8)*1000</f>
        <v>857.93545250250543</v>
      </c>
      <c r="H275" s="8">
        <f>F275/Menu!$D$24</f>
        <v>-0.29032258064516131</v>
      </c>
      <c r="I275" s="8">
        <f>I274+H274*Menu!$D$26</f>
        <v>5.1890883345170087</v>
      </c>
      <c r="J275" s="8">
        <f>(J274)+(I274*Menu!$D$26)+(0.5*Menu!$D$26^2*H274)</f>
        <v>14.696434301367917</v>
      </c>
    </row>
    <row r="276" spans="1:10" ht="16" x14ac:dyDescent="0.2">
      <c r="A276" s="8"/>
      <c r="B276" s="8">
        <v>274</v>
      </c>
      <c r="C276" s="8">
        <f>B276*Menu!$D$26</f>
        <v>2.74</v>
      </c>
      <c r="D276" s="8">
        <f>IF(G275&lt;=Menu!$D$33,Menu!$D$30,IF(G275&lt;=Menu!$D$4,Menu!$D$30*(Menu!$D$39/'Zpětný pohyb pístu'!G275)^Menu!$D$19,0))</f>
        <v>0</v>
      </c>
      <c r="E276" s="8">
        <f>IF(D276&gt;0,(D276-1)*100000*(Menu!$D$9-Menu!$D$10),0)</f>
        <v>0</v>
      </c>
      <c r="F276" s="8">
        <f>E276/Menu!$D$8-Menu!$D$17</f>
        <v>-45</v>
      </c>
      <c r="G276" s="8">
        <f>(J276/Menu!$D$8)*1000</f>
        <v>860.96384521798325</v>
      </c>
      <c r="H276" s="8">
        <f>F276/Menu!$D$24</f>
        <v>-0.29032258064516131</v>
      </c>
      <c r="I276" s="8">
        <f>I275+H275*Menu!$D$26</f>
        <v>5.186185108710557</v>
      </c>
      <c r="J276" s="8">
        <f>(J275)+(I275*Menu!$D$26)+(0.5*Menu!$D$26^2*H275)</f>
        <v>14.748310668584054</v>
      </c>
    </row>
    <row r="277" spans="1:10" ht="16" x14ac:dyDescent="0.2">
      <c r="A277" s="8"/>
      <c r="B277" s="8">
        <v>275</v>
      </c>
      <c r="C277" s="8">
        <f>B277*Menu!$D$26</f>
        <v>2.75</v>
      </c>
      <c r="D277" s="8">
        <f>IF(G276&lt;=Menu!$D$33,Menu!$D$30,IF(G276&lt;=Menu!$D$4,Menu!$D$30*(Menu!$D$39/'Zpětný pohyb pístu'!G276)^Menu!$D$19,0))</f>
        <v>0</v>
      </c>
      <c r="E277" s="8">
        <f>IF(D277&gt;0,(D277-1)*100000*(Menu!$D$9-Menu!$D$10),0)</f>
        <v>0</v>
      </c>
      <c r="F277" s="8">
        <f>E277/Menu!$D$8-Menu!$D$17</f>
        <v>-45</v>
      </c>
      <c r="G277" s="8">
        <f>(J277/Menu!$D$8)*1000</f>
        <v>863.99054311395946</v>
      </c>
      <c r="H277" s="8">
        <f>F277/Menu!$D$24</f>
        <v>-0.29032258064516131</v>
      </c>
      <c r="I277" s="8">
        <f>I276+H276*Menu!$D$26</f>
        <v>5.1832818829041054</v>
      </c>
      <c r="J277" s="8">
        <f>(J276)+(I276*Menu!$D$26)+(0.5*Menu!$D$26^2*H276)</f>
        <v>14.800158003542126</v>
      </c>
    </row>
    <row r="278" spans="1:10" ht="16" x14ac:dyDescent="0.2">
      <c r="A278" s="8"/>
      <c r="B278" s="8">
        <v>276</v>
      </c>
      <c r="C278" s="8">
        <f>B278*Menu!$D$26</f>
        <v>2.7600000000000002</v>
      </c>
      <c r="D278" s="8">
        <f>IF(G277&lt;=Menu!$D$33,Menu!$D$30,IF(G277&lt;=Menu!$D$4,Menu!$D$30*(Menu!$D$39/'Zpětný pohyb pístu'!G277)^Menu!$D$19,0))</f>
        <v>0</v>
      </c>
      <c r="E278" s="8">
        <f>IF(D278&gt;0,(D278-1)*100000*(Menu!$D$9-Menu!$D$10),0)</f>
        <v>0</v>
      </c>
      <c r="F278" s="8">
        <f>E278/Menu!$D$8-Menu!$D$17</f>
        <v>-45</v>
      </c>
      <c r="G278" s="8">
        <f>(J278/Menu!$D$8)*1000</f>
        <v>867.01554619043407</v>
      </c>
      <c r="H278" s="8">
        <f>F278/Menu!$D$24</f>
        <v>-0.29032258064516131</v>
      </c>
      <c r="I278" s="8">
        <f>I277+H277*Menu!$D$26</f>
        <v>5.1803786570976538</v>
      </c>
      <c r="J278" s="8">
        <f>(J277)+(I277*Menu!$D$26)+(0.5*Menu!$D$26^2*H277)</f>
        <v>14.851976306242134</v>
      </c>
    </row>
    <row r="279" spans="1:10" ht="16" x14ac:dyDescent="0.2">
      <c r="A279" s="8"/>
      <c r="B279" s="8">
        <v>277</v>
      </c>
      <c r="C279" s="8">
        <f>B279*Menu!$D$26</f>
        <v>2.77</v>
      </c>
      <c r="D279" s="8">
        <f>IF(G278&lt;=Menu!$D$33,Menu!$D$30,IF(G278&lt;=Menu!$D$4,Menu!$D$30*(Menu!$D$39/'Zpětný pohyb pístu'!G278)^Menu!$D$19,0))</f>
        <v>0</v>
      </c>
      <c r="E279" s="8">
        <f>IF(D279&gt;0,(D279-1)*100000*(Menu!$D$9-Menu!$D$10),0)</f>
        <v>0</v>
      </c>
      <c r="F279" s="8">
        <f>E279/Menu!$D$8-Menu!$D$17</f>
        <v>-45</v>
      </c>
      <c r="G279" s="8">
        <f>(J279/Menu!$D$8)*1000</f>
        <v>870.03885444740683</v>
      </c>
      <c r="H279" s="8">
        <f>F279/Menu!$D$24</f>
        <v>-0.29032258064516131</v>
      </c>
      <c r="I279" s="8">
        <f>I278+H278*Menu!$D$26</f>
        <v>5.1774754312912021</v>
      </c>
      <c r="J279" s="8">
        <f>(J278)+(I278*Menu!$D$26)+(0.5*Menu!$D$26^2*H278)</f>
        <v>14.903765576684078</v>
      </c>
    </row>
    <row r="280" spans="1:10" ht="16" x14ac:dyDescent="0.2">
      <c r="A280" s="8"/>
      <c r="B280" s="8">
        <v>278</v>
      </c>
      <c r="C280" s="8">
        <f>B280*Menu!$D$26</f>
        <v>2.7800000000000002</v>
      </c>
      <c r="D280" s="8">
        <f>IF(G279&lt;=Menu!$D$33,Menu!$D$30,IF(G279&lt;=Menu!$D$4,Menu!$D$30*(Menu!$D$39/'Zpětný pohyb pístu'!G279)^Menu!$D$19,0))</f>
        <v>0</v>
      </c>
      <c r="E280" s="8">
        <f>IF(D280&gt;0,(D280-1)*100000*(Menu!$D$9-Menu!$D$10),0)</f>
        <v>0</v>
      </c>
      <c r="F280" s="8">
        <f>E280/Menu!$D$8-Menu!$D$17</f>
        <v>-45</v>
      </c>
      <c r="G280" s="8">
        <f>(J280/Menu!$D$8)*1000</f>
        <v>873.06046788487788</v>
      </c>
      <c r="H280" s="8">
        <f>F280/Menu!$D$24</f>
        <v>-0.29032258064516131</v>
      </c>
      <c r="I280" s="8">
        <f>I279+H279*Menu!$D$26</f>
        <v>5.1745722054847505</v>
      </c>
      <c r="J280" s="8">
        <f>(J279)+(I279*Menu!$D$26)+(0.5*Menu!$D$26^2*H279)</f>
        <v>14.955525814867958</v>
      </c>
    </row>
    <row r="281" spans="1:10" ht="16" x14ac:dyDescent="0.2">
      <c r="A281" s="8"/>
      <c r="B281" s="8">
        <v>279</v>
      </c>
      <c r="C281" s="8">
        <f>B281*Menu!$D$26</f>
        <v>2.79</v>
      </c>
      <c r="D281" s="8">
        <f>IF(G280&lt;=Menu!$D$33,Menu!$D$30,IF(G280&lt;=Menu!$D$4,Menu!$D$30*(Menu!$D$39/'Zpětný pohyb pístu'!G280)^Menu!$D$19,0))</f>
        <v>0</v>
      </c>
      <c r="E281" s="8">
        <f>IF(D281&gt;0,(D281-1)*100000*(Menu!$D$9-Menu!$D$10),0)</f>
        <v>0</v>
      </c>
      <c r="F281" s="8">
        <f>E281/Menu!$D$8-Menu!$D$17</f>
        <v>-45</v>
      </c>
      <c r="G281" s="8">
        <f>(J281/Menu!$D$8)*1000</f>
        <v>876.0803865028472</v>
      </c>
      <c r="H281" s="8">
        <f>F281/Menu!$D$24</f>
        <v>-0.29032258064516131</v>
      </c>
      <c r="I281" s="8">
        <f>I280+H280*Menu!$D$26</f>
        <v>5.1716689796782989</v>
      </c>
      <c r="J281" s="8">
        <f>(J280)+(I280*Menu!$D$26)+(0.5*Menu!$D$26^2*H280)</f>
        <v>15.007257020793773</v>
      </c>
    </row>
    <row r="282" spans="1:10" ht="16" x14ac:dyDescent="0.2">
      <c r="A282" s="8"/>
      <c r="B282" s="8">
        <v>280</v>
      </c>
      <c r="C282" s="8">
        <f>B282*Menu!$D$26</f>
        <v>2.8000000000000003</v>
      </c>
      <c r="D282" s="8">
        <f>IF(G281&lt;=Menu!$D$33,Menu!$D$30,IF(G281&lt;=Menu!$D$4,Menu!$D$30*(Menu!$D$39/'Zpětný pohyb pístu'!G281)^Menu!$D$19,0))</f>
        <v>0</v>
      </c>
      <c r="E282" s="8">
        <f>IF(D282&gt;0,(D282-1)*100000*(Menu!$D$9-Menu!$D$10),0)</f>
        <v>0</v>
      </c>
      <c r="F282" s="8">
        <f>E282/Menu!$D$8-Menu!$D$17</f>
        <v>-45</v>
      </c>
      <c r="G282" s="8">
        <f>(J282/Menu!$D$8)*1000</f>
        <v>879.09861030131492</v>
      </c>
      <c r="H282" s="8">
        <f>F282/Menu!$D$24</f>
        <v>-0.29032258064516131</v>
      </c>
      <c r="I282" s="8">
        <f>I281+H281*Menu!$D$26</f>
        <v>5.1687657538718472</v>
      </c>
      <c r="J282" s="8">
        <f>(J281)+(I281*Menu!$D$26)+(0.5*Menu!$D$26^2*H281)</f>
        <v>15.058959194461522</v>
      </c>
    </row>
    <row r="283" spans="1:10" ht="16" x14ac:dyDescent="0.2">
      <c r="A283" s="8"/>
      <c r="B283" s="8">
        <v>281</v>
      </c>
      <c r="C283" s="8">
        <f>B283*Menu!$D$26</f>
        <v>2.81</v>
      </c>
      <c r="D283" s="8">
        <f>IF(G282&lt;=Menu!$D$33,Menu!$D$30,IF(G282&lt;=Menu!$D$4,Menu!$D$30*(Menu!$D$39/'Zpětný pohyb pístu'!G282)^Menu!$D$19,0))</f>
        <v>0</v>
      </c>
      <c r="E283" s="8">
        <f>IF(D283&gt;0,(D283-1)*100000*(Menu!$D$9-Menu!$D$10),0)</f>
        <v>0</v>
      </c>
      <c r="F283" s="8">
        <f>E283/Menu!$D$8-Menu!$D$17</f>
        <v>-45</v>
      </c>
      <c r="G283" s="8">
        <f>(J283/Menu!$D$8)*1000</f>
        <v>882.11513928028057</v>
      </c>
      <c r="H283" s="8">
        <f>F283/Menu!$D$24</f>
        <v>-0.29032258064516131</v>
      </c>
      <c r="I283" s="8">
        <f>I282+H282*Menu!$D$26</f>
        <v>5.1658625280653956</v>
      </c>
      <c r="J283" s="8">
        <f>(J282)+(I282*Menu!$D$26)+(0.5*Menu!$D$26^2*H282)</f>
        <v>15.110632335871207</v>
      </c>
    </row>
    <row r="284" spans="1:10" ht="16" x14ac:dyDescent="0.2">
      <c r="A284" s="8"/>
      <c r="B284" s="8">
        <v>282</v>
      </c>
      <c r="C284" s="8">
        <f>B284*Menu!$D$26</f>
        <v>2.82</v>
      </c>
      <c r="D284" s="8">
        <f>IF(G283&lt;=Menu!$D$33,Menu!$D$30,IF(G283&lt;=Menu!$D$4,Menu!$D$30*(Menu!$D$39/'Zpětný pohyb pístu'!G283)^Menu!$D$19,0))</f>
        <v>0</v>
      </c>
      <c r="E284" s="8">
        <f>IF(D284&gt;0,(D284-1)*100000*(Menu!$D$9-Menu!$D$10),0)</f>
        <v>0</v>
      </c>
      <c r="F284" s="8">
        <f>E284/Menu!$D$8-Menu!$D$17</f>
        <v>-45</v>
      </c>
      <c r="G284" s="8">
        <f>(J284/Menu!$D$8)*1000</f>
        <v>885.12997343974484</v>
      </c>
      <c r="H284" s="8">
        <f>F284/Menu!$D$24</f>
        <v>-0.29032258064516131</v>
      </c>
      <c r="I284" s="8">
        <f>I283+H283*Menu!$D$26</f>
        <v>5.1629593022589439</v>
      </c>
      <c r="J284" s="8">
        <f>(J283)+(I283*Menu!$D$26)+(0.5*Menu!$D$26^2*H283)</f>
        <v>15.162276445022828</v>
      </c>
    </row>
    <row r="285" spans="1:10" ht="16" x14ac:dyDescent="0.2">
      <c r="A285" s="8"/>
      <c r="B285" s="8">
        <v>283</v>
      </c>
      <c r="C285" s="8">
        <f>B285*Menu!$D$26</f>
        <v>2.83</v>
      </c>
      <c r="D285" s="8">
        <f>IF(G284&lt;=Menu!$D$33,Menu!$D$30,IF(G284&lt;=Menu!$D$4,Menu!$D$30*(Menu!$D$39/'Zpětný pohyb pístu'!G284)^Menu!$D$19,0))</f>
        <v>0</v>
      </c>
      <c r="E285" s="8">
        <f>IF(D285&gt;0,(D285-1)*100000*(Menu!$D$9-Menu!$D$10),0)</f>
        <v>0</v>
      </c>
      <c r="F285" s="8">
        <f>E285/Menu!$D$8-Menu!$D$17</f>
        <v>-45</v>
      </c>
      <c r="G285" s="8">
        <f>(J285/Menu!$D$8)*1000</f>
        <v>888.14311277970728</v>
      </c>
      <c r="H285" s="8">
        <f>F285/Menu!$D$24</f>
        <v>-0.29032258064516131</v>
      </c>
      <c r="I285" s="8">
        <f>I284+H284*Menu!$D$26</f>
        <v>5.1600560764524923</v>
      </c>
      <c r="J285" s="8">
        <f>(J284)+(I284*Menu!$D$26)+(0.5*Menu!$D$26^2*H284)</f>
        <v>15.213891521916384</v>
      </c>
    </row>
    <row r="286" spans="1:10" ht="16" x14ac:dyDescent="0.2">
      <c r="A286" s="8"/>
      <c r="B286" s="8">
        <v>284</v>
      </c>
      <c r="C286" s="8">
        <f>B286*Menu!$D$26</f>
        <v>2.84</v>
      </c>
      <c r="D286" s="8">
        <f>IF(G285&lt;=Menu!$D$33,Menu!$D$30,IF(G285&lt;=Menu!$D$4,Menu!$D$30*(Menu!$D$39/'Zpětný pohyb pístu'!G285)^Menu!$D$19,0))</f>
        <v>0</v>
      </c>
      <c r="E286" s="8">
        <f>IF(D286&gt;0,(D286-1)*100000*(Menu!$D$9-Menu!$D$10),0)</f>
        <v>0</v>
      </c>
      <c r="F286" s="8">
        <f>E286/Menu!$D$8-Menu!$D$17</f>
        <v>-45</v>
      </c>
      <c r="G286" s="8">
        <f>(J286/Menu!$D$8)*1000</f>
        <v>891.15455730016788</v>
      </c>
      <c r="H286" s="8">
        <f>F286/Menu!$D$24</f>
        <v>-0.29032258064516131</v>
      </c>
      <c r="I286" s="8">
        <f>I285+H285*Menu!$D$26</f>
        <v>5.1571528506460407</v>
      </c>
      <c r="J286" s="8">
        <f>(J285)+(I285*Menu!$D$26)+(0.5*Menu!$D$26^2*H285)</f>
        <v>15.265477566551876</v>
      </c>
    </row>
    <row r="287" spans="1:10" ht="16" x14ac:dyDescent="0.2">
      <c r="A287" s="8"/>
      <c r="B287" s="8">
        <v>285</v>
      </c>
      <c r="C287" s="8">
        <f>B287*Menu!$D$26</f>
        <v>2.85</v>
      </c>
      <c r="D287" s="8">
        <f>IF(G286&lt;=Menu!$D$33,Menu!$D$30,IF(G286&lt;=Menu!$D$4,Menu!$D$30*(Menu!$D$39/'Zpětný pohyb pístu'!G286)^Menu!$D$19,0))</f>
        <v>0</v>
      </c>
      <c r="E287" s="8">
        <f>IF(D287&gt;0,(D287-1)*100000*(Menu!$D$9-Menu!$D$10),0)</f>
        <v>0</v>
      </c>
      <c r="F287" s="8">
        <f>E287/Menu!$D$8-Menu!$D$17</f>
        <v>-45</v>
      </c>
      <c r="G287" s="8">
        <f>(J287/Menu!$D$8)*1000</f>
        <v>894.16430700112687</v>
      </c>
      <c r="H287" s="8">
        <f>F287/Menu!$D$24</f>
        <v>-0.29032258064516131</v>
      </c>
      <c r="I287" s="8">
        <f>I286+H286*Menu!$D$26</f>
        <v>5.154249624839589</v>
      </c>
      <c r="J287" s="8">
        <f>(J286)+(I286*Menu!$D$26)+(0.5*Menu!$D$26^2*H286)</f>
        <v>15.317034578929304</v>
      </c>
    </row>
    <row r="288" spans="1:10" ht="16" x14ac:dyDescent="0.2">
      <c r="A288" s="8"/>
      <c r="B288" s="8">
        <v>286</v>
      </c>
      <c r="C288" s="8">
        <f>B288*Menu!$D$26</f>
        <v>2.86</v>
      </c>
      <c r="D288" s="8">
        <f>IF(G287&lt;=Menu!$D$33,Menu!$D$30,IF(G287&lt;=Menu!$D$4,Menu!$D$30*(Menu!$D$39/'Zpětný pohyb pístu'!G287)^Menu!$D$19,0))</f>
        <v>0</v>
      </c>
      <c r="E288" s="8">
        <f>IF(D288&gt;0,(D288-1)*100000*(Menu!$D$9-Menu!$D$10),0)</f>
        <v>0</v>
      </c>
      <c r="F288" s="8">
        <f>E288/Menu!$D$8-Menu!$D$17</f>
        <v>-45</v>
      </c>
      <c r="G288" s="8">
        <f>(J288/Menu!$D$8)*1000</f>
        <v>897.17236188258437</v>
      </c>
      <c r="H288" s="8">
        <f>F288/Menu!$D$24</f>
        <v>-0.29032258064516131</v>
      </c>
      <c r="I288" s="8">
        <f>I287+H287*Menu!$D$26</f>
        <v>5.1513463990331374</v>
      </c>
      <c r="J288" s="8">
        <f>(J287)+(I287*Menu!$D$26)+(0.5*Menu!$D$26^2*H287)</f>
        <v>15.368562559048668</v>
      </c>
    </row>
    <row r="289" spans="1:10" ht="16" x14ac:dyDescent="0.2">
      <c r="A289" s="8"/>
      <c r="B289" s="8">
        <v>287</v>
      </c>
      <c r="C289" s="8">
        <f>B289*Menu!$D$26</f>
        <v>2.87</v>
      </c>
      <c r="D289" s="8">
        <f>IF(G288&lt;=Menu!$D$33,Menu!$D$30,IF(G288&lt;=Menu!$D$4,Menu!$D$30*(Menu!$D$39/'Zpětný pohyb pístu'!G288)^Menu!$D$19,0))</f>
        <v>0</v>
      </c>
      <c r="E289" s="8">
        <f>IF(D289&gt;0,(D289-1)*100000*(Menu!$D$9-Menu!$D$10),0)</f>
        <v>0</v>
      </c>
      <c r="F289" s="8">
        <f>E289/Menu!$D$8-Menu!$D$17</f>
        <v>-45</v>
      </c>
      <c r="G289" s="8">
        <f>(J289/Menu!$D$8)*1000</f>
        <v>900.17872194453969</v>
      </c>
      <c r="H289" s="8">
        <f>F289/Menu!$D$24</f>
        <v>-0.29032258064516131</v>
      </c>
      <c r="I289" s="8">
        <f>I288+H288*Menu!$D$26</f>
        <v>5.1484431732266858</v>
      </c>
      <c r="J289" s="8">
        <f>(J288)+(I288*Menu!$D$26)+(0.5*Menu!$D$26^2*H288)</f>
        <v>15.420061506909965</v>
      </c>
    </row>
    <row r="290" spans="1:10" ht="16" x14ac:dyDescent="0.2">
      <c r="A290" s="8"/>
      <c r="B290" s="8">
        <v>288</v>
      </c>
      <c r="C290" s="8">
        <f>B290*Menu!$D$26</f>
        <v>2.88</v>
      </c>
      <c r="D290" s="8">
        <f>IF(G289&lt;=Menu!$D$33,Menu!$D$30,IF(G289&lt;=Menu!$D$4,Menu!$D$30*(Menu!$D$39/'Zpětný pohyb pístu'!G289)^Menu!$D$19,0))</f>
        <v>0</v>
      </c>
      <c r="E290" s="8">
        <f>IF(D290&gt;0,(D290-1)*100000*(Menu!$D$9-Menu!$D$10),0)</f>
        <v>0</v>
      </c>
      <c r="F290" s="8">
        <f>E290/Menu!$D$8-Menu!$D$17</f>
        <v>-45</v>
      </c>
      <c r="G290" s="8">
        <f>(J290/Menu!$D$8)*1000</f>
        <v>903.18338718699351</v>
      </c>
      <c r="H290" s="8">
        <f>F290/Menu!$D$24</f>
        <v>-0.29032258064516131</v>
      </c>
      <c r="I290" s="8">
        <f>I289+H289*Menu!$D$26</f>
        <v>5.1455399474202341</v>
      </c>
      <c r="J290" s="8">
        <f>(J289)+(I289*Menu!$D$26)+(0.5*Menu!$D$26^2*H289)</f>
        <v>15.471531422513198</v>
      </c>
    </row>
    <row r="291" spans="1:10" ht="16" x14ac:dyDescent="0.2">
      <c r="A291" s="8"/>
      <c r="B291" s="8">
        <v>289</v>
      </c>
      <c r="C291" s="8">
        <f>B291*Menu!$D$26</f>
        <v>2.89</v>
      </c>
      <c r="D291" s="8">
        <f>IF(G290&lt;=Menu!$D$33,Menu!$D$30,IF(G290&lt;=Menu!$D$4,Menu!$D$30*(Menu!$D$39/'Zpětný pohyb pístu'!G290)^Menu!$D$19,0))</f>
        <v>0</v>
      </c>
      <c r="E291" s="8">
        <f>IF(D291&gt;0,(D291-1)*100000*(Menu!$D$9-Menu!$D$10),0)</f>
        <v>0</v>
      </c>
      <c r="F291" s="8">
        <f>E291/Menu!$D$8-Menu!$D$17</f>
        <v>-45</v>
      </c>
      <c r="G291" s="8">
        <f>(J291/Menu!$D$8)*1000</f>
        <v>906.18635760994562</v>
      </c>
      <c r="H291" s="8">
        <f>F291/Menu!$D$24</f>
        <v>-0.29032258064516131</v>
      </c>
      <c r="I291" s="8">
        <f>I290+H290*Menu!$D$26</f>
        <v>5.1426367216137825</v>
      </c>
      <c r="J291" s="8">
        <f>(J290)+(I290*Menu!$D$26)+(0.5*Menu!$D$26^2*H290)</f>
        <v>15.522972305858367</v>
      </c>
    </row>
    <row r="292" spans="1:10" ht="16" x14ac:dyDescent="0.2">
      <c r="A292" s="8"/>
      <c r="B292" s="8">
        <v>290</v>
      </c>
      <c r="C292" s="8">
        <f>B292*Menu!$D$26</f>
        <v>2.9</v>
      </c>
      <c r="D292" s="8">
        <f>IF(G291&lt;=Menu!$D$33,Menu!$D$30,IF(G291&lt;=Menu!$D$4,Menu!$D$30*(Menu!$D$39/'Zpětný pohyb pístu'!G291)^Menu!$D$19,0))</f>
        <v>0</v>
      </c>
      <c r="E292" s="8">
        <f>IF(D292&gt;0,(D292-1)*100000*(Menu!$D$9-Menu!$D$10),0)</f>
        <v>0</v>
      </c>
      <c r="F292" s="8">
        <f>E292/Menu!$D$8-Menu!$D$17</f>
        <v>-45</v>
      </c>
      <c r="G292" s="8">
        <f>(J292/Menu!$D$8)*1000</f>
        <v>909.187633213396</v>
      </c>
      <c r="H292" s="8">
        <f>F292/Menu!$D$24</f>
        <v>-0.29032258064516131</v>
      </c>
      <c r="I292" s="8">
        <f>I291+H291*Menu!$D$26</f>
        <v>5.1397334958073309</v>
      </c>
      <c r="J292" s="8">
        <f>(J291)+(I291*Menu!$D$26)+(0.5*Menu!$D$26^2*H291)</f>
        <v>15.574384156945472</v>
      </c>
    </row>
    <row r="293" spans="1:10" ht="16" x14ac:dyDescent="0.2">
      <c r="A293" s="8"/>
      <c r="B293" s="8">
        <v>291</v>
      </c>
      <c r="C293" s="8">
        <f>B293*Menu!$D$26</f>
        <v>2.91</v>
      </c>
      <c r="D293" s="8">
        <f>IF(G292&lt;=Menu!$D$33,Menu!$D$30,IF(G292&lt;=Menu!$D$4,Menu!$D$30*(Menu!$D$39/'Zpětný pohyb pístu'!G292)^Menu!$D$19,0))</f>
        <v>0</v>
      </c>
      <c r="E293" s="8">
        <f>IF(D293&gt;0,(D293-1)*100000*(Menu!$D$9-Menu!$D$10),0)</f>
        <v>0</v>
      </c>
      <c r="F293" s="8">
        <f>E293/Menu!$D$8-Menu!$D$17</f>
        <v>-45</v>
      </c>
      <c r="G293" s="8">
        <f>(J293/Menu!$D$8)*1000</f>
        <v>912.18721399734454</v>
      </c>
      <c r="H293" s="8">
        <f>F293/Menu!$D$24</f>
        <v>-0.29032258064516131</v>
      </c>
      <c r="I293" s="8">
        <f>I292+H292*Menu!$D$26</f>
        <v>5.1368302700008792</v>
      </c>
      <c r="J293" s="8">
        <f>(J292)+(I292*Menu!$D$26)+(0.5*Menu!$D$26^2*H292)</f>
        <v>15.625766975774512</v>
      </c>
    </row>
    <row r="294" spans="1:10" ht="16" x14ac:dyDescent="0.2">
      <c r="A294" s="8"/>
      <c r="B294" s="8">
        <v>292</v>
      </c>
      <c r="C294" s="8">
        <f>B294*Menu!$D$26</f>
        <v>2.92</v>
      </c>
      <c r="D294" s="8">
        <f>IF(G293&lt;=Menu!$D$33,Menu!$D$30,IF(G293&lt;=Menu!$D$4,Menu!$D$30*(Menu!$D$39/'Zpětný pohyb pístu'!G293)^Menu!$D$19,0))</f>
        <v>0</v>
      </c>
      <c r="E294" s="8">
        <f>IF(D294&gt;0,(D294-1)*100000*(Menu!$D$9-Menu!$D$10),0)</f>
        <v>0</v>
      </c>
      <c r="F294" s="8">
        <f>E294/Menu!$D$8-Menu!$D$17</f>
        <v>-45</v>
      </c>
      <c r="G294" s="8">
        <f>(J294/Menu!$D$8)*1000</f>
        <v>915.18509996179159</v>
      </c>
      <c r="H294" s="8">
        <f>F294/Menu!$D$24</f>
        <v>-0.29032258064516131</v>
      </c>
      <c r="I294" s="8">
        <f>I293+H293*Menu!$D$26</f>
        <v>5.1339270441944276</v>
      </c>
      <c r="J294" s="8">
        <f>(J293)+(I293*Menu!$D$26)+(0.5*Menu!$D$26^2*H293)</f>
        <v>15.677120762345488</v>
      </c>
    </row>
    <row r="295" spans="1:10" ht="16" x14ac:dyDescent="0.2">
      <c r="A295" s="8"/>
      <c r="B295" s="8">
        <v>293</v>
      </c>
      <c r="C295" s="8">
        <f>B295*Menu!$D$26</f>
        <v>2.93</v>
      </c>
      <c r="D295" s="8">
        <f>IF(G294&lt;=Menu!$D$33,Menu!$D$30,IF(G294&lt;=Menu!$D$4,Menu!$D$30*(Menu!$D$39/'Zpětný pohyb pístu'!G294)^Menu!$D$19,0))</f>
        <v>0</v>
      </c>
      <c r="E295" s="8">
        <f>IF(D295&gt;0,(D295-1)*100000*(Menu!$D$9-Menu!$D$10),0)</f>
        <v>0</v>
      </c>
      <c r="F295" s="8">
        <f>E295/Menu!$D$8-Menu!$D$17</f>
        <v>-45</v>
      </c>
      <c r="G295" s="8">
        <f>(J295/Menu!$D$8)*1000</f>
        <v>918.18129110673669</v>
      </c>
      <c r="H295" s="8">
        <f>F295/Menu!$D$24</f>
        <v>-0.29032258064516131</v>
      </c>
      <c r="I295" s="8">
        <f>I294+H294*Menu!$D$26</f>
        <v>5.1310238183879759</v>
      </c>
      <c r="J295" s="8">
        <f>(J294)+(I294*Menu!$D$26)+(0.5*Menu!$D$26^2*H294)</f>
        <v>15.7284455166584</v>
      </c>
    </row>
    <row r="296" spans="1:10" ht="16" x14ac:dyDescent="0.2">
      <c r="A296" s="8"/>
      <c r="B296" s="8">
        <v>294</v>
      </c>
      <c r="C296" s="8">
        <f>B296*Menu!$D$26</f>
        <v>2.94</v>
      </c>
      <c r="D296" s="8">
        <f>IF(G295&lt;=Menu!$D$33,Menu!$D$30,IF(G295&lt;=Menu!$D$4,Menu!$D$30*(Menu!$D$39/'Zpětný pohyb pístu'!G295)^Menu!$D$19,0))</f>
        <v>0</v>
      </c>
      <c r="E296" s="8">
        <f>IF(D296&gt;0,(D296-1)*100000*(Menu!$D$9-Menu!$D$10),0)</f>
        <v>0</v>
      </c>
      <c r="F296" s="8">
        <f>E296/Menu!$D$8-Menu!$D$17</f>
        <v>-45</v>
      </c>
      <c r="G296" s="8">
        <f>(J296/Menu!$D$8)*1000</f>
        <v>921.1757874321803</v>
      </c>
      <c r="H296" s="8">
        <f>F296/Menu!$D$24</f>
        <v>-0.29032258064516131</v>
      </c>
      <c r="I296" s="8">
        <f>I295+H295*Menu!$D$26</f>
        <v>5.1281205925815243</v>
      </c>
      <c r="J296" s="8">
        <f>(J295)+(I295*Menu!$D$26)+(0.5*Menu!$D$26^2*H295)</f>
        <v>15.779741238713248</v>
      </c>
    </row>
    <row r="297" spans="1:10" ht="16" x14ac:dyDescent="0.2">
      <c r="A297" s="8"/>
      <c r="B297" s="8">
        <v>295</v>
      </c>
      <c r="C297" s="8">
        <f>B297*Menu!$D$26</f>
        <v>2.95</v>
      </c>
      <c r="D297" s="8">
        <f>IF(G296&lt;=Menu!$D$33,Menu!$D$30,IF(G296&lt;=Menu!$D$4,Menu!$D$30*(Menu!$D$39/'Zpětný pohyb pístu'!G296)^Menu!$D$19,0))</f>
        <v>0</v>
      </c>
      <c r="E297" s="8">
        <f>IF(D297&gt;0,(D297-1)*100000*(Menu!$D$9-Menu!$D$10),0)</f>
        <v>0</v>
      </c>
      <c r="F297" s="8">
        <f>E297/Menu!$D$8-Menu!$D$17</f>
        <v>-45</v>
      </c>
      <c r="G297" s="8">
        <f>(J297/Menu!$D$8)*1000</f>
        <v>924.16858893812207</v>
      </c>
      <c r="H297" s="8">
        <f>F297/Menu!$D$24</f>
        <v>-0.29032258064516131</v>
      </c>
      <c r="I297" s="8">
        <f>I296+H296*Menu!$D$26</f>
        <v>5.1252173667750727</v>
      </c>
      <c r="J297" s="8">
        <f>(J296)+(I296*Menu!$D$26)+(0.5*Menu!$D$26^2*H296)</f>
        <v>15.831007928510029</v>
      </c>
    </row>
    <row r="298" spans="1:10" ht="16" x14ac:dyDescent="0.2">
      <c r="A298" s="8"/>
      <c r="B298" s="8">
        <v>296</v>
      </c>
      <c r="C298" s="8">
        <f>B298*Menu!$D$26</f>
        <v>2.96</v>
      </c>
      <c r="D298" s="8">
        <f>IF(G297&lt;=Menu!$D$33,Menu!$D$30,IF(G297&lt;=Menu!$D$4,Menu!$D$30*(Menu!$D$39/'Zpětný pohyb pístu'!G297)^Menu!$D$19,0))</f>
        <v>0</v>
      </c>
      <c r="E298" s="8">
        <f>IF(D298&gt;0,(D298-1)*100000*(Menu!$D$9-Menu!$D$10),0)</f>
        <v>0</v>
      </c>
      <c r="F298" s="8">
        <f>E298/Menu!$D$8-Menu!$D$17</f>
        <v>-45</v>
      </c>
      <c r="G298" s="8">
        <f>(J298/Menu!$D$8)*1000</f>
        <v>927.159695624562</v>
      </c>
      <c r="H298" s="8">
        <f>F298/Menu!$D$24</f>
        <v>-0.29032258064516131</v>
      </c>
      <c r="I298" s="8">
        <f>I297+H297*Menu!$D$26</f>
        <v>5.122314140968621</v>
      </c>
      <c r="J298" s="8">
        <f>(J297)+(I297*Menu!$D$26)+(0.5*Menu!$D$26^2*H297)</f>
        <v>15.882245586048747</v>
      </c>
    </row>
    <row r="299" spans="1:10" ht="16" x14ac:dyDescent="0.2">
      <c r="A299" s="8"/>
      <c r="B299" s="8">
        <v>297</v>
      </c>
      <c r="C299" s="8">
        <f>B299*Menu!$D$26</f>
        <v>2.97</v>
      </c>
      <c r="D299" s="8">
        <f>IF(G298&lt;=Menu!$D$33,Menu!$D$30,IF(G298&lt;=Menu!$D$4,Menu!$D$30*(Menu!$D$39/'Zpětný pohyb pístu'!G298)^Menu!$D$19,0))</f>
        <v>0</v>
      </c>
      <c r="E299" s="8">
        <f>IF(D299&gt;0,(D299-1)*100000*(Menu!$D$9-Menu!$D$10),0)</f>
        <v>0</v>
      </c>
      <c r="F299" s="8">
        <f>E299/Menu!$D$8-Menu!$D$17</f>
        <v>-45</v>
      </c>
      <c r="G299" s="8">
        <f>(J299/Menu!$D$8)*1000</f>
        <v>930.14910749150033</v>
      </c>
      <c r="H299" s="8">
        <f>F299/Menu!$D$24</f>
        <v>-0.29032258064516131</v>
      </c>
      <c r="I299" s="8">
        <f>I298+H298*Menu!$D$26</f>
        <v>5.1194109151621694</v>
      </c>
      <c r="J299" s="8">
        <f>(J298)+(I298*Menu!$D$26)+(0.5*Menu!$D$26^2*H298)</f>
        <v>15.9334542113294</v>
      </c>
    </row>
    <row r="300" spans="1:10" ht="16" x14ac:dyDescent="0.2">
      <c r="A300" s="8"/>
      <c r="B300" s="8">
        <v>298</v>
      </c>
      <c r="C300" s="8">
        <f>B300*Menu!$D$26</f>
        <v>2.98</v>
      </c>
      <c r="D300" s="8">
        <f>IF(G299&lt;=Menu!$D$33,Menu!$D$30,IF(G299&lt;=Menu!$D$4,Menu!$D$30*(Menu!$D$39/'Zpětný pohyb pístu'!G299)^Menu!$D$19,0))</f>
        <v>0</v>
      </c>
      <c r="E300" s="8">
        <f>IF(D300&gt;0,(D300-1)*100000*(Menu!$D$9-Menu!$D$10),0)</f>
        <v>0</v>
      </c>
      <c r="F300" s="8">
        <f>E300/Menu!$D$8-Menu!$D$17</f>
        <v>-45</v>
      </c>
      <c r="G300" s="8">
        <f>(J300/Menu!$D$8)*1000</f>
        <v>933.13682453893682</v>
      </c>
      <c r="H300" s="8">
        <f>F300/Menu!$D$24</f>
        <v>-0.29032258064516131</v>
      </c>
      <c r="I300" s="8">
        <f>I299+H299*Menu!$D$26</f>
        <v>5.1165076893557178</v>
      </c>
      <c r="J300" s="8">
        <f>(J299)+(I299*Menu!$D$26)+(0.5*Menu!$D$26^2*H299)</f>
        <v>15.984633804351988</v>
      </c>
    </row>
    <row r="301" spans="1:10" ht="16" x14ac:dyDescent="0.2">
      <c r="A301" s="8"/>
      <c r="B301" s="8">
        <v>299</v>
      </c>
      <c r="C301" s="8">
        <f>B301*Menu!$D$26</f>
        <v>2.99</v>
      </c>
      <c r="D301" s="8">
        <f>IF(G300&lt;=Menu!$D$33,Menu!$D$30,IF(G300&lt;=Menu!$D$4,Menu!$D$30*(Menu!$D$39/'Zpětný pohyb pístu'!G300)^Menu!$D$19,0))</f>
        <v>0</v>
      </c>
      <c r="E301" s="8">
        <f>IF(D301&gt;0,(D301-1)*100000*(Menu!$D$9-Menu!$D$10),0)</f>
        <v>0</v>
      </c>
      <c r="F301" s="8">
        <f>E301/Menu!$D$8-Menu!$D$17</f>
        <v>-45</v>
      </c>
      <c r="G301" s="8">
        <f>(J301/Menu!$D$8)*1000</f>
        <v>936.1228467668717</v>
      </c>
      <c r="H301" s="8">
        <f>F301/Menu!$D$24</f>
        <v>-0.29032258064516131</v>
      </c>
      <c r="I301" s="8">
        <f>I300+H300*Menu!$D$26</f>
        <v>5.1136044635492661</v>
      </c>
      <c r="J301" s="8">
        <f>(J300)+(I300*Menu!$D$26)+(0.5*Menu!$D$26^2*H300)</f>
        <v>16.035784365116513</v>
      </c>
    </row>
    <row r="302" spans="1:10" ht="16" x14ac:dyDescent="0.2">
      <c r="A302" s="8"/>
      <c r="B302" s="8">
        <v>300</v>
      </c>
      <c r="C302" s="8">
        <f>B302*Menu!$D$26</f>
        <v>3</v>
      </c>
      <c r="D302" s="8">
        <f>IF(G301&lt;=Menu!$D$33,Menu!$D$30,IF(G301&lt;=Menu!$D$4,Menu!$D$30*(Menu!$D$39/'Zpětný pohyb pístu'!G301)^Menu!$D$19,0))</f>
        <v>0</v>
      </c>
      <c r="E302" s="8">
        <f>IF(D302&gt;0,(D302-1)*100000*(Menu!$D$9-Menu!$D$10),0)</f>
        <v>0</v>
      </c>
      <c r="F302" s="8">
        <f>E302/Menu!$D$8-Menu!$D$17</f>
        <v>-45</v>
      </c>
      <c r="G302" s="8">
        <f>(J302/Menu!$D$8)*1000</f>
        <v>939.10717417530498</v>
      </c>
      <c r="H302" s="8">
        <f>F302/Menu!$D$24</f>
        <v>-0.29032258064516131</v>
      </c>
      <c r="I302" s="8">
        <f>I301+H301*Menu!$D$26</f>
        <v>5.1107012377428145</v>
      </c>
      <c r="J302" s="8">
        <f>(J301)+(I301*Menu!$D$26)+(0.5*Menu!$D$26^2*H301)</f>
        <v>16.086905893622973</v>
      </c>
    </row>
    <row r="303" spans="1:10" ht="16" x14ac:dyDescent="0.2">
      <c r="A303" s="8"/>
      <c r="B303" s="8">
        <v>301</v>
      </c>
      <c r="C303" s="8">
        <f>B303*Menu!$D$26</f>
        <v>3.0100000000000002</v>
      </c>
      <c r="D303" s="8">
        <f>IF(G302&lt;=Menu!$D$33,Menu!$D$30,IF(G302&lt;=Menu!$D$4,Menu!$D$30*(Menu!$D$39/'Zpětný pohyb pístu'!G302)^Menu!$D$19,0))</f>
        <v>0</v>
      </c>
      <c r="E303" s="8">
        <f>IF(D303&gt;0,(D303-1)*100000*(Menu!$D$9-Menu!$D$10),0)</f>
        <v>0</v>
      </c>
      <c r="F303" s="8">
        <f>E303/Menu!$D$8-Menu!$D$17</f>
        <v>-45</v>
      </c>
      <c r="G303" s="8">
        <f>(J303/Menu!$D$8)*1000</f>
        <v>942.08980676423653</v>
      </c>
      <c r="H303" s="8">
        <f>F303/Menu!$D$24</f>
        <v>-0.29032258064516131</v>
      </c>
      <c r="I303" s="8">
        <f>I302+H302*Menu!$D$26</f>
        <v>5.1077980119363628</v>
      </c>
      <c r="J303" s="8">
        <f>(J302)+(I302*Menu!$D$26)+(0.5*Menu!$D$26^2*H302)</f>
        <v>16.13799838987137</v>
      </c>
    </row>
    <row r="304" spans="1:10" ht="16" x14ac:dyDescent="0.2">
      <c r="A304" s="8"/>
      <c r="B304" s="8">
        <v>302</v>
      </c>
      <c r="C304" s="8">
        <f>B304*Menu!$D$26</f>
        <v>3.02</v>
      </c>
      <c r="D304" s="8">
        <f>IF(G303&lt;=Menu!$D$33,Menu!$D$30,IF(G303&lt;=Menu!$D$4,Menu!$D$30*(Menu!$D$39/'Zpětný pohyb pístu'!G303)^Menu!$D$19,0))</f>
        <v>0</v>
      </c>
      <c r="E304" s="8">
        <f>IF(D304&gt;0,(D304-1)*100000*(Menu!$D$9-Menu!$D$10),0)</f>
        <v>0</v>
      </c>
      <c r="F304" s="8">
        <f>E304/Menu!$D$8-Menu!$D$17</f>
        <v>-45</v>
      </c>
      <c r="G304" s="8">
        <f>(J304/Menu!$D$8)*1000</f>
        <v>945.07074453366624</v>
      </c>
      <c r="H304" s="8">
        <f>F304/Menu!$D$24</f>
        <v>-0.29032258064516131</v>
      </c>
      <c r="I304" s="8">
        <f>I303+H303*Menu!$D$26</f>
        <v>5.1048947861299112</v>
      </c>
      <c r="J304" s="8">
        <f>(J303)+(I303*Menu!$D$26)+(0.5*Menu!$D$26^2*H303)</f>
        <v>16.189061853861702</v>
      </c>
    </row>
    <row r="305" spans="1:10" ht="16" x14ac:dyDescent="0.2">
      <c r="A305" s="8"/>
      <c r="B305" s="8">
        <v>303</v>
      </c>
      <c r="C305" s="8">
        <f>B305*Menu!$D$26</f>
        <v>3.0300000000000002</v>
      </c>
      <c r="D305" s="8">
        <f>IF(G304&lt;=Menu!$D$33,Menu!$D$30,IF(G304&lt;=Menu!$D$4,Menu!$D$30*(Menu!$D$39/'Zpětný pohyb pístu'!G304)^Menu!$D$19,0))</f>
        <v>0</v>
      </c>
      <c r="E305" s="8">
        <f>IF(D305&gt;0,(D305-1)*100000*(Menu!$D$9-Menu!$D$10),0)</f>
        <v>0</v>
      </c>
      <c r="F305" s="8">
        <f>E305/Menu!$D$8-Menu!$D$17</f>
        <v>-45</v>
      </c>
      <c r="G305" s="8">
        <f>(J305/Menu!$D$8)*1000</f>
        <v>948.04998748359435</v>
      </c>
      <c r="H305" s="8">
        <f>F305/Menu!$D$24</f>
        <v>-0.29032258064516131</v>
      </c>
      <c r="I305" s="8">
        <f>I304+H304*Menu!$D$26</f>
        <v>5.1019915603234596</v>
      </c>
      <c r="J305" s="8">
        <f>(J304)+(I304*Menu!$D$26)+(0.5*Menu!$D$26^2*H304)</f>
        <v>16.240096285593971</v>
      </c>
    </row>
    <row r="306" spans="1:10" ht="16" x14ac:dyDescent="0.2">
      <c r="A306" s="8"/>
      <c r="B306" s="8">
        <v>304</v>
      </c>
      <c r="C306" s="8">
        <f>B306*Menu!$D$26</f>
        <v>3.04</v>
      </c>
      <c r="D306" s="8">
        <f>IF(G305&lt;=Menu!$D$33,Menu!$D$30,IF(G305&lt;=Menu!$D$4,Menu!$D$30*(Menu!$D$39/'Zpětný pohyb pístu'!G305)^Menu!$D$19,0))</f>
        <v>0</v>
      </c>
      <c r="E306" s="8">
        <f>IF(D306&gt;0,(D306-1)*100000*(Menu!$D$9-Menu!$D$10),0)</f>
        <v>0</v>
      </c>
      <c r="F306" s="8">
        <f>E306/Menu!$D$8-Menu!$D$17</f>
        <v>-45</v>
      </c>
      <c r="G306" s="8">
        <f>(J306/Menu!$D$8)*1000</f>
        <v>951.02753561402074</v>
      </c>
      <c r="H306" s="8">
        <f>F306/Menu!$D$24</f>
        <v>-0.29032258064516131</v>
      </c>
      <c r="I306" s="8">
        <f>I305+H305*Menu!$D$26</f>
        <v>5.0990883345170079</v>
      </c>
      <c r="J306" s="8">
        <f>(J305)+(I305*Menu!$D$26)+(0.5*Menu!$D$26^2*H305)</f>
        <v>16.291101685068174</v>
      </c>
    </row>
    <row r="307" spans="1:10" ht="16" x14ac:dyDescent="0.2">
      <c r="A307" s="8"/>
      <c r="B307" s="8">
        <v>305</v>
      </c>
      <c r="C307" s="8">
        <f>B307*Menu!$D$26</f>
        <v>3.0500000000000003</v>
      </c>
      <c r="D307" s="8">
        <f>IF(G306&lt;=Menu!$D$33,Menu!$D$30,IF(G306&lt;=Menu!$D$4,Menu!$D$30*(Menu!$D$39/'Zpětný pohyb pístu'!G306)^Menu!$D$19,0))</f>
        <v>0</v>
      </c>
      <c r="E307" s="8">
        <f>IF(D307&gt;0,(D307-1)*100000*(Menu!$D$9-Menu!$D$10),0)</f>
        <v>0</v>
      </c>
      <c r="F307" s="8">
        <f>E307/Menu!$D$8-Menu!$D$17</f>
        <v>-45</v>
      </c>
      <c r="G307" s="8">
        <f>(J307/Menu!$D$8)*1000</f>
        <v>954.0033889249454</v>
      </c>
      <c r="H307" s="8">
        <f>F307/Menu!$D$24</f>
        <v>-0.29032258064516131</v>
      </c>
      <c r="I307" s="8">
        <f>I306+H306*Menu!$D$26</f>
        <v>5.0961851087105563</v>
      </c>
      <c r="J307" s="8">
        <f>(J306)+(I306*Menu!$D$26)+(0.5*Menu!$D$26^2*H306)</f>
        <v>16.342078052284315</v>
      </c>
    </row>
    <row r="308" spans="1:10" ht="16" x14ac:dyDescent="0.2">
      <c r="A308" s="8"/>
      <c r="B308" s="8">
        <v>306</v>
      </c>
      <c r="C308" s="8">
        <f>B308*Menu!$D$26</f>
        <v>3.06</v>
      </c>
      <c r="D308" s="8">
        <f>IF(G307&lt;=Menu!$D$33,Menu!$D$30,IF(G307&lt;=Menu!$D$4,Menu!$D$30*(Menu!$D$39/'Zpětný pohyb pístu'!G307)^Menu!$D$19,0))</f>
        <v>0</v>
      </c>
      <c r="E308" s="8">
        <f>IF(D308&gt;0,(D308-1)*100000*(Menu!$D$9-Menu!$D$10),0)</f>
        <v>0</v>
      </c>
      <c r="F308" s="8">
        <f>E308/Menu!$D$8-Menu!$D$17</f>
        <v>-45</v>
      </c>
      <c r="G308" s="8">
        <f>(J308/Menu!$D$8)*1000</f>
        <v>956.97754741636834</v>
      </c>
      <c r="H308" s="8">
        <f>F308/Menu!$D$24</f>
        <v>-0.29032258064516131</v>
      </c>
      <c r="I308" s="8">
        <f>I307+H307*Menu!$D$26</f>
        <v>5.0932818829041047</v>
      </c>
      <c r="J308" s="8">
        <f>(J307)+(I307*Menu!$D$26)+(0.5*Menu!$D$26^2*H307)</f>
        <v>16.393025387242389</v>
      </c>
    </row>
    <row r="309" spans="1:10" ht="16" x14ac:dyDescent="0.2">
      <c r="A309" s="8"/>
      <c r="B309" s="8">
        <v>307</v>
      </c>
      <c r="C309" s="8">
        <f>B309*Menu!$D$26</f>
        <v>3.0700000000000003</v>
      </c>
      <c r="D309" s="8">
        <f>IF(G308&lt;=Menu!$D$33,Menu!$D$30,IF(G308&lt;=Menu!$D$4,Menu!$D$30*(Menu!$D$39/'Zpětný pohyb pístu'!G308)^Menu!$D$19,0))</f>
        <v>0</v>
      </c>
      <c r="E309" s="8">
        <f>IF(D309&gt;0,(D309-1)*100000*(Menu!$D$9-Menu!$D$10),0)</f>
        <v>0</v>
      </c>
      <c r="F309" s="8">
        <f>E309/Menu!$D$8-Menu!$D$17</f>
        <v>-45</v>
      </c>
      <c r="G309" s="8">
        <f>(J309/Menu!$D$8)*1000</f>
        <v>959.95001108828944</v>
      </c>
      <c r="H309" s="8">
        <f>F309/Menu!$D$24</f>
        <v>-0.29032258064516131</v>
      </c>
      <c r="I309" s="8">
        <f>I308+H308*Menu!$D$26</f>
        <v>5.090378657097653</v>
      </c>
      <c r="J309" s="8">
        <f>(J308)+(I308*Menu!$D$26)+(0.5*Menu!$D$26^2*H308)</f>
        <v>16.443943689942397</v>
      </c>
    </row>
    <row r="310" spans="1:10" ht="16" x14ac:dyDescent="0.2">
      <c r="A310" s="8"/>
      <c r="B310" s="8">
        <v>308</v>
      </c>
      <c r="C310" s="8">
        <f>B310*Menu!$D$26</f>
        <v>3.08</v>
      </c>
      <c r="D310" s="8">
        <f>IF(G309&lt;=Menu!$D$33,Menu!$D$30,IF(G309&lt;=Menu!$D$4,Menu!$D$30*(Menu!$D$39/'Zpětný pohyb pístu'!G309)^Menu!$D$19,0))</f>
        <v>0</v>
      </c>
      <c r="E310" s="8">
        <f>IF(D310&gt;0,(D310-1)*100000*(Menu!$D$9-Menu!$D$10),0)</f>
        <v>0</v>
      </c>
      <c r="F310" s="8">
        <f>E310/Menu!$D$8-Menu!$D$17</f>
        <v>-45</v>
      </c>
      <c r="G310" s="8">
        <f>(J310/Menu!$D$8)*1000</f>
        <v>962.92077994070894</v>
      </c>
      <c r="H310" s="8">
        <f>F310/Menu!$D$24</f>
        <v>-0.29032258064516131</v>
      </c>
      <c r="I310" s="8">
        <f>I309+H309*Menu!$D$26</f>
        <v>5.0874754312912014</v>
      </c>
      <c r="J310" s="8">
        <f>(J309)+(I309*Menu!$D$26)+(0.5*Menu!$D$26^2*H309)</f>
        <v>16.494832960384343</v>
      </c>
    </row>
    <row r="311" spans="1:10" ht="16" x14ac:dyDescent="0.2">
      <c r="A311" s="8"/>
      <c r="B311" s="8">
        <v>309</v>
      </c>
      <c r="C311" s="8">
        <f>B311*Menu!$D$26</f>
        <v>3.09</v>
      </c>
      <c r="D311" s="8">
        <f>IF(G310&lt;=Menu!$D$33,Menu!$D$30,IF(G310&lt;=Menu!$D$4,Menu!$D$30*(Menu!$D$39/'Zpětný pohyb pístu'!G310)^Menu!$D$19,0))</f>
        <v>0</v>
      </c>
      <c r="E311" s="8">
        <f>IF(D311&gt;0,(D311-1)*100000*(Menu!$D$9-Menu!$D$10),0)</f>
        <v>0</v>
      </c>
      <c r="F311" s="8">
        <f>E311/Menu!$D$8-Menu!$D$17</f>
        <v>-45</v>
      </c>
      <c r="G311" s="8">
        <f>(J311/Menu!$D$8)*1000</f>
        <v>965.8898539736266</v>
      </c>
      <c r="H311" s="8">
        <f>F311/Menu!$D$24</f>
        <v>-0.29032258064516131</v>
      </c>
      <c r="I311" s="8">
        <f>I310+H310*Menu!$D$26</f>
        <v>5.0845722054847498</v>
      </c>
      <c r="J311" s="8">
        <f>(J310)+(I310*Menu!$D$26)+(0.5*Menu!$D$26^2*H310)</f>
        <v>16.545693198568223</v>
      </c>
    </row>
    <row r="312" spans="1:10" ht="16" x14ac:dyDescent="0.2">
      <c r="A312" s="8"/>
      <c r="B312" s="8">
        <v>310</v>
      </c>
      <c r="C312" s="8">
        <f>B312*Menu!$D$26</f>
        <v>3.1</v>
      </c>
      <c r="D312" s="8">
        <f>IF(G311&lt;=Menu!$D$33,Menu!$D$30,IF(G311&lt;=Menu!$D$4,Menu!$D$30*(Menu!$D$39/'Zpětný pohyb pístu'!G311)^Menu!$D$19,0))</f>
        <v>0</v>
      </c>
      <c r="E312" s="8">
        <f>IF(D312&gt;0,(D312-1)*100000*(Menu!$D$9-Menu!$D$10),0)</f>
        <v>0</v>
      </c>
      <c r="F312" s="8">
        <f>E312/Menu!$D$8-Menu!$D$17</f>
        <v>-45</v>
      </c>
      <c r="G312" s="8">
        <f>(J312/Menu!$D$8)*1000</f>
        <v>968.85723318704277</v>
      </c>
      <c r="H312" s="8">
        <f>F312/Menu!$D$24</f>
        <v>-0.29032258064516131</v>
      </c>
      <c r="I312" s="8">
        <f>I311+H311*Menu!$D$26</f>
        <v>5.0816689796782981</v>
      </c>
      <c r="J312" s="8">
        <f>(J311)+(I311*Menu!$D$26)+(0.5*Menu!$D$26^2*H311)</f>
        <v>16.596524404494041</v>
      </c>
    </row>
    <row r="313" spans="1:10" ht="16" x14ac:dyDescent="0.2">
      <c r="A313" s="8"/>
      <c r="B313" s="8">
        <v>311</v>
      </c>
      <c r="C313" s="8">
        <f>B313*Menu!$D$26</f>
        <v>3.11</v>
      </c>
      <c r="D313" s="8">
        <f>IF(G312&lt;=Menu!$D$33,Menu!$D$30,IF(G312&lt;=Menu!$D$4,Menu!$D$30*(Menu!$D$39/'Zpětný pohyb pístu'!G312)^Menu!$D$19,0))</f>
        <v>0</v>
      </c>
      <c r="E313" s="8">
        <f>IF(D313&gt;0,(D313-1)*100000*(Menu!$D$9-Menu!$D$10),0)</f>
        <v>0</v>
      </c>
      <c r="F313" s="8">
        <f>E313/Menu!$D$8-Menu!$D$17</f>
        <v>-45</v>
      </c>
      <c r="G313" s="8">
        <f>(J313/Menu!$D$8)*1000</f>
        <v>971.82291758095698</v>
      </c>
      <c r="H313" s="8">
        <f>F313/Menu!$D$24</f>
        <v>-0.29032258064516131</v>
      </c>
      <c r="I313" s="8">
        <f>I312+H312*Menu!$D$26</f>
        <v>5.0787657538718465</v>
      </c>
      <c r="J313" s="8">
        <f>(J312)+(I312*Menu!$D$26)+(0.5*Menu!$D$26^2*H312)</f>
        <v>16.647326578161792</v>
      </c>
    </row>
    <row r="314" spans="1:10" ht="16" x14ac:dyDescent="0.2">
      <c r="A314" s="8"/>
      <c r="B314" s="8">
        <v>312</v>
      </c>
      <c r="C314" s="8">
        <f>B314*Menu!$D$26</f>
        <v>3.12</v>
      </c>
      <c r="D314" s="8">
        <f>IF(G313&lt;=Menu!$D$33,Menu!$D$30,IF(G313&lt;=Menu!$D$4,Menu!$D$30*(Menu!$D$39/'Zpětný pohyb pístu'!G313)^Menu!$D$19,0))</f>
        <v>0</v>
      </c>
      <c r="E314" s="8">
        <f>IF(D314&gt;0,(D314-1)*100000*(Menu!$D$9-Menu!$D$10),0)</f>
        <v>0</v>
      </c>
      <c r="F314" s="8">
        <f>E314/Menu!$D$8-Menu!$D$17</f>
        <v>-45</v>
      </c>
      <c r="G314" s="8">
        <f>(J314/Menu!$D$8)*1000</f>
        <v>974.78690715536959</v>
      </c>
      <c r="H314" s="8">
        <f>F314/Menu!$D$24</f>
        <v>-0.29032258064516131</v>
      </c>
      <c r="I314" s="8">
        <f>I313+H313*Menu!$D$26</f>
        <v>5.0758625280653948</v>
      </c>
      <c r="J314" s="8">
        <f>(J313)+(I313*Menu!$D$26)+(0.5*Menu!$D$26^2*H313)</f>
        <v>16.698099719571481</v>
      </c>
    </row>
    <row r="315" spans="1:10" ht="16" x14ac:dyDescent="0.2">
      <c r="A315" s="8"/>
      <c r="B315" s="8">
        <v>313</v>
      </c>
      <c r="C315" s="8">
        <f>B315*Menu!$D$26</f>
        <v>3.13</v>
      </c>
      <c r="D315" s="8">
        <f>IF(G314&lt;=Menu!$D$33,Menu!$D$30,IF(G314&lt;=Menu!$D$4,Menu!$D$30*(Menu!$D$39/'Zpětný pohyb pístu'!G314)^Menu!$D$19,0))</f>
        <v>0</v>
      </c>
      <c r="E315" s="8">
        <f>IF(D315&gt;0,(D315-1)*100000*(Menu!$D$9-Menu!$D$10),0)</f>
        <v>0</v>
      </c>
      <c r="F315" s="8">
        <f>E315/Menu!$D$8-Menu!$D$17</f>
        <v>-45</v>
      </c>
      <c r="G315" s="8">
        <f>(J315/Menu!$D$8)*1000</f>
        <v>977.74920191028048</v>
      </c>
      <c r="H315" s="8">
        <f>F315/Menu!$D$24</f>
        <v>-0.29032258064516131</v>
      </c>
      <c r="I315" s="8">
        <f>I314+H314*Menu!$D$26</f>
        <v>5.0729593022589432</v>
      </c>
      <c r="J315" s="8">
        <f>(J314)+(I314*Menu!$D$26)+(0.5*Menu!$D$26^2*H314)</f>
        <v>16.748843828723103</v>
      </c>
    </row>
    <row r="316" spans="1:10" ht="16" x14ac:dyDescent="0.2">
      <c r="A316" s="8"/>
      <c r="B316" s="8">
        <v>314</v>
      </c>
      <c r="C316" s="8">
        <f>B316*Menu!$D$26</f>
        <v>3.14</v>
      </c>
      <c r="D316" s="8">
        <f>IF(G315&lt;=Menu!$D$33,Menu!$D$30,IF(G315&lt;=Menu!$D$4,Menu!$D$30*(Menu!$D$39/'Zpětný pohyb pístu'!G315)^Menu!$D$19,0))</f>
        <v>0</v>
      </c>
      <c r="E316" s="8">
        <f>IF(D316&gt;0,(D316-1)*100000*(Menu!$D$9-Menu!$D$10),0)</f>
        <v>0</v>
      </c>
      <c r="F316" s="8">
        <f>E316/Menu!$D$8-Menu!$D$17</f>
        <v>-45</v>
      </c>
      <c r="G316" s="8">
        <f>(J316/Menu!$D$8)*1000</f>
        <v>980.70980184568941</v>
      </c>
      <c r="H316" s="8">
        <f>F316/Menu!$D$24</f>
        <v>-0.29032258064516131</v>
      </c>
      <c r="I316" s="8">
        <f>I315+H315*Menu!$D$26</f>
        <v>5.0700560764524916</v>
      </c>
      <c r="J316" s="8">
        <f>(J315)+(I315*Menu!$D$26)+(0.5*Menu!$D$26^2*H315)</f>
        <v>16.79955890561666</v>
      </c>
    </row>
    <row r="317" spans="1:10" ht="16" x14ac:dyDescent="0.2">
      <c r="A317" s="8"/>
      <c r="B317" s="8">
        <v>315</v>
      </c>
      <c r="C317" s="8">
        <f>B317*Menu!$D$26</f>
        <v>3.15</v>
      </c>
      <c r="D317" s="8">
        <f>IF(G316&lt;=Menu!$D$33,Menu!$D$30,IF(G316&lt;=Menu!$D$4,Menu!$D$30*(Menu!$D$39/'Zpětný pohyb pístu'!G316)^Menu!$D$19,0))</f>
        <v>0</v>
      </c>
      <c r="E317" s="8">
        <f>IF(D317&gt;0,(D317-1)*100000*(Menu!$D$9-Menu!$D$10),0)</f>
        <v>0</v>
      </c>
      <c r="F317" s="8">
        <f>E317/Menu!$D$8-Menu!$D$17</f>
        <v>-45</v>
      </c>
      <c r="G317" s="8">
        <f>(J317/Menu!$D$8)*1000</f>
        <v>983.66870696159697</v>
      </c>
      <c r="H317" s="8">
        <f>F317/Menu!$D$24</f>
        <v>-0.29032258064516131</v>
      </c>
      <c r="I317" s="8">
        <f>I316+H316*Menu!$D$26</f>
        <v>5.0671528506460399</v>
      </c>
      <c r="J317" s="8">
        <f>(J316)+(I316*Menu!$D$26)+(0.5*Menu!$D$26^2*H316)</f>
        <v>16.850244950252154</v>
      </c>
    </row>
    <row r="318" spans="1:10" ht="16" x14ac:dyDescent="0.2">
      <c r="A318" s="8"/>
      <c r="B318" s="8">
        <v>316</v>
      </c>
      <c r="C318" s="8">
        <f>B318*Menu!$D$26</f>
        <v>3.16</v>
      </c>
      <c r="D318" s="8">
        <f>IF(G317&lt;=Menu!$D$33,Menu!$D$30,IF(G317&lt;=Menu!$D$4,Menu!$D$30*(Menu!$D$39/'Zpětný pohyb pístu'!G317)^Menu!$D$19,0))</f>
        <v>0</v>
      </c>
      <c r="E318" s="8">
        <f>IF(D318&gt;0,(D318-1)*100000*(Menu!$D$9-Menu!$D$10),0)</f>
        <v>0</v>
      </c>
      <c r="F318" s="8">
        <f>E318/Menu!$D$8-Menu!$D$17</f>
        <v>-45</v>
      </c>
      <c r="G318" s="8">
        <f>(J318/Menu!$D$8)*1000</f>
        <v>986.62591725800257</v>
      </c>
      <c r="H318" s="8">
        <f>F318/Menu!$D$24</f>
        <v>-0.29032258064516131</v>
      </c>
      <c r="I318" s="8">
        <f>I317+H317*Menu!$D$26</f>
        <v>5.0642496248395883</v>
      </c>
      <c r="J318" s="8">
        <f>(J317)+(I317*Menu!$D$26)+(0.5*Menu!$D$26^2*H317)</f>
        <v>16.900901962629582</v>
      </c>
    </row>
    <row r="319" spans="1:10" ht="16" x14ac:dyDescent="0.2">
      <c r="A319" s="8"/>
      <c r="B319" s="8">
        <v>317</v>
      </c>
      <c r="C319" s="8">
        <f>B319*Menu!$D$26</f>
        <v>3.17</v>
      </c>
      <c r="D319" s="8">
        <f>IF(G318&lt;=Menu!$D$33,Menu!$D$30,IF(G318&lt;=Menu!$D$4,Menu!$D$30*(Menu!$D$39/'Zpětný pohyb pístu'!G318)^Menu!$D$19,0))</f>
        <v>0</v>
      </c>
      <c r="E319" s="8">
        <f>IF(D319&gt;0,(D319-1)*100000*(Menu!$D$9-Menu!$D$10),0)</f>
        <v>0</v>
      </c>
      <c r="F319" s="8">
        <f>E319/Menu!$D$8-Menu!$D$17</f>
        <v>-45</v>
      </c>
      <c r="G319" s="8">
        <f>(J319/Menu!$D$8)*1000</f>
        <v>989.58143273490646</v>
      </c>
      <c r="H319" s="8">
        <f>F319/Menu!$D$24</f>
        <v>-0.29032258064516131</v>
      </c>
      <c r="I319" s="8">
        <f>I318+H318*Menu!$D$26</f>
        <v>5.0613463990331367</v>
      </c>
      <c r="J319" s="8">
        <f>(J318)+(I318*Menu!$D$26)+(0.5*Menu!$D$26^2*H318)</f>
        <v>16.951529942748948</v>
      </c>
    </row>
    <row r="320" spans="1:10" ht="16" x14ac:dyDescent="0.2">
      <c r="A320" s="8"/>
      <c r="B320" s="8">
        <v>318</v>
      </c>
      <c r="C320" s="8">
        <f>B320*Menu!$D$26</f>
        <v>3.18</v>
      </c>
      <c r="D320" s="8">
        <f>IF(G319&lt;=Menu!$D$33,Menu!$D$30,IF(G319&lt;=Menu!$D$4,Menu!$D$30*(Menu!$D$39/'Zpětný pohyb pístu'!G319)^Menu!$D$19,0))</f>
        <v>0</v>
      </c>
      <c r="E320" s="8">
        <f>IF(D320&gt;0,(D320-1)*100000*(Menu!$D$9-Menu!$D$10),0)</f>
        <v>0</v>
      </c>
      <c r="F320" s="8">
        <f>E320/Menu!$D$8-Menu!$D$17</f>
        <v>-45</v>
      </c>
      <c r="G320" s="8">
        <f>(J320/Menu!$D$8)*1000</f>
        <v>992.53525339230873</v>
      </c>
      <c r="H320" s="8">
        <f>F320/Menu!$D$24</f>
        <v>-0.29032258064516131</v>
      </c>
      <c r="I320" s="8">
        <f>I319+H319*Menu!$D$26</f>
        <v>5.058443173226685</v>
      </c>
      <c r="J320" s="8">
        <f>(J319)+(I319*Menu!$D$26)+(0.5*Menu!$D$26^2*H319)</f>
        <v>17.002128890610248</v>
      </c>
    </row>
    <row r="321" spans="1:10" ht="16" x14ac:dyDescent="0.2">
      <c r="A321" s="8"/>
      <c r="B321" s="8">
        <v>319</v>
      </c>
      <c r="C321" s="8">
        <f>B321*Menu!$D$26</f>
        <v>3.19</v>
      </c>
      <c r="D321" s="8">
        <f>IF(G320&lt;=Menu!$D$33,Menu!$D$30,IF(G320&lt;=Menu!$D$4,Menu!$D$30*(Menu!$D$39/'Zpětný pohyb pístu'!G320)^Menu!$D$19,0))</f>
        <v>0</v>
      </c>
      <c r="E321" s="8">
        <f>IF(D321&gt;0,(D321-1)*100000*(Menu!$D$9-Menu!$D$10),0)</f>
        <v>0</v>
      </c>
      <c r="F321" s="8">
        <f>E321/Menu!$D$8-Menu!$D$17</f>
        <v>-45</v>
      </c>
      <c r="G321" s="8">
        <f>(J321/Menu!$D$8)*1000</f>
        <v>995.4873792302094</v>
      </c>
      <c r="H321" s="8">
        <f>F321/Menu!$D$24</f>
        <v>-0.29032258064516131</v>
      </c>
      <c r="I321" s="8">
        <f>I320+H320*Menu!$D$26</f>
        <v>5.0555399474202334</v>
      </c>
      <c r="J321" s="8">
        <f>(J320)+(I320*Menu!$D$26)+(0.5*Menu!$D$26^2*H320)</f>
        <v>17.052698806213485</v>
      </c>
    </row>
    <row r="322" spans="1:10" ht="16" x14ac:dyDescent="0.2">
      <c r="A322" s="8"/>
      <c r="B322" s="8">
        <v>320</v>
      </c>
      <c r="C322" s="8">
        <f>B322*Menu!$D$26</f>
        <v>3.2</v>
      </c>
      <c r="D322" s="8">
        <f>IF(G321&lt;=Menu!$D$33,Menu!$D$30,IF(G321&lt;=Menu!$D$4,Menu!$D$30*(Menu!$D$39/'Zpětný pohyb pístu'!G321)^Menu!$D$19,0))</f>
        <v>0</v>
      </c>
      <c r="E322" s="8">
        <f>IF(D322&gt;0,(D322-1)*100000*(Menu!$D$9-Menu!$D$10),0)</f>
        <v>0</v>
      </c>
      <c r="F322" s="8">
        <f>E322/Menu!$D$8-Menu!$D$17</f>
        <v>-45</v>
      </c>
      <c r="G322" s="8">
        <f>(J322/Menu!$D$8)*1000</f>
        <v>998.43781024860812</v>
      </c>
      <c r="H322" s="8">
        <f>F322/Menu!$D$24</f>
        <v>-0.29032258064516131</v>
      </c>
      <c r="I322" s="8">
        <f>I321+H321*Menu!$D$26</f>
        <v>5.0526367216137817</v>
      </c>
      <c r="J322" s="8">
        <f>(J321)+(I321*Menu!$D$26)+(0.5*Menu!$D$26^2*H321)</f>
        <v>17.103239689558656</v>
      </c>
    </row>
    <row r="323" spans="1:10" ht="16" x14ac:dyDescent="0.2">
      <c r="A323" s="8"/>
      <c r="B323" s="8">
        <v>321</v>
      </c>
      <c r="C323" s="8">
        <f>B323*Menu!$D$26</f>
        <v>3.21</v>
      </c>
      <c r="D323" s="8">
        <f>IF(G322&lt;=Menu!$D$33,Menu!$D$30,IF(G322&lt;=Menu!$D$4,Menu!$D$30*(Menu!$D$39/'Zpětný pohyb pístu'!G322)^Menu!$D$19,0))</f>
        <v>0</v>
      </c>
      <c r="E323" s="8">
        <f>IF(D323&gt;0,(D323-1)*100000*(Menu!$D$9-Menu!$D$10),0)</f>
        <v>0</v>
      </c>
      <c r="F323" s="8">
        <f>E323/Menu!$D$8-Menu!$D$17</f>
        <v>-45</v>
      </c>
      <c r="G323" s="8">
        <f>(J323/Menu!$D$8)*1000</f>
        <v>1001.3865464475051</v>
      </c>
      <c r="H323" s="8">
        <f>F323/Menu!$D$24</f>
        <v>-0.29032258064516131</v>
      </c>
      <c r="I323" s="8">
        <f>I322+H322*Menu!$D$26</f>
        <v>5.0497334958073301</v>
      </c>
      <c r="J323" s="8">
        <f>(J322)+(I322*Menu!$D$26)+(0.5*Menu!$D$26^2*H322)</f>
        <v>17.153751540645761</v>
      </c>
    </row>
    <row r="324" spans="1:10" ht="16" x14ac:dyDescent="0.2">
      <c r="A324" s="8"/>
      <c r="B324" s="8">
        <v>322</v>
      </c>
      <c r="C324" s="8">
        <f>B324*Menu!$D$26</f>
        <v>3.22</v>
      </c>
      <c r="D324" s="8">
        <f>IF(G323&lt;=Menu!$D$33,Menu!$D$30,IF(G323&lt;=Menu!$D$4,Menu!$D$30*(Menu!$D$39/'Zpětný pohyb pístu'!G323)^Menu!$D$19,0))</f>
        <v>0</v>
      </c>
      <c r="E324" s="8">
        <f>IF(D324&gt;0,(D324-1)*100000*(Menu!$D$9-Menu!$D$10),0)</f>
        <v>0</v>
      </c>
      <c r="F324" s="8">
        <f>E324/Menu!$D$8-Menu!$D$17</f>
        <v>-45</v>
      </c>
      <c r="G324" s="8">
        <f>(J324/Menu!$D$8)*1000</f>
        <v>1004.3335878269004</v>
      </c>
      <c r="H324" s="8">
        <f>F324/Menu!$D$24</f>
        <v>-0.29032258064516131</v>
      </c>
      <c r="I324" s="8">
        <f>I323+H323*Menu!$D$26</f>
        <v>5.0468302700008785</v>
      </c>
      <c r="J324" s="8">
        <f>(J323)+(I323*Menu!$D$26)+(0.5*Menu!$D$26^2*H323)</f>
        <v>17.204234359474803</v>
      </c>
    </row>
    <row r="325" spans="1:10" ht="16" x14ac:dyDescent="0.2">
      <c r="A325" s="8"/>
      <c r="B325" s="8">
        <v>323</v>
      </c>
      <c r="C325" s="8">
        <f>B325*Menu!$D$26</f>
        <v>3.23</v>
      </c>
      <c r="D325" s="8">
        <f>IF(G324&lt;=Menu!$D$33,Menu!$D$30,IF(G324&lt;=Menu!$D$4,Menu!$D$30*(Menu!$D$39/'Zpětný pohyb pístu'!G324)^Menu!$D$19,0))</f>
        <v>0</v>
      </c>
      <c r="E325" s="8">
        <f>IF(D325&gt;0,(D325-1)*100000*(Menu!$D$9-Menu!$D$10),0)</f>
        <v>0</v>
      </c>
      <c r="F325" s="8">
        <f>E325/Menu!$D$8-Menu!$D$17</f>
        <v>-45</v>
      </c>
      <c r="G325" s="8">
        <f>(J325/Menu!$D$8)*1000</f>
        <v>1007.278934386794</v>
      </c>
      <c r="H325" s="8">
        <f>F325/Menu!$D$24</f>
        <v>-0.29032258064516131</v>
      </c>
      <c r="I325" s="8">
        <f>I324+H324*Menu!$D$26</f>
        <v>5.0439270441944268</v>
      </c>
      <c r="J325" s="8">
        <f>(J324)+(I324*Menu!$D$26)+(0.5*Menu!$D$26^2*H324)</f>
        <v>17.25468814604578</v>
      </c>
    </row>
    <row r="326" spans="1:10" ht="16" x14ac:dyDescent="0.2">
      <c r="A326" s="8"/>
      <c r="B326" s="8">
        <v>324</v>
      </c>
      <c r="C326" s="8">
        <f>B326*Menu!$D$26</f>
        <v>3.24</v>
      </c>
      <c r="D326" s="8">
        <f>IF(G325&lt;=Menu!$D$33,Menu!$D$30,IF(G325&lt;=Menu!$D$4,Menu!$D$30*(Menu!$D$39/'Zpětný pohyb pístu'!G325)^Menu!$D$19,0))</f>
        <v>0</v>
      </c>
      <c r="E326" s="8">
        <f>IF(D326&gt;0,(D326-1)*100000*(Menu!$D$9-Menu!$D$10),0)</f>
        <v>0</v>
      </c>
      <c r="F326" s="8">
        <f>E326/Menu!$D$8-Menu!$D$17</f>
        <v>-45</v>
      </c>
      <c r="G326" s="8">
        <f>(J326/Menu!$D$8)*1000</f>
        <v>1010.2225861271859</v>
      </c>
      <c r="H326" s="8">
        <f>F326/Menu!$D$24</f>
        <v>-0.29032258064516131</v>
      </c>
      <c r="I326" s="8">
        <f>I325+H325*Menu!$D$26</f>
        <v>5.0410238183879752</v>
      </c>
      <c r="J326" s="8">
        <f>(J325)+(I325*Menu!$D$26)+(0.5*Menu!$D$26^2*H325)</f>
        <v>17.305112900358694</v>
      </c>
    </row>
    <row r="327" spans="1:10" ht="16" x14ac:dyDescent="0.2">
      <c r="A327" s="8"/>
      <c r="B327" s="8">
        <v>325</v>
      </c>
      <c r="C327" s="8">
        <f>B327*Menu!$D$26</f>
        <v>3.25</v>
      </c>
      <c r="D327" s="8">
        <f>IF(G326&lt;=Menu!$D$33,Menu!$D$30,IF(G326&lt;=Menu!$D$4,Menu!$D$30*(Menu!$D$39/'Zpětný pohyb pístu'!G326)^Menu!$D$19,0))</f>
        <v>0</v>
      </c>
      <c r="E327" s="8">
        <f>IF(D327&gt;0,(D327-1)*100000*(Menu!$D$9-Menu!$D$10),0)</f>
        <v>0</v>
      </c>
      <c r="F327" s="8">
        <f>E327/Menu!$D$8-Menu!$D$17</f>
        <v>-45</v>
      </c>
      <c r="G327" s="8">
        <f>(J327/Menu!$D$8)*1000</f>
        <v>1013.164543048076</v>
      </c>
      <c r="H327" s="8">
        <f>F327/Menu!$D$24</f>
        <v>-0.29032258064516131</v>
      </c>
      <c r="I327" s="8">
        <f>I326+H326*Menu!$D$26</f>
        <v>5.0381205925815236</v>
      </c>
      <c r="J327" s="8">
        <f>(J326)+(I326*Menu!$D$26)+(0.5*Menu!$D$26^2*H326)</f>
        <v>17.355508622413542</v>
      </c>
    </row>
    <row r="328" spans="1:10" ht="16" x14ac:dyDescent="0.2">
      <c r="A328" s="8"/>
      <c r="B328" s="8">
        <v>326</v>
      </c>
      <c r="C328" s="8">
        <f>B328*Menu!$D$26</f>
        <v>3.2600000000000002</v>
      </c>
      <c r="D328" s="8">
        <f>IF(G327&lt;=Menu!$D$33,Menu!$D$30,IF(G327&lt;=Menu!$D$4,Menu!$D$30*(Menu!$D$39/'Zpětný pohyb pístu'!G327)^Menu!$D$19,0))</f>
        <v>0</v>
      </c>
      <c r="E328" s="8">
        <f>IF(D328&gt;0,(D328-1)*100000*(Menu!$D$9-Menu!$D$10),0)</f>
        <v>0</v>
      </c>
      <c r="F328" s="8">
        <f>E328/Menu!$D$8-Menu!$D$17</f>
        <v>-45</v>
      </c>
      <c r="G328" s="8">
        <f>(J328/Menu!$D$8)*1000</f>
        <v>1016.1048051494646</v>
      </c>
      <c r="H328" s="8">
        <f>F328/Menu!$D$24</f>
        <v>-0.29032258064516131</v>
      </c>
      <c r="I328" s="8">
        <f>I327+H327*Menu!$D$26</f>
        <v>5.0352173667750719</v>
      </c>
      <c r="J328" s="8">
        <f>(J327)+(I327*Menu!$D$26)+(0.5*Menu!$D$26^2*H327)</f>
        <v>17.405875312210327</v>
      </c>
    </row>
    <row r="329" spans="1:10" ht="16" x14ac:dyDescent="0.2">
      <c r="A329" s="8"/>
      <c r="B329" s="8">
        <v>327</v>
      </c>
      <c r="C329" s="8">
        <f>B329*Menu!$D$26</f>
        <v>3.27</v>
      </c>
      <c r="D329" s="8">
        <f>IF(G328&lt;=Menu!$D$33,Menu!$D$30,IF(G328&lt;=Menu!$D$4,Menu!$D$30*(Menu!$D$39/'Zpětný pohyb pístu'!G328)^Menu!$D$19,0))</f>
        <v>0</v>
      </c>
      <c r="E329" s="8">
        <f>IF(D329&gt;0,(D329-1)*100000*(Menu!$D$9-Menu!$D$10),0)</f>
        <v>0</v>
      </c>
      <c r="F329" s="8">
        <f>E329/Menu!$D$8-Menu!$D$17</f>
        <v>-45</v>
      </c>
      <c r="G329" s="8">
        <f>(J329/Menu!$D$8)*1000</f>
        <v>1019.0433724313513</v>
      </c>
      <c r="H329" s="8">
        <f>F329/Menu!$D$24</f>
        <v>-0.29032258064516131</v>
      </c>
      <c r="I329" s="8">
        <f>I328+H328*Menu!$D$26</f>
        <v>5.0323141409686203</v>
      </c>
      <c r="J329" s="8">
        <f>(J328)+(I328*Menu!$D$26)+(0.5*Menu!$D$26^2*H328)</f>
        <v>17.456212969749046</v>
      </c>
    </row>
    <row r="330" spans="1:10" ht="16" x14ac:dyDescent="0.2">
      <c r="A330" s="8"/>
      <c r="B330" s="8">
        <v>328</v>
      </c>
      <c r="C330" s="8">
        <f>B330*Menu!$D$26</f>
        <v>3.2800000000000002</v>
      </c>
      <c r="D330" s="8">
        <f>IF(G329&lt;=Menu!$D$33,Menu!$D$30,IF(G329&lt;=Menu!$D$4,Menu!$D$30*(Menu!$D$39/'Zpětný pohyb pístu'!G329)^Menu!$D$19,0))</f>
        <v>0</v>
      </c>
      <c r="E330" s="8">
        <f>IF(D330&gt;0,(D330-1)*100000*(Menu!$D$9-Menu!$D$10),0)</f>
        <v>0</v>
      </c>
      <c r="F330" s="8">
        <f>E330/Menu!$D$8-Menu!$D$17</f>
        <v>-45</v>
      </c>
      <c r="G330" s="8">
        <f>(J330/Menu!$D$8)*1000</f>
        <v>1021.9802448937361</v>
      </c>
      <c r="H330" s="8">
        <f>F330/Menu!$D$24</f>
        <v>-0.29032258064516131</v>
      </c>
      <c r="I330" s="8">
        <f>I329+H329*Menu!$D$26</f>
        <v>5.0294109151621686</v>
      </c>
      <c r="J330" s="8">
        <f>(J329)+(I329*Menu!$D$26)+(0.5*Menu!$D$26^2*H329)</f>
        <v>17.5065215950297</v>
      </c>
    </row>
    <row r="331" spans="1:10" ht="16" x14ac:dyDescent="0.2">
      <c r="A331" s="8"/>
      <c r="B331" s="8">
        <v>329</v>
      </c>
      <c r="C331" s="8">
        <f>B331*Menu!$D$26</f>
        <v>3.29</v>
      </c>
      <c r="D331" s="8">
        <f>IF(G330&lt;=Menu!$D$33,Menu!$D$30,IF(G330&lt;=Menu!$D$4,Menu!$D$30*(Menu!$D$39/'Zpětný pohyb pístu'!G330)^Menu!$D$19,0))</f>
        <v>0</v>
      </c>
      <c r="E331" s="8">
        <f>IF(D331&gt;0,(D331-1)*100000*(Menu!$D$9-Menu!$D$10),0)</f>
        <v>0</v>
      </c>
      <c r="F331" s="8">
        <f>E331/Menu!$D$8-Menu!$D$17</f>
        <v>-45</v>
      </c>
      <c r="G331" s="8">
        <f>(J331/Menu!$D$8)*1000</f>
        <v>1024.9154225366194</v>
      </c>
      <c r="H331" s="8">
        <f>F331/Menu!$D$24</f>
        <v>-0.29032258064516131</v>
      </c>
      <c r="I331" s="8">
        <f>I330+H330*Menu!$D$26</f>
        <v>5.026507689355717</v>
      </c>
      <c r="J331" s="8">
        <f>(J330)+(I330*Menu!$D$26)+(0.5*Menu!$D$26^2*H330)</f>
        <v>17.55680118805229</v>
      </c>
    </row>
    <row r="332" spans="1:10" ht="16" x14ac:dyDescent="0.2">
      <c r="A332" s="8"/>
      <c r="B332" s="8">
        <v>330</v>
      </c>
      <c r="C332" s="8">
        <f>B332*Menu!$D$26</f>
        <v>3.3000000000000003</v>
      </c>
      <c r="D332" s="8">
        <f>IF(G331&lt;=Menu!$D$33,Menu!$D$30,IF(G331&lt;=Menu!$D$4,Menu!$D$30*(Menu!$D$39/'Zpětný pohyb pístu'!G331)^Menu!$D$19,0))</f>
        <v>0</v>
      </c>
      <c r="E332" s="8">
        <f>IF(D332&gt;0,(D332-1)*100000*(Menu!$D$9-Menu!$D$10),0)</f>
        <v>0</v>
      </c>
      <c r="F332" s="8">
        <f>E332/Menu!$D$8-Menu!$D$17</f>
        <v>-45</v>
      </c>
      <c r="G332" s="8">
        <f>(J332/Menu!$D$8)*1000</f>
        <v>1027.8489053600008</v>
      </c>
      <c r="H332" s="8">
        <f>F332/Menu!$D$24</f>
        <v>-0.29032258064516131</v>
      </c>
      <c r="I332" s="8">
        <f>I331+H331*Menu!$D$26</f>
        <v>5.0236044635492654</v>
      </c>
      <c r="J332" s="8">
        <f>(J331)+(I331*Menu!$D$26)+(0.5*Menu!$D$26^2*H331)</f>
        <v>17.607051748816815</v>
      </c>
    </row>
    <row r="333" spans="1:10" ht="16" x14ac:dyDescent="0.2">
      <c r="A333" s="8"/>
      <c r="B333" s="8">
        <v>331</v>
      </c>
      <c r="C333" s="8">
        <f>B333*Menu!$D$26</f>
        <v>3.31</v>
      </c>
      <c r="D333" s="8">
        <f>IF(G332&lt;=Menu!$D$33,Menu!$D$30,IF(G332&lt;=Menu!$D$4,Menu!$D$30*(Menu!$D$39/'Zpětný pohyb pístu'!G332)^Menu!$D$19,0))</f>
        <v>0</v>
      </c>
      <c r="E333" s="8">
        <f>IF(D333&gt;0,(D333-1)*100000*(Menu!$D$9-Menu!$D$10),0)</f>
        <v>0</v>
      </c>
      <c r="F333" s="8">
        <f>E333/Menu!$D$8-Menu!$D$17</f>
        <v>-45</v>
      </c>
      <c r="G333" s="8">
        <f>(J333/Menu!$D$8)*1000</f>
        <v>1030.7806933638808</v>
      </c>
      <c r="H333" s="8">
        <f>F333/Menu!$D$24</f>
        <v>-0.29032258064516131</v>
      </c>
      <c r="I333" s="8">
        <f>I332+H332*Menu!$D$26</f>
        <v>5.0207012377428137</v>
      </c>
      <c r="J333" s="8">
        <f>(J332)+(I332*Menu!$D$26)+(0.5*Menu!$D$26^2*H332)</f>
        <v>17.657273277323277</v>
      </c>
    </row>
    <row r="334" spans="1:10" ht="16" x14ac:dyDescent="0.2">
      <c r="A334" s="8"/>
      <c r="B334" s="8">
        <v>332</v>
      </c>
      <c r="C334" s="8">
        <f>B334*Menu!$D$26</f>
        <v>3.3200000000000003</v>
      </c>
      <c r="D334" s="8">
        <f>IF(G333&lt;=Menu!$D$33,Menu!$D$30,IF(G333&lt;=Menu!$D$4,Menu!$D$30*(Menu!$D$39/'Zpětný pohyb pístu'!G333)^Menu!$D$19,0))</f>
        <v>0</v>
      </c>
      <c r="E334" s="8">
        <f>IF(D334&gt;0,(D334-1)*100000*(Menu!$D$9-Menu!$D$10),0)</f>
        <v>0</v>
      </c>
      <c r="F334" s="8">
        <f>E334/Menu!$D$8-Menu!$D$17</f>
        <v>-45</v>
      </c>
      <c r="G334" s="8">
        <f>(J334/Menu!$D$8)*1000</f>
        <v>1033.710786548259</v>
      </c>
      <c r="H334" s="8">
        <f>F334/Menu!$D$24</f>
        <v>-0.29032258064516131</v>
      </c>
      <c r="I334" s="8">
        <f>I333+H333*Menu!$D$26</f>
        <v>5.0177980119363621</v>
      </c>
      <c r="J334" s="8">
        <f>(J333)+(I333*Menu!$D$26)+(0.5*Menu!$D$26^2*H333)</f>
        <v>17.707465773571673</v>
      </c>
    </row>
    <row r="335" spans="1:10" ht="16" x14ac:dyDescent="0.2">
      <c r="A335" s="8"/>
      <c r="B335" s="8">
        <v>333</v>
      </c>
      <c r="C335" s="8">
        <f>B335*Menu!$D$26</f>
        <v>3.33</v>
      </c>
      <c r="D335" s="8">
        <f>IF(G334&lt;=Menu!$D$33,Menu!$D$30,IF(G334&lt;=Menu!$D$4,Menu!$D$30*(Menu!$D$39/'Zpětný pohyb pístu'!G334)^Menu!$D$19,0))</f>
        <v>0</v>
      </c>
      <c r="E335" s="8">
        <f>IF(D335&gt;0,(D335-1)*100000*(Menu!$D$9-Menu!$D$10),0)</f>
        <v>0</v>
      </c>
      <c r="F335" s="8">
        <f>E335/Menu!$D$8-Menu!$D$17</f>
        <v>-45</v>
      </c>
      <c r="G335" s="8">
        <f>(J335/Menu!$D$8)*1000</f>
        <v>1036.6391849131353</v>
      </c>
      <c r="H335" s="8">
        <f>F335/Menu!$D$24</f>
        <v>-0.29032258064516131</v>
      </c>
      <c r="I335" s="8">
        <f>I334+H334*Menu!$D$26</f>
        <v>5.0148947861299105</v>
      </c>
      <c r="J335" s="8">
        <f>(J334)+(I334*Menu!$D$26)+(0.5*Menu!$D$26^2*H334)</f>
        <v>17.757629237562007</v>
      </c>
    </row>
    <row r="336" spans="1:10" ht="16" x14ac:dyDescent="0.2">
      <c r="A336" s="8"/>
      <c r="B336" s="8">
        <v>334</v>
      </c>
      <c r="C336" s="8">
        <f>B336*Menu!$D$26</f>
        <v>3.34</v>
      </c>
      <c r="D336" s="8">
        <f>IF(G335&lt;=Menu!$D$33,Menu!$D$30,IF(G335&lt;=Menu!$D$4,Menu!$D$30*(Menu!$D$39/'Zpětný pohyb pístu'!G335)^Menu!$D$19,0))</f>
        <v>0</v>
      </c>
      <c r="E336" s="8">
        <f>IF(D336&gt;0,(D336-1)*100000*(Menu!$D$9-Menu!$D$10),0)</f>
        <v>0</v>
      </c>
      <c r="F336" s="8">
        <f>E336/Menu!$D$8-Menu!$D$17</f>
        <v>-45</v>
      </c>
      <c r="G336" s="8">
        <f>(J336/Menu!$D$8)*1000</f>
        <v>1039.56588845851</v>
      </c>
      <c r="H336" s="8">
        <f>F336/Menu!$D$24</f>
        <v>-0.29032258064516131</v>
      </c>
      <c r="I336" s="8">
        <f>I335+H335*Menu!$D$26</f>
        <v>5.0119915603234588</v>
      </c>
      <c r="J336" s="8">
        <f>(J335)+(I335*Menu!$D$26)+(0.5*Menu!$D$26^2*H335)</f>
        <v>17.807763669294275</v>
      </c>
    </row>
    <row r="337" spans="1:10" ht="16" x14ac:dyDescent="0.2">
      <c r="A337" s="8"/>
      <c r="B337" s="8">
        <v>335</v>
      </c>
      <c r="C337" s="8">
        <f>B337*Menu!$D$26</f>
        <v>3.35</v>
      </c>
      <c r="D337" s="8">
        <f>IF(G336&lt;=Menu!$D$33,Menu!$D$30,IF(G336&lt;=Menu!$D$4,Menu!$D$30*(Menu!$D$39/'Zpětný pohyb pístu'!G336)^Menu!$D$19,0))</f>
        <v>0</v>
      </c>
      <c r="E337" s="8">
        <f>IF(D337&gt;0,(D337-1)*100000*(Menu!$D$9-Menu!$D$10),0)</f>
        <v>0</v>
      </c>
      <c r="F337" s="8">
        <f>E337/Menu!$D$8-Menu!$D$17</f>
        <v>-45</v>
      </c>
      <c r="G337" s="8">
        <f>(J337/Menu!$D$8)*1000</f>
        <v>1042.4908971843827</v>
      </c>
      <c r="H337" s="8">
        <f>F337/Menu!$D$24</f>
        <v>-0.29032258064516131</v>
      </c>
      <c r="I337" s="8">
        <f>I336+H336*Menu!$D$26</f>
        <v>5.0090883345170072</v>
      </c>
      <c r="J337" s="8">
        <f>(J336)+(I336*Menu!$D$26)+(0.5*Menu!$D$26^2*H336)</f>
        <v>17.857869068768476</v>
      </c>
    </row>
    <row r="338" spans="1:10" ht="16" x14ac:dyDescent="0.2">
      <c r="A338" s="8"/>
      <c r="B338" s="8">
        <v>336</v>
      </c>
      <c r="C338" s="8">
        <f>B338*Menu!$D$26</f>
        <v>3.36</v>
      </c>
      <c r="D338" s="8">
        <f>IF(G337&lt;=Menu!$D$33,Menu!$D$30,IF(G337&lt;=Menu!$D$4,Menu!$D$30*(Menu!$D$39/'Zpětný pohyb pístu'!G337)^Menu!$D$19,0))</f>
        <v>0</v>
      </c>
      <c r="E338" s="8">
        <f>IF(D338&gt;0,(D338-1)*100000*(Menu!$D$9-Menu!$D$10),0)</f>
        <v>0</v>
      </c>
      <c r="F338" s="8">
        <f>E338/Menu!$D$8-Menu!$D$17</f>
        <v>-45</v>
      </c>
      <c r="G338" s="8">
        <f>(J338/Menu!$D$8)*1000</f>
        <v>1045.414211090754</v>
      </c>
      <c r="H338" s="8">
        <f>F338/Menu!$D$24</f>
        <v>-0.29032258064516131</v>
      </c>
      <c r="I338" s="8">
        <f>I337+H337*Menu!$D$26</f>
        <v>5.0061851087105556</v>
      </c>
      <c r="J338" s="8">
        <f>(J337)+(I337*Menu!$D$26)+(0.5*Menu!$D$26^2*H337)</f>
        <v>17.907945435984615</v>
      </c>
    </row>
    <row r="339" spans="1:10" ht="16" x14ac:dyDescent="0.2">
      <c r="A339" s="8"/>
      <c r="B339" s="8">
        <v>337</v>
      </c>
      <c r="C339" s="8">
        <f>B339*Menu!$D$26</f>
        <v>3.37</v>
      </c>
      <c r="D339" s="8">
        <f>IF(G338&lt;=Menu!$D$33,Menu!$D$30,IF(G338&lt;=Menu!$D$4,Menu!$D$30*(Menu!$D$39/'Zpětný pohyb pístu'!G338)^Menu!$D$19,0))</f>
        <v>0</v>
      </c>
      <c r="E339" s="8">
        <f>IF(D339&gt;0,(D339-1)*100000*(Menu!$D$9-Menu!$D$10),0)</f>
        <v>0</v>
      </c>
      <c r="F339" s="8">
        <f>E339/Menu!$D$8-Menu!$D$17</f>
        <v>-45</v>
      </c>
      <c r="G339" s="8">
        <f>(J339/Menu!$D$8)*1000</f>
        <v>1048.3358301776234</v>
      </c>
      <c r="H339" s="8">
        <f>F339/Menu!$D$24</f>
        <v>-0.29032258064516131</v>
      </c>
      <c r="I339" s="8">
        <f>I338+H338*Menu!$D$26</f>
        <v>5.0032818829041039</v>
      </c>
      <c r="J339" s="8">
        <f>(J338)+(I338*Menu!$D$26)+(0.5*Menu!$D$26^2*H338)</f>
        <v>17.957992770942688</v>
      </c>
    </row>
    <row r="340" spans="1:10" ht="16" x14ac:dyDescent="0.2">
      <c r="A340" s="8"/>
      <c r="B340" s="8">
        <v>338</v>
      </c>
      <c r="C340" s="8">
        <f>B340*Menu!$D$26</f>
        <v>3.38</v>
      </c>
      <c r="D340" s="8">
        <f>IF(G339&lt;=Menu!$D$33,Menu!$D$30,IF(G339&lt;=Menu!$D$4,Menu!$D$30*(Menu!$D$39/'Zpětný pohyb pístu'!G339)^Menu!$D$19,0))</f>
        <v>0</v>
      </c>
      <c r="E340" s="8">
        <f>IF(D340&gt;0,(D340-1)*100000*(Menu!$D$9-Menu!$D$10),0)</f>
        <v>0</v>
      </c>
      <c r="F340" s="8">
        <f>E340/Menu!$D$8-Menu!$D$17</f>
        <v>-45</v>
      </c>
      <c r="G340" s="8">
        <f>(J340/Menu!$D$8)*1000</f>
        <v>1051.2557544449912</v>
      </c>
      <c r="H340" s="8">
        <f>F340/Menu!$D$24</f>
        <v>-0.29032258064516131</v>
      </c>
      <c r="I340" s="8">
        <f>I339+H339*Menu!$D$26</f>
        <v>5.0003786570976523</v>
      </c>
      <c r="J340" s="8">
        <f>(J339)+(I339*Menu!$D$26)+(0.5*Menu!$D$26^2*H339)</f>
        <v>18.008011073642699</v>
      </c>
    </row>
    <row r="341" spans="1:10" ht="16" x14ac:dyDescent="0.2">
      <c r="A341" s="8"/>
      <c r="B341" s="8">
        <v>339</v>
      </c>
      <c r="C341" s="8">
        <f>B341*Menu!$D$26</f>
        <v>3.39</v>
      </c>
      <c r="D341" s="8">
        <f>IF(G340&lt;=Menu!$D$33,Menu!$D$30,IF(G340&lt;=Menu!$D$4,Menu!$D$30*(Menu!$D$39/'Zpětný pohyb pístu'!G340)^Menu!$D$19,0))</f>
        <v>0</v>
      </c>
      <c r="E341" s="8">
        <f>IF(D341&gt;0,(D341-1)*100000*(Menu!$D$9-Menu!$D$10),0)</f>
        <v>0</v>
      </c>
      <c r="F341" s="8">
        <f>E341/Menu!$D$8-Menu!$D$17</f>
        <v>-45</v>
      </c>
      <c r="G341" s="8">
        <f>(J341/Menu!$D$8)*1000</f>
        <v>1054.1739838928572</v>
      </c>
      <c r="H341" s="8">
        <f>F341/Menu!$D$24</f>
        <v>-0.29032258064516131</v>
      </c>
      <c r="I341" s="8">
        <f>I340+H340*Menu!$D$26</f>
        <v>4.9974754312912006</v>
      </c>
      <c r="J341" s="8">
        <f>(J340)+(I340*Menu!$D$26)+(0.5*Menu!$D$26^2*H340)</f>
        <v>18.058000344084643</v>
      </c>
    </row>
    <row r="342" spans="1:10" ht="16" x14ac:dyDescent="0.2">
      <c r="A342" s="8"/>
      <c r="B342" s="8">
        <v>340</v>
      </c>
      <c r="C342" s="8">
        <f>B342*Menu!$D$26</f>
        <v>3.4</v>
      </c>
      <c r="D342" s="8">
        <f>IF(G341&lt;=Menu!$D$33,Menu!$D$30,IF(G341&lt;=Menu!$D$4,Menu!$D$30*(Menu!$D$39/'Zpětný pohyb pístu'!G341)^Menu!$D$19,0))</f>
        <v>0</v>
      </c>
      <c r="E342" s="8">
        <f>IF(D342&gt;0,(D342-1)*100000*(Menu!$D$9-Menu!$D$10),0)</f>
        <v>0</v>
      </c>
      <c r="F342" s="8">
        <f>E342/Menu!$D$8-Menu!$D$17</f>
        <v>-45</v>
      </c>
      <c r="G342" s="8">
        <f>(J342/Menu!$D$8)*1000</f>
        <v>1057.0905185212216</v>
      </c>
      <c r="H342" s="8">
        <f>F342/Menu!$D$24</f>
        <v>-0.29032258064516131</v>
      </c>
      <c r="I342" s="8">
        <f>I341+H341*Menu!$D$26</f>
        <v>4.994572205484749</v>
      </c>
      <c r="J342" s="8">
        <f>(J341)+(I341*Menu!$D$26)+(0.5*Menu!$D$26^2*H341)</f>
        <v>18.107960582268525</v>
      </c>
    </row>
    <row r="343" spans="1:10" ht="16" x14ac:dyDescent="0.2">
      <c r="A343" s="8"/>
      <c r="B343" s="8">
        <v>341</v>
      </c>
      <c r="C343" s="8">
        <f>B343*Menu!$D$26</f>
        <v>3.41</v>
      </c>
      <c r="D343" s="8">
        <f>IF(G342&lt;=Menu!$D$33,Menu!$D$30,IF(G342&lt;=Menu!$D$4,Menu!$D$30*(Menu!$D$39/'Zpětný pohyb pístu'!G342)^Menu!$D$19,0))</f>
        <v>0</v>
      </c>
      <c r="E343" s="8">
        <f>IF(D343&gt;0,(D343-1)*100000*(Menu!$D$9-Menu!$D$10),0)</f>
        <v>0</v>
      </c>
      <c r="F343" s="8">
        <f>E343/Menu!$D$8-Menu!$D$17</f>
        <v>-45</v>
      </c>
      <c r="G343" s="8">
        <f>(J343/Menu!$D$8)*1000</f>
        <v>1060.0053583300842</v>
      </c>
      <c r="H343" s="8">
        <f>F343/Menu!$D$24</f>
        <v>-0.29032258064516131</v>
      </c>
      <c r="I343" s="8">
        <f>I342+H342*Menu!$D$26</f>
        <v>4.9916689796782974</v>
      </c>
      <c r="J343" s="8">
        <f>(J342)+(I342*Menu!$D$26)+(0.5*Menu!$D$26^2*H342)</f>
        <v>18.157891788194341</v>
      </c>
    </row>
    <row r="344" spans="1:10" ht="16" x14ac:dyDescent="0.2">
      <c r="A344" s="8"/>
      <c r="B344" s="8">
        <v>342</v>
      </c>
      <c r="C344" s="8">
        <f>B344*Menu!$D$26</f>
        <v>3.42</v>
      </c>
      <c r="D344" s="8">
        <f>IF(G343&lt;=Menu!$D$33,Menu!$D$30,IF(G343&lt;=Menu!$D$4,Menu!$D$30*(Menu!$D$39/'Zpětný pohyb pístu'!G343)^Menu!$D$19,0))</f>
        <v>0</v>
      </c>
      <c r="E344" s="8">
        <f>IF(D344&gt;0,(D344-1)*100000*(Menu!$D$9-Menu!$D$10),0)</f>
        <v>0</v>
      </c>
      <c r="F344" s="8">
        <f>E344/Menu!$D$8-Menu!$D$17</f>
        <v>-45</v>
      </c>
      <c r="G344" s="8">
        <f>(J344/Menu!$D$8)*1000</f>
        <v>1062.9185033194453</v>
      </c>
      <c r="H344" s="8">
        <f>F344/Menu!$D$24</f>
        <v>-0.29032258064516131</v>
      </c>
      <c r="I344" s="8">
        <f>I343+H343*Menu!$D$26</f>
        <v>4.9887657538718457</v>
      </c>
      <c r="J344" s="8">
        <f>(J343)+(I343*Menu!$D$26)+(0.5*Menu!$D$26^2*H343)</f>
        <v>18.207793961862095</v>
      </c>
    </row>
    <row r="345" spans="1:10" ht="16" x14ac:dyDescent="0.2">
      <c r="A345" s="8"/>
      <c r="B345" s="8">
        <v>343</v>
      </c>
      <c r="C345" s="8">
        <f>B345*Menu!$D$26</f>
        <v>3.43</v>
      </c>
      <c r="D345" s="8">
        <f>IF(G344&lt;=Menu!$D$33,Menu!$D$30,IF(G344&lt;=Menu!$D$4,Menu!$D$30*(Menu!$D$39/'Zpětný pohyb pístu'!G344)^Menu!$D$19,0))</f>
        <v>0</v>
      </c>
      <c r="E345" s="8">
        <f>IF(D345&gt;0,(D345-1)*100000*(Menu!$D$9-Menu!$D$10),0)</f>
        <v>0</v>
      </c>
      <c r="F345" s="8">
        <f>E345/Menu!$D$8-Menu!$D$17</f>
        <v>-45</v>
      </c>
      <c r="G345" s="8">
        <f>(J345/Menu!$D$8)*1000</f>
        <v>1065.8299534893042</v>
      </c>
      <c r="H345" s="8">
        <f>F345/Menu!$D$24</f>
        <v>-0.29032258064516131</v>
      </c>
      <c r="I345" s="8">
        <f>I344+H344*Menu!$D$26</f>
        <v>4.9858625280653941</v>
      </c>
      <c r="J345" s="8">
        <f>(J344)+(I344*Menu!$D$26)+(0.5*Menu!$D$26^2*H344)</f>
        <v>18.257667103271782</v>
      </c>
    </row>
    <row r="346" spans="1:10" ht="16" x14ac:dyDescent="0.2">
      <c r="A346" s="8"/>
      <c r="B346" s="8">
        <v>344</v>
      </c>
      <c r="C346" s="8">
        <f>B346*Menu!$D$26</f>
        <v>3.44</v>
      </c>
      <c r="D346" s="8">
        <f>IF(G345&lt;=Menu!$D$33,Menu!$D$30,IF(G345&lt;=Menu!$D$4,Menu!$D$30*(Menu!$D$39/'Zpětný pohyb pístu'!G345)^Menu!$D$19,0))</f>
        <v>0</v>
      </c>
      <c r="E346" s="8">
        <f>IF(D346&gt;0,(D346-1)*100000*(Menu!$D$9-Menu!$D$10),0)</f>
        <v>0</v>
      </c>
      <c r="F346" s="8">
        <f>E346/Menu!$D$8-Menu!$D$17</f>
        <v>-45</v>
      </c>
      <c r="G346" s="8">
        <f>(J346/Menu!$D$8)*1000</f>
        <v>1068.7397088396617</v>
      </c>
      <c r="H346" s="8">
        <f>F346/Menu!$D$24</f>
        <v>-0.29032258064516131</v>
      </c>
      <c r="I346" s="8">
        <f>I345+H345*Menu!$D$26</f>
        <v>4.9829593022589425</v>
      </c>
      <c r="J346" s="8">
        <f>(J345)+(I345*Menu!$D$26)+(0.5*Menu!$D$26^2*H345)</f>
        <v>18.307511212423403</v>
      </c>
    </row>
    <row r="347" spans="1:10" ht="16" x14ac:dyDescent="0.2">
      <c r="A347" s="8"/>
      <c r="B347" s="8">
        <v>345</v>
      </c>
      <c r="C347" s="8">
        <f>B347*Menu!$D$26</f>
        <v>3.45</v>
      </c>
      <c r="D347" s="8">
        <f>IF(G346&lt;=Menu!$D$33,Menu!$D$30,IF(G346&lt;=Menu!$D$4,Menu!$D$30*(Menu!$D$39/'Zpětný pohyb pístu'!G346)^Menu!$D$19,0))</f>
        <v>0</v>
      </c>
      <c r="E347" s="8">
        <f>IF(D347&gt;0,(D347-1)*100000*(Menu!$D$9-Menu!$D$10),0)</f>
        <v>0</v>
      </c>
      <c r="F347" s="8">
        <f>E347/Menu!$D$8-Menu!$D$17</f>
        <v>-45</v>
      </c>
      <c r="G347" s="8">
        <f>(J347/Menu!$D$8)*1000</f>
        <v>1071.6477693705174</v>
      </c>
      <c r="H347" s="8">
        <f>F347/Menu!$D$24</f>
        <v>-0.29032258064516131</v>
      </c>
      <c r="I347" s="8">
        <f>I346+H346*Menu!$D$26</f>
        <v>4.9800560764524908</v>
      </c>
      <c r="J347" s="8">
        <f>(J346)+(I346*Menu!$D$26)+(0.5*Menu!$D$26^2*H346)</f>
        <v>18.357326289316962</v>
      </c>
    </row>
    <row r="348" spans="1:10" ht="16" x14ac:dyDescent="0.2">
      <c r="A348" s="8"/>
      <c r="B348" s="8">
        <v>346</v>
      </c>
      <c r="C348" s="8">
        <f>B348*Menu!$D$26</f>
        <v>3.46</v>
      </c>
      <c r="D348" s="8">
        <f>IF(G347&lt;=Menu!$D$33,Menu!$D$30,IF(G347&lt;=Menu!$D$4,Menu!$D$30*(Menu!$D$39/'Zpětný pohyb pístu'!G347)^Menu!$D$19,0))</f>
        <v>0</v>
      </c>
      <c r="E348" s="8">
        <f>IF(D348&gt;0,(D348-1)*100000*(Menu!$D$9-Menu!$D$10),0)</f>
        <v>0</v>
      </c>
      <c r="F348" s="8">
        <f>E348/Menu!$D$8-Menu!$D$17</f>
        <v>-45</v>
      </c>
      <c r="G348" s="8">
        <f>(J348/Menu!$D$8)*1000</f>
        <v>1074.5541350818712</v>
      </c>
      <c r="H348" s="8">
        <f>F348/Menu!$D$24</f>
        <v>-0.29032258064516131</v>
      </c>
      <c r="I348" s="8">
        <f>I347+H347*Menu!$D$26</f>
        <v>4.9771528506460392</v>
      </c>
      <c r="J348" s="8">
        <f>(J347)+(I347*Menu!$D$26)+(0.5*Menu!$D$26^2*H347)</f>
        <v>18.407112333952455</v>
      </c>
    </row>
    <row r="349" spans="1:10" ht="16" x14ac:dyDescent="0.2">
      <c r="A349" s="8"/>
      <c r="B349" s="8">
        <v>347</v>
      </c>
      <c r="C349" s="8">
        <f>B349*Menu!$D$26</f>
        <v>3.47</v>
      </c>
      <c r="D349" s="8">
        <f>IF(G348&lt;=Menu!$D$33,Menu!$D$30,IF(G348&lt;=Menu!$D$4,Menu!$D$30*(Menu!$D$39/'Zpětný pohyb pístu'!G348)^Menu!$D$19,0))</f>
        <v>0</v>
      </c>
      <c r="E349" s="8">
        <f>IF(D349&gt;0,(D349-1)*100000*(Menu!$D$9-Menu!$D$10),0)</f>
        <v>0</v>
      </c>
      <c r="F349" s="8">
        <f>E349/Menu!$D$8-Menu!$D$17</f>
        <v>-45</v>
      </c>
      <c r="G349" s="8">
        <f>(J349/Menu!$D$8)*1000</f>
        <v>1077.4588059737237</v>
      </c>
      <c r="H349" s="8">
        <f>F349/Menu!$D$24</f>
        <v>-0.29032258064516131</v>
      </c>
      <c r="I349" s="8">
        <f>I348+H348*Menu!$D$26</f>
        <v>4.9742496248395875</v>
      </c>
      <c r="J349" s="8">
        <f>(J348)+(I348*Menu!$D$26)+(0.5*Menu!$D$26^2*H348)</f>
        <v>18.456869346329885</v>
      </c>
    </row>
    <row r="350" spans="1:10" ht="16" x14ac:dyDescent="0.2">
      <c r="A350" s="8"/>
      <c r="B350" s="8">
        <v>348</v>
      </c>
      <c r="C350" s="8">
        <f>B350*Menu!$D$26</f>
        <v>3.48</v>
      </c>
      <c r="D350" s="8">
        <f>IF(G349&lt;=Menu!$D$33,Menu!$D$30,IF(G349&lt;=Menu!$D$4,Menu!$D$30*(Menu!$D$39/'Zpětný pohyb pístu'!G349)^Menu!$D$19,0))</f>
        <v>0</v>
      </c>
      <c r="E350" s="8">
        <f>IF(D350&gt;0,(D350-1)*100000*(Menu!$D$9-Menu!$D$10),0)</f>
        <v>0</v>
      </c>
      <c r="F350" s="8">
        <f>E350/Menu!$D$8-Menu!$D$17</f>
        <v>-45</v>
      </c>
      <c r="G350" s="8">
        <f>(J350/Menu!$D$8)*1000</f>
        <v>1080.3617820460743</v>
      </c>
      <c r="H350" s="8">
        <f>F350/Menu!$D$24</f>
        <v>-0.29032258064516131</v>
      </c>
      <c r="I350" s="8">
        <f>I349+H349*Menu!$D$26</f>
        <v>4.9713463990331359</v>
      </c>
      <c r="J350" s="8">
        <f>(J349)+(I349*Menu!$D$26)+(0.5*Menu!$D$26^2*H349)</f>
        <v>18.506597326449249</v>
      </c>
    </row>
    <row r="351" spans="1:10" ht="16" x14ac:dyDescent="0.2">
      <c r="A351" s="8"/>
      <c r="B351" s="8">
        <v>349</v>
      </c>
      <c r="C351" s="8">
        <f>B351*Menu!$D$26</f>
        <v>3.49</v>
      </c>
      <c r="D351" s="8">
        <f>IF(G350&lt;=Menu!$D$33,Menu!$D$30,IF(G350&lt;=Menu!$D$4,Menu!$D$30*(Menu!$D$39/'Zpětný pohyb pístu'!G350)^Menu!$D$19,0))</f>
        <v>0</v>
      </c>
      <c r="E351" s="8">
        <f>IF(D351&gt;0,(D351-1)*100000*(Menu!$D$9-Menu!$D$10),0)</f>
        <v>0</v>
      </c>
      <c r="F351" s="8">
        <f>E351/Menu!$D$8-Menu!$D$17</f>
        <v>-45</v>
      </c>
      <c r="G351" s="8">
        <f>(J351/Menu!$D$8)*1000</f>
        <v>1083.263063298923</v>
      </c>
      <c r="H351" s="8">
        <f>F351/Menu!$D$24</f>
        <v>-0.29032258064516131</v>
      </c>
      <c r="I351" s="8">
        <f>I350+H350*Menu!$D$26</f>
        <v>4.9684431732266843</v>
      </c>
      <c r="J351" s="8">
        <f>(J350)+(I350*Menu!$D$26)+(0.5*Menu!$D$26^2*H350)</f>
        <v>18.556296274310551</v>
      </c>
    </row>
    <row r="352" spans="1:10" ht="16" x14ac:dyDescent="0.2">
      <c r="A352" s="8"/>
      <c r="B352" s="8">
        <v>350</v>
      </c>
      <c r="C352" s="8">
        <f>B352*Menu!$D$26</f>
        <v>3.5</v>
      </c>
      <c r="D352" s="8">
        <f>IF(G351&lt;=Menu!$D$33,Menu!$D$30,IF(G351&lt;=Menu!$D$4,Menu!$D$30*(Menu!$D$39/'Zpětný pohyb pístu'!G351)^Menu!$D$19,0))</f>
        <v>0</v>
      </c>
      <c r="E352" s="8">
        <f>IF(D352&gt;0,(D352-1)*100000*(Menu!$D$9-Menu!$D$10),0)</f>
        <v>0</v>
      </c>
      <c r="F352" s="8">
        <f>E352/Menu!$D$8-Menu!$D$17</f>
        <v>-45</v>
      </c>
      <c r="G352" s="8">
        <f>(J352/Menu!$D$8)*1000</f>
        <v>1086.16264973227</v>
      </c>
      <c r="H352" s="8">
        <f>F352/Menu!$D$24</f>
        <v>-0.29032258064516131</v>
      </c>
      <c r="I352" s="8">
        <f>I351+H351*Menu!$D$26</f>
        <v>4.9655399474202326</v>
      </c>
      <c r="J352" s="8">
        <f>(J351)+(I351*Menu!$D$26)+(0.5*Menu!$D$26^2*H351)</f>
        <v>18.605966189913786</v>
      </c>
    </row>
    <row r="353" spans="1:10" ht="16" x14ac:dyDescent="0.2">
      <c r="A353" s="8"/>
      <c r="B353" s="8">
        <v>351</v>
      </c>
      <c r="C353" s="8">
        <f>B353*Menu!$D$26</f>
        <v>3.5100000000000002</v>
      </c>
      <c r="D353" s="8">
        <f>IF(G352&lt;=Menu!$D$33,Menu!$D$30,IF(G352&lt;=Menu!$D$4,Menu!$D$30*(Menu!$D$39/'Zpětný pohyb pístu'!G352)^Menu!$D$19,0))</f>
        <v>0</v>
      </c>
      <c r="E353" s="8">
        <f>IF(D353&gt;0,(D353-1)*100000*(Menu!$D$9-Menu!$D$10),0)</f>
        <v>0</v>
      </c>
      <c r="F353" s="8">
        <f>E353/Menu!$D$8-Menu!$D$17</f>
        <v>-45</v>
      </c>
      <c r="G353" s="8">
        <f>(J353/Menu!$D$8)*1000</f>
        <v>1089.0605413461153</v>
      </c>
      <c r="H353" s="8">
        <f>F353/Menu!$D$24</f>
        <v>-0.29032258064516131</v>
      </c>
      <c r="I353" s="8">
        <f>I352+H352*Menu!$D$26</f>
        <v>4.962636721613781</v>
      </c>
      <c r="J353" s="8">
        <f>(J352)+(I352*Menu!$D$26)+(0.5*Menu!$D$26^2*H352)</f>
        <v>18.655607073258956</v>
      </c>
    </row>
    <row r="354" spans="1:10" ht="16" x14ac:dyDescent="0.2">
      <c r="A354" s="8"/>
      <c r="B354" s="8">
        <v>352</v>
      </c>
      <c r="C354" s="8">
        <f>B354*Menu!$D$26</f>
        <v>3.52</v>
      </c>
      <c r="D354" s="8">
        <f>IF(G353&lt;=Menu!$D$33,Menu!$D$30,IF(G353&lt;=Menu!$D$4,Menu!$D$30*(Menu!$D$39/'Zpětný pohyb pístu'!G353)^Menu!$D$19,0))</f>
        <v>0</v>
      </c>
      <c r="E354" s="8">
        <f>IF(D354&gt;0,(D354-1)*100000*(Menu!$D$9-Menu!$D$10),0)</f>
        <v>0</v>
      </c>
      <c r="F354" s="8">
        <f>E354/Menu!$D$8-Menu!$D$17</f>
        <v>-45</v>
      </c>
      <c r="G354" s="8">
        <f>(J354/Menu!$D$8)*1000</f>
        <v>1091.956738140459</v>
      </c>
      <c r="H354" s="8">
        <f>F354/Menu!$D$24</f>
        <v>-0.29032258064516131</v>
      </c>
      <c r="I354" s="8">
        <f>I353+H353*Menu!$D$26</f>
        <v>4.9597334958073294</v>
      </c>
      <c r="J354" s="8">
        <f>(J353)+(I353*Menu!$D$26)+(0.5*Menu!$D$26^2*H353)</f>
        <v>18.705218924346063</v>
      </c>
    </row>
    <row r="355" spans="1:10" ht="16" x14ac:dyDescent="0.2">
      <c r="A355" s="8"/>
      <c r="B355" s="8">
        <v>353</v>
      </c>
      <c r="C355" s="8">
        <f>B355*Menu!$D$26</f>
        <v>3.5300000000000002</v>
      </c>
      <c r="D355" s="8">
        <f>IF(G354&lt;=Menu!$D$33,Menu!$D$30,IF(G354&lt;=Menu!$D$4,Menu!$D$30*(Menu!$D$39/'Zpětný pohyb pístu'!G354)^Menu!$D$19,0))</f>
        <v>0</v>
      </c>
      <c r="E355" s="8">
        <f>IF(D355&gt;0,(D355-1)*100000*(Menu!$D$9-Menu!$D$10),0)</f>
        <v>0</v>
      </c>
      <c r="F355" s="8">
        <f>E355/Menu!$D$8-Menu!$D$17</f>
        <v>-45</v>
      </c>
      <c r="G355" s="8">
        <f>(J355/Menu!$D$8)*1000</f>
        <v>1094.8512401153009</v>
      </c>
      <c r="H355" s="8">
        <f>F355/Menu!$D$24</f>
        <v>-0.29032258064516131</v>
      </c>
      <c r="I355" s="8">
        <f>I354+H354*Menu!$D$26</f>
        <v>4.9568302700008777</v>
      </c>
      <c r="J355" s="8">
        <f>(J354)+(I354*Menu!$D$26)+(0.5*Menu!$D$26^2*H354)</f>
        <v>18.754801743175104</v>
      </c>
    </row>
    <row r="356" spans="1:10" ht="16" x14ac:dyDescent="0.2">
      <c r="A356" s="8"/>
      <c r="B356" s="8">
        <v>354</v>
      </c>
      <c r="C356" s="8">
        <f>B356*Menu!$D$26</f>
        <v>3.54</v>
      </c>
      <c r="D356" s="8">
        <f>IF(G355&lt;=Menu!$D$33,Menu!$D$30,IF(G355&lt;=Menu!$D$4,Menu!$D$30*(Menu!$D$39/'Zpětný pohyb pístu'!G355)^Menu!$D$19,0))</f>
        <v>0</v>
      </c>
      <c r="E356" s="8">
        <f>IF(D356&gt;0,(D356-1)*100000*(Menu!$D$9-Menu!$D$10),0)</f>
        <v>0</v>
      </c>
      <c r="F356" s="8">
        <f>E356/Menu!$D$8-Menu!$D$17</f>
        <v>-45</v>
      </c>
      <c r="G356" s="8">
        <f>(J356/Menu!$D$8)*1000</f>
        <v>1097.7440472706412</v>
      </c>
      <c r="H356" s="8">
        <f>F356/Menu!$D$24</f>
        <v>-0.29032258064516131</v>
      </c>
      <c r="I356" s="8">
        <f>I355+H355*Menu!$D$26</f>
        <v>4.9539270441944261</v>
      </c>
      <c r="J356" s="8">
        <f>(J355)+(I355*Menu!$D$26)+(0.5*Menu!$D$26^2*H355)</f>
        <v>18.804355529746083</v>
      </c>
    </row>
    <row r="357" spans="1:10" ht="16" x14ac:dyDescent="0.2">
      <c r="A357" s="8"/>
      <c r="B357" s="8">
        <v>355</v>
      </c>
      <c r="C357" s="8">
        <f>B357*Menu!$D$26</f>
        <v>3.5500000000000003</v>
      </c>
      <c r="D357" s="8">
        <f>IF(G356&lt;=Menu!$D$33,Menu!$D$30,IF(G356&lt;=Menu!$D$4,Menu!$D$30*(Menu!$D$39/'Zpětný pohyb pístu'!G356)^Menu!$D$19,0))</f>
        <v>0</v>
      </c>
      <c r="E357" s="8">
        <f>IF(D357&gt;0,(D357-1)*100000*(Menu!$D$9-Menu!$D$10),0)</f>
        <v>0</v>
      </c>
      <c r="F357" s="8">
        <f>E357/Menu!$D$8-Menu!$D$17</f>
        <v>-45</v>
      </c>
      <c r="G357" s="8">
        <f>(J357/Menu!$D$8)*1000</f>
        <v>1100.6351596064796</v>
      </c>
      <c r="H357" s="8">
        <f>F357/Menu!$D$24</f>
        <v>-0.29032258064516131</v>
      </c>
      <c r="I357" s="8">
        <f>I356+H356*Menu!$D$26</f>
        <v>4.9510238183879745</v>
      </c>
      <c r="J357" s="8">
        <f>(J356)+(I356*Menu!$D$26)+(0.5*Menu!$D$26^2*H356)</f>
        <v>18.853880284058995</v>
      </c>
    </row>
    <row r="358" spans="1:10" ht="16" x14ac:dyDescent="0.2">
      <c r="A358" s="8"/>
      <c r="B358" s="8">
        <v>356</v>
      </c>
      <c r="C358" s="8">
        <f>B358*Menu!$D$26</f>
        <v>3.56</v>
      </c>
      <c r="D358" s="8">
        <f>IF(G357&lt;=Menu!$D$33,Menu!$D$30,IF(G357&lt;=Menu!$D$4,Menu!$D$30*(Menu!$D$39/'Zpětný pohyb pístu'!G357)^Menu!$D$19,0))</f>
        <v>0</v>
      </c>
      <c r="E358" s="8">
        <f>IF(D358&gt;0,(D358-1)*100000*(Menu!$D$9-Menu!$D$10),0)</f>
        <v>0</v>
      </c>
      <c r="F358" s="8">
        <f>E358/Menu!$D$8-Menu!$D$17</f>
        <v>-45</v>
      </c>
      <c r="G358" s="8">
        <f>(J358/Menu!$D$8)*1000</f>
        <v>1103.5245771228165</v>
      </c>
      <c r="H358" s="8">
        <f>F358/Menu!$D$24</f>
        <v>-0.29032258064516131</v>
      </c>
      <c r="I358" s="8">
        <f>I357+H357*Menu!$D$26</f>
        <v>4.9481205925815228</v>
      </c>
      <c r="J358" s="8">
        <f>(J357)+(I357*Menu!$D$26)+(0.5*Menu!$D$26^2*H357)</f>
        <v>18.903376006113845</v>
      </c>
    </row>
    <row r="359" spans="1:10" ht="16" x14ac:dyDescent="0.2">
      <c r="A359" s="8"/>
      <c r="B359" s="8">
        <v>357</v>
      </c>
      <c r="C359" s="8">
        <f>B359*Menu!$D$26</f>
        <v>3.5700000000000003</v>
      </c>
      <c r="D359" s="8">
        <f>IF(G358&lt;=Menu!$D$33,Menu!$D$30,IF(G358&lt;=Menu!$D$4,Menu!$D$30*(Menu!$D$39/'Zpětný pohyb pístu'!G358)^Menu!$D$19,0))</f>
        <v>0</v>
      </c>
      <c r="E359" s="8">
        <f>IF(D359&gt;0,(D359-1)*100000*(Menu!$D$9-Menu!$D$10),0)</f>
        <v>0</v>
      </c>
      <c r="F359" s="8">
        <f>E359/Menu!$D$8-Menu!$D$17</f>
        <v>-45</v>
      </c>
      <c r="G359" s="8">
        <f>(J359/Menu!$D$8)*1000</f>
        <v>1106.4122998196515</v>
      </c>
      <c r="H359" s="8">
        <f>F359/Menu!$D$24</f>
        <v>-0.29032258064516131</v>
      </c>
      <c r="I359" s="8">
        <f>I358+H358*Menu!$D$26</f>
        <v>4.9452173667750712</v>
      </c>
      <c r="J359" s="8">
        <f>(J358)+(I358*Menu!$D$26)+(0.5*Menu!$D$26^2*H358)</f>
        <v>18.952842695910629</v>
      </c>
    </row>
    <row r="360" spans="1:10" ht="16" x14ac:dyDescent="0.2">
      <c r="A360" s="8"/>
      <c r="B360" s="8">
        <v>358</v>
      </c>
      <c r="C360" s="8">
        <f>B360*Menu!$D$26</f>
        <v>3.58</v>
      </c>
      <c r="D360" s="8">
        <f>IF(G359&lt;=Menu!$D$33,Menu!$D$30,IF(G359&lt;=Menu!$D$4,Menu!$D$30*(Menu!$D$39/'Zpětný pohyb pístu'!G359)^Menu!$D$19,0))</f>
        <v>0</v>
      </c>
      <c r="E360" s="8">
        <f>IF(D360&gt;0,(D360-1)*100000*(Menu!$D$9-Menu!$D$10),0)</f>
        <v>0</v>
      </c>
      <c r="F360" s="8">
        <f>E360/Menu!$D$8-Menu!$D$17</f>
        <v>-45</v>
      </c>
      <c r="G360" s="8">
        <f>(J360/Menu!$D$8)*1000</f>
        <v>1109.2983276969849</v>
      </c>
      <c r="H360" s="8">
        <f>F360/Menu!$D$24</f>
        <v>-0.29032258064516131</v>
      </c>
      <c r="I360" s="8">
        <f>I359+H359*Menu!$D$26</f>
        <v>4.9423141409686195</v>
      </c>
      <c r="J360" s="8">
        <f>(J359)+(I359*Menu!$D$26)+(0.5*Menu!$D$26^2*H359)</f>
        <v>19.002280353449347</v>
      </c>
    </row>
    <row r="361" spans="1:10" ht="16" x14ac:dyDescent="0.2">
      <c r="A361" s="8"/>
      <c r="B361" s="8">
        <v>359</v>
      </c>
      <c r="C361" s="8">
        <f>B361*Menu!$D$26</f>
        <v>3.59</v>
      </c>
      <c r="D361" s="8">
        <f>IF(G360&lt;=Menu!$D$33,Menu!$D$30,IF(G360&lt;=Menu!$D$4,Menu!$D$30*(Menu!$D$39/'Zpětný pohyb pístu'!G360)^Menu!$D$19,0))</f>
        <v>0</v>
      </c>
      <c r="E361" s="8">
        <f>IF(D361&gt;0,(D361-1)*100000*(Menu!$D$9-Menu!$D$10),0)</f>
        <v>0</v>
      </c>
      <c r="F361" s="8">
        <f>E361/Menu!$D$8-Menu!$D$17</f>
        <v>-45</v>
      </c>
      <c r="G361" s="8">
        <f>(J361/Menu!$D$8)*1000</f>
        <v>1112.1826607548164</v>
      </c>
      <c r="H361" s="8">
        <f>F361/Menu!$D$24</f>
        <v>-0.29032258064516131</v>
      </c>
      <c r="I361" s="8">
        <f>I360+H360*Menu!$D$26</f>
        <v>4.9394109151621679</v>
      </c>
      <c r="J361" s="8">
        <f>(J360)+(I360*Menu!$D$26)+(0.5*Menu!$D$26^2*H360)</f>
        <v>19.051688978730002</v>
      </c>
    </row>
    <row r="362" spans="1:10" ht="16" x14ac:dyDescent="0.2">
      <c r="A362" s="8"/>
      <c r="B362" s="8">
        <v>360</v>
      </c>
      <c r="C362" s="8">
        <f>B362*Menu!$D$26</f>
        <v>3.6</v>
      </c>
      <c r="D362" s="8">
        <f>IF(G361&lt;=Menu!$D$33,Menu!$D$30,IF(G361&lt;=Menu!$D$4,Menu!$D$30*(Menu!$D$39/'Zpětný pohyb pístu'!G361)^Menu!$D$19,0))</f>
        <v>0</v>
      </c>
      <c r="E362" s="8">
        <f>IF(D362&gt;0,(D362-1)*100000*(Menu!$D$9-Menu!$D$10),0)</f>
        <v>0</v>
      </c>
      <c r="F362" s="8">
        <f>E362/Menu!$D$8-Menu!$D$17</f>
        <v>-45</v>
      </c>
      <c r="G362" s="8">
        <f>(J362/Menu!$D$8)*1000</f>
        <v>1115.0652989931461</v>
      </c>
      <c r="H362" s="8">
        <f>F362/Menu!$D$24</f>
        <v>-0.29032258064516131</v>
      </c>
      <c r="I362" s="8">
        <f>I361+H361*Menu!$D$26</f>
        <v>4.9365076893557163</v>
      </c>
      <c r="J362" s="8">
        <f>(J361)+(I361*Menu!$D$26)+(0.5*Menu!$D$26^2*H361)</f>
        <v>19.101068571752592</v>
      </c>
    </row>
    <row r="363" spans="1:10" ht="16" x14ac:dyDescent="0.2">
      <c r="A363" s="8"/>
      <c r="B363" s="8">
        <v>361</v>
      </c>
      <c r="C363" s="8">
        <f>B363*Menu!$D$26</f>
        <v>3.61</v>
      </c>
      <c r="D363" s="8">
        <f>IF(G362&lt;=Menu!$D$33,Menu!$D$30,IF(G362&lt;=Menu!$D$4,Menu!$D$30*(Menu!$D$39/'Zpětný pohyb pístu'!G362)^Menu!$D$19,0))</f>
        <v>0</v>
      </c>
      <c r="E363" s="8">
        <f>IF(D363&gt;0,(D363-1)*100000*(Menu!$D$9-Menu!$D$10),0)</f>
        <v>0</v>
      </c>
      <c r="F363" s="8">
        <f>E363/Menu!$D$8-Menu!$D$17</f>
        <v>-45</v>
      </c>
      <c r="G363" s="8">
        <f>(J363/Menu!$D$8)*1000</f>
        <v>1117.9462424119745</v>
      </c>
      <c r="H363" s="8">
        <f>F363/Menu!$D$24</f>
        <v>-0.29032258064516131</v>
      </c>
      <c r="I363" s="8">
        <f>I362+H362*Menu!$D$26</f>
        <v>4.9336044635492646</v>
      </c>
      <c r="J363" s="8">
        <f>(J362)+(I362*Menu!$D$26)+(0.5*Menu!$D$26^2*H362)</f>
        <v>19.150419132517118</v>
      </c>
    </row>
    <row r="364" spans="1:10" ht="16" x14ac:dyDescent="0.2">
      <c r="A364" s="8"/>
      <c r="B364" s="8">
        <v>362</v>
      </c>
      <c r="C364" s="8">
        <f>B364*Menu!$D$26</f>
        <v>3.62</v>
      </c>
      <c r="D364" s="8">
        <f>IF(G363&lt;=Menu!$D$33,Menu!$D$30,IF(G363&lt;=Menu!$D$4,Menu!$D$30*(Menu!$D$39/'Zpětný pohyb pístu'!G363)^Menu!$D$19,0))</f>
        <v>0</v>
      </c>
      <c r="E364" s="8">
        <f>IF(D364&gt;0,(D364-1)*100000*(Menu!$D$9-Menu!$D$10),0)</f>
        <v>0</v>
      </c>
      <c r="F364" s="8">
        <f>E364/Menu!$D$8-Menu!$D$17</f>
        <v>-45</v>
      </c>
      <c r="G364" s="8">
        <f>(J364/Menu!$D$8)*1000</f>
        <v>1120.8254910113008</v>
      </c>
      <c r="H364" s="8">
        <f>F364/Menu!$D$24</f>
        <v>-0.29032258064516131</v>
      </c>
      <c r="I364" s="8">
        <f>I363+H363*Menu!$D$26</f>
        <v>4.930701237742813</v>
      </c>
      <c r="J364" s="8">
        <f>(J363)+(I363*Menu!$D$26)+(0.5*Menu!$D$26^2*H363)</f>
        <v>19.199740661023579</v>
      </c>
    </row>
    <row r="365" spans="1:10" ht="16" x14ac:dyDescent="0.2">
      <c r="A365" s="8"/>
      <c r="B365" s="8">
        <v>363</v>
      </c>
      <c r="C365" s="8">
        <f>B365*Menu!$D$26</f>
        <v>3.63</v>
      </c>
      <c r="D365" s="8">
        <f>IF(G364&lt;=Menu!$D$33,Menu!$D$30,IF(G364&lt;=Menu!$D$4,Menu!$D$30*(Menu!$D$39/'Zpětný pohyb pístu'!G364)^Menu!$D$19,0))</f>
        <v>0</v>
      </c>
      <c r="E365" s="8">
        <f>IF(D365&gt;0,(D365-1)*100000*(Menu!$D$9-Menu!$D$10),0)</f>
        <v>0</v>
      </c>
      <c r="F365" s="8">
        <f>E365/Menu!$D$8-Menu!$D$17</f>
        <v>-45</v>
      </c>
      <c r="G365" s="8">
        <f>(J365/Menu!$D$8)*1000</f>
        <v>1123.7030447911254</v>
      </c>
      <c r="H365" s="8">
        <f>F365/Menu!$D$24</f>
        <v>-0.29032258064516131</v>
      </c>
      <c r="I365" s="8">
        <f>I364+H364*Menu!$D$26</f>
        <v>4.9277980119363614</v>
      </c>
      <c r="J365" s="8">
        <f>(J364)+(I364*Menu!$D$26)+(0.5*Menu!$D$26^2*H364)</f>
        <v>19.249033157271978</v>
      </c>
    </row>
    <row r="366" spans="1:10" ht="16" x14ac:dyDescent="0.2">
      <c r="A366" s="8"/>
      <c r="B366" s="8">
        <v>364</v>
      </c>
      <c r="C366" s="8">
        <f>B366*Menu!$D$26</f>
        <v>3.64</v>
      </c>
      <c r="D366" s="8">
        <f>IF(G365&lt;=Menu!$D$33,Menu!$D$30,IF(G365&lt;=Menu!$D$4,Menu!$D$30*(Menu!$D$39/'Zpětný pohyb pístu'!G365)^Menu!$D$19,0))</f>
        <v>0</v>
      </c>
      <c r="E366" s="8">
        <f>IF(D366&gt;0,(D366-1)*100000*(Menu!$D$9-Menu!$D$10),0)</f>
        <v>0</v>
      </c>
      <c r="F366" s="8">
        <f>E366/Menu!$D$8-Menu!$D$17</f>
        <v>-45</v>
      </c>
      <c r="G366" s="8">
        <f>(J366/Menu!$D$8)*1000</f>
        <v>1126.5789037514485</v>
      </c>
      <c r="H366" s="8">
        <f>F366/Menu!$D$24</f>
        <v>-0.29032258064516131</v>
      </c>
      <c r="I366" s="8">
        <f>I365+H365*Menu!$D$26</f>
        <v>4.9248947861299097</v>
      </c>
      <c r="J366" s="8">
        <f>(J365)+(I365*Menu!$D$26)+(0.5*Menu!$D$26^2*H365)</f>
        <v>19.29829662126231</v>
      </c>
    </row>
    <row r="367" spans="1:10" ht="16" x14ac:dyDescent="0.2">
      <c r="A367" s="8"/>
      <c r="B367" s="8">
        <v>365</v>
      </c>
      <c r="C367" s="8">
        <f>B367*Menu!$D$26</f>
        <v>3.65</v>
      </c>
      <c r="D367" s="8">
        <f>IF(G366&lt;=Menu!$D$33,Menu!$D$30,IF(G366&lt;=Menu!$D$4,Menu!$D$30*(Menu!$D$39/'Zpětný pohyb pístu'!G366)^Menu!$D$19,0))</f>
        <v>0</v>
      </c>
      <c r="E367" s="8">
        <f>IF(D367&gt;0,(D367-1)*100000*(Menu!$D$9-Menu!$D$10),0)</f>
        <v>0</v>
      </c>
      <c r="F367" s="8">
        <f>E367/Menu!$D$8-Menu!$D$17</f>
        <v>-45</v>
      </c>
      <c r="G367" s="8">
        <f>(J367/Menu!$D$8)*1000</f>
        <v>1129.4530678922697</v>
      </c>
      <c r="H367" s="8">
        <f>F367/Menu!$D$24</f>
        <v>-0.29032258064516131</v>
      </c>
      <c r="I367" s="8">
        <f>I366+H366*Menu!$D$26</f>
        <v>4.9219915603234581</v>
      </c>
      <c r="J367" s="8">
        <f>(J366)+(I366*Menu!$D$26)+(0.5*Menu!$D$26^2*H366)</f>
        <v>19.347531052994576</v>
      </c>
    </row>
    <row r="368" spans="1:10" ht="16" x14ac:dyDescent="0.2">
      <c r="A368" s="8"/>
      <c r="B368" s="8">
        <v>366</v>
      </c>
      <c r="C368" s="8">
        <f>B368*Menu!$D$26</f>
        <v>3.66</v>
      </c>
      <c r="D368" s="8">
        <f>IF(G367&lt;=Menu!$D$33,Menu!$D$30,IF(G367&lt;=Menu!$D$4,Menu!$D$30*(Menu!$D$39/'Zpětný pohyb pístu'!G367)^Menu!$D$19,0))</f>
        <v>0</v>
      </c>
      <c r="E368" s="8">
        <f>IF(D368&gt;0,(D368-1)*100000*(Menu!$D$9-Menu!$D$10),0)</f>
        <v>0</v>
      </c>
      <c r="F368" s="8">
        <f>E368/Menu!$D$8-Menu!$D$17</f>
        <v>-45</v>
      </c>
      <c r="G368" s="8">
        <f>(J368/Menu!$D$8)*1000</f>
        <v>1132.3255372135891</v>
      </c>
      <c r="H368" s="8">
        <f>F368/Menu!$D$24</f>
        <v>-0.29032258064516131</v>
      </c>
      <c r="I368" s="8">
        <f>I367+H367*Menu!$D$26</f>
        <v>4.9190883345170064</v>
      </c>
      <c r="J368" s="8">
        <f>(J367)+(I367*Menu!$D$26)+(0.5*Menu!$D$26^2*H367)</f>
        <v>19.39673645246878</v>
      </c>
    </row>
    <row r="369" spans="1:10" ht="16" x14ac:dyDescent="0.2">
      <c r="A369" s="8"/>
      <c r="B369" s="8">
        <v>367</v>
      </c>
      <c r="C369" s="8">
        <f>B369*Menu!$D$26</f>
        <v>3.67</v>
      </c>
      <c r="D369" s="8">
        <f>IF(G368&lt;=Menu!$D$33,Menu!$D$30,IF(G368&lt;=Menu!$D$4,Menu!$D$30*(Menu!$D$39/'Zpětný pohyb pístu'!G368)^Menu!$D$19,0))</f>
        <v>0</v>
      </c>
      <c r="E369" s="8">
        <f>IF(D369&gt;0,(D369-1)*100000*(Menu!$D$9-Menu!$D$10),0)</f>
        <v>0</v>
      </c>
      <c r="F369" s="8">
        <f>E369/Menu!$D$8-Menu!$D$17</f>
        <v>-45</v>
      </c>
      <c r="G369" s="8">
        <f>(J369/Menu!$D$8)*1000</f>
        <v>1135.1963117154066</v>
      </c>
      <c r="H369" s="8">
        <f>F369/Menu!$D$24</f>
        <v>-0.29032258064516131</v>
      </c>
      <c r="I369" s="8">
        <f>I368+H368*Menu!$D$26</f>
        <v>4.9161851087105548</v>
      </c>
      <c r="J369" s="8">
        <f>(J368)+(I368*Menu!$D$26)+(0.5*Menu!$D$26^2*H368)</f>
        <v>19.445912819684917</v>
      </c>
    </row>
    <row r="370" spans="1:10" ht="16" x14ac:dyDescent="0.2">
      <c r="A370" s="8"/>
      <c r="B370" s="8">
        <v>368</v>
      </c>
      <c r="C370" s="8">
        <f>B370*Menu!$D$26</f>
        <v>3.68</v>
      </c>
      <c r="D370" s="8">
        <f>IF(G369&lt;=Menu!$D$33,Menu!$D$30,IF(G369&lt;=Menu!$D$4,Menu!$D$30*(Menu!$D$39/'Zpětný pohyb pístu'!G369)^Menu!$D$19,0))</f>
        <v>0</v>
      </c>
      <c r="E370" s="8">
        <f>IF(D370&gt;0,(D370-1)*100000*(Menu!$D$9-Menu!$D$10),0)</f>
        <v>0</v>
      </c>
      <c r="F370" s="8">
        <f>E370/Menu!$D$8-Menu!$D$17</f>
        <v>-45</v>
      </c>
      <c r="G370" s="8">
        <f>(J370/Menu!$D$8)*1000</f>
        <v>1138.065391397723</v>
      </c>
      <c r="H370" s="8">
        <f>F370/Menu!$D$24</f>
        <v>-0.29032258064516131</v>
      </c>
      <c r="I370" s="8">
        <f>I369+H369*Menu!$D$26</f>
        <v>4.9132818829041032</v>
      </c>
      <c r="J370" s="8">
        <f>(J369)+(I369*Menu!$D$26)+(0.5*Menu!$D$26^2*H369)</f>
        <v>19.495060154642992</v>
      </c>
    </row>
    <row r="371" spans="1:10" ht="16" x14ac:dyDescent="0.2">
      <c r="A371" s="8"/>
      <c r="B371" s="8">
        <v>369</v>
      </c>
      <c r="C371" s="8">
        <f>B371*Menu!$D$26</f>
        <v>3.69</v>
      </c>
      <c r="D371" s="8">
        <f>IF(G370&lt;=Menu!$D$33,Menu!$D$30,IF(G370&lt;=Menu!$D$4,Menu!$D$30*(Menu!$D$39/'Zpětný pohyb pístu'!G370)^Menu!$D$19,0))</f>
        <v>0</v>
      </c>
      <c r="E371" s="8">
        <f>IF(D371&gt;0,(D371-1)*100000*(Menu!$D$9-Menu!$D$10),0)</f>
        <v>0</v>
      </c>
      <c r="F371" s="8">
        <f>E371/Menu!$D$8-Menu!$D$17</f>
        <v>-45</v>
      </c>
      <c r="G371" s="8">
        <f>(J371/Menu!$D$8)*1000</f>
        <v>1140.9327762605371</v>
      </c>
      <c r="H371" s="8">
        <f>F371/Menu!$D$24</f>
        <v>-0.29032258064516131</v>
      </c>
      <c r="I371" s="8">
        <f>I370+H370*Menu!$D$26</f>
        <v>4.9103786570976515</v>
      </c>
      <c r="J371" s="8">
        <f>(J370)+(I370*Menu!$D$26)+(0.5*Menu!$D$26^2*H370)</f>
        <v>19.544178457343001</v>
      </c>
    </row>
    <row r="372" spans="1:10" ht="16" x14ac:dyDescent="0.2">
      <c r="A372" s="8"/>
      <c r="B372" s="8">
        <v>370</v>
      </c>
      <c r="C372" s="8">
        <f>B372*Menu!$D$26</f>
        <v>3.7</v>
      </c>
      <c r="D372" s="8">
        <f>IF(G371&lt;=Menu!$D$33,Menu!$D$30,IF(G371&lt;=Menu!$D$4,Menu!$D$30*(Menu!$D$39/'Zpětný pohyb pístu'!G371)^Menu!$D$19,0))</f>
        <v>0</v>
      </c>
      <c r="E372" s="8">
        <f>IF(D372&gt;0,(D372-1)*100000*(Menu!$D$9-Menu!$D$10),0)</f>
        <v>0</v>
      </c>
      <c r="F372" s="8">
        <f>E372/Menu!$D$8-Menu!$D$17</f>
        <v>-45</v>
      </c>
      <c r="G372" s="8">
        <f>(J372/Menu!$D$8)*1000</f>
        <v>1143.7984663038499</v>
      </c>
      <c r="H372" s="8">
        <f>F372/Menu!$D$24</f>
        <v>-0.29032258064516131</v>
      </c>
      <c r="I372" s="8">
        <f>I371+H371*Menu!$D$26</f>
        <v>4.9074754312911999</v>
      </c>
      <c r="J372" s="8">
        <f>(J371)+(I371*Menu!$D$26)+(0.5*Menu!$D$26^2*H371)</f>
        <v>19.593267727784948</v>
      </c>
    </row>
    <row r="373" spans="1:10" ht="16" x14ac:dyDescent="0.2">
      <c r="A373" s="8"/>
      <c r="B373" s="8">
        <v>371</v>
      </c>
      <c r="C373" s="8">
        <f>B373*Menu!$D$26</f>
        <v>3.71</v>
      </c>
      <c r="D373" s="8">
        <f>IF(G372&lt;=Menu!$D$33,Menu!$D$30,IF(G372&lt;=Menu!$D$4,Menu!$D$30*(Menu!$D$39/'Zpětný pohyb pístu'!G372)^Menu!$D$19,0))</f>
        <v>0</v>
      </c>
      <c r="E373" s="8">
        <f>IF(D373&gt;0,(D373-1)*100000*(Menu!$D$9-Menu!$D$10),0)</f>
        <v>0</v>
      </c>
      <c r="F373" s="8">
        <f>E373/Menu!$D$8-Menu!$D$17</f>
        <v>-45</v>
      </c>
      <c r="G373" s="8">
        <f>(J373/Menu!$D$8)*1000</f>
        <v>1146.6624615276608</v>
      </c>
      <c r="H373" s="8">
        <f>F373/Menu!$D$24</f>
        <v>-0.29032258064516131</v>
      </c>
      <c r="I373" s="8">
        <f>I372+H372*Menu!$D$26</f>
        <v>4.9045722054847483</v>
      </c>
      <c r="J373" s="8">
        <f>(J372)+(I372*Menu!$D$26)+(0.5*Menu!$D$26^2*H372)</f>
        <v>19.642327965968828</v>
      </c>
    </row>
    <row r="374" spans="1:10" ht="16" x14ac:dyDescent="0.2">
      <c r="A374" s="8"/>
      <c r="B374" s="8">
        <v>372</v>
      </c>
      <c r="C374" s="8">
        <f>B374*Menu!$D$26</f>
        <v>3.72</v>
      </c>
      <c r="D374" s="8">
        <f>IF(G373&lt;=Menu!$D$33,Menu!$D$30,IF(G373&lt;=Menu!$D$4,Menu!$D$30*(Menu!$D$39/'Zpětný pohyb pístu'!G373)^Menu!$D$19,0))</f>
        <v>0</v>
      </c>
      <c r="E374" s="8">
        <f>IF(D374&gt;0,(D374-1)*100000*(Menu!$D$9-Menu!$D$10),0)</f>
        <v>0</v>
      </c>
      <c r="F374" s="8">
        <f>E374/Menu!$D$8-Menu!$D$17</f>
        <v>-45</v>
      </c>
      <c r="G374" s="8">
        <f>(J374/Menu!$D$8)*1000</f>
        <v>1149.5247619319703</v>
      </c>
      <c r="H374" s="8">
        <f>F374/Menu!$D$24</f>
        <v>-0.29032258064516131</v>
      </c>
      <c r="I374" s="8">
        <f>I373+H373*Menu!$D$26</f>
        <v>4.9016689796782966</v>
      </c>
      <c r="J374" s="8">
        <f>(J373)+(I373*Menu!$D$26)+(0.5*Menu!$D$26^2*H373)</f>
        <v>19.691359171894646</v>
      </c>
    </row>
    <row r="375" spans="1:10" ht="16" x14ac:dyDescent="0.2">
      <c r="A375" s="8"/>
      <c r="B375" s="8">
        <v>373</v>
      </c>
      <c r="C375" s="8">
        <f>B375*Menu!$D$26</f>
        <v>3.73</v>
      </c>
      <c r="D375" s="8">
        <f>IF(G374&lt;=Menu!$D$33,Menu!$D$30,IF(G374&lt;=Menu!$D$4,Menu!$D$30*(Menu!$D$39/'Zpětný pohyb pístu'!G374)^Menu!$D$19,0))</f>
        <v>0</v>
      </c>
      <c r="E375" s="8">
        <f>IF(D375&gt;0,(D375-1)*100000*(Menu!$D$9-Menu!$D$10),0)</f>
        <v>0</v>
      </c>
      <c r="F375" s="8">
        <f>E375/Menu!$D$8-Menu!$D$17</f>
        <v>-45</v>
      </c>
      <c r="G375" s="8">
        <f>(J375/Menu!$D$8)*1000</f>
        <v>1152.3853675167775</v>
      </c>
      <c r="H375" s="8">
        <f>F375/Menu!$D$24</f>
        <v>-0.29032258064516131</v>
      </c>
      <c r="I375" s="8">
        <f>I374+H374*Menu!$D$26</f>
        <v>4.898765753871845</v>
      </c>
      <c r="J375" s="8">
        <f>(J374)+(I374*Menu!$D$26)+(0.5*Menu!$D$26^2*H374)</f>
        <v>19.740361345562398</v>
      </c>
    </row>
    <row r="376" spans="1:10" ht="16" x14ac:dyDescent="0.2">
      <c r="A376" s="8"/>
      <c r="B376" s="8">
        <v>374</v>
      </c>
      <c r="C376" s="8">
        <f>B376*Menu!$D$26</f>
        <v>3.74</v>
      </c>
      <c r="D376" s="8">
        <f>IF(G375&lt;=Menu!$D$33,Menu!$D$30,IF(G375&lt;=Menu!$D$4,Menu!$D$30*(Menu!$D$39/'Zpětný pohyb pístu'!G375)^Menu!$D$19,0))</f>
        <v>0</v>
      </c>
      <c r="E376" s="8">
        <f>IF(D376&gt;0,(D376-1)*100000*(Menu!$D$9-Menu!$D$10),0)</f>
        <v>0</v>
      </c>
      <c r="F376" s="8">
        <f>E376/Menu!$D$8-Menu!$D$17</f>
        <v>-45</v>
      </c>
      <c r="G376" s="8">
        <f>(J376/Menu!$D$8)*1000</f>
        <v>1155.2442782820833</v>
      </c>
      <c r="H376" s="8">
        <f>F376/Menu!$D$24</f>
        <v>-0.29032258064516131</v>
      </c>
      <c r="I376" s="8">
        <f>I375+H375*Menu!$D$26</f>
        <v>4.8958625280653933</v>
      </c>
      <c r="J376" s="8">
        <f>(J375)+(I375*Menu!$D$26)+(0.5*Menu!$D$26^2*H375)</f>
        <v>19.789334486972084</v>
      </c>
    </row>
    <row r="377" spans="1:10" ht="16" x14ac:dyDescent="0.2">
      <c r="A377" s="8"/>
      <c r="B377" s="8">
        <v>375</v>
      </c>
      <c r="C377" s="8">
        <f>B377*Menu!$D$26</f>
        <v>3.75</v>
      </c>
      <c r="D377" s="8">
        <f>IF(G376&lt;=Menu!$D$33,Menu!$D$30,IF(G376&lt;=Menu!$D$4,Menu!$D$30*(Menu!$D$39/'Zpětný pohyb pístu'!G376)^Menu!$D$19,0))</f>
        <v>0</v>
      </c>
      <c r="E377" s="8">
        <f>IF(D377&gt;0,(D377-1)*100000*(Menu!$D$9-Menu!$D$10),0)</f>
        <v>0</v>
      </c>
      <c r="F377" s="8">
        <f>E377/Menu!$D$8-Menu!$D$17</f>
        <v>-45</v>
      </c>
      <c r="G377" s="8">
        <f>(J377/Menu!$D$8)*1000</f>
        <v>1158.1014942278873</v>
      </c>
      <c r="H377" s="8">
        <f>F377/Menu!$D$24</f>
        <v>-0.29032258064516131</v>
      </c>
      <c r="I377" s="8">
        <f>I376+H376*Menu!$D$26</f>
        <v>4.8929593022589417</v>
      </c>
      <c r="J377" s="8">
        <f>(J376)+(I376*Menu!$D$26)+(0.5*Menu!$D$26^2*H376)</f>
        <v>19.838278596123708</v>
      </c>
    </row>
    <row r="378" spans="1:10" ht="16" x14ac:dyDescent="0.2">
      <c r="A378" s="8"/>
      <c r="B378" s="8">
        <v>376</v>
      </c>
      <c r="C378" s="8">
        <f>B378*Menu!$D$26</f>
        <v>3.7600000000000002</v>
      </c>
      <c r="D378" s="8">
        <f>IF(G377&lt;=Menu!$D$33,Menu!$D$30,IF(G377&lt;=Menu!$D$4,Menu!$D$30*(Menu!$D$39/'Zpětný pohyb pístu'!G377)^Menu!$D$19,0))</f>
        <v>0</v>
      </c>
      <c r="E378" s="8">
        <f>IF(D378&gt;0,(D378-1)*100000*(Menu!$D$9-Menu!$D$10),0)</f>
        <v>0</v>
      </c>
      <c r="F378" s="8">
        <f>E378/Menu!$D$8-Menu!$D$17</f>
        <v>-45</v>
      </c>
      <c r="G378" s="8">
        <f>(J378/Menu!$D$8)*1000</f>
        <v>1160.9570153541895</v>
      </c>
      <c r="H378" s="8">
        <f>F378/Menu!$D$24</f>
        <v>-0.29032258064516131</v>
      </c>
      <c r="I378" s="8">
        <f>I377+H377*Menu!$D$26</f>
        <v>4.8900560764524901</v>
      </c>
      <c r="J378" s="8">
        <f>(J377)+(I377*Menu!$D$26)+(0.5*Menu!$D$26^2*H377)</f>
        <v>19.887193673017265</v>
      </c>
    </row>
    <row r="379" spans="1:10" ht="16" x14ac:dyDescent="0.2">
      <c r="A379" s="8"/>
      <c r="B379" s="8">
        <v>377</v>
      </c>
      <c r="C379" s="8">
        <f>B379*Menu!$D$26</f>
        <v>3.77</v>
      </c>
      <c r="D379" s="8">
        <f>IF(G378&lt;=Menu!$D$33,Menu!$D$30,IF(G378&lt;=Menu!$D$4,Menu!$D$30*(Menu!$D$39/'Zpětný pohyb pístu'!G378)^Menu!$D$19,0))</f>
        <v>0</v>
      </c>
      <c r="E379" s="8">
        <f>IF(D379&gt;0,(D379-1)*100000*(Menu!$D$9-Menu!$D$10),0)</f>
        <v>0</v>
      </c>
      <c r="F379" s="8">
        <f>E379/Menu!$D$8-Menu!$D$17</f>
        <v>-45</v>
      </c>
      <c r="G379" s="8">
        <f>(J379/Menu!$D$8)*1000</f>
        <v>1163.81084166099</v>
      </c>
      <c r="H379" s="8">
        <f>F379/Menu!$D$24</f>
        <v>-0.29032258064516131</v>
      </c>
      <c r="I379" s="8">
        <f>I378+H378*Menu!$D$26</f>
        <v>4.8871528506460384</v>
      </c>
      <c r="J379" s="8">
        <f>(J378)+(I378*Menu!$D$26)+(0.5*Menu!$D$26^2*H378)</f>
        <v>19.93607971765276</v>
      </c>
    </row>
    <row r="380" spans="1:10" ht="16" x14ac:dyDescent="0.2">
      <c r="A380" s="8"/>
      <c r="B380" s="8">
        <v>378</v>
      </c>
      <c r="C380" s="8">
        <f>B380*Menu!$D$26</f>
        <v>3.7800000000000002</v>
      </c>
      <c r="D380" s="8">
        <f>IF(G379&lt;=Menu!$D$33,Menu!$D$30,IF(G379&lt;=Menu!$D$4,Menu!$D$30*(Menu!$D$39/'Zpětný pohyb pístu'!G379)^Menu!$D$19,0))</f>
        <v>0</v>
      </c>
      <c r="E380" s="8">
        <f>IF(D380&gt;0,(D380-1)*100000*(Menu!$D$9-Menu!$D$10),0)</f>
        <v>0</v>
      </c>
      <c r="F380" s="8">
        <f>E380/Menu!$D$8-Menu!$D$17</f>
        <v>-45</v>
      </c>
      <c r="G380" s="8">
        <f>(J380/Menu!$D$8)*1000</f>
        <v>1166.662973148289</v>
      </c>
      <c r="H380" s="8">
        <f>F380/Menu!$D$24</f>
        <v>-0.29032258064516131</v>
      </c>
      <c r="I380" s="8">
        <f>I379+H379*Menu!$D$26</f>
        <v>4.8842496248395868</v>
      </c>
      <c r="J380" s="8">
        <f>(J379)+(I379*Menu!$D$26)+(0.5*Menu!$D$26^2*H379)</f>
        <v>19.984936730030189</v>
      </c>
    </row>
    <row r="381" spans="1:10" ht="16" x14ac:dyDescent="0.2">
      <c r="A381" s="8"/>
      <c r="B381" s="8">
        <v>379</v>
      </c>
      <c r="C381" s="8">
        <f>B381*Menu!$D$26</f>
        <v>3.79</v>
      </c>
      <c r="D381" s="8">
        <f>IF(G380&lt;=Menu!$D$33,Menu!$D$30,IF(G380&lt;=Menu!$D$4,Menu!$D$30*(Menu!$D$39/'Zpětný pohyb pístu'!G380)^Menu!$D$19,0))</f>
        <v>0</v>
      </c>
      <c r="E381" s="8">
        <f>IF(D381&gt;0,(D381-1)*100000*(Menu!$D$9-Menu!$D$10),0)</f>
        <v>0</v>
      </c>
      <c r="F381" s="8">
        <f>E381/Menu!$D$8-Menu!$D$17</f>
        <v>-45</v>
      </c>
      <c r="G381" s="8">
        <f>(J381/Menu!$D$8)*1000</f>
        <v>1169.5134098160861</v>
      </c>
      <c r="H381" s="8">
        <f>F381/Menu!$D$24</f>
        <v>-0.29032258064516131</v>
      </c>
      <c r="I381" s="8">
        <f>I380+H380*Menu!$D$26</f>
        <v>4.8813463990331352</v>
      </c>
      <c r="J381" s="8">
        <f>(J380)+(I380*Menu!$D$26)+(0.5*Menu!$D$26^2*H380)</f>
        <v>20.033764710149555</v>
      </c>
    </row>
    <row r="382" spans="1:10" ht="16" x14ac:dyDescent="0.2">
      <c r="A382" s="8"/>
      <c r="B382" s="8">
        <v>380</v>
      </c>
      <c r="C382" s="8">
        <f>B382*Menu!$D$26</f>
        <v>3.8000000000000003</v>
      </c>
      <c r="D382" s="8">
        <f>IF(G381&lt;=Menu!$D$33,Menu!$D$30,IF(G381&lt;=Menu!$D$4,Menu!$D$30*(Menu!$D$39/'Zpětný pohyb pístu'!G381)^Menu!$D$19,0))</f>
        <v>0</v>
      </c>
      <c r="E382" s="8">
        <f>IF(D382&gt;0,(D382-1)*100000*(Menu!$D$9-Menu!$D$10),0)</f>
        <v>0</v>
      </c>
      <c r="F382" s="8">
        <f>E382/Menu!$D$8-Menu!$D$17</f>
        <v>-45</v>
      </c>
      <c r="G382" s="8">
        <f>(J382/Menu!$D$8)*1000</f>
        <v>1172.3621516643816</v>
      </c>
      <c r="H382" s="8">
        <f>F382/Menu!$D$24</f>
        <v>-0.29032258064516131</v>
      </c>
      <c r="I382" s="8">
        <f>I381+H381*Menu!$D$26</f>
        <v>4.8784431732266835</v>
      </c>
      <c r="J382" s="8">
        <f>(J381)+(I381*Menu!$D$26)+(0.5*Menu!$D$26^2*H381)</f>
        <v>20.082563658010855</v>
      </c>
    </row>
    <row r="383" spans="1:10" ht="16" x14ac:dyDescent="0.2">
      <c r="A383" s="8"/>
      <c r="B383" s="8">
        <v>381</v>
      </c>
      <c r="C383" s="8">
        <f>B383*Menu!$D$26</f>
        <v>3.81</v>
      </c>
      <c r="D383" s="8">
        <f>IF(G382&lt;=Menu!$D$33,Menu!$D$30,IF(G382&lt;=Menu!$D$4,Menu!$D$30*(Menu!$D$39/'Zpětný pohyb pístu'!G382)^Menu!$D$19,0))</f>
        <v>0</v>
      </c>
      <c r="E383" s="8">
        <f>IF(D383&gt;0,(D383-1)*100000*(Menu!$D$9-Menu!$D$10),0)</f>
        <v>0</v>
      </c>
      <c r="F383" s="8">
        <f>E383/Menu!$D$8-Menu!$D$17</f>
        <v>-45</v>
      </c>
      <c r="G383" s="8">
        <f>(J383/Menu!$D$8)*1000</f>
        <v>1175.2091986931753</v>
      </c>
      <c r="H383" s="8">
        <f>F383/Menu!$D$24</f>
        <v>-0.29032258064516131</v>
      </c>
      <c r="I383" s="8">
        <f>I382+H382*Menu!$D$26</f>
        <v>4.8755399474202319</v>
      </c>
      <c r="J383" s="8">
        <f>(J382)+(I382*Menu!$D$26)+(0.5*Menu!$D$26^2*H382)</f>
        <v>20.131333573614089</v>
      </c>
    </row>
    <row r="384" spans="1:10" ht="16" x14ac:dyDescent="0.2">
      <c r="A384" s="8"/>
      <c r="B384" s="8">
        <v>382</v>
      </c>
      <c r="C384" s="8">
        <f>B384*Menu!$D$26</f>
        <v>3.8200000000000003</v>
      </c>
      <c r="D384" s="8">
        <f>IF(G383&lt;=Menu!$D$33,Menu!$D$30,IF(G383&lt;=Menu!$D$4,Menu!$D$30*(Menu!$D$39/'Zpětný pohyb pístu'!G383)^Menu!$D$19,0))</f>
        <v>0</v>
      </c>
      <c r="E384" s="8">
        <f>IF(D384&gt;0,(D384-1)*100000*(Menu!$D$9-Menu!$D$10),0)</f>
        <v>0</v>
      </c>
      <c r="F384" s="8">
        <f>E384/Menu!$D$8-Menu!$D$17</f>
        <v>-45</v>
      </c>
      <c r="G384" s="8">
        <f>(J384/Menu!$D$8)*1000</f>
        <v>1178.0545509024671</v>
      </c>
      <c r="H384" s="8">
        <f>F384/Menu!$D$24</f>
        <v>-0.29032258064516131</v>
      </c>
      <c r="I384" s="8">
        <f>I383+H383*Menu!$D$26</f>
        <v>4.8726367216137803</v>
      </c>
      <c r="J384" s="8">
        <f>(J383)+(I383*Menu!$D$26)+(0.5*Menu!$D$26^2*H383)</f>
        <v>20.180074456959261</v>
      </c>
    </row>
    <row r="385" spans="1:10" ht="16" x14ac:dyDescent="0.2">
      <c r="A385" s="8"/>
      <c r="B385" s="8">
        <v>383</v>
      </c>
      <c r="C385" s="8">
        <f>B385*Menu!$D$26</f>
        <v>3.83</v>
      </c>
      <c r="D385" s="8">
        <f>IF(G384&lt;=Menu!$D$33,Menu!$D$30,IF(G384&lt;=Menu!$D$4,Menu!$D$30*(Menu!$D$39/'Zpětný pohyb pístu'!G384)^Menu!$D$19,0))</f>
        <v>0</v>
      </c>
      <c r="E385" s="8">
        <f>IF(D385&gt;0,(D385-1)*100000*(Menu!$D$9-Menu!$D$10),0)</f>
        <v>0</v>
      </c>
      <c r="F385" s="8">
        <f>E385/Menu!$D$8-Menu!$D$17</f>
        <v>-45</v>
      </c>
      <c r="G385" s="8">
        <f>(J385/Menu!$D$8)*1000</f>
        <v>1180.8982082922573</v>
      </c>
      <c r="H385" s="8">
        <f>F385/Menu!$D$24</f>
        <v>-0.29032258064516131</v>
      </c>
      <c r="I385" s="8">
        <f>I384+H384*Menu!$D$26</f>
        <v>4.8697334958073286</v>
      </c>
      <c r="J385" s="8">
        <f>(J384)+(I384*Menu!$D$26)+(0.5*Menu!$D$26^2*H384)</f>
        <v>20.228786308046367</v>
      </c>
    </row>
    <row r="386" spans="1:10" ht="16" x14ac:dyDescent="0.2">
      <c r="A386" s="8"/>
      <c r="B386" s="8">
        <v>384</v>
      </c>
      <c r="C386" s="8">
        <f>B386*Menu!$D$26</f>
        <v>3.84</v>
      </c>
      <c r="D386" s="8">
        <f>IF(G385&lt;=Menu!$D$33,Menu!$D$30,IF(G385&lt;=Menu!$D$4,Menu!$D$30*(Menu!$D$39/'Zpětný pohyb pístu'!G385)^Menu!$D$19,0))</f>
        <v>0</v>
      </c>
      <c r="E386" s="8">
        <f>IF(D386&gt;0,(D386-1)*100000*(Menu!$D$9-Menu!$D$10),0)</f>
        <v>0</v>
      </c>
      <c r="F386" s="8">
        <f>E386/Menu!$D$8-Menu!$D$17</f>
        <v>-45</v>
      </c>
      <c r="G386" s="8">
        <f>(J386/Menu!$D$8)*1000</f>
        <v>1183.7401708625459</v>
      </c>
      <c r="H386" s="8">
        <f>F386/Menu!$D$24</f>
        <v>-0.29032258064516131</v>
      </c>
      <c r="I386" s="8">
        <f>I385+H385*Menu!$D$26</f>
        <v>4.866830270000877</v>
      </c>
      <c r="J386" s="8">
        <f>(J385)+(I385*Menu!$D$26)+(0.5*Menu!$D$26^2*H385)</f>
        <v>20.27746912687541</v>
      </c>
    </row>
    <row r="387" spans="1:10" ht="16" x14ac:dyDescent="0.2">
      <c r="A387" s="8"/>
      <c r="B387" s="8">
        <v>385</v>
      </c>
      <c r="C387" s="8">
        <f>B387*Menu!$D$26</f>
        <v>3.85</v>
      </c>
      <c r="D387" s="8">
        <f>IF(G386&lt;=Menu!$D$33,Menu!$D$30,IF(G386&lt;=Menu!$D$4,Menu!$D$30*(Menu!$D$39/'Zpětný pohyb pístu'!G386)^Menu!$D$19,0))</f>
        <v>0</v>
      </c>
      <c r="E387" s="8">
        <f>IF(D387&gt;0,(D387-1)*100000*(Menu!$D$9-Menu!$D$10),0)</f>
        <v>0</v>
      </c>
      <c r="F387" s="8">
        <f>E387/Menu!$D$8-Menu!$D$17</f>
        <v>-45</v>
      </c>
      <c r="G387" s="8">
        <f>(J387/Menu!$D$8)*1000</f>
        <v>1186.5804386133327</v>
      </c>
      <c r="H387" s="8">
        <f>F387/Menu!$D$24</f>
        <v>-0.29032258064516131</v>
      </c>
      <c r="I387" s="8">
        <f>I386+H386*Menu!$D$26</f>
        <v>4.8639270441944253</v>
      </c>
      <c r="J387" s="8">
        <f>(J386)+(I386*Menu!$D$26)+(0.5*Menu!$D$26^2*H386)</f>
        <v>20.326122913446387</v>
      </c>
    </row>
    <row r="388" spans="1:10" ht="16" x14ac:dyDescent="0.2">
      <c r="A388" s="8"/>
      <c r="B388" s="8">
        <v>386</v>
      </c>
      <c r="C388" s="8">
        <f>B388*Menu!$D$26</f>
        <v>3.86</v>
      </c>
      <c r="D388" s="8">
        <f>IF(G387&lt;=Menu!$D$33,Menu!$D$30,IF(G387&lt;=Menu!$D$4,Menu!$D$30*(Menu!$D$39/'Zpětný pohyb pístu'!G387)^Menu!$D$19,0))</f>
        <v>0</v>
      </c>
      <c r="E388" s="8">
        <f>IF(D388&gt;0,(D388-1)*100000*(Menu!$D$9-Menu!$D$10),0)</f>
        <v>0</v>
      </c>
      <c r="F388" s="8">
        <f>E388/Menu!$D$8-Menu!$D$17</f>
        <v>-45</v>
      </c>
      <c r="G388" s="8">
        <f>(J388/Menu!$D$8)*1000</f>
        <v>1189.4190115446177</v>
      </c>
      <c r="H388" s="8">
        <f>F388/Menu!$D$24</f>
        <v>-0.29032258064516131</v>
      </c>
      <c r="I388" s="8">
        <f>I387+H387*Menu!$D$26</f>
        <v>4.8610238183879737</v>
      </c>
      <c r="J388" s="8">
        <f>(J387)+(I387*Menu!$D$26)+(0.5*Menu!$D$26^2*H387)</f>
        <v>20.374747667759301</v>
      </c>
    </row>
    <row r="389" spans="1:10" ht="16" x14ac:dyDescent="0.2">
      <c r="A389" s="8"/>
      <c r="B389" s="8">
        <v>387</v>
      </c>
      <c r="C389" s="8">
        <f>B389*Menu!$D$26</f>
        <v>3.87</v>
      </c>
      <c r="D389" s="8">
        <f>IF(G388&lt;=Menu!$D$33,Menu!$D$30,IF(G388&lt;=Menu!$D$4,Menu!$D$30*(Menu!$D$39/'Zpětný pohyb pístu'!G388)^Menu!$D$19,0))</f>
        <v>0</v>
      </c>
      <c r="E389" s="8">
        <f>IF(D389&gt;0,(D389-1)*100000*(Menu!$D$9-Menu!$D$10),0)</f>
        <v>0</v>
      </c>
      <c r="F389" s="8">
        <f>E389/Menu!$D$8-Menu!$D$17</f>
        <v>-45</v>
      </c>
      <c r="G389" s="8">
        <f>(J389/Menu!$D$8)*1000</f>
        <v>1192.255889656401</v>
      </c>
      <c r="H389" s="8">
        <f>F389/Menu!$D$24</f>
        <v>-0.29032258064516131</v>
      </c>
      <c r="I389" s="8">
        <f>I388+H388*Menu!$D$26</f>
        <v>4.8581205925815221</v>
      </c>
      <c r="J389" s="8">
        <f>(J388)+(I388*Menu!$D$26)+(0.5*Menu!$D$26^2*H388)</f>
        <v>20.42334338981415</v>
      </c>
    </row>
    <row r="390" spans="1:10" ht="16" x14ac:dyDescent="0.2">
      <c r="A390" s="8"/>
      <c r="B390" s="8">
        <v>388</v>
      </c>
      <c r="C390" s="8">
        <f>B390*Menu!$D$26</f>
        <v>3.88</v>
      </c>
      <c r="D390" s="8">
        <f>IF(G389&lt;=Menu!$D$33,Menu!$D$30,IF(G389&lt;=Menu!$D$4,Menu!$D$30*(Menu!$D$39/'Zpětný pohyb pístu'!G389)^Menu!$D$19,0))</f>
        <v>0</v>
      </c>
      <c r="E390" s="8">
        <f>IF(D390&gt;0,(D390-1)*100000*(Menu!$D$9-Menu!$D$10),0)</f>
        <v>0</v>
      </c>
      <c r="F390" s="8">
        <f>E390/Menu!$D$8-Menu!$D$17</f>
        <v>-45</v>
      </c>
      <c r="G390" s="8">
        <f>(J390/Menu!$D$8)*1000</f>
        <v>1195.0910729486825</v>
      </c>
      <c r="H390" s="8">
        <f>F390/Menu!$D$24</f>
        <v>-0.29032258064516131</v>
      </c>
      <c r="I390" s="8">
        <f>I389+H389*Menu!$D$26</f>
        <v>4.8552173667750704</v>
      </c>
      <c r="J390" s="8">
        <f>(J389)+(I389*Menu!$D$26)+(0.5*Menu!$D$26^2*H389)</f>
        <v>20.471910079610932</v>
      </c>
    </row>
    <row r="391" spans="1:10" ht="16" x14ac:dyDescent="0.2">
      <c r="A391" s="8"/>
      <c r="B391" s="8">
        <v>389</v>
      </c>
      <c r="C391" s="8">
        <f>B391*Menu!$D$26</f>
        <v>3.89</v>
      </c>
      <c r="D391" s="8">
        <f>IF(G390&lt;=Menu!$D$33,Menu!$D$30,IF(G390&lt;=Menu!$D$4,Menu!$D$30*(Menu!$D$39/'Zpětný pohyb pístu'!G390)^Menu!$D$19,0))</f>
        <v>0</v>
      </c>
      <c r="E391" s="8">
        <f>IF(D391&gt;0,(D391-1)*100000*(Menu!$D$9-Menu!$D$10),0)</f>
        <v>0</v>
      </c>
      <c r="F391" s="8">
        <f>E391/Menu!$D$8-Menu!$D$17</f>
        <v>-45</v>
      </c>
      <c r="G391" s="8">
        <f>(J391/Menu!$D$8)*1000</f>
        <v>1197.9245614214626</v>
      </c>
      <c r="H391" s="8">
        <f>F391/Menu!$D$24</f>
        <v>-0.29032258064516131</v>
      </c>
      <c r="I391" s="8">
        <f>I390+H390*Menu!$D$26</f>
        <v>4.8523141409686188</v>
      </c>
      <c r="J391" s="8">
        <f>(J390)+(I390*Menu!$D$26)+(0.5*Menu!$D$26^2*H390)</f>
        <v>20.520447737149652</v>
      </c>
    </row>
    <row r="392" spans="1:10" ht="16" x14ac:dyDescent="0.2">
      <c r="A392" s="8"/>
      <c r="B392" s="8">
        <v>390</v>
      </c>
      <c r="C392" s="8">
        <f>B392*Menu!$D$26</f>
        <v>3.9</v>
      </c>
      <c r="D392" s="8">
        <f>IF(G391&lt;=Menu!$D$33,Menu!$D$30,IF(G391&lt;=Menu!$D$4,Menu!$D$30*(Menu!$D$39/'Zpětný pohyb pístu'!G391)^Menu!$D$19,0))</f>
        <v>0</v>
      </c>
      <c r="E392" s="8">
        <f>IF(D392&gt;0,(D392-1)*100000*(Menu!$D$9-Menu!$D$10),0)</f>
        <v>0</v>
      </c>
      <c r="F392" s="8">
        <f>E392/Menu!$D$8-Menu!$D$17</f>
        <v>-45</v>
      </c>
      <c r="G392" s="8">
        <f>(J392/Menu!$D$8)*1000</f>
        <v>1200.7563550747407</v>
      </c>
      <c r="H392" s="8">
        <f>F392/Menu!$D$24</f>
        <v>-0.29032258064516131</v>
      </c>
      <c r="I392" s="8">
        <f>I391+H391*Menu!$D$26</f>
        <v>4.8494109151621672</v>
      </c>
      <c r="J392" s="8">
        <f>(J391)+(I391*Menu!$D$26)+(0.5*Menu!$D$26^2*H391)</f>
        <v>20.568956362430306</v>
      </c>
    </row>
    <row r="393" spans="1:10" ht="16" x14ac:dyDescent="0.2">
      <c r="A393" s="8"/>
      <c r="B393" s="8">
        <v>391</v>
      </c>
      <c r="C393" s="8">
        <f>B393*Menu!$D$26</f>
        <v>3.91</v>
      </c>
      <c r="D393" s="8">
        <f>IF(G392&lt;=Menu!$D$33,Menu!$D$30,IF(G392&lt;=Menu!$D$4,Menu!$D$30*(Menu!$D$39/'Zpětný pohyb pístu'!G392)^Menu!$D$19,0))</f>
        <v>0</v>
      </c>
      <c r="E393" s="8">
        <f>IF(D393&gt;0,(D393-1)*100000*(Menu!$D$9-Menu!$D$10),0)</f>
        <v>0</v>
      </c>
      <c r="F393" s="8">
        <f>E393/Menu!$D$8-Menu!$D$17</f>
        <v>-45</v>
      </c>
      <c r="G393" s="8">
        <f>(J393/Menu!$D$8)*1000</f>
        <v>1203.5864539085173</v>
      </c>
      <c r="H393" s="8">
        <f>F393/Menu!$D$24</f>
        <v>-0.29032258064516131</v>
      </c>
      <c r="I393" s="8">
        <f>I392+H392*Menu!$D$26</f>
        <v>4.8465076893557155</v>
      </c>
      <c r="J393" s="8">
        <f>(J392)+(I392*Menu!$D$26)+(0.5*Menu!$D$26^2*H392)</f>
        <v>20.617435955452898</v>
      </c>
    </row>
    <row r="394" spans="1:10" ht="16" x14ac:dyDescent="0.2">
      <c r="A394" s="8"/>
      <c r="B394" s="8">
        <v>392</v>
      </c>
      <c r="C394" s="8">
        <f>B394*Menu!$D$26</f>
        <v>3.92</v>
      </c>
      <c r="D394" s="8">
        <f>IF(G393&lt;=Menu!$D$33,Menu!$D$30,IF(G393&lt;=Menu!$D$4,Menu!$D$30*(Menu!$D$39/'Zpětný pohyb pístu'!G393)^Menu!$D$19,0))</f>
        <v>0</v>
      </c>
      <c r="E394" s="8">
        <f>IF(D394&gt;0,(D394-1)*100000*(Menu!$D$9-Menu!$D$10),0)</f>
        <v>0</v>
      </c>
      <c r="F394" s="8">
        <f>E394/Menu!$D$8-Menu!$D$17</f>
        <v>-45</v>
      </c>
      <c r="G394" s="8">
        <f>(J394/Menu!$D$8)*1000</f>
        <v>1206.4148579227917</v>
      </c>
      <c r="H394" s="8">
        <f>F394/Menu!$D$24</f>
        <v>-0.29032258064516131</v>
      </c>
      <c r="I394" s="8">
        <f>I393+H393*Menu!$D$26</f>
        <v>4.8436044635492639</v>
      </c>
      <c r="J394" s="8">
        <f>(J393)+(I393*Menu!$D$26)+(0.5*Menu!$D$26^2*H393)</f>
        <v>20.665886516217423</v>
      </c>
    </row>
    <row r="395" spans="1:10" ht="16" x14ac:dyDescent="0.2">
      <c r="A395" s="8"/>
      <c r="B395" s="8">
        <v>393</v>
      </c>
      <c r="C395" s="8">
        <f>B395*Menu!$D$26</f>
        <v>3.93</v>
      </c>
      <c r="D395" s="8">
        <f>IF(G394&lt;=Menu!$D$33,Menu!$D$30,IF(G394&lt;=Menu!$D$4,Menu!$D$30*(Menu!$D$39/'Zpětný pohyb pístu'!G394)^Menu!$D$19,0))</f>
        <v>0</v>
      </c>
      <c r="E395" s="8">
        <f>IF(D395&gt;0,(D395-1)*100000*(Menu!$D$9-Menu!$D$10),0)</f>
        <v>0</v>
      </c>
      <c r="F395" s="8">
        <f>E395/Menu!$D$8-Menu!$D$17</f>
        <v>-45</v>
      </c>
      <c r="G395" s="8">
        <f>(J395/Menu!$D$8)*1000</f>
        <v>1209.241567117565</v>
      </c>
      <c r="H395" s="8">
        <f>F395/Menu!$D$24</f>
        <v>-0.29032258064516131</v>
      </c>
      <c r="I395" s="8">
        <f>I394+H394*Menu!$D$26</f>
        <v>4.8407012377428122</v>
      </c>
      <c r="J395" s="8">
        <f>(J394)+(I394*Menu!$D$26)+(0.5*Menu!$D$26^2*H394)</f>
        <v>20.714308044723886</v>
      </c>
    </row>
    <row r="396" spans="1:10" ht="16" x14ac:dyDescent="0.2">
      <c r="A396" s="8"/>
      <c r="B396" s="8">
        <v>394</v>
      </c>
      <c r="C396" s="8">
        <f>B396*Menu!$D$26</f>
        <v>3.94</v>
      </c>
      <c r="D396" s="8">
        <f>IF(G395&lt;=Menu!$D$33,Menu!$D$30,IF(G395&lt;=Menu!$D$4,Menu!$D$30*(Menu!$D$39/'Zpětný pohyb pístu'!G395)^Menu!$D$19,0))</f>
        <v>0</v>
      </c>
      <c r="E396" s="8">
        <f>IF(D396&gt;0,(D396-1)*100000*(Menu!$D$9-Menu!$D$10),0)</f>
        <v>0</v>
      </c>
      <c r="F396" s="8">
        <f>E396/Menu!$D$8-Menu!$D$17</f>
        <v>-45</v>
      </c>
      <c r="G396" s="8">
        <f>(J396/Menu!$D$8)*1000</f>
        <v>1212.0665814928361</v>
      </c>
      <c r="H396" s="8">
        <f>F396/Menu!$D$24</f>
        <v>-0.29032258064516131</v>
      </c>
      <c r="I396" s="8">
        <f>I395+H395*Menu!$D$26</f>
        <v>4.8377980119363606</v>
      </c>
      <c r="J396" s="8">
        <f>(J395)+(I395*Menu!$D$26)+(0.5*Menu!$D$26^2*H395)</f>
        <v>20.762700540972283</v>
      </c>
    </row>
    <row r="397" spans="1:10" ht="16" x14ac:dyDescent="0.2">
      <c r="A397" s="8"/>
      <c r="B397" s="8">
        <v>395</v>
      </c>
      <c r="C397" s="8">
        <f>B397*Menu!$D$26</f>
        <v>3.95</v>
      </c>
      <c r="D397" s="8">
        <f>IF(G396&lt;=Menu!$D$33,Menu!$D$30,IF(G396&lt;=Menu!$D$4,Menu!$D$30*(Menu!$D$39/'Zpětný pohyb pístu'!G396)^Menu!$D$19,0))</f>
        <v>0</v>
      </c>
      <c r="E397" s="8">
        <f>IF(D397&gt;0,(D397-1)*100000*(Menu!$D$9-Menu!$D$10),0)</f>
        <v>0</v>
      </c>
      <c r="F397" s="8">
        <f>E397/Menu!$D$8-Menu!$D$17</f>
        <v>-45</v>
      </c>
      <c r="G397" s="8">
        <f>(J397/Menu!$D$8)*1000</f>
        <v>1214.8899010486057</v>
      </c>
      <c r="H397" s="8">
        <f>F397/Menu!$D$24</f>
        <v>-0.29032258064516131</v>
      </c>
      <c r="I397" s="8">
        <f>I396+H396*Menu!$D$26</f>
        <v>4.834894786129909</v>
      </c>
      <c r="J397" s="8">
        <f>(J396)+(I396*Menu!$D$26)+(0.5*Menu!$D$26^2*H396)</f>
        <v>20.811064004962613</v>
      </c>
    </row>
    <row r="398" spans="1:10" ht="16" x14ac:dyDescent="0.2">
      <c r="A398" s="8"/>
      <c r="B398" s="8">
        <v>396</v>
      </c>
      <c r="C398" s="8">
        <f>B398*Menu!$D$26</f>
        <v>3.96</v>
      </c>
      <c r="D398" s="8">
        <f>IF(G397&lt;=Menu!$D$33,Menu!$D$30,IF(G397&lt;=Menu!$D$4,Menu!$D$30*(Menu!$D$39/'Zpětný pohyb pístu'!G397)^Menu!$D$19,0))</f>
        <v>0</v>
      </c>
      <c r="E398" s="8">
        <f>IF(D398&gt;0,(D398-1)*100000*(Menu!$D$9-Menu!$D$10),0)</f>
        <v>0</v>
      </c>
      <c r="F398" s="8">
        <f>E398/Menu!$D$8-Menu!$D$17</f>
        <v>-45</v>
      </c>
      <c r="G398" s="8">
        <f>(J398/Menu!$D$8)*1000</f>
        <v>1217.7115257848734</v>
      </c>
      <c r="H398" s="8">
        <f>F398/Menu!$D$24</f>
        <v>-0.29032258064516131</v>
      </c>
      <c r="I398" s="8">
        <f>I397+H397*Menu!$D$26</f>
        <v>4.8319915603234573</v>
      </c>
      <c r="J398" s="8">
        <f>(J397)+(I397*Menu!$D$26)+(0.5*Menu!$D$26^2*H397)</f>
        <v>20.859398436694882</v>
      </c>
    </row>
    <row r="399" spans="1:10" ht="16" x14ac:dyDescent="0.2">
      <c r="A399" s="8"/>
      <c r="B399" s="8">
        <v>397</v>
      </c>
      <c r="C399" s="8">
        <f>B399*Menu!$D$26</f>
        <v>3.97</v>
      </c>
      <c r="D399" s="8">
        <f>IF(G398&lt;=Menu!$D$33,Menu!$D$30,IF(G398&lt;=Menu!$D$4,Menu!$D$30*(Menu!$D$39/'Zpětný pohyb pístu'!G398)^Menu!$D$19,0))</f>
        <v>0</v>
      </c>
      <c r="E399" s="8">
        <f>IF(D399&gt;0,(D399-1)*100000*(Menu!$D$9-Menu!$D$10),0)</f>
        <v>0</v>
      </c>
      <c r="F399" s="8">
        <f>E399/Menu!$D$8-Menu!$D$17</f>
        <v>-45</v>
      </c>
      <c r="G399" s="8">
        <f>(J399/Menu!$D$8)*1000</f>
        <v>1220.5314557016395</v>
      </c>
      <c r="H399" s="8">
        <f>F399/Menu!$D$24</f>
        <v>-0.29032258064516131</v>
      </c>
      <c r="I399" s="8">
        <f>I398+H398*Menu!$D$26</f>
        <v>4.8290883345170057</v>
      </c>
      <c r="J399" s="8">
        <f>(J398)+(I398*Menu!$D$26)+(0.5*Menu!$D$26^2*H398)</f>
        <v>20.907703836169084</v>
      </c>
    </row>
    <row r="400" spans="1:10" ht="16" x14ac:dyDescent="0.2">
      <c r="A400" s="8"/>
      <c r="B400" s="8">
        <v>398</v>
      </c>
      <c r="C400" s="8">
        <f>B400*Menu!$D$26</f>
        <v>3.98</v>
      </c>
      <c r="D400" s="8">
        <f>IF(G399&lt;=Menu!$D$33,Menu!$D$30,IF(G399&lt;=Menu!$D$4,Menu!$D$30*(Menu!$D$39/'Zpětný pohyb pístu'!G399)^Menu!$D$19,0))</f>
        <v>0</v>
      </c>
      <c r="E400" s="8">
        <f>IF(D400&gt;0,(D400-1)*100000*(Menu!$D$9-Menu!$D$10),0)</f>
        <v>0</v>
      </c>
      <c r="F400" s="8">
        <f>E400/Menu!$D$8-Menu!$D$17</f>
        <v>-45</v>
      </c>
      <c r="G400" s="8">
        <f>(J400/Menu!$D$8)*1000</f>
        <v>1223.3496907989038</v>
      </c>
      <c r="H400" s="8">
        <f>F400/Menu!$D$24</f>
        <v>-0.29032258064516131</v>
      </c>
      <c r="I400" s="8">
        <f>I399+H399*Menu!$D$26</f>
        <v>4.8261851087105541</v>
      </c>
      <c r="J400" s="8">
        <f>(J399)+(I399*Menu!$D$26)+(0.5*Menu!$D$26^2*H399)</f>
        <v>20.955980203385224</v>
      </c>
    </row>
    <row r="401" spans="1:10" ht="16" x14ac:dyDescent="0.2">
      <c r="A401" s="8"/>
      <c r="B401" s="8">
        <v>399</v>
      </c>
      <c r="C401" s="8">
        <f>B401*Menu!$D$26</f>
        <v>3.99</v>
      </c>
      <c r="D401" s="8">
        <f>IF(G400&lt;=Menu!$D$33,Menu!$D$30,IF(G400&lt;=Menu!$D$4,Menu!$D$30*(Menu!$D$39/'Zpětný pohyb pístu'!G400)^Menu!$D$19,0))</f>
        <v>0</v>
      </c>
      <c r="E401" s="8">
        <f>IF(D401&gt;0,(D401-1)*100000*(Menu!$D$9-Menu!$D$10),0)</f>
        <v>0</v>
      </c>
      <c r="F401" s="8">
        <f>E401/Menu!$D$8-Menu!$D$17</f>
        <v>-45</v>
      </c>
      <c r="G401" s="8">
        <f>(J401/Menu!$D$8)*1000</f>
        <v>1226.1662310766665</v>
      </c>
      <c r="H401" s="8">
        <f>F401/Menu!$D$24</f>
        <v>-0.29032258064516131</v>
      </c>
      <c r="I401" s="8">
        <f>I400+H400*Menu!$D$26</f>
        <v>4.8232818829041024</v>
      </c>
      <c r="J401" s="8">
        <f>(J400)+(I400*Menu!$D$26)+(0.5*Menu!$D$26^2*H400)</f>
        <v>21.004227538343297</v>
      </c>
    </row>
    <row r="402" spans="1:10" ht="16" x14ac:dyDescent="0.2">
      <c r="A402" s="8"/>
      <c r="B402" s="8">
        <v>400</v>
      </c>
      <c r="C402" s="8">
        <f>B402*Menu!$D$26</f>
        <v>4</v>
      </c>
      <c r="D402" s="8">
        <f>IF(G401&lt;=Menu!$D$33,Menu!$D$30,IF(G401&lt;=Menu!$D$4,Menu!$D$30*(Menu!$D$39/'Zpětný pohyb pístu'!G401)^Menu!$D$19,0))</f>
        <v>0</v>
      </c>
      <c r="E402" s="8">
        <f>IF(D402&gt;0,(D402-1)*100000*(Menu!$D$9-Menu!$D$10),0)</f>
        <v>0</v>
      </c>
      <c r="F402" s="8">
        <f>E402/Menu!$D$8-Menu!$D$17</f>
        <v>-45</v>
      </c>
      <c r="G402" s="8">
        <f>(J402/Menu!$D$8)*1000</f>
        <v>1228.9810765349275</v>
      </c>
      <c r="H402" s="8">
        <f>F402/Menu!$D$24</f>
        <v>-0.29032258064516131</v>
      </c>
      <c r="I402" s="8">
        <f>I401+H401*Menu!$D$26</f>
        <v>4.8203786570976508</v>
      </c>
      <c r="J402" s="8">
        <f>(J401)+(I401*Menu!$D$26)+(0.5*Menu!$D$26^2*H401)</f>
        <v>21.052445841043308</v>
      </c>
    </row>
    <row r="403" spans="1:10" ht="16" x14ac:dyDescent="0.2">
      <c r="A403" s="8"/>
      <c r="B403" s="8">
        <v>401</v>
      </c>
      <c r="C403" s="8">
        <f>B403*Menu!$D$26</f>
        <v>4.01</v>
      </c>
      <c r="D403" s="8">
        <f>IF(G402&lt;=Menu!$D$33,Menu!$D$30,IF(G402&lt;=Menu!$D$4,Menu!$D$30*(Menu!$D$39/'Zpětný pohyb pístu'!G402)^Menu!$D$19,0))</f>
        <v>0</v>
      </c>
      <c r="E403" s="8">
        <f>IF(D403&gt;0,(D403-1)*100000*(Menu!$D$9-Menu!$D$10),0)</f>
        <v>0</v>
      </c>
      <c r="F403" s="8">
        <f>E403/Menu!$D$8-Menu!$D$17</f>
        <v>-45</v>
      </c>
      <c r="G403" s="8">
        <f>(J403/Menu!$D$8)*1000</f>
        <v>1231.7942271736867</v>
      </c>
      <c r="H403" s="8">
        <f>F403/Menu!$D$24</f>
        <v>-0.29032258064516131</v>
      </c>
      <c r="I403" s="8">
        <f>I402+H402*Menu!$D$26</f>
        <v>4.8174754312911992</v>
      </c>
      <c r="J403" s="8">
        <f>(J402)+(I402*Menu!$D$26)+(0.5*Menu!$D$26^2*H402)</f>
        <v>21.100635111485254</v>
      </c>
    </row>
    <row r="404" spans="1:10" ht="16" x14ac:dyDescent="0.2">
      <c r="A404" s="8"/>
      <c r="B404" s="8">
        <v>402</v>
      </c>
      <c r="C404" s="8">
        <f>B404*Menu!$D$26</f>
        <v>4.0200000000000005</v>
      </c>
      <c r="D404" s="8">
        <f>IF(G403&lt;=Menu!$D$33,Menu!$D$30,IF(G403&lt;=Menu!$D$4,Menu!$D$30*(Menu!$D$39/'Zpětný pohyb pístu'!G403)^Menu!$D$19,0))</f>
        <v>0</v>
      </c>
      <c r="E404" s="8">
        <f>IF(D404&gt;0,(D404-1)*100000*(Menu!$D$9-Menu!$D$10),0)</f>
        <v>0</v>
      </c>
      <c r="F404" s="8">
        <f>E404/Menu!$D$8-Menu!$D$17</f>
        <v>-45</v>
      </c>
      <c r="G404" s="8">
        <f>(J404/Menu!$D$8)*1000</f>
        <v>1234.6056829929441</v>
      </c>
      <c r="H404" s="8">
        <f>F404/Menu!$D$24</f>
        <v>-0.29032258064516131</v>
      </c>
      <c r="I404" s="8">
        <f>I403+H403*Menu!$D$26</f>
        <v>4.8145722054847475</v>
      </c>
      <c r="J404" s="8">
        <f>(J403)+(I403*Menu!$D$26)+(0.5*Menu!$D$26^2*H403)</f>
        <v>21.148795349669133</v>
      </c>
    </row>
    <row r="405" spans="1:10" ht="16" x14ac:dyDescent="0.2">
      <c r="A405" s="8"/>
      <c r="B405" s="8">
        <v>403</v>
      </c>
      <c r="C405" s="8">
        <f>B405*Menu!$D$26</f>
        <v>4.03</v>
      </c>
      <c r="D405" s="8">
        <f>IF(G404&lt;=Menu!$D$33,Menu!$D$30,IF(G404&lt;=Menu!$D$4,Menu!$D$30*(Menu!$D$39/'Zpětný pohyb pístu'!G404)^Menu!$D$19,0))</f>
        <v>0</v>
      </c>
      <c r="E405" s="8">
        <f>IF(D405&gt;0,(D405-1)*100000*(Menu!$D$9-Menu!$D$10),0)</f>
        <v>0</v>
      </c>
      <c r="F405" s="8">
        <f>E405/Menu!$D$8-Menu!$D$17</f>
        <v>-45</v>
      </c>
      <c r="G405" s="8">
        <f>(J405/Menu!$D$8)*1000</f>
        <v>1237.4154439926999</v>
      </c>
      <c r="H405" s="8">
        <f>F405/Menu!$D$24</f>
        <v>-0.29032258064516131</v>
      </c>
      <c r="I405" s="8">
        <f>I404+H404*Menu!$D$26</f>
        <v>4.8116689796782959</v>
      </c>
      <c r="J405" s="8">
        <f>(J404)+(I404*Menu!$D$26)+(0.5*Menu!$D$26^2*H404)</f>
        <v>21.196926555594949</v>
      </c>
    </row>
    <row r="406" spans="1:10" ht="16" x14ac:dyDescent="0.2">
      <c r="A406" s="8"/>
      <c r="B406" s="8">
        <v>404</v>
      </c>
      <c r="C406" s="8">
        <f>B406*Menu!$D$26</f>
        <v>4.04</v>
      </c>
      <c r="D406" s="8">
        <f>IF(G405&lt;=Menu!$D$33,Menu!$D$30,IF(G405&lt;=Menu!$D$4,Menu!$D$30*(Menu!$D$39/'Zpětný pohyb pístu'!G405)^Menu!$D$19,0))</f>
        <v>0</v>
      </c>
      <c r="E406" s="8">
        <f>IF(D406&gt;0,(D406-1)*100000*(Menu!$D$9-Menu!$D$10),0)</f>
        <v>0</v>
      </c>
      <c r="F406" s="8">
        <f>E406/Menu!$D$8-Menu!$D$17</f>
        <v>-45</v>
      </c>
      <c r="G406" s="8">
        <f>(J406/Menu!$D$8)*1000</f>
        <v>1240.2235101729539</v>
      </c>
      <c r="H406" s="8">
        <f>F406/Menu!$D$24</f>
        <v>-0.29032258064516131</v>
      </c>
      <c r="I406" s="8">
        <f>I405+H405*Menu!$D$26</f>
        <v>4.8087657538718442</v>
      </c>
      <c r="J406" s="8">
        <f>(J405)+(I405*Menu!$D$26)+(0.5*Menu!$D$26^2*H405)</f>
        <v>21.2450287292627</v>
      </c>
    </row>
    <row r="407" spans="1:10" ht="16" x14ac:dyDescent="0.2">
      <c r="A407" s="8"/>
      <c r="B407" s="8">
        <v>405</v>
      </c>
      <c r="C407" s="8">
        <f>B407*Menu!$D$26</f>
        <v>4.05</v>
      </c>
      <c r="D407" s="8">
        <f>IF(G406&lt;=Menu!$D$33,Menu!$D$30,IF(G406&lt;=Menu!$D$4,Menu!$D$30*(Menu!$D$39/'Zpětný pohyb pístu'!G406)^Menu!$D$19,0))</f>
        <v>0</v>
      </c>
      <c r="E407" s="8">
        <f>IF(D407&gt;0,(D407-1)*100000*(Menu!$D$9-Menu!$D$10),0)</f>
        <v>0</v>
      </c>
      <c r="F407" s="8">
        <f>E407/Menu!$D$8-Menu!$D$17</f>
        <v>-45</v>
      </c>
      <c r="G407" s="8">
        <f>(J407/Menu!$D$8)*1000</f>
        <v>1243.0298815337062</v>
      </c>
      <c r="H407" s="8">
        <f>F407/Menu!$D$24</f>
        <v>-0.29032258064516131</v>
      </c>
      <c r="I407" s="8">
        <f>I406+H406*Menu!$D$26</f>
        <v>4.8058625280653926</v>
      </c>
      <c r="J407" s="8">
        <f>(J406)+(I406*Menu!$D$26)+(0.5*Menu!$D$26^2*H406)</f>
        <v>21.293101870672388</v>
      </c>
    </row>
    <row r="408" spans="1:10" ht="16" x14ac:dyDescent="0.2">
      <c r="A408" s="8"/>
      <c r="B408" s="8">
        <v>406</v>
      </c>
      <c r="C408" s="8">
        <f>B408*Menu!$D$26</f>
        <v>4.0600000000000005</v>
      </c>
      <c r="D408" s="8">
        <f>IF(G407&lt;=Menu!$D$33,Menu!$D$30,IF(G407&lt;=Menu!$D$4,Menu!$D$30*(Menu!$D$39/'Zpětný pohyb pístu'!G407)^Menu!$D$19,0))</f>
        <v>0</v>
      </c>
      <c r="E408" s="8">
        <f>IF(D408&gt;0,(D408-1)*100000*(Menu!$D$9-Menu!$D$10),0)</f>
        <v>0</v>
      </c>
      <c r="F408" s="8">
        <f>E408/Menu!$D$8-Menu!$D$17</f>
        <v>-45</v>
      </c>
      <c r="G408" s="8">
        <f>(J408/Menu!$D$8)*1000</f>
        <v>1245.8345580749567</v>
      </c>
      <c r="H408" s="8">
        <f>F408/Menu!$D$24</f>
        <v>-0.29032258064516131</v>
      </c>
      <c r="I408" s="8">
        <f>I407+H407*Menu!$D$26</f>
        <v>4.802959302258941</v>
      </c>
      <c r="J408" s="8">
        <f>(J407)+(I407*Menu!$D$26)+(0.5*Menu!$D$26^2*H407)</f>
        <v>21.34114597982401</v>
      </c>
    </row>
    <row r="409" spans="1:10" ht="16" x14ac:dyDescent="0.2">
      <c r="A409" s="8"/>
      <c r="B409" s="8">
        <v>407</v>
      </c>
      <c r="C409" s="8">
        <f>B409*Menu!$D$26</f>
        <v>4.07</v>
      </c>
      <c r="D409" s="8">
        <f>IF(G408&lt;=Menu!$D$33,Menu!$D$30,IF(G408&lt;=Menu!$D$4,Menu!$D$30*(Menu!$D$39/'Zpětný pohyb pístu'!G408)^Menu!$D$19,0))</f>
        <v>0</v>
      </c>
      <c r="E409" s="8">
        <f>IF(D409&gt;0,(D409-1)*100000*(Menu!$D$9-Menu!$D$10),0)</f>
        <v>0</v>
      </c>
      <c r="F409" s="8">
        <f>E409/Menu!$D$8-Menu!$D$17</f>
        <v>-45</v>
      </c>
      <c r="G409" s="8">
        <f>(J409/Menu!$D$8)*1000</f>
        <v>1248.6375397967058</v>
      </c>
      <c r="H409" s="8">
        <f>F409/Menu!$D$24</f>
        <v>-0.29032258064516131</v>
      </c>
      <c r="I409" s="8">
        <f>I408+H408*Menu!$D$26</f>
        <v>4.8000560764524893</v>
      </c>
      <c r="J409" s="8">
        <f>(J408)+(I408*Menu!$D$26)+(0.5*Menu!$D$26^2*H408)</f>
        <v>21.389161056717569</v>
      </c>
    </row>
    <row r="410" spans="1:10" ht="16" x14ac:dyDescent="0.2">
      <c r="A410" s="8"/>
      <c r="B410" s="8">
        <v>408</v>
      </c>
      <c r="C410" s="8">
        <f>B410*Menu!$D$26</f>
        <v>4.08</v>
      </c>
      <c r="D410" s="8">
        <f>IF(G409&lt;=Menu!$D$33,Menu!$D$30,IF(G409&lt;=Menu!$D$4,Menu!$D$30*(Menu!$D$39/'Zpětný pohyb pístu'!G409)^Menu!$D$19,0))</f>
        <v>0</v>
      </c>
      <c r="E410" s="8">
        <f>IF(D410&gt;0,(D410-1)*100000*(Menu!$D$9-Menu!$D$10),0)</f>
        <v>0</v>
      </c>
      <c r="F410" s="8">
        <f>E410/Menu!$D$8-Menu!$D$17</f>
        <v>-45</v>
      </c>
      <c r="G410" s="8">
        <f>(J410/Menu!$D$8)*1000</f>
        <v>1251.4388266989529</v>
      </c>
      <c r="H410" s="8">
        <f>F410/Menu!$D$24</f>
        <v>-0.29032258064516131</v>
      </c>
      <c r="I410" s="8">
        <f>I409+H409*Menu!$D$26</f>
        <v>4.7971528506460377</v>
      </c>
      <c r="J410" s="8">
        <f>(J409)+(I409*Menu!$D$26)+(0.5*Menu!$D$26^2*H409)</f>
        <v>21.437147101353062</v>
      </c>
    </row>
    <row r="411" spans="1:10" ht="16" x14ac:dyDescent="0.2">
      <c r="A411" s="8"/>
      <c r="B411" s="8">
        <v>409</v>
      </c>
      <c r="C411" s="8">
        <f>B411*Menu!$D$26</f>
        <v>4.09</v>
      </c>
      <c r="D411" s="8">
        <f>IF(G410&lt;=Menu!$D$33,Menu!$D$30,IF(G410&lt;=Menu!$D$4,Menu!$D$30*(Menu!$D$39/'Zpětný pohyb pístu'!G410)^Menu!$D$19,0))</f>
        <v>0</v>
      </c>
      <c r="E411" s="8">
        <f>IF(D411&gt;0,(D411-1)*100000*(Menu!$D$9-Menu!$D$10),0)</f>
        <v>0</v>
      </c>
      <c r="F411" s="8">
        <f>E411/Menu!$D$8-Menu!$D$17</f>
        <v>-45</v>
      </c>
      <c r="G411" s="8">
        <f>(J411/Menu!$D$8)*1000</f>
        <v>1254.2384187816983</v>
      </c>
      <c r="H411" s="8">
        <f>F411/Menu!$D$24</f>
        <v>-0.29032258064516131</v>
      </c>
      <c r="I411" s="8">
        <f>I410+H410*Menu!$D$26</f>
        <v>4.7942496248395861</v>
      </c>
      <c r="J411" s="8">
        <f>(J410)+(I410*Menu!$D$26)+(0.5*Menu!$D$26^2*H410)</f>
        <v>21.485104113730493</v>
      </c>
    </row>
    <row r="412" spans="1:10" ht="16" x14ac:dyDescent="0.2">
      <c r="A412" s="8"/>
      <c r="B412" s="8">
        <v>410</v>
      </c>
      <c r="C412" s="8">
        <f>B412*Menu!$D$26</f>
        <v>4.0999999999999996</v>
      </c>
      <c r="D412" s="8">
        <f>IF(G411&lt;=Menu!$D$33,Menu!$D$30,IF(G411&lt;=Menu!$D$4,Menu!$D$30*(Menu!$D$39/'Zpětný pohyb pístu'!G411)^Menu!$D$19,0))</f>
        <v>0</v>
      </c>
      <c r="E412" s="8">
        <f>IF(D412&gt;0,(D412-1)*100000*(Menu!$D$9-Menu!$D$10),0)</f>
        <v>0</v>
      </c>
      <c r="F412" s="8">
        <f>E412/Menu!$D$8-Menu!$D$17</f>
        <v>-45</v>
      </c>
      <c r="G412" s="8">
        <f>(J412/Menu!$D$8)*1000</f>
        <v>1257.0363160449422</v>
      </c>
      <c r="H412" s="8">
        <f>F412/Menu!$D$24</f>
        <v>-0.29032258064516131</v>
      </c>
      <c r="I412" s="8">
        <f>I411+H411*Menu!$D$26</f>
        <v>4.7913463990331344</v>
      </c>
      <c r="J412" s="8">
        <f>(J411)+(I411*Menu!$D$26)+(0.5*Menu!$D$26^2*H411)</f>
        <v>21.533032093849858</v>
      </c>
    </row>
    <row r="413" spans="1:10" ht="16" x14ac:dyDescent="0.2">
      <c r="A413" s="8"/>
      <c r="B413" s="8">
        <v>411</v>
      </c>
      <c r="C413" s="8">
        <f>B413*Menu!$D$26</f>
        <v>4.1100000000000003</v>
      </c>
      <c r="D413" s="8">
        <f>IF(G412&lt;=Menu!$D$33,Menu!$D$30,IF(G412&lt;=Menu!$D$4,Menu!$D$30*(Menu!$D$39/'Zpětný pohyb pístu'!G412)^Menu!$D$19,0))</f>
        <v>0</v>
      </c>
      <c r="E413" s="8">
        <f>IF(D413&gt;0,(D413-1)*100000*(Menu!$D$9-Menu!$D$10),0)</f>
        <v>0</v>
      </c>
      <c r="F413" s="8">
        <f>E413/Menu!$D$8-Menu!$D$17</f>
        <v>-45</v>
      </c>
      <c r="G413" s="8">
        <f>(J413/Menu!$D$8)*1000</f>
        <v>1259.8325184886839</v>
      </c>
      <c r="H413" s="8">
        <f>F413/Menu!$D$24</f>
        <v>-0.29032258064516131</v>
      </c>
      <c r="I413" s="8">
        <f>I412+H412*Menu!$D$26</f>
        <v>4.7884431732266828</v>
      </c>
      <c r="J413" s="8">
        <f>(J412)+(I412*Menu!$D$26)+(0.5*Menu!$D$26^2*H412)</f>
        <v>21.580931041711157</v>
      </c>
    </row>
    <row r="414" spans="1:10" ht="16" x14ac:dyDescent="0.2">
      <c r="A414" s="8"/>
      <c r="B414" s="8">
        <v>412</v>
      </c>
      <c r="C414" s="8">
        <f>B414*Menu!$D$26</f>
        <v>4.12</v>
      </c>
      <c r="D414" s="8">
        <f>IF(G413&lt;=Menu!$D$33,Menu!$D$30,IF(G413&lt;=Menu!$D$4,Menu!$D$30*(Menu!$D$39/'Zpětný pohyb pístu'!G413)^Menu!$D$19,0))</f>
        <v>0</v>
      </c>
      <c r="E414" s="8">
        <f>IF(D414&gt;0,(D414-1)*100000*(Menu!$D$9-Menu!$D$10),0)</f>
        <v>0</v>
      </c>
      <c r="F414" s="8">
        <f>E414/Menu!$D$8-Menu!$D$17</f>
        <v>-45</v>
      </c>
      <c r="G414" s="8">
        <f>(J414/Menu!$D$8)*1000</f>
        <v>1262.6270261129243</v>
      </c>
      <c r="H414" s="8">
        <f>F414/Menu!$D$24</f>
        <v>-0.29032258064516131</v>
      </c>
      <c r="I414" s="8">
        <f>I413+H413*Menu!$D$26</f>
        <v>4.7855399474202311</v>
      </c>
      <c r="J414" s="8">
        <f>(J413)+(I413*Menu!$D$26)+(0.5*Menu!$D$26^2*H413)</f>
        <v>21.628800957314393</v>
      </c>
    </row>
    <row r="415" spans="1:10" ht="16" x14ac:dyDescent="0.2">
      <c r="A415" s="8"/>
      <c r="B415" s="8">
        <v>413</v>
      </c>
      <c r="C415" s="8">
        <f>B415*Menu!$D$26</f>
        <v>4.13</v>
      </c>
      <c r="D415" s="8">
        <f>IF(G414&lt;=Menu!$D$33,Menu!$D$30,IF(G414&lt;=Menu!$D$4,Menu!$D$30*(Menu!$D$39/'Zpětný pohyb pístu'!G414)^Menu!$D$19,0))</f>
        <v>0</v>
      </c>
      <c r="E415" s="8">
        <f>IF(D415&gt;0,(D415-1)*100000*(Menu!$D$9-Menu!$D$10),0)</f>
        <v>0</v>
      </c>
      <c r="F415" s="8">
        <f>E415/Menu!$D$8-Menu!$D$17</f>
        <v>-45</v>
      </c>
      <c r="G415" s="8">
        <f>(J415/Menu!$D$8)*1000</f>
        <v>1265.4198389176627</v>
      </c>
      <c r="H415" s="8">
        <f>F415/Menu!$D$24</f>
        <v>-0.29032258064516131</v>
      </c>
      <c r="I415" s="8">
        <f>I414+H414*Menu!$D$26</f>
        <v>4.7826367216137795</v>
      </c>
      <c r="J415" s="8">
        <f>(J414)+(I414*Menu!$D$26)+(0.5*Menu!$D$26^2*H414)</f>
        <v>21.676641840659563</v>
      </c>
    </row>
    <row r="416" spans="1:10" ht="16" x14ac:dyDescent="0.2">
      <c r="A416" s="8"/>
      <c r="B416" s="8">
        <v>414</v>
      </c>
      <c r="C416" s="8">
        <f>B416*Menu!$D$26</f>
        <v>4.1399999999999997</v>
      </c>
      <c r="D416" s="8">
        <f>IF(G415&lt;=Menu!$D$33,Menu!$D$30,IF(G415&lt;=Menu!$D$4,Menu!$D$30*(Menu!$D$39/'Zpětný pohyb pístu'!G415)^Menu!$D$19,0))</f>
        <v>0</v>
      </c>
      <c r="E416" s="8">
        <f>IF(D416&gt;0,(D416-1)*100000*(Menu!$D$9-Menu!$D$10),0)</f>
        <v>0</v>
      </c>
      <c r="F416" s="8">
        <f>E416/Menu!$D$8-Menu!$D$17</f>
        <v>-45</v>
      </c>
      <c r="G416" s="8">
        <f>(J416/Menu!$D$8)*1000</f>
        <v>1268.2109569028996</v>
      </c>
      <c r="H416" s="8">
        <f>F416/Menu!$D$24</f>
        <v>-0.29032258064516131</v>
      </c>
      <c r="I416" s="8">
        <f>I415+H415*Menu!$D$26</f>
        <v>4.7797334958073279</v>
      </c>
      <c r="J416" s="8">
        <f>(J415)+(I415*Menu!$D$26)+(0.5*Menu!$D$26^2*H415)</f>
        <v>21.724453691746671</v>
      </c>
    </row>
    <row r="417" spans="1:10" ht="16" x14ac:dyDescent="0.2">
      <c r="A417" s="8"/>
      <c r="B417" s="8">
        <v>415</v>
      </c>
      <c r="C417" s="8">
        <f>B417*Menu!$D$26</f>
        <v>4.1500000000000004</v>
      </c>
      <c r="D417" s="8">
        <f>IF(G416&lt;=Menu!$D$33,Menu!$D$30,IF(G416&lt;=Menu!$D$4,Menu!$D$30*(Menu!$D$39/'Zpětný pohyb pístu'!G416)^Menu!$D$19,0))</f>
        <v>0</v>
      </c>
      <c r="E417" s="8">
        <f>IF(D417&gt;0,(D417-1)*100000*(Menu!$D$9-Menu!$D$10),0)</f>
        <v>0</v>
      </c>
      <c r="F417" s="8">
        <f>E417/Menu!$D$8-Menu!$D$17</f>
        <v>-45</v>
      </c>
      <c r="G417" s="8">
        <f>(J417/Menu!$D$8)*1000</f>
        <v>1271.0003800686347</v>
      </c>
      <c r="H417" s="8">
        <f>F417/Menu!$D$24</f>
        <v>-0.29032258064516131</v>
      </c>
      <c r="I417" s="8">
        <f>I416+H416*Menu!$D$26</f>
        <v>4.7768302700008762</v>
      </c>
      <c r="J417" s="8">
        <f>(J416)+(I416*Menu!$D$26)+(0.5*Menu!$D$26^2*H416)</f>
        <v>21.772236510575713</v>
      </c>
    </row>
    <row r="418" spans="1:10" ht="16" x14ac:dyDescent="0.2">
      <c r="A418" s="8"/>
      <c r="B418" s="8">
        <v>416</v>
      </c>
      <c r="C418" s="8">
        <f>B418*Menu!$D$26</f>
        <v>4.16</v>
      </c>
      <c r="D418" s="8">
        <f>IF(G417&lt;=Menu!$D$33,Menu!$D$30,IF(G417&lt;=Menu!$D$4,Menu!$D$30*(Menu!$D$39/'Zpětný pohyb pístu'!G417)^Menu!$D$19,0))</f>
        <v>0</v>
      </c>
      <c r="E418" s="8">
        <f>IF(D418&gt;0,(D418-1)*100000*(Menu!$D$9-Menu!$D$10),0)</f>
        <v>0</v>
      </c>
      <c r="F418" s="8">
        <f>E418/Menu!$D$8-Menu!$D$17</f>
        <v>-45</v>
      </c>
      <c r="G418" s="8">
        <f>(J418/Menu!$D$8)*1000</f>
        <v>1273.7881084148682</v>
      </c>
      <c r="H418" s="8">
        <f>F418/Menu!$D$24</f>
        <v>-0.29032258064516131</v>
      </c>
      <c r="I418" s="8">
        <f>I417+H417*Menu!$D$26</f>
        <v>4.7739270441944246</v>
      </c>
      <c r="J418" s="8">
        <f>(J417)+(I417*Menu!$D$26)+(0.5*Menu!$D$26^2*H417)</f>
        <v>21.819990297146692</v>
      </c>
    </row>
    <row r="419" spans="1:10" ht="16" x14ac:dyDescent="0.2">
      <c r="A419" s="8"/>
      <c r="B419" s="8">
        <v>417</v>
      </c>
      <c r="C419" s="8">
        <f>B419*Menu!$D$26</f>
        <v>4.17</v>
      </c>
      <c r="D419" s="8">
        <f>IF(G418&lt;=Menu!$D$33,Menu!$D$30,IF(G418&lt;=Menu!$D$4,Menu!$D$30*(Menu!$D$39/'Zpětný pohyb pístu'!G418)^Menu!$D$19,0))</f>
        <v>0</v>
      </c>
      <c r="E419" s="8">
        <f>IF(D419&gt;0,(D419-1)*100000*(Menu!$D$9-Menu!$D$10),0)</f>
        <v>0</v>
      </c>
      <c r="F419" s="8">
        <f>E419/Menu!$D$8-Menu!$D$17</f>
        <v>-45</v>
      </c>
      <c r="G419" s="8">
        <f>(J419/Menu!$D$8)*1000</f>
        <v>1276.5741419415999</v>
      </c>
      <c r="H419" s="8">
        <f>F419/Menu!$D$24</f>
        <v>-0.29032258064516131</v>
      </c>
      <c r="I419" s="8">
        <f>I418+H418*Menu!$D$26</f>
        <v>4.771023818387973</v>
      </c>
      <c r="J419" s="8">
        <f>(J418)+(I418*Menu!$D$26)+(0.5*Menu!$D$26^2*H418)</f>
        <v>21.867715051459605</v>
      </c>
    </row>
    <row r="420" spans="1:10" ht="16" x14ac:dyDescent="0.2">
      <c r="A420" s="8"/>
      <c r="B420" s="8">
        <v>418</v>
      </c>
      <c r="C420" s="8">
        <f>B420*Menu!$D$26</f>
        <v>4.18</v>
      </c>
      <c r="D420" s="8">
        <f>IF(G419&lt;=Menu!$D$33,Menu!$D$30,IF(G419&lt;=Menu!$D$4,Menu!$D$30*(Menu!$D$39/'Zpětný pohyb pístu'!G419)^Menu!$D$19,0))</f>
        <v>0</v>
      </c>
      <c r="E420" s="8">
        <f>IF(D420&gt;0,(D420-1)*100000*(Menu!$D$9-Menu!$D$10),0)</f>
        <v>0</v>
      </c>
      <c r="F420" s="8">
        <f>E420/Menu!$D$8-Menu!$D$17</f>
        <v>-45</v>
      </c>
      <c r="G420" s="8">
        <f>(J420/Menu!$D$8)*1000</f>
        <v>1279.3584806488298</v>
      </c>
      <c r="H420" s="8">
        <f>F420/Menu!$D$24</f>
        <v>-0.29032258064516131</v>
      </c>
      <c r="I420" s="8">
        <f>I419+H419*Menu!$D$26</f>
        <v>4.7681205925815213</v>
      </c>
      <c r="J420" s="8">
        <f>(J419)+(I419*Menu!$D$26)+(0.5*Menu!$D$26^2*H419)</f>
        <v>21.915410773514452</v>
      </c>
    </row>
    <row r="421" spans="1:10" ht="16" x14ac:dyDescent="0.2">
      <c r="A421" s="8"/>
      <c r="B421" s="8">
        <v>419</v>
      </c>
      <c r="C421" s="8">
        <f>B421*Menu!$D$26</f>
        <v>4.1900000000000004</v>
      </c>
      <c r="D421" s="8">
        <f>IF(G420&lt;=Menu!$D$33,Menu!$D$30,IF(G420&lt;=Menu!$D$4,Menu!$D$30*(Menu!$D$39/'Zpětný pohyb pístu'!G420)^Menu!$D$19,0))</f>
        <v>0</v>
      </c>
      <c r="E421" s="8">
        <f>IF(D421&gt;0,(D421-1)*100000*(Menu!$D$9-Menu!$D$10),0)</f>
        <v>0</v>
      </c>
      <c r="F421" s="8">
        <f>E421/Menu!$D$8-Menu!$D$17</f>
        <v>-45</v>
      </c>
      <c r="G421" s="8">
        <f>(J421/Menu!$D$8)*1000</f>
        <v>1282.141124536558</v>
      </c>
      <c r="H421" s="8">
        <f>F421/Menu!$D$24</f>
        <v>-0.29032258064516131</v>
      </c>
      <c r="I421" s="8">
        <f>I420+H420*Menu!$D$26</f>
        <v>4.7652173667750697</v>
      </c>
      <c r="J421" s="8">
        <f>(J420)+(I420*Menu!$D$26)+(0.5*Menu!$D$26^2*H420)</f>
        <v>21.963077463311237</v>
      </c>
    </row>
    <row r="422" spans="1:10" ht="16" x14ac:dyDescent="0.2">
      <c r="A422" s="8"/>
      <c r="B422" s="8">
        <v>420</v>
      </c>
      <c r="C422" s="8">
        <f>B422*Menu!$D$26</f>
        <v>4.2</v>
      </c>
      <c r="D422" s="8">
        <f>IF(G421&lt;=Menu!$D$33,Menu!$D$30,IF(G421&lt;=Menu!$D$4,Menu!$D$30*(Menu!$D$39/'Zpětný pohyb pístu'!G421)^Menu!$D$19,0))</f>
        <v>0</v>
      </c>
      <c r="E422" s="8">
        <f>IF(D422&gt;0,(D422-1)*100000*(Menu!$D$9-Menu!$D$10),0)</f>
        <v>0</v>
      </c>
      <c r="F422" s="8">
        <f>E422/Menu!$D$8-Menu!$D$17</f>
        <v>-45</v>
      </c>
      <c r="G422" s="8">
        <f>(J422/Menu!$D$8)*1000</f>
        <v>1284.9220736047844</v>
      </c>
      <c r="H422" s="8">
        <f>F422/Menu!$D$24</f>
        <v>-0.29032258064516131</v>
      </c>
      <c r="I422" s="8">
        <f>I421+H421*Menu!$D$26</f>
        <v>4.762314140968618</v>
      </c>
      <c r="J422" s="8">
        <f>(J421)+(I421*Menu!$D$26)+(0.5*Menu!$D$26^2*H421)</f>
        <v>22.010715120849955</v>
      </c>
    </row>
    <row r="423" spans="1:10" ht="16" x14ac:dyDescent="0.2">
      <c r="A423" s="8"/>
      <c r="B423" s="8">
        <v>421</v>
      </c>
      <c r="C423" s="8">
        <f>B423*Menu!$D$26</f>
        <v>4.21</v>
      </c>
      <c r="D423" s="8">
        <f>IF(G422&lt;=Menu!$D$33,Menu!$D$30,IF(G422&lt;=Menu!$D$4,Menu!$D$30*(Menu!$D$39/'Zpětný pohyb pístu'!G422)^Menu!$D$19,0))</f>
        <v>0</v>
      </c>
      <c r="E423" s="8">
        <f>IF(D423&gt;0,(D423-1)*100000*(Menu!$D$9-Menu!$D$10),0)</f>
        <v>0</v>
      </c>
      <c r="F423" s="8">
        <f>E423/Menu!$D$8-Menu!$D$17</f>
        <v>-45</v>
      </c>
      <c r="G423" s="8">
        <f>(J423/Menu!$D$8)*1000</f>
        <v>1287.7013278535092</v>
      </c>
      <c r="H423" s="8">
        <f>F423/Menu!$D$24</f>
        <v>-0.29032258064516131</v>
      </c>
      <c r="I423" s="8">
        <f>I422+H422*Menu!$D$26</f>
        <v>4.7594109151621664</v>
      </c>
      <c r="J423" s="8">
        <f>(J422)+(I422*Menu!$D$26)+(0.5*Menu!$D$26^2*H422)</f>
        <v>22.058323746130611</v>
      </c>
    </row>
    <row r="424" spans="1:10" ht="16" x14ac:dyDescent="0.2">
      <c r="A424" s="8"/>
      <c r="B424" s="8">
        <v>422</v>
      </c>
      <c r="C424" s="8">
        <f>B424*Menu!$D$26</f>
        <v>4.22</v>
      </c>
      <c r="D424" s="8">
        <f>IF(G423&lt;=Menu!$D$33,Menu!$D$30,IF(G423&lt;=Menu!$D$4,Menu!$D$30*(Menu!$D$39/'Zpětný pohyb pístu'!G423)^Menu!$D$19,0))</f>
        <v>0</v>
      </c>
      <c r="E424" s="8">
        <f>IF(D424&gt;0,(D424-1)*100000*(Menu!$D$9-Menu!$D$10),0)</f>
        <v>0</v>
      </c>
      <c r="F424" s="8">
        <f>E424/Menu!$D$8-Menu!$D$17</f>
        <v>-45</v>
      </c>
      <c r="G424" s="8">
        <f>(J424/Menu!$D$8)*1000</f>
        <v>1290.4788872827321</v>
      </c>
      <c r="H424" s="8">
        <f>F424/Menu!$D$24</f>
        <v>-0.29032258064516131</v>
      </c>
      <c r="I424" s="8">
        <f>I423+H423*Menu!$D$26</f>
        <v>4.7565076893557148</v>
      </c>
      <c r="J424" s="8">
        <f>(J423)+(I423*Menu!$D$26)+(0.5*Menu!$D$26^2*H423)</f>
        <v>22.105903339153201</v>
      </c>
    </row>
    <row r="425" spans="1:10" ht="16" x14ac:dyDescent="0.2">
      <c r="A425" s="8"/>
      <c r="B425" s="8">
        <v>423</v>
      </c>
      <c r="C425" s="8">
        <f>B425*Menu!$D$26</f>
        <v>4.2300000000000004</v>
      </c>
      <c r="D425" s="8">
        <f>IF(G424&lt;=Menu!$D$33,Menu!$D$30,IF(G424&lt;=Menu!$D$4,Menu!$D$30*(Menu!$D$39/'Zpětný pohyb pístu'!G424)^Menu!$D$19,0))</f>
        <v>0</v>
      </c>
      <c r="E425" s="8">
        <f>IF(D425&gt;0,(D425-1)*100000*(Menu!$D$9-Menu!$D$10),0)</f>
        <v>0</v>
      </c>
      <c r="F425" s="8">
        <f>E425/Menu!$D$8-Menu!$D$17</f>
        <v>-45</v>
      </c>
      <c r="G425" s="8">
        <f>(J425/Menu!$D$8)*1000</f>
        <v>1293.2547518924534</v>
      </c>
      <c r="H425" s="8">
        <f>F425/Menu!$D$24</f>
        <v>-0.29032258064516131</v>
      </c>
      <c r="I425" s="8">
        <f>I424+H424*Menu!$D$26</f>
        <v>4.7536044635492631</v>
      </c>
      <c r="J425" s="8">
        <f>(J424)+(I424*Menu!$D$26)+(0.5*Menu!$D$26^2*H424)</f>
        <v>22.153453899917729</v>
      </c>
    </row>
    <row r="426" spans="1:10" ht="16" x14ac:dyDescent="0.2">
      <c r="A426" s="8"/>
      <c r="B426" s="8">
        <v>424</v>
      </c>
      <c r="C426" s="8">
        <f>B426*Menu!$D$26</f>
        <v>4.24</v>
      </c>
      <c r="D426" s="8">
        <f>IF(G425&lt;=Menu!$D$33,Menu!$D$30,IF(G425&lt;=Menu!$D$4,Menu!$D$30*(Menu!$D$39/'Zpětný pohyb pístu'!G425)^Menu!$D$19,0))</f>
        <v>0</v>
      </c>
      <c r="E426" s="8">
        <f>IF(D426&gt;0,(D426-1)*100000*(Menu!$D$9-Menu!$D$10),0)</f>
        <v>0</v>
      </c>
      <c r="F426" s="8">
        <f>E426/Menu!$D$8-Menu!$D$17</f>
        <v>-45</v>
      </c>
      <c r="G426" s="8">
        <f>(J426/Menu!$D$8)*1000</f>
        <v>1296.0289216826732</v>
      </c>
      <c r="H426" s="8">
        <f>F426/Menu!$D$24</f>
        <v>-0.29032258064516131</v>
      </c>
      <c r="I426" s="8">
        <f>I425+H425*Menu!$D$26</f>
        <v>4.7507012377428115</v>
      </c>
      <c r="J426" s="8">
        <f>(J425)+(I425*Menu!$D$26)+(0.5*Menu!$D$26^2*H425)</f>
        <v>22.20097542842419</v>
      </c>
    </row>
    <row r="427" spans="1:10" ht="16" x14ac:dyDescent="0.2">
      <c r="A427" s="8"/>
      <c r="B427" s="8">
        <v>425</v>
      </c>
      <c r="C427" s="8">
        <f>B427*Menu!$D$26</f>
        <v>4.25</v>
      </c>
      <c r="D427" s="8">
        <f>IF(G426&lt;=Menu!$D$33,Menu!$D$30,IF(G426&lt;=Menu!$D$4,Menu!$D$30*(Menu!$D$39/'Zpětný pohyb pístu'!G426)^Menu!$D$19,0))</f>
        <v>0</v>
      </c>
      <c r="E427" s="8">
        <f>IF(D427&gt;0,(D427-1)*100000*(Menu!$D$9-Menu!$D$10),0)</f>
        <v>0</v>
      </c>
      <c r="F427" s="8">
        <f>E427/Menu!$D$8-Menu!$D$17</f>
        <v>-45</v>
      </c>
      <c r="G427" s="8">
        <f>(J427/Menu!$D$8)*1000</f>
        <v>1298.8013966533908</v>
      </c>
      <c r="H427" s="8">
        <f>F427/Menu!$D$24</f>
        <v>-0.29032258064516131</v>
      </c>
      <c r="I427" s="8">
        <f>I426+H426*Menu!$D$26</f>
        <v>4.7477980119363599</v>
      </c>
      <c r="J427" s="8">
        <f>(J426)+(I426*Menu!$D$26)+(0.5*Menu!$D$26^2*H426)</f>
        <v>22.248467924672585</v>
      </c>
    </row>
    <row r="428" spans="1:10" ht="16" x14ac:dyDescent="0.2">
      <c r="A428" s="8"/>
      <c r="B428" s="8">
        <v>426</v>
      </c>
      <c r="C428" s="8">
        <f>B428*Menu!$D$26</f>
        <v>4.26</v>
      </c>
      <c r="D428" s="8">
        <f>IF(G427&lt;=Menu!$D$33,Menu!$D$30,IF(G427&lt;=Menu!$D$4,Menu!$D$30*(Menu!$D$39/'Zpětný pohyb pístu'!G427)^Menu!$D$19,0))</f>
        <v>0</v>
      </c>
      <c r="E428" s="8">
        <f>IF(D428&gt;0,(D428-1)*100000*(Menu!$D$9-Menu!$D$10),0)</f>
        <v>0</v>
      </c>
      <c r="F428" s="8">
        <f>E428/Menu!$D$8-Menu!$D$17</f>
        <v>-45</v>
      </c>
      <c r="G428" s="8">
        <f>(J428/Menu!$D$8)*1000</f>
        <v>1301.5721768046071</v>
      </c>
      <c r="H428" s="8">
        <f>F428/Menu!$D$24</f>
        <v>-0.29032258064516131</v>
      </c>
      <c r="I428" s="8">
        <f>I427+H427*Menu!$D$26</f>
        <v>4.7448947861299082</v>
      </c>
      <c r="J428" s="8">
        <f>(J427)+(I427*Menu!$D$26)+(0.5*Menu!$D$26^2*H427)</f>
        <v>22.295931388662918</v>
      </c>
    </row>
    <row r="429" spans="1:10" ht="16" x14ac:dyDescent="0.2">
      <c r="A429" s="8"/>
      <c r="B429" s="8">
        <v>427</v>
      </c>
      <c r="C429" s="8">
        <f>B429*Menu!$D$26</f>
        <v>4.2700000000000005</v>
      </c>
      <c r="D429" s="8">
        <f>IF(G428&lt;=Menu!$D$33,Menu!$D$30,IF(G428&lt;=Menu!$D$4,Menu!$D$30*(Menu!$D$39/'Zpětný pohyb pístu'!G428)^Menu!$D$19,0))</f>
        <v>0</v>
      </c>
      <c r="E429" s="8">
        <f>IF(D429&gt;0,(D429-1)*100000*(Menu!$D$9-Menu!$D$10),0)</f>
        <v>0</v>
      </c>
      <c r="F429" s="8">
        <f>E429/Menu!$D$8-Menu!$D$17</f>
        <v>-45</v>
      </c>
      <c r="G429" s="8">
        <f>(J429/Menu!$D$8)*1000</f>
        <v>1304.3412621363216</v>
      </c>
      <c r="H429" s="8">
        <f>F429/Menu!$D$24</f>
        <v>-0.29032258064516131</v>
      </c>
      <c r="I429" s="8">
        <f>I428+H428*Menu!$D$26</f>
        <v>4.7419915603234566</v>
      </c>
      <c r="J429" s="8">
        <f>(J428)+(I428*Menu!$D$26)+(0.5*Menu!$D$26^2*H428)</f>
        <v>22.343365820395185</v>
      </c>
    </row>
    <row r="430" spans="1:10" ht="16" x14ac:dyDescent="0.2">
      <c r="A430" s="8"/>
      <c r="B430" s="8">
        <v>428</v>
      </c>
      <c r="C430" s="8">
        <f>B430*Menu!$D$26</f>
        <v>4.28</v>
      </c>
      <c r="D430" s="8">
        <f>IF(G429&lt;=Menu!$D$33,Menu!$D$30,IF(G429&lt;=Menu!$D$4,Menu!$D$30*(Menu!$D$39/'Zpětný pohyb pístu'!G429)^Menu!$D$19,0))</f>
        <v>0</v>
      </c>
      <c r="E430" s="8">
        <f>IF(D430&gt;0,(D430-1)*100000*(Menu!$D$9-Menu!$D$10),0)</f>
        <v>0</v>
      </c>
      <c r="F430" s="8">
        <f>E430/Menu!$D$8-Menu!$D$17</f>
        <v>-45</v>
      </c>
      <c r="G430" s="8">
        <f>(J430/Menu!$D$8)*1000</f>
        <v>1307.1086526485342</v>
      </c>
      <c r="H430" s="8">
        <f>F430/Menu!$D$24</f>
        <v>-0.29032258064516131</v>
      </c>
      <c r="I430" s="8">
        <f>I429+H429*Menu!$D$26</f>
        <v>4.739088334517005</v>
      </c>
      <c r="J430" s="8">
        <f>(J429)+(I429*Menu!$D$26)+(0.5*Menu!$D$26^2*H429)</f>
        <v>22.390771219869389</v>
      </c>
    </row>
    <row r="431" spans="1:10" ht="16" x14ac:dyDescent="0.2">
      <c r="A431" s="8"/>
      <c r="B431" s="8">
        <v>429</v>
      </c>
      <c r="C431" s="8">
        <f>B431*Menu!$D$26</f>
        <v>4.29</v>
      </c>
      <c r="D431" s="8">
        <f>IF(G430&lt;=Menu!$D$33,Menu!$D$30,IF(G430&lt;=Menu!$D$4,Menu!$D$30*(Menu!$D$39/'Zpětný pohyb pístu'!G430)^Menu!$D$19,0))</f>
        <v>0</v>
      </c>
      <c r="E431" s="8">
        <f>IF(D431&gt;0,(D431-1)*100000*(Menu!$D$9-Menu!$D$10),0)</f>
        <v>0</v>
      </c>
      <c r="F431" s="8">
        <f>E431/Menu!$D$8-Menu!$D$17</f>
        <v>-45</v>
      </c>
      <c r="G431" s="8">
        <f>(J431/Menu!$D$8)*1000</f>
        <v>1309.8743483412452</v>
      </c>
      <c r="H431" s="8">
        <f>F431/Menu!$D$24</f>
        <v>-0.29032258064516131</v>
      </c>
      <c r="I431" s="8">
        <f>I430+H430*Menu!$D$26</f>
        <v>4.7361851087105533</v>
      </c>
      <c r="J431" s="8">
        <f>(J430)+(I430*Menu!$D$26)+(0.5*Menu!$D$26^2*H430)</f>
        <v>22.438147587085528</v>
      </c>
    </row>
    <row r="432" spans="1:10" ht="16" x14ac:dyDescent="0.2">
      <c r="A432" s="8"/>
      <c r="B432" s="8">
        <v>430</v>
      </c>
      <c r="C432" s="8">
        <f>B432*Menu!$D$26</f>
        <v>4.3</v>
      </c>
      <c r="D432" s="8">
        <f>IF(G431&lt;=Menu!$D$33,Menu!$D$30,IF(G431&lt;=Menu!$D$4,Menu!$D$30*(Menu!$D$39/'Zpětný pohyb pístu'!G431)^Menu!$D$19,0))</f>
        <v>0</v>
      </c>
      <c r="E432" s="8">
        <f>IF(D432&gt;0,(D432-1)*100000*(Menu!$D$9-Menu!$D$10),0)</f>
        <v>0</v>
      </c>
      <c r="F432" s="8">
        <f>E432/Menu!$D$8-Menu!$D$17</f>
        <v>-45</v>
      </c>
      <c r="G432" s="8">
        <f>(J432/Menu!$D$8)*1000</f>
        <v>1312.6383492144544</v>
      </c>
      <c r="H432" s="8">
        <f>F432/Menu!$D$24</f>
        <v>-0.29032258064516131</v>
      </c>
      <c r="I432" s="8">
        <f>I431+H431*Menu!$D$26</f>
        <v>4.7332818829041017</v>
      </c>
      <c r="J432" s="8">
        <f>(J431)+(I431*Menu!$D$26)+(0.5*Menu!$D$26^2*H431)</f>
        <v>22.485494922043603</v>
      </c>
    </row>
    <row r="433" spans="1:10" ht="16" x14ac:dyDescent="0.2">
      <c r="A433" s="8"/>
      <c r="B433" s="8">
        <v>431</v>
      </c>
      <c r="C433" s="8">
        <f>B433*Menu!$D$26</f>
        <v>4.3100000000000005</v>
      </c>
      <c r="D433" s="8">
        <f>IF(G432&lt;=Menu!$D$33,Menu!$D$30,IF(G432&lt;=Menu!$D$4,Menu!$D$30*(Menu!$D$39/'Zpětný pohyb pístu'!G432)^Menu!$D$19,0))</f>
        <v>0</v>
      </c>
      <c r="E433" s="8">
        <f>IF(D433&gt;0,(D433-1)*100000*(Menu!$D$9-Menu!$D$10),0)</f>
        <v>0</v>
      </c>
      <c r="F433" s="8">
        <f>E433/Menu!$D$8-Menu!$D$17</f>
        <v>-45</v>
      </c>
      <c r="G433" s="8">
        <f>(J433/Menu!$D$8)*1000</f>
        <v>1315.4006552681619</v>
      </c>
      <c r="H433" s="8">
        <f>F433/Menu!$D$24</f>
        <v>-0.29032258064516131</v>
      </c>
      <c r="I433" s="8">
        <f>I432+H432*Menu!$D$26</f>
        <v>4.73037865709765</v>
      </c>
      <c r="J433" s="8">
        <f>(J432)+(I432*Menu!$D$26)+(0.5*Menu!$D$26^2*H432)</f>
        <v>22.532813224743613</v>
      </c>
    </row>
    <row r="434" spans="1:10" ht="16" x14ac:dyDescent="0.2">
      <c r="A434" s="8"/>
      <c r="B434" s="8">
        <v>432</v>
      </c>
      <c r="C434" s="8">
        <f>B434*Menu!$D$26</f>
        <v>4.32</v>
      </c>
      <c r="D434" s="8">
        <f>IF(G433&lt;=Menu!$D$33,Menu!$D$30,IF(G433&lt;=Menu!$D$4,Menu!$D$30*(Menu!$D$39/'Zpětný pohyb pístu'!G433)^Menu!$D$19,0))</f>
        <v>0</v>
      </c>
      <c r="E434" s="8">
        <f>IF(D434&gt;0,(D434-1)*100000*(Menu!$D$9-Menu!$D$10),0)</f>
        <v>0</v>
      </c>
      <c r="F434" s="8">
        <f>E434/Menu!$D$8-Menu!$D$17</f>
        <v>-45</v>
      </c>
      <c r="G434" s="8">
        <f>(J434/Menu!$D$8)*1000</f>
        <v>1318.1612665023677</v>
      </c>
      <c r="H434" s="8">
        <f>F434/Menu!$D$24</f>
        <v>-0.29032258064516131</v>
      </c>
      <c r="I434" s="8">
        <f>I433+H433*Menu!$D$26</f>
        <v>4.7274754312911984</v>
      </c>
      <c r="J434" s="8">
        <f>(J433)+(I433*Menu!$D$26)+(0.5*Menu!$D$26^2*H433)</f>
        <v>22.580102495185557</v>
      </c>
    </row>
    <row r="435" spans="1:10" ht="16" x14ac:dyDescent="0.2">
      <c r="A435" s="8"/>
      <c r="B435" s="8">
        <v>433</v>
      </c>
      <c r="C435" s="8">
        <f>B435*Menu!$D$26</f>
        <v>4.33</v>
      </c>
      <c r="D435" s="8">
        <f>IF(G434&lt;=Menu!$D$33,Menu!$D$30,IF(G434&lt;=Menu!$D$4,Menu!$D$30*(Menu!$D$39/'Zpětný pohyb pístu'!G434)^Menu!$D$19,0))</f>
        <v>0</v>
      </c>
      <c r="E435" s="8">
        <f>IF(D435&gt;0,(D435-1)*100000*(Menu!$D$9-Menu!$D$10),0)</f>
        <v>0</v>
      </c>
      <c r="F435" s="8">
        <f>E435/Menu!$D$8-Menu!$D$17</f>
        <v>-45</v>
      </c>
      <c r="G435" s="8">
        <f>(J435/Menu!$D$8)*1000</f>
        <v>1320.9201829170718</v>
      </c>
      <c r="H435" s="8">
        <f>F435/Menu!$D$24</f>
        <v>-0.29032258064516131</v>
      </c>
      <c r="I435" s="8">
        <f>I434+H434*Menu!$D$26</f>
        <v>4.7245722054847468</v>
      </c>
      <c r="J435" s="8">
        <f>(J434)+(I434*Menu!$D$26)+(0.5*Menu!$D$26^2*H434)</f>
        <v>22.627362733369438</v>
      </c>
    </row>
    <row r="436" spans="1:10" ht="16" x14ac:dyDescent="0.2">
      <c r="A436" s="8"/>
      <c r="B436" s="8">
        <v>434</v>
      </c>
      <c r="C436" s="8">
        <f>B436*Menu!$D$26</f>
        <v>4.34</v>
      </c>
      <c r="D436" s="8">
        <f>IF(G435&lt;=Menu!$D$33,Menu!$D$30,IF(G435&lt;=Menu!$D$4,Menu!$D$30*(Menu!$D$39/'Zpětný pohyb pístu'!G435)^Menu!$D$19,0))</f>
        <v>0</v>
      </c>
      <c r="E436" s="8">
        <f>IF(D436&gt;0,(D436-1)*100000*(Menu!$D$9-Menu!$D$10),0)</f>
        <v>0</v>
      </c>
      <c r="F436" s="8">
        <f>E436/Menu!$D$8-Menu!$D$17</f>
        <v>-45</v>
      </c>
      <c r="G436" s="8">
        <f>(J436/Menu!$D$8)*1000</f>
        <v>1323.6774045122741</v>
      </c>
      <c r="H436" s="8">
        <f>F436/Menu!$D$24</f>
        <v>-0.29032258064516131</v>
      </c>
      <c r="I436" s="8">
        <f>I435+H435*Menu!$D$26</f>
        <v>4.7216689796782951</v>
      </c>
      <c r="J436" s="8">
        <f>(J435)+(I435*Menu!$D$26)+(0.5*Menu!$D$26^2*H435)</f>
        <v>22.674593939295253</v>
      </c>
    </row>
    <row r="437" spans="1:10" ht="16" x14ac:dyDescent="0.2">
      <c r="A437" s="8"/>
      <c r="B437" s="8">
        <v>435</v>
      </c>
      <c r="C437" s="8">
        <f>B437*Menu!$D$26</f>
        <v>4.3500000000000005</v>
      </c>
      <c r="D437" s="8">
        <f>IF(G436&lt;=Menu!$D$33,Menu!$D$30,IF(G436&lt;=Menu!$D$4,Menu!$D$30*(Menu!$D$39/'Zpětný pohyb pístu'!G436)^Menu!$D$19,0))</f>
        <v>0</v>
      </c>
      <c r="E437" s="8">
        <f>IF(D437&gt;0,(D437-1)*100000*(Menu!$D$9-Menu!$D$10),0)</f>
        <v>0</v>
      </c>
      <c r="F437" s="8">
        <f>E437/Menu!$D$8-Menu!$D$17</f>
        <v>-45</v>
      </c>
      <c r="G437" s="8">
        <f>(J437/Menu!$D$8)*1000</f>
        <v>1326.4329312879747</v>
      </c>
      <c r="H437" s="8">
        <f>F437/Menu!$D$24</f>
        <v>-0.29032258064516131</v>
      </c>
      <c r="I437" s="8">
        <f>I436+H436*Menu!$D$26</f>
        <v>4.7187657538718435</v>
      </c>
      <c r="J437" s="8">
        <f>(J436)+(I436*Menu!$D$26)+(0.5*Menu!$D$26^2*H436)</f>
        <v>22.721796112963005</v>
      </c>
    </row>
    <row r="438" spans="1:10" ht="16" x14ac:dyDescent="0.2">
      <c r="A438" s="8"/>
      <c r="B438" s="8">
        <v>436</v>
      </c>
      <c r="C438" s="8">
        <f>B438*Menu!$D$26</f>
        <v>4.3600000000000003</v>
      </c>
      <c r="D438" s="8">
        <f>IF(G437&lt;=Menu!$D$33,Menu!$D$30,IF(G437&lt;=Menu!$D$4,Menu!$D$30*(Menu!$D$39/'Zpětný pohyb pístu'!G437)^Menu!$D$19,0))</f>
        <v>0</v>
      </c>
      <c r="E438" s="8">
        <f>IF(D438&gt;0,(D438-1)*100000*(Menu!$D$9-Menu!$D$10),0)</f>
        <v>0</v>
      </c>
      <c r="F438" s="8">
        <f>E438/Menu!$D$8-Menu!$D$17</f>
        <v>-45</v>
      </c>
      <c r="G438" s="8">
        <f>(J438/Menu!$D$8)*1000</f>
        <v>1329.1867632441736</v>
      </c>
      <c r="H438" s="8">
        <f>F438/Menu!$D$24</f>
        <v>-0.29032258064516131</v>
      </c>
      <c r="I438" s="8">
        <f>I437+H437*Menu!$D$26</f>
        <v>4.7158625280653919</v>
      </c>
      <c r="J438" s="8">
        <f>(J437)+(I437*Menu!$D$26)+(0.5*Menu!$D$26^2*H437)</f>
        <v>22.768969254372692</v>
      </c>
    </row>
    <row r="439" spans="1:10" ht="16" x14ac:dyDescent="0.2">
      <c r="A439" s="8"/>
      <c r="B439" s="8">
        <v>437</v>
      </c>
      <c r="C439" s="8">
        <f>B439*Menu!$D$26</f>
        <v>4.37</v>
      </c>
      <c r="D439" s="8">
        <f>IF(G438&lt;=Menu!$D$33,Menu!$D$30,IF(G438&lt;=Menu!$D$4,Menu!$D$30*(Menu!$D$39/'Zpětný pohyb pístu'!G438)^Menu!$D$19,0))</f>
        <v>0</v>
      </c>
      <c r="E439" s="8">
        <f>IF(D439&gt;0,(D439-1)*100000*(Menu!$D$9-Menu!$D$10),0)</f>
        <v>0</v>
      </c>
      <c r="F439" s="8">
        <f>E439/Menu!$D$8-Menu!$D$17</f>
        <v>-45</v>
      </c>
      <c r="G439" s="8">
        <f>(J439/Menu!$D$8)*1000</f>
        <v>1331.9389003808708</v>
      </c>
      <c r="H439" s="8">
        <f>F439/Menu!$D$24</f>
        <v>-0.29032258064516131</v>
      </c>
      <c r="I439" s="8">
        <f>I438+H438*Menu!$D$26</f>
        <v>4.7129593022589402</v>
      </c>
      <c r="J439" s="8">
        <f>(J438)+(I438*Menu!$D$26)+(0.5*Menu!$D$26^2*H438)</f>
        <v>22.816113363524316</v>
      </c>
    </row>
    <row r="440" spans="1:10" ht="16" x14ac:dyDescent="0.2">
      <c r="A440" s="8"/>
      <c r="B440" s="8">
        <v>438</v>
      </c>
      <c r="C440" s="8">
        <f>B440*Menu!$D$26</f>
        <v>4.38</v>
      </c>
      <c r="D440" s="8">
        <f>IF(G439&lt;=Menu!$D$33,Menu!$D$30,IF(G439&lt;=Menu!$D$4,Menu!$D$30*(Menu!$D$39/'Zpětný pohyb pístu'!G439)^Menu!$D$19,0))</f>
        <v>0</v>
      </c>
      <c r="E440" s="8">
        <f>IF(D440&gt;0,(D440-1)*100000*(Menu!$D$9-Menu!$D$10),0)</f>
        <v>0</v>
      </c>
      <c r="F440" s="8">
        <f>E440/Menu!$D$8-Menu!$D$17</f>
        <v>-45</v>
      </c>
      <c r="G440" s="8">
        <f>(J440/Menu!$D$8)*1000</f>
        <v>1334.6893426980664</v>
      </c>
      <c r="H440" s="8">
        <f>F440/Menu!$D$24</f>
        <v>-0.29032258064516131</v>
      </c>
      <c r="I440" s="8">
        <f>I439+H439*Menu!$D$26</f>
        <v>4.7100560764524886</v>
      </c>
      <c r="J440" s="8">
        <f>(J439)+(I439*Menu!$D$26)+(0.5*Menu!$D$26^2*H439)</f>
        <v>22.863228440417874</v>
      </c>
    </row>
    <row r="441" spans="1:10" ht="16" x14ac:dyDescent="0.2">
      <c r="A441" s="8"/>
      <c r="B441" s="8">
        <v>439</v>
      </c>
      <c r="C441" s="8">
        <f>B441*Menu!$D$26</f>
        <v>4.3899999999999997</v>
      </c>
      <c r="D441" s="8">
        <f>IF(G440&lt;=Menu!$D$33,Menu!$D$30,IF(G440&lt;=Menu!$D$4,Menu!$D$30*(Menu!$D$39/'Zpětný pohyb pístu'!G440)^Menu!$D$19,0))</f>
        <v>0</v>
      </c>
      <c r="E441" s="8">
        <f>IF(D441&gt;0,(D441-1)*100000*(Menu!$D$9-Menu!$D$10),0)</f>
        <v>0</v>
      </c>
      <c r="F441" s="8">
        <f>E441/Menu!$D$8-Menu!$D$17</f>
        <v>-45</v>
      </c>
      <c r="G441" s="8">
        <f>(J441/Menu!$D$8)*1000</f>
        <v>1337.43809019576</v>
      </c>
      <c r="H441" s="8">
        <f>F441/Menu!$D$24</f>
        <v>-0.29032258064516131</v>
      </c>
      <c r="I441" s="8">
        <f>I440+H440*Menu!$D$26</f>
        <v>4.7071528506460369</v>
      </c>
      <c r="J441" s="8">
        <f>(J440)+(I440*Menu!$D$26)+(0.5*Menu!$D$26^2*H440)</f>
        <v>22.910314485053366</v>
      </c>
    </row>
    <row r="442" spans="1:10" ht="16" x14ac:dyDescent="0.2">
      <c r="A442" s="8"/>
      <c r="B442" s="8">
        <v>440</v>
      </c>
      <c r="C442" s="8">
        <f>B442*Menu!$D$26</f>
        <v>4.4000000000000004</v>
      </c>
      <c r="D442" s="8">
        <f>IF(G441&lt;=Menu!$D$33,Menu!$D$30,IF(G441&lt;=Menu!$D$4,Menu!$D$30*(Menu!$D$39/'Zpětný pohyb pístu'!G441)^Menu!$D$19,0))</f>
        <v>0</v>
      </c>
      <c r="E442" s="8">
        <f>IF(D442&gt;0,(D442-1)*100000*(Menu!$D$9-Menu!$D$10),0)</f>
        <v>0</v>
      </c>
      <c r="F442" s="8">
        <f>E442/Menu!$D$8-Menu!$D$17</f>
        <v>-45</v>
      </c>
      <c r="G442" s="8">
        <f>(J442/Menu!$D$8)*1000</f>
        <v>1340.1851428739519</v>
      </c>
      <c r="H442" s="8">
        <f>F442/Menu!$D$24</f>
        <v>-0.29032258064516131</v>
      </c>
      <c r="I442" s="8">
        <f>I441+H441*Menu!$D$26</f>
        <v>4.7042496248395853</v>
      </c>
      <c r="J442" s="8">
        <f>(J441)+(I441*Menu!$D$26)+(0.5*Menu!$D$26^2*H441)</f>
        <v>22.957371497430795</v>
      </c>
    </row>
    <row r="443" spans="1:10" ht="16" x14ac:dyDescent="0.2">
      <c r="A443" s="8"/>
      <c r="B443" s="8">
        <v>441</v>
      </c>
      <c r="C443" s="8">
        <f>B443*Menu!$D$26</f>
        <v>4.41</v>
      </c>
      <c r="D443" s="8">
        <f>IF(G442&lt;=Menu!$D$33,Menu!$D$30,IF(G442&lt;=Menu!$D$4,Menu!$D$30*(Menu!$D$39/'Zpětný pohyb pístu'!G442)^Menu!$D$19,0))</f>
        <v>0</v>
      </c>
      <c r="E443" s="8">
        <f>IF(D443&gt;0,(D443-1)*100000*(Menu!$D$9-Menu!$D$10),0)</f>
        <v>0</v>
      </c>
      <c r="F443" s="8">
        <f>E443/Menu!$D$8-Menu!$D$17</f>
        <v>-45</v>
      </c>
      <c r="G443" s="8">
        <f>(J443/Menu!$D$8)*1000</f>
        <v>1342.9305007326423</v>
      </c>
      <c r="H443" s="8">
        <f>F443/Menu!$D$24</f>
        <v>-0.29032258064516131</v>
      </c>
      <c r="I443" s="8">
        <f>I442+H442*Menu!$D$26</f>
        <v>4.7013463990331337</v>
      </c>
      <c r="J443" s="8">
        <f>(J442)+(I442*Menu!$D$26)+(0.5*Menu!$D$26^2*H442)</f>
        <v>23.004399477550159</v>
      </c>
    </row>
    <row r="444" spans="1:10" ht="16" x14ac:dyDescent="0.2">
      <c r="A444" s="8"/>
      <c r="B444" s="8">
        <v>442</v>
      </c>
      <c r="C444" s="8">
        <f>B444*Menu!$D$26</f>
        <v>4.42</v>
      </c>
      <c r="D444" s="8">
        <f>IF(G443&lt;=Menu!$D$33,Menu!$D$30,IF(G443&lt;=Menu!$D$4,Menu!$D$30*(Menu!$D$39/'Zpětný pohyb pístu'!G443)^Menu!$D$19,0))</f>
        <v>0</v>
      </c>
      <c r="E444" s="8">
        <f>IF(D444&gt;0,(D444-1)*100000*(Menu!$D$9-Menu!$D$10),0)</f>
        <v>0</v>
      </c>
      <c r="F444" s="8">
        <f>E444/Menu!$D$8-Menu!$D$17</f>
        <v>-45</v>
      </c>
      <c r="G444" s="8">
        <f>(J444/Menu!$D$8)*1000</f>
        <v>1345.6741637718308</v>
      </c>
      <c r="H444" s="8">
        <f>F444/Menu!$D$24</f>
        <v>-0.29032258064516131</v>
      </c>
      <c r="I444" s="8">
        <f>I443+H443*Menu!$D$26</f>
        <v>4.698443173226682</v>
      </c>
      <c r="J444" s="8">
        <f>(J443)+(I443*Menu!$D$26)+(0.5*Menu!$D$26^2*H443)</f>
        <v>23.05139842541146</v>
      </c>
    </row>
    <row r="445" spans="1:10" ht="16" x14ac:dyDescent="0.2">
      <c r="A445" s="8"/>
      <c r="B445" s="8">
        <v>443</v>
      </c>
      <c r="C445" s="8">
        <f>B445*Menu!$D$26</f>
        <v>4.43</v>
      </c>
      <c r="D445" s="8">
        <f>IF(G444&lt;=Menu!$D$33,Menu!$D$30,IF(G444&lt;=Menu!$D$4,Menu!$D$30*(Menu!$D$39/'Zpětný pohyb pístu'!G444)^Menu!$D$19,0))</f>
        <v>0</v>
      </c>
      <c r="E445" s="8">
        <f>IF(D445&gt;0,(D445-1)*100000*(Menu!$D$9-Menu!$D$10),0)</f>
        <v>0</v>
      </c>
      <c r="F445" s="8">
        <f>E445/Menu!$D$8-Menu!$D$17</f>
        <v>-45</v>
      </c>
      <c r="G445" s="8">
        <f>(J445/Menu!$D$8)*1000</f>
        <v>1348.4161319915177</v>
      </c>
      <c r="H445" s="8">
        <f>F445/Menu!$D$24</f>
        <v>-0.29032258064516131</v>
      </c>
      <c r="I445" s="8">
        <f>I444+H444*Menu!$D$26</f>
        <v>4.6955399474202304</v>
      </c>
      <c r="J445" s="8">
        <f>(J444)+(I444*Menu!$D$26)+(0.5*Menu!$D$26^2*H444)</f>
        <v>23.098368341014694</v>
      </c>
    </row>
    <row r="446" spans="1:10" ht="16" x14ac:dyDescent="0.2">
      <c r="A446" s="8"/>
      <c r="B446" s="8">
        <v>444</v>
      </c>
      <c r="C446" s="8">
        <f>B446*Menu!$D$26</f>
        <v>4.4400000000000004</v>
      </c>
      <c r="D446" s="8">
        <f>IF(G445&lt;=Menu!$D$33,Menu!$D$30,IF(G445&lt;=Menu!$D$4,Menu!$D$30*(Menu!$D$39/'Zpětný pohyb pístu'!G445)^Menu!$D$19,0))</f>
        <v>0</v>
      </c>
      <c r="E446" s="8">
        <f>IF(D446&gt;0,(D446-1)*100000*(Menu!$D$9-Menu!$D$10),0)</f>
        <v>0</v>
      </c>
      <c r="F446" s="8">
        <f>E446/Menu!$D$8-Menu!$D$17</f>
        <v>-45</v>
      </c>
      <c r="G446" s="8">
        <f>(J446/Menu!$D$8)*1000</f>
        <v>1351.1564053917027</v>
      </c>
      <c r="H446" s="8">
        <f>F446/Menu!$D$24</f>
        <v>-0.29032258064516131</v>
      </c>
      <c r="I446" s="8">
        <f>I445+H445*Menu!$D$26</f>
        <v>4.6926367216137788</v>
      </c>
      <c r="J446" s="8">
        <f>(J445)+(I445*Menu!$D$26)+(0.5*Menu!$D$26^2*H445)</f>
        <v>23.145309224359867</v>
      </c>
    </row>
    <row r="447" spans="1:10" ht="16" x14ac:dyDescent="0.2">
      <c r="A447" s="8"/>
      <c r="B447" s="8">
        <v>445</v>
      </c>
      <c r="C447" s="8">
        <f>B447*Menu!$D$26</f>
        <v>4.45</v>
      </c>
      <c r="D447" s="8">
        <f>IF(G446&lt;=Menu!$D$33,Menu!$D$30,IF(G446&lt;=Menu!$D$4,Menu!$D$30*(Menu!$D$39/'Zpětný pohyb pístu'!G446)^Menu!$D$19,0))</f>
        <v>0</v>
      </c>
      <c r="E447" s="8">
        <f>IF(D447&gt;0,(D447-1)*100000*(Menu!$D$9-Menu!$D$10),0)</f>
        <v>0</v>
      </c>
      <c r="F447" s="8">
        <f>E447/Menu!$D$8-Menu!$D$17</f>
        <v>-45</v>
      </c>
      <c r="G447" s="8">
        <f>(J447/Menu!$D$8)*1000</f>
        <v>1353.8949839723862</v>
      </c>
      <c r="H447" s="8">
        <f>F447/Menu!$D$24</f>
        <v>-0.29032258064516131</v>
      </c>
      <c r="I447" s="8">
        <f>I446+H446*Menu!$D$26</f>
        <v>4.6897334958073271</v>
      </c>
      <c r="J447" s="8">
        <f>(J446)+(I446*Menu!$D$26)+(0.5*Menu!$D$26^2*H446)</f>
        <v>23.192221075446973</v>
      </c>
    </row>
    <row r="448" spans="1:10" ht="16" x14ac:dyDescent="0.2">
      <c r="A448" s="8"/>
      <c r="B448" s="8">
        <v>446</v>
      </c>
      <c r="C448" s="8">
        <f>B448*Menu!$D$26</f>
        <v>4.46</v>
      </c>
      <c r="D448" s="8">
        <f>IF(G447&lt;=Menu!$D$33,Menu!$D$30,IF(G447&lt;=Menu!$D$4,Menu!$D$30*(Menu!$D$39/'Zpětný pohyb pístu'!G447)^Menu!$D$19,0))</f>
        <v>0</v>
      </c>
      <c r="E448" s="8">
        <f>IF(D448&gt;0,(D448-1)*100000*(Menu!$D$9-Menu!$D$10),0)</f>
        <v>0</v>
      </c>
      <c r="F448" s="8">
        <f>E448/Menu!$D$8-Menu!$D$17</f>
        <v>-45</v>
      </c>
      <c r="G448" s="8">
        <f>(J448/Menu!$D$8)*1000</f>
        <v>1356.6318677335678</v>
      </c>
      <c r="H448" s="8">
        <f>F448/Menu!$D$24</f>
        <v>-0.29032258064516131</v>
      </c>
      <c r="I448" s="8">
        <f>I447+H447*Menu!$D$26</f>
        <v>4.6868302700008755</v>
      </c>
      <c r="J448" s="8">
        <f>(J447)+(I447*Menu!$D$26)+(0.5*Menu!$D$26^2*H447)</f>
        <v>23.239103894276017</v>
      </c>
    </row>
    <row r="449" spans="1:10" ht="16" x14ac:dyDescent="0.2">
      <c r="A449" s="8"/>
      <c r="B449" s="8">
        <v>447</v>
      </c>
      <c r="C449" s="8">
        <f>B449*Menu!$D$26</f>
        <v>4.47</v>
      </c>
      <c r="D449" s="8">
        <f>IF(G448&lt;=Menu!$D$33,Menu!$D$30,IF(G448&lt;=Menu!$D$4,Menu!$D$30*(Menu!$D$39/'Zpětný pohyb pístu'!G448)^Menu!$D$19,0))</f>
        <v>0</v>
      </c>
      <c r="E449" s="8">
        <f>IF(D449&gt;0,(D449-1)*100000*(Menu!$D$9-Menu!$D$10),0)</f>
        <v>0</v>
      </c>
      <c r="F449" s="8">
        <f>E449/Menu!$D$8-Menu!$D$17</f>
        <v>-45</v>
      </c>
      <c r="G449" s="8">
        <f>(J449/Menu!$D$8)*1000</f>
        <v>1359.3670566752478</v>
      </c>
      <c r="H449" s="8">
        <f>F449/Menu!$D$24</f>
        <v>-0.29032258064516131</v>
      </c>
      <c r="I449" s="8">
        <f>I448+H448*Menu!$D$26</f>
        <v>4.6839270441944238</v>
      </c>
      <c r="J449" s="8">
        <f>(J448)+(I448*Menu!$D$26)+(0.5*Menu!$D$26^2*H448)</f>
        <v>23.285957680846995</v>
      </c>
    </row>
    <row r="450" spans="1:10" ht="16" x14ac:dyDescent="0.2">
      <c r="A450" s="8"/>
      <c r="B450" s="8">
        <v>448</v>
      </c>
      <c r="C450" s="8">
        <f>B450*Menu!$D$26</f>
        <v>4.4800000000000004</v>
      </c>
      <c r="D450" s="8">
        <f>IF(G449&lt;=Menu!$D$33,Menu!$D$30,IF(G449&lt;=Menu!$D$4,Menu!$D$30*(Menu!$D$39/'Zpětný pohyb pístu'!G449)^Menu!$D$19,0))</f>
        <v>0</v>
      </c>
      <c r="E450" s="8">
        <f>IF(D450&gt;0,(D450-1)*100000*(Menu!$D$9-Menu!$D$10),0)</f>
        <v>0</v>
      </c>
      <c r="F450" s="8">
        <f>E450/Menu!$D$8-Menu!$D$17</f>
        <v>-45</v>
      </c>
      <c r="G450" s="8">
        <f>(J450/Menu!$D$8)*1000</f>
        <v>1362.100550797426</v>
      </c>
      <c r="H450" s="8">
        <f>F450/Menu!$D$24</f>
        <v>-0.29032258064516131</v>
      </c>
      <c r="I450" s="8">
        <f>I449+H449*Menu!$D$26</f>
        <v>4.6810238183879722</v>
      </c>
      <c r="J450" s="8">
        <f>(J449)+(I449*Menu!$D$26)+(0.5*Menu!$D$26^2*H449)</f>
        <v>23.332782435159906</v>
      </c>
    </row>
    <row r="451" spans="1:10" ht="16" x14ac:dyDescent="0.2">
      <c r="A451" s="8"/>
      <c r="B451" s="8">
        <v>449</v>
      </c>
      <c r="C451" s="8">
        <f>B451*Menu!$D$26</f>
        <v>4.49</v>
      </c>
      <c r="D451" s="8">
        <f>IF(G450&lt;=Menu!$D$33,Menu!$D$30,IF(G450&lt;=Menu!$D$4,Menu!$D$30*(Menu!$D$39/'Zpětný pohyb pístu'!G450)^Menu!$D$19,0))</f>
        <v>0</v>
      </c>
      <c r="E451" s="8">
        <f>IF(D451&gt;0,(D451-1)*100000*(Menu!$D$9-Menu!$D$10),0)</f>
        <v>0</v>
      </c>
      <c r="F451" s="8">
        <f>E451/Menu!$D$8-Menu!$D$17</f>
        <v>-45</v>
      </c>
      <c r="G451" s="8">
        <f>(J451/Menu!$D$8)*1000</f>
        <v>1364.8323501001025</v>
      </c>
      <c r="H451" s="8">
        <f>F451/Menu!$D$24</f>
        <v>-0.29032258064516131</v>
      </c>
      <c r="I451" s="8">
        <f>I450+H450*Menu!$D$26</f>
        <v>4.6781205925815206</v>
      </c>
      <c r="J451" s="8">
        <f>(J450)+(I450*Menu!$D$26)+(0.5*Menu!$D$26^2*H450)</f>
        <v>23.379578157214755</v>
      </c>
    </row>
    <row r="452" spans="1:10" ht="16" x14ac:dyDescent="0.2">
      <c r="A452" s="8"/>
      <c r="B452" s="8">
        <v>450</v>
      </c>
      <c r="C452" s="8">
        <f>B452*Menu!$D$26</f>
        <v>4.5</v>
      </c>
      <c r="D452" s="8">
        <f>IF(G451&lt;=Menu!$D$33,Menu!$D$30,IF(G451&lt;=Menu!$D$4,Menu!$D$30*(Menu!$D$39/'Zpětný pohyb pístu'!G451)^Menu!$D$19,0))</f>
        <v>0</v>
      </c>
      <c r="E452" s="8">
        <f>IF(D452&gt;0,(D452-1)*100000*(Menu!$D$9-Menu!$D$10),0)</f>
        <v>0</v>
      </c>
      <c r="F452" s="8">
        <f>E452/Menu!$D$8-Menu!$D$17</f>
        <v>-45</v>
      </c>
      <c r="G452" s="8">
        <f>(J452/Menu!$D$8)*1000</f>
        <v>1367.5624545832773</v>
      </c>
      <c r="H452" s="8">
        <f>F452/Menu!$D$24</f>
        <v>-0.29032258064516131</v>
      </c>
      <c r="I452" s="8">
        <f>I451+H451*Menu!$D$26</f>
        <v>4.6752173667750689</v>
      </c>
      <c r="J452" s="8">
        <f>(J451)+(I451*Menu!$D$26)+(0.5*Menu!$D$26^2*H451)</f>
        <v>23.426344847011539</v>
      </c>
    </row>
    <row r="453" spans="1:10" ht="16" x14ac:dyDescent="0.2">
      <c r="A453" s="8"/>
      <c r="B453" s="8">
        <v>451</v>
      </c>
      <c r="C453" s="8">
        <f>B453*Menu!$D$26</f>
        <v>4.51</v>
      </c>
      <c r="D453" s="8">
        <f>IF(G452&lt;=Menu!$D$33,Menu!$D$30,IF(G452&lt;=Menu!$D$4,Menu!$D$30*(Menu!$D$39/'Zpětný pohyb pístu'!G452)^Menu!$D$19,0))</f>
        <v>0</v>
      </c>
      <c r="E453" s="8">
        <f>IF(D453&gt;0,(D453-1)*100000*(Menu!$D$9-Menu!$D$10),0)</f>
        <v>0</v>
      </c>
      <c r="F453" s="8">
        <f>E453/Menu!$D$8-Menu!$D$17</f>
        <v>-45</v>
      </c>
      <c r="G453" s="8">
        <f>(J453/Menu!$D$8)*1000</f>
        <v>1370.2908642469504</v>
      </c>
      <c r="H453" s="8">
        <f>F453/Menu!$D$24</f>
        <v>-0.29032258064516131</v>
      </c>
      <c r="I453" s="8">
        <f>I452+H452*Menu!$D$26</f>
        <v>4.6723141409686173</v>
      </c>
      <c r="J453" s="8">
        <f>(J452)+(I452*Menu!$D$26)+(0.5*Menu!$D$26^2*H452)</f>
        <v>23.473082504550259</v>
      </c>
    </row>
    <row r="454" spans="1:10" ht="16" x14ac:dyDescent="0.2">
      <c r="A454" s="8"/>
      <c r="B454" s="8">
        <v>452</v>
      </c>
      <c r="C454" s="8">
        <f>B454*Menu!$D$26</f>
        <v>4.5200000000000005</v>
      </c>
      <c r="D454" s="8">
        <f>IF(G453&lt;=Menu!$D$33,Menu!$D$30,IF(G453&lt;=Menu!$D$4,Menu!$D$30*(Menu!$D$39/'Zpětný pohyb pístu'!G453)^Menu!$D$19,0))</f>
        <v>0</v>
      </c>
      <c r="E454" s="8">
        <f>IF(D454&gt;0,(D454-1)*100000*(Menu!$D$9-Menu!$D$10),0)</f>
        <v>0</v>
      </c>
      <c r="F454" s="8">
        <f>E454/Menu!$D$8-Menu!$D$17</f>
        <v>-45</v>
      </c>
      <c r="G454" s="8">
        <f>(J454/Menu!$D$8)*1000</f>
        <v>1373.0175790911217</v>
      </c>
      <c r="H454" s="8">
        <f>F454/Menu!$D$24</f>
        <v>-0.29032258064516131</v>
      </c>
      <c r="I454" s="8">
        <f>I453+H453*Menu!$D$26</f>
        <v>4.6694109151621657</v>
      </c>
      <c r="J454" s="8">
        <f>(J453)+(I453*Menu!$D$26)+(0.5*Menu!$D$26^2*H453)</f>
        <v>23.519791129830914</v>
      </c>
    </row>
    <row r="455" spans="1:10" ht="16" x14ac:dyDescent="0.2">
      <c r="A455" s="8"/>
      <c r="B455" s="8">
        <v>453</v>
      </c>
      <c r="C455" s="8">
        <f>B455*Menu!$D$26</f>
        <v>4.53</v>
      </c>
      <c r="D455" s="8">
        <f>IF(G454&lt;=Menu!$D$33,Menu!$D$30,IF(G454&lt;=Menu!$D$4,Menu!$D$30*(Menu!$D$39/'Zpětný pohyb pístu'!G454)^Menu!$D$19,0))</f>
        <v>0</v>
      </c>
      <c r="E455" s="8">
        <f>IF(D455&gt;0,(D455-1)*100000*(Menu!$D$9-Menu!$D$10),0)</f>
        <v>0</v>
      </c>
      <c r="F455" s="8">
        <f>E455/Menu!$D$8-Menu!$D$17</f>
        <v>-45</v>
      </c>
      <c r="G455" s="8">
        <f>(J455/Menu!$D$8)*1000</f>
        <v>1375.7425991157913</v>
      </c>
      <c r="H455" s="8">
        <f>F455/Menu!$D$24</f>
        <v>-0.29032258064516131</v>
      </c>
      <c r="I455" s="8">
        <f>I454+H454*Menu!$D$26</f>
        <v>4.666507689355714</v>
      </c>
      <c r="J455" s="8">
        <f>(J454)+(I454*Menu!$D$26)+(0.5*Menu!$D$26^2*H454)</f>
        <v>23.566470722853506</v>
      </c>
    </row>
    <row r="456" spans="1:10" ht="16" x14ac:dyDescent="0.2">
      <c r="A456" s="8"/>
      <c r="B456" s="8">
        <v>454</v>
      </c>
      <c r="C456" s="8">
        <f>B456*Menu!$D$26</f>
        <v>4.54</v>
      </c>
      <c r="D456" s="8">
        <f>IF(G455&lt;=Menu!$D$33,Menu!$D$30,IF(G455&lt;=Menu!$D$4,Menu!$D$30*(Menu!$D$39/'Zpětný pohyb pístu'!G455)^Menu!$D$19,0))</f>
        <v>0</v>
      </c>
      <c r="E456" s="8">
        <f>IF(D456&gt;0,(D456-1)*100000*(Menu!$D$9-Menu!$D$10),0)</f>
        <v>0</v>
      </c>
      <c r="F456" s="8">
        <f>E456/Menu!$D$8-Menu!$D$17</f>
        <v>-45</v>
      </c>
      <c r="G456" s="8">
        <f>(J456/Menu!$D$8)*1000</f>
        <v>1378.4659243209594</v>
      </c>
      <c r="H456" s="8">
        <f>F456/Menu!$D$24</f>
        <v>-0.29032258064516131</v>
      </c>
      <c r="I456" s="8">
        <f>I455+H455*Menu!$D$26</f>
        <v>4.6636044635492624</v>
      </c>
      <c r="J456" s="8">
        <f>(J455)+(I455*Menu!$D$26)+(0.5*Menu!$D$26^2*H455)</f>
        <v>23.613121283618032</v>
      </c>
    </row>
    <row r="457" spans="1:10" ht="16" x14ac:dyDescent="0.2">
      <c r="A457" s="8"/>
      <c r="B457" s="8">
        <v>455</v>
      </c>
      <c r="C457" s="8">
        <f>B457*Menu!$D$26</f>
        <v>4.55</v>
      </c>
      <c r="D457" s="8">
        <f>IF(G456&lt;=Menu!$D$33,Menu!$D$30,IF(G456&lt;=Menu!$D$4,Menu!$D$30*(Menu!$D$39/'Zpětný pohyb pístu'!G456)^Menu!$D$19,0))</f>
        <v>0</v>
      </c>
      <c r="E457" s="8">
        <f>IF(D457&gt;0,(D457-1)*100000*(Menu!$D$9-Menu!$D$10),0)</f>
        <v>0</v>
      </c>
      <c r="F457" s="8">
        <f>E457/Menu!$D$8-Menu!$D$17</f>
        <v>-45</v>
      </c>
      <c r="G457" s="8">
        <f>(J457/Menu!$D$8)*1000</f>
        <v>1381.1875547066254</v>
      </c>
      <c r="H457" s="8">
        <f>F457/Menu!$D$24</f>
        <v>-0.29032258064516131</v>
      </c>
      <c r="I457" s="8">
        <f>I456+H456*Menu!$D$26</f>
        <v>4.6607012377428108</v>
      </c>
      <c r="J457" s="8">
        <f>(J456)+(I456*Menu!$D$26)+(0.5*Menu!$D$26^2*H456)</f>
        <v>23.659742812124492</v>
      </c>
    </row>
    <row r="458" spans="1:10" ht="16" x14ac:dyDescent="0.2">
      <c r="A458" s="8"/>
      <c r="B458" s="8">
        <v>456</v>
      </c>
      <c r="C458" s="8">
        <f>B458*Menu!$D$26</f>
        <v>4.5600000000000005</v>
      </c>
      <c r="D458" s="8">
        <f>IF(G457&lt;=Menu!$D$33,Menu!$D$30,IF(G457&lt;=Menu!$D$4,Menu!$D$30*(Menu!$D$39/'Zpětný pohyb pístu'!G457)^Menu!$D$19,0))</f>
        <v>0</v>
      </c>
      <c r="E458" s="8">
        <f>IF(D458&gt;0,(D458-1)*100000*(Menu!$D$9-Menu!$D$10),0)</f>
        <v>0</v>
      </c>
      <c r="F458" s="8">
        <f>E458/Menu!$D$8-Menu!$D$17</f>
        <v>-45</v>
      </c>
      <c r="G458" s="8">
        <f>(J458/Menu!$D$8)*1000</f>
        <v>1383.90749027279</v>
      </c>
      <c r="H458" s="8">
        <f>F458/Menu!$D$24</f>
        <v>-0.29032258064516131</v>
      </c>
      <c r="I458" s="8">
        <f>I457+H457*Menu!$D$26</f>
        <v>4.6577980119363591</v>
      </c>
      <c r="J458" s="8">
        <f>(J457)+(I457*Menu!$D$26)+(0.5*Menu!$D$26^2*H457)</f>
        <v>23.706335308372889</v>
      </c>
    </row>
    <row r="459" spans="1:10" ht="16" x14ac:dyDescent="0.2">
      <c r="A459" s="8"/>
      <c r="B459" s="8">
        <v>457</v>
      </c>
      <c r="C459" s="8">
        <f>B459*Menu!$D$26</f>
        <v>4.57</v>
      </c>
      <c r="D459" s="8">
        <f>IF(G458&lt;=Menu!$D$33,Menu!$D$30,IF(G458&lt;=Menu!$D$4,Menu!$D$30*(Menu!$D$39/'Zpětný pohyb pístu'!G458)^Menu!$D$19,0))</f>
        <v>0</v>
      </c>
      <c r="E459" s="8">
        <f>IF(D459&gt;0,(D459-1)*100000*(Menu!$D$9-Menu!$D$10),0)</f>
        <v>0</v>
      </c>
      <c r="F459" s="8">
        <f>E459/Menu!$D$8-Menu!$D$17</f>
        <v>-45</v>
      </c>
      <c r="G459" s="8">
        <f>(J459/Menu!$D$8)*1000</f>
        <v>1386.6257310194526</v>
      </c>
      <c r="H459" s="8">
        <f>F459/Menu!$D$24</f>
        <v>-0.29032258064516131</v>
      </c>
      <c r="I459" s="8">
        <f>I458+H458*Menu!$D$26</f>
        <v>4.6548947861299075</v>
      </c>
      <c r="J459" s="8">
        <f>(J458)+(I458*Menu!$D$26)+(0.5*Menu!$D$26^2*H458)</f>
        <v>23.752898772363221</v>
      </c>
    </row>
    <row r="460" spans="1:10" ht="16" x14ac:dyDescent="0.2">
      <c r="A460" s="8"/>
      <c r="B460" s="8">
        <v>458</v>
      </c>
      <c r="C460" s="8">
        <f>B460*Menu!$D$26</f>
        <v>4.58</v>
      </c>
      <c r="D460" s="8">
        <f>IF(G459&lt;=Menu!$D$33,Menu!$D$30,IF(G459&lt;=Menu!$D$4,Menu!$D$30*(Menu!$D$39/'Zpětný pohyb pístu'!G459)^Menu!$D$19,0))</f>
        <v>0</v>
      </c>
      <c r="E460" s="8">
        <f>IF(D460&gt;0,(D460-1)*100000*(Menu!$D$9-Menu!$D$10),0)</f>
        <v>0</v>
      </c>
      <c r="F460" s="8">
        <f>E460/Menu!$D$8-Menu!$D$17</f>
        <v>-45</v>
      </c>
      <c r="G460" s="8">
        <f>(J460/Menu!$D$8)*1000</f>
        <v>1389.3422769466135</v>
      </c>
      <c r="H460" s="8">
        <f>F460/Menu!$D$24</f>
        <v>-0.29032258064516131</v>
      </c>
      <c r="I460" s="8">
        <f>I459+H459*Menu!$D$26</f>
        <v>4.6519915603234558</v>
      </c>
      <c r="J460" s="8">
        <f>(J459)+(I459*Menu!$D$26)+(0.5*Menu!$D$26^2*H459)</f>
        <v>23.799433204095489</v>
      </c>
    </row>
    <row r="461" spans="1:10" ht="16" x14ac:dyDescent="0.2">
      <c r="A461" s="8"/>
      <c r="B461" s="8">
        <v>459</v>
      </c>
      <c r="C461" s="8">
        <f>B461*Menu!$D$26</f>
        <v>4.59</v>
      </c>
      <c r="D461" s="8">
        <f>IF(G460&lt;=Menu!$D$33,Menu!$D$30,IF(G460&lt;=Menu!$D$4,Menu!$D$30*(Menu!$D$39/'Zpětný pohyb pístu'!G460)^Menu!$D$19,0))</f>
        <v>0</v>
      </c>
      <c r="E461" s="8">
        <f>IF(D461&gt;0,(D461-1)*100000*(Menu!$D$9-Menu!$D$10),0)</f>
        <v>0</v>
      </c>
      <c r="F461" s="8">
        <f>E461/Menu!$D$8-Menu!$D$17</f>
        <v>-45</v>
      </c>
      <c r="G461" s="8">
        <f>(J461/Menu!$D$8)*1000</f>
        <v>1392.0571280542729</v>
      </c>
      <c r="H461" s="8">
        <f>F461/Menu!$D$24</f>
        <v>-0.29032258064516131</v>
      </c>
      <c r="I461" s="8">
        <f>I460+H460*Menu!$D$26</f>
        <v>4.6490883345170042</v>
      </c>
      <c r="J461" s="8">
        <f>(J460)+(I460*Menu!$D$26)+(0.5*Menu!$D$26^2*H460)</f>
        <v>23.845938603569692</v>
      </c>
    </row>
    <row r="462" spans="1:10" ht="16" x14ac:dyDescent="0.2">
      <c r="A462" s="8"/>
      <c r="B462" s="8">
        <v>460</v>
      </c>
      <c r="C462" s="8">
        <f>B462*Menu!$D$26</f>
        <v>4.6000000000000005</v>
      </c>
      <c r="D462" s="8">
        <f>IF(G461&lt;=Menu!$D$33,Menu!$D$30,IF(G461&lt;=Menu!$D$4,Menu!$D$30*(Menu!$D$39/'Zpětný pohyb pístu'!G461)^Menu!$D$19,0))</f>
        <v>0</v>
      </c>
      <c r="E462" s="8">
        <f>IF(D462&gt;0,(D462-1)*100000*(Menu!$D$9-Menu!$D$10),0)</f>
        <v>0</v>
      </c>
      <c r="F462" s="8">
        <f>E462/Menu!$D$8-Menu!$D$17</f>
        <v>-45</v>
      </c>
      <c r="G462" s="8">
        <f>(J462/Menu!$D$8)*1000</f>
        <v>1394.7702843424306</v>
      </c>
      <c r="H462" s="8">
        <f>F462/Menu!$D$24</f>
        <v>-0.29032258064516131</v>
      </c>
      <c r="I462" s="8">
        <f>I461+H461*Menu!$D$26</f>
        <v>4.6461851087105526</v>
      </c>
      <c r="J462" s="8">
        <f>(J461)+(I461*Menu!$D$26)+(0.5*Menu!$D$26^2*H461)</f>
        <v>23.892414970785833</v>
      </c>
    </row>
    <row r="463" spans="1:10" ht="16" x14ac:dyDescent="0.2">
      <c r="A463" s="8"/>
      <c r="B463" s="8">
        <v>461</v>
      </c>
      <c r="C463" s="8">
        <f>B463*Menu!$D$26</f>
        <v>4.6100000000000003</v>
      </c>
      <c r="D463" s="8">
        <f>IF(G462&lt;=Menu!$D$33,Menu!$D$30,IF(G462&lt;=Menu!$D$4,Menu!$D$30*(Menu!$D$39/'Zpětný pohyb pístu'!G462)^Menu!$D$19,0))</f>
        <v>0</v>
      </c>
      <c r="E463" s="8">
        <f>IF(D463&gt;0,(D463-1)*100000*(Menu!$D$9-Menu!$D$10),0)</f>
        <v>0</v>
      </c>
      <c r="F463" s="8">
        <f>E463/Menu!$D$8-Menu!$D$17</f>
        <v>-45</v>
      </c>
      <c r="G463" s="8">
        <f>(J463/Menu!$D$8)*1000</f>
        <v>1397.4817458110863</v>
      </c>
      <c r="H463" s="8">
        <f>F463/Menu!$D$24</f>
        <v>-0.29032258064516131</v>
      </c>
      <c r="I463" s="8">
        <f>I462+H462*Menu!$D$26</f>
        <v>4.6432818829041009</v>
      </c>
      <c r="J463" s="8">
        <f>(J462)+(I462*Menu!$D$26)+(0.5*Menu!$D$26^2*H462)</f>
        <v>23.938862305743907</v>
      </c>
    </row>
    <row r="464" spans="1:10" ht="16" x14ac:dyDescent="0.2">
      <c r="A464" s="8"/>
      <c r="B464" s="8">
        <v>462</v>
      </c>
      <c r="C464" s="8">
        <f>B464*Menu!$D$26</f>
        <v>4.62</v>
      </c>
      <c r="D464" s="8">
        <f>IF(G463&lt;=Menu!$D$33,Menu!$D$30,IF(G463&lt;=Menu!$D$4,Menu!$D$30*(Menu!$D$39/'Zpětný pohyb pístu'!G463)^Menu!$D$19,0))</f>
        <v>0</v>
      </c>
      <c r="E464" s="8">
        <f>IF(D464&gt;0,(D464-1)*100000*(Menu!$D$9-Menu!$D$10),0)</f>
        <v>0</v>
      </c>
      <c r="F464" s="8">
        <f>E464/Menu!$D$8-Menu!$D$17</f>
        <v>-45</v>
      </c>
      <c r="G464" s="8">
        <f>(J464/Menu!$D$8)*1000</f>
        <v>1400.1915124602401</v>
      </c>
      <c r="H464" s="8">
        <f>F464/Menu!$D$24</f>
        <v>-0.29032258064516131</v>
      </c>
      <c r="I464" s="8">
        <f>I463+H463*Menu!$D$26</f>
        <v>4.6403786570976493</v>
      </c>
      <c r="J464" s="8">
        <f>(J463)+(I463*Menu!$D$26)+(0.5*Menu!$D$26^2*H463)</f>
        <v>23.985280608443915</v>
      </c>
    </row>
    <row r="465" spans="1:10" ht="16" x14ac:dyDescent="0.2">
      <c r="A465" s="8"/>
      <c r="B465" s="8">
        <v>463</v>
      </c>
      <c r="C465" s="8">
        <f>B465*Menu!$D$26</f>
        <v>4.63</v>
      </c>
      <c r="D465" s="8">
        <f>IF(G464&lt;=Menu!$D$33,Menu!$D$30,IF(G464&lt;=Menu!$D$4,Menu!$D$30*(Menu!$D$39/'Zpětný pohyb pístu'!G464)^Menu!$D$19,0))</f>
        <v>0</v>
      </c>
      <c r="E465" s="8">
        <f>IF(D465&gt;0,(D465-1)*100000*(Menu!$D$9-Menu!$D$10),0)</f>
        <v>0</v>
      </c>
      <c r="F465" s="8">
        <f>E465/Menu!$D$8-Menu!$D$17</f>
        <v>-45</v>
      </c>
      <c r="G465" s="8">
        <f>(J465/Menu!$D$8)*1000</f>
        <v>1402.8995842898928</v>
      </c>
      <c r="H465" s="8">
        <f>F465/Menu!$D$24</f>
        <v>-0.29032258064516131</v>
      </c>
      <c r="I465" s="8">
        <f>I464+H464*Menu!$D$26</f>
        <v>4.6374754312911977</v>
      </c>
      <c r="J465" s="8">
        <f>(J464)+(I464*Menu!$D$26)+(0.5*Menu!$D$26^2*H464)</f>
        <v>24.031669878885861</v>
      </c>
    </row>
    <row r="466" spans="1:10" ht="16" x14ac:dyDescent="0.2">
      <c r="A466" s="8"/>
      <c r="B466" s="8">
        <v>464</v>
      </c>
      <c r="C466" s="8">
        <f>B466*Menu!$D$26</f>
        <v>4.6399999999999997</v>
      </c>
      <c r="D466" s="8">
        <f>IF(G465&lt;=Menu!$D$33,Menu!$D$30,IF(G465&lt;=Menu!$D$4,Menu!$D$30*(Menu!$D$39/'Zpětný pohyb pístu'!G465)^Menu!$D$19,0))</f>
        <v>0</v>
      </c>
      <c r="E466" s="8">
        <f>IF(D466&gt;0,(D466-1)*100000*(Menu!$D$9-Menu!$D$10),0)</f>
        <v>0</v>
      </c>
      <c r="F466" s="8">
        <f>E466/Menu!$D$8-Menu!$D$17</f>
        <v>-45</v>
      </c>
      <c r="G466" s="8">
        <f>(J466/Menu!$D$8)*1000</f>
        <v>1405.6059613000434</v>
      </c>
      <c r="H466" s="8">
        <f>F466/Menu!$D$24</f>
        <v>-0.29032258064516131</v>
      </c>
      <c r="I466" s="8">
        <f>I465+H465*Menu!$D$26</f>
        <v>4.634572205484746</v>
      </c>
      <c r="J466" s="8">
        <f>(J465)+(I465*Menu!$D$26)+(0.5*Menu!$D$26^2*H465)</f>
        <v>24.078030117069741</v>
      </c>
    </row>
    <row r="467" spans="1:10" ht="16" x14ac:dyDescent="0.2">
      <c r="A467" s="8"/>
      <c r="B467" s="8">
        <v>465</v>
      </c>
      <c r="C467" s="8">
        <f>B467*Menu!$D$26</f>
        <v>4.6500000000000004</v>
      </c>
      <c r="D467" s="8">
        <f>IF(G466&lt;=Menu!$D$33,Menu!$D$30,IF(G466&lt;=Menu!$D$4,Menu!$D$30*(Menu!$D$39/'Zpětný pohyb pístu'!G466)^Menu!$D$19,0))</f>
        <v>0</v>
      </c>
      <c r="E467" s="8">
        <f>IF(D467&gt;0,(D467-1)*100000*(Menu!$D$9-Menu!$D$10),0)</f>
        <v>0</v>
      </c>
      <c r="F467" s="8">
        <f>E467/Menu!$D$8-Menu!$D$17</f>
        <v>-45</v>
      </c>
      <c r="G467" s="8">
        <f>(J467/Menu!$D$8)*1000</f>
        <v>1408.3106434906922</v>
      </c>
      <c r="H467" s="8">
        <f>F467/Menu!$D$24</f>
        <v>-0.29032258064516131</v>
      </c>
      <c r="I467" s="8">
        <f>I466+H466*Menu!$D$26</f>
        <v>4.6316689796782944</v>
      </c>
      <c r="J467" s="8">
        <f>(J466)+(I466*Menu!$D$26)+(0.5*Menu!$D$26^2*H466)</f>
        <v>24.124361322995558</v>
      </c>
    </row>
    <row r="468" spans="1:10" ht="16" x14ac:dyDescent="0.2">
      <c r="A468" s="8"/>
      <c r="B468" s="8">
        <v>466</v>
      </c>
      <c r="C468" s="8">
        <f>B468*Menu!$D$26</f>
        <v>4.66</v>
      </c>
      <c r="D468" s="8">
        <f>IF(G467&lt;=Menu!$D$33,Menu!$D$30,IF(G467&lt;=Menu!$D$4,Menu!$D$30*(Menu!$D$39/'Zpětný pohyb pístu'!G467)^Menu!$D$19,0))</f>
        <v>0</v>
      </c>
      <c r="E468" s="8">
        <f>IF(D468&gt;0,(D468-1)*100000*(Menu!$D$9-Menu!$D$10),0)</f>
        <v>0</v>
      </c>
      <c r="F468" s="8">
        <f>E468/Menu!$D$8-Menu!$D$17</f>
        <v>-45</v>
      </c>
      <c r="G468" s="8">
        <f>(J468/Menu!$D$8)*1000</f>
        <v>1411.0136308618396</v>
      </c>
      <c r="H468" s="8">
        <f>F468/Menu!$D$24</f>
        <v>-0.29032258064516131</v>
      </c>
      <c r="I468" s="8">
        <f>I467+H467*Menu!$D$26</f>
        <v>4.6287657538718427</v>
      </c>
      <c r="J468" s="8">
        <f>(J467)+(I467*Menu!$D$26)+(0.5*Menu!$D$26^2*H467)</f>
        <v>24.170663496663309</v>
      </c>
    </row>
    <row r="469" spans="1:10" ht="16" x14ac:dyDescent="0.2">
      <c r="A469" s="8"/>
      <c r="B469" s="8">
        <v>467</v>
      </c>
      <c r="C469" s="8">
        <f>B469*Menu!$D$26</f>
        <v>4.67</v>
      </c>
      <c r="D469" s="8">
        <f>IF(G468&lt;=Menu!$D$33,Menu!$D$30,IF(G468&lt;=Menu!$D$4,Menu!$D$30*(Menu!$D$39/'Zpětný pohyb pístu'!G468)^Menu!$D$19,0))</f>
        <v>0</v>
      </c>
      <c r="E469" s="8">
        <f>IF(D469&gt;0,(D469-1)*100000*(Menu!$D$9-Menu!$D$10),0)</f>
        <v>0</v>
      </c>
      <c r="F469" s="8">
        <f>E469/Menu!$D$8-Menu!$D$17</f>
        <v>-45</v>
      </c>
      <c r="G469" s="8">
        <f>(J469/Menu!$D$8)*1000</f>
        <v>1413.7149234134852</v>
      </c>
      <c r="H469" s="8">
        <f>F469/Menu!$D$24</f>
        <v>-0.29032258064516131</v>
      </c>
      <c r="I469" s="8">
        <f>I468+H468*Menu!$D$26</f>
        <v>4.6258625280653911</v>
      </c>
      <c r="J469" s="8">
        <f>(J468)+(I468*Menu!$D$26)+(0.5*Menu!$D$26^2*H468)</f>
        <v>24.216936638072998</v>
      </c>
    </row>
    <row r="470" spans="1:10" ht="16" x14ac:dyDescent="0.2">
      <c r="A470" s="8"/>
      <c r="B470" s="8">
        <v>468</v>
      </c>
      <c r="C470" s="8">
        <f>B470*Menu!$D$26</f>
        <v>4.68</v>
      </c>
      <c r="D470" s="8">
        <f>IF(G469&lt;=Menu!$D$33,Menu!$D$30,IF(G469&lt;=Menu!$D$4,Menu!$D$30*(Menu!$D$39/'Zpětný pohyb pístu'!G469)^Menu!$D$19,0))</f>
        <v>0</v>
      </c>
      <c r="E470" s="8">
        <f>IF(D470&gt;0,(D470-1)*100000*(Menu!$D$9-Menu!$D$10),0)</f>
        <v>0</v>
      </c>
      <c r="F470" s="8">
        <f>E470/Menu!$D$8-Menu!$D$17</f>
        <v>-45</v>
      </c>
      <c r="G470" s="8">
        <f>(J470/Menu!$D$8)*1000</f>
        <v>1416.4145211456287</v>
      </c>
      <c r="H470" s="8">
        <f>F470/Menu!$D$24</f>
        <v>-0.29032258064516131</v>
      </c>
      <c r="I470" s="8">
        <f>I469+H469*Menu!$D$26</f>
        <v>4.6229593022589395</v>
      </c>
      <c r="J470" s="8">
        <f>(J469)+(I469*Menu!$D$26)+(0.5*Menu!$D$26^2*H469)</f>
        <v>24.26318074722462</v>
      </c>
    </row>
    <row r="471" spans="1:10" ht="16" x14ac:dyDescent="0.2">
      <c r="A471" s="8"/>
      <c r="B471" s="8">
        <v>469</v>
      </c>
      <c r="C471" s="8">
        <f>B471*Menu!$D$26</f>
        <v>4.6900000000000004</v>
      </c>
      <c r="D471" s="8">
        <f>IF(G470&lt;=Menu!$D$33,Menu!$D$30,IF(G470&lt;=Menu!$D$4,Menu!$D$30*(Menu!$D$39/'Zpětný pohyb pístu'!G470)^Menu!$D$19,0))</f>
        <v>0</v>
      </c>
      <c r="E471" s="8">
        <f>IF(D471&gt;0,(D471-1)*100000*(Menu!$D$9-Menu!$D$10),0)</f>
        <v>0</v>
      </c>
      <c r="F471" s="8">
        <f>E471/Menu!$D$8-Menu!$D$17</f>
        <v>-45</v>
      </c>
      <c r="G471" s="8">
        <f>(J471/Menu!$D$8)*1000</f>
        <v>1419.1124240582706</v>
      </c>
      <c r="H471" s="8">
        <f>F471/Menu!$D$24</f>
        <v>-0.29032258064516131</v>
      </c>
      <c r="I471" s="8">
        <f>I470+H470*Menu!$D$26</f>
        <v>4.6200560764524878</v>
      </c>
      <c r="J471" s="8">
        <f>(J470)+(I470*Menu!$D$26)+(0.5*Menu!$D$26^2*H470)</f>
        <v>24.309395824118177</v>
      </c>
    </row>
    <row r="472" spans="1:10" ht="16" x14ac:dyDescent="0.2">
      <c r="A472" s="8"/>
      <c r="B472" s="8">
        <v>470</v>
      </c>
      <c r="C472" s="8">
        <f>B472*Menu!$D$26</f>
        <v>4.7</v>
      </c>
      <c r="D472" s="8">
        <f>IF(G471&lt;=Menu!$D$33,Menu!$D$30,IF(G471&lt;=Menu!$D$4,Menu!$D$30*(Menu!$D$39/'Zpětný pohyb pístu'!G471)^Menu!$D$19,0))</f>
        <v>0</v>
      </c>
      <c r="E472" s="8">
        <f>IF(D472&gt;0,(D472-1)*100000*(Menu!$D$9-Menu!$D$10),0)</f>
        <v>0</v>
      </c>
      <c r="F472" s="8">
        <f>E472/Menu!$D$8-Menu!$D$17</f>
        <v>-45</v>
      </c>
      <c r="G472" s="8">
        <f>(J472/Menu!$D$8)*1000</f>
        <v>1421.8086321514111</v>
      </c>
      <c r="H472" s="8">
        <f>F472/Menu!$D$24</f>
        <v>-0.29032258064516131</v>
      </c>
      <c r="I472" s="8">
        <f>I471+H471*Menu!$D$26</f>
        <v>4.6171528506460362</v>
      </c>
      <c r="J472" s="8">
        <f>(J471)+(I471*Menu!$D$26)+(0.5*Menu!$D$26^2*H471)</f>
        <v>24.355581868753671</v>
      </c>
    </row>
    <row r="473" spans="1:10" ht="16" x14ac:dyDescent="0.2">
      <c r="A473" s="8"/>
      <c r="B473" s="8">
        <v>471</v>
      </c>
      <c r="C473" s="8">
        <f>B473*Menu!$D$26</f>
        <v>4.71</v>
      </c>
      <c r="D473" s="8">
        <f>IF(G472&lt;=Menu!$D$33,Menu!$D$30,IF(G472&lt;=Menu!$D$4,Menu!$D$30*(Menu!$D$39/'Zpětný pohyb pístu'!G472)^Menu!$D$19,0))</f>
        <v>0</v>
      </c>
      <c r="E473" s="8">
        <f>IF(D473&gt;0,(D473-1)*100000*(Menu!$D$9-Menu!$D$10),0)</f>
        <v>0</v>
      </c>
      <c r="F473" s="8">
        <f>E473/Menu!$D$8-Menu!$D$17</f>
        <v>-45</v>
      </c>
      <c r="G473" s="8">
        <f>(J473/Menu!$D$8)*1000</f>
        <v>1424.5031454250495</v>
      </c>
      <c r="H473" s="8">
        <f>F473/Menu!$D$24</f>
        <v>-0.29032258064516131</v>
      </c>
      <c r="I473" s="8">
        <f>I472+H472*Menu!$D$26</f>
        <v>4.6142496248395846</v>
      </c>
      <c r="J473" s="8">
        <f>(J472)+(I472*Menu!$D$26)+(0.5*Menu!$D$26^2*H472)</f>
        <v>24.401738881131099</v>
      </c>
    </row>
    <row r="474" spans="1:10" ht="16" x14ac:dyDescent="0.2">
      <c r="A474" s="8"/>
      <c r="B474" s="8">
        <v>472</v>
      </c>
      <c r="C474" s="8">
        <f>B474*Menu!$D$26</f>
        <v>4.72</v>
      </c>
      <c r="D474" s="8">
        <f>IF(G473&lt;=Menu!$D$33,Menu!$D$30,IF(G473&lt;=Menu!$D$4,Menu!$D$30*(Menu!$D$39/'Zpětný pohyb pístu'!G473)^Menu!$D$19,0))</f>
        <v>0</v>
      </c>
      <c r="E474" s="8">
        <f>IF(D474&gt;0,(D474-1)*100000*(Menu!$D$9-Menu!$D$10),0)</f>
        <v>0</v>
      </c>
      <c r="F474" s="8">
        <f>E474/Menu!$D$8-Menu!$D$17</f>
        <v>-45</v>
      </c>
      <c r="G474" s="8">
        <f>(J474/Menu!$D$8)*1000</f>
        <v>1427.1959638791864</v>
      </c>
      <c r="H474" s="8">
        <f>F474/Menu!$D$24</f>
        <v>-0.29032258064516131</v>
      </c>
      <c r="I474" s="8">
        <f>I473+H473*Menu!$D$26</f>
        <v>4.6113463990331329</v>
      </c>
      <c r="J474" s="8">
        <f>(J473)+(I473*Menu!$D$26)+(0.5*Menu!$D$26^2*H473)</f>
        <v>24.447866861250464</v>
      </c>
    </row>
    <row r="475" spans="1:10" ht="16" x14ac:dyDescent="0.2">
      <c r="A475" s="8"/>
      <c r="B475" s="8">
        <v>473</v>
      </c>
      <c r="C475" s="8">
        <f>B475*Menu!$D$26</f>
        <v>4.7300000000000004</v>
      </c>
      <c r="D475" s="8">
        <f>IF(G474&lt;=Menu!$D$33,Menu!$D$30,IF(G474&lt;=Menu!$D$4,Menu!$D$30*(Menu!$D$39/'Zpětný pohyb pístu'!G474)^Menu!$D$19,0))</f>
        <v>0</v>
      </c>
      <c r="E475" s="8">
        <f>IF(D475&gt;0,(D475-1)*100000*(Menu!$D$9-Menu!$D$10),0)</f>
        <v>0</v>
      </c>
      <c r="F475" s="8">
        <f>E475/Menu!$D$8-Menu!$D$17</f>
        <v>-45</v>
      </c>
      <c r="G475" s="8">
        <f>(J475/Menu!$D$8)*1000</f>
        <v>1429.8870875138216</v>
      </c>
      <c r="H475" s="8">
        <f>F475/Menu!$D$24</f>
        <v>-0.29032258064516131</v>
      </c>
      <c r="I475" s="8">
        <f>I474+H474*Menu!$D$26</f>
        <v>4.6084431732266813</v>
      </c>
      <c r="J475" s="8">
        <f>(J474)+(I474*Menu!$D$26)+(0.5*Menu!$D$26^2*H474)</f>
        <v>24.493965809111764</v>
      </c>
    </row>
    <row r="476" spans="1:10" ht="16" x14ac:dyDescent="0.2">
      <c r="A476" s="8"/>
      <c r="B476" s="8">
        <v>474</v>
      </c>
      <c r="C476" s="8">
        <f>B476*Menu!$D$26</f>
        <v>4.74</v>
      </c>
      <c r="D476" s="8">
        <f>IF(G475&lt;=Menu!$D$33,Menu!$D$30,IF(G475&lt;=Menu!$D$4,Menu!$D$30*(Menu!$D$39/'Zpětný pohyb pístu'!G475)^Menu!$D$19,0))</f>
        <v>0</v>
      </c>
      <c r="E476" s="8">
        <f>IF(D476&gt;0,(D476-1)*100000*(Menu!$D$9-Menu!$D$10),0)</f>
        <v>0</v>
      </c>
      <c r="F476" s="8">
        <f>E476/Menu!$D$8-Menu!$D$17</f>
        <v>-45</v>
      </c>
      <c r="G476" s="8">
        <f>(J476/Menu!$D$8)*1000</f>
        <v>1432.5765163289552</v>
      </c>
      <c r="H476" s="8">
        <f>F476/Menu!$D$24</f>
        <v>-0.29032258064516131</v>
      </c>
      <c r="I476" s="8">
        <f>I475+H475*Menu!$D$26</f>
        <v>4.6055399474202297</v>
      </c>
      <c r="J476" s="8">
        <f>(J475)+(I475*Menu!$D$26)+(0.5*Menu!$D$26^2*H475)</f>
        <v>24.540035724715</v>
      </c>
    </row>
    <row r="477" spans="1:10" ht="16" x14ac:dyDescent="0.2">
      <c r="A477" s="8"/>
      <c r="B477" s="8">
        <v>475</v>
      </c>
      <c r="C477" s="8">
        <f>B477*Menu!$D$26</f>
        <v>4.75</v>
      </c>
      <c r="D477" s="8">
        <f>IF(G476&lt;=Menu!$D$33,Menu!$D$30,IF(G476&lt;=Menu!$D$4,Menu!$D$30*(Menu!$D$39/'Zpětný pohyb pístu'!G476)^Menu!$D$19,0))</f>
        <v>0</v>
      </c>
      <c r="E477" s="8">
        <f>IF(D477&gt;0,(D477-1)*100000*(Menu!$D$9-Menu!$D$10),0)</f>
        <v>0</v>
      </c>
      <c r="F477" s="8">
        <f>E477/Menu!$D$8-Menu!$D$17</f>
        <v>-45</v>
      </c>
      <c r="G477" s="8">
        <f>(J477/Menu!$D$8)*1000</f>
        <v>1435.264250324587</v>
      </c>
      <c r="H477" s="8">
        <f>F477/Menu!$D$24</f>
        <v>-0.29032258064516131</v>
      </c>
      <c r="I477" s="8">
        <f>I476+H476*Menu!$D$26</f>
        <v>4.602636721613778</v>
      </c>
      <c r="J477" s="8">
        <f>(J476)+(I476*Menu!$D$26)+(0.5*Menu!$D$26^2*H476)</f>
        <v>24.586076608060171</v>
      </c>
    </row>
    <row r="478" spans="1:10" ht="16" x14ac:dyDescent="0.2">
      <c r="A478" s="8"/>
      <c r="B478" s="8">
        <v>476</v>
      </c>
      <c r="C478" s="8">
        <f>B478*Menu!$D$26</f>
        <v>4.76</v>
      </c>
      <c r="D478" s="8">
        <f>IF(G477&lt;=Menu!$D$33,Menu!$D$30,IF(G477&lt;=Menu!$D$4,Menu!$D$30*(Menu!$D$39/'Zpětný pohyb pístu'!G477)^Menu!$D$19,0))</f>
        <v>0</v>
      </c>
      <c r="E478" s="8">
        <f>IF(D478&gt;0,(D478-1)*100000*(Menu!$D$9-Menu!$D$10),0)</f>
        <v>0</v>
      </c>
      <c r="F478" s="8">
        <f>E478/Menu!$D$8-Menu!$D$17</f>
        <v>-45</v>
      </c>
      <c r="G478" s="8">
        <f>(J478/Menu!$D$8)*1000</f>
        <v>1437.9502895007167</v>
      </c>
      <c r="H478" s="8">
        <f>F478/Menu!$D$24</f>
        <v>-0.29032258064516131</v>
      </c>
      <c r="I478" s="8">
        <f>I477+H477*Menu!$D$26</f>
        <v>4.5997334958073264</v>
      </c>
      <c r="J478" s="8">
        <f>(J477)+(I477*Menu!$D$26)+(0.5*Menu!$D$26^2*H477)</f>
        <v>24.632088459147276</v>
      </c>
    </row>
    <row r="479" spans="1:10" ht="16" x14ac:dyDescent="0.2">
      <c r="A479" s="8"/>
      <c r="B479" s="8">
        <v>477</v>
      </c>
      <c r="C479" s="8">
        <f>B479*Menu!$D$26</f>
        <v>4.7700000000000005</v>
      </c>
      <c r="D479" s="8">
        <f>IF(G478&lt;=Menu!$D$33,Menu!$D$30,IF(G478&lt;=Menu!$D$4,Menu!$D$30*(Menu!$D$39/'Zpětný pohyb pístu'!G478)^Menu!$D$19,0))</f>
        <v>0</v>
      </c>
      <c r="E479" s="8">
        <f>IF(D479&gt;0,(D479-1)*100000*(Menu!$D$9-Menu!$D$10),0)</f>
        <v>0</v>
      </c>
      <c r="F479" s="8">
        <f>E479/Menu!$D$8-Menu!$D$17</f>
        <v>-45</v>
      </c>
      <c r="G479" s="8">
        <f>(J479/Menu!$D$8)*1000</f>
        <v>1440.6346338573451</v>
      </c>
      <c r="H479" s="8">
        <f>F479/Menu!$D$24</f>
        <v>-0.29032258064516131</v>
      </c>
      <c r="I479" s="8">
        <f>I478+H478*Menu!$D$26</f>
        <v>4.5968302700008747</v>
      </c>
      <c r="J479" s="8">
        <f>(J478)+(I478*Menu!$D$26)+(0.5*Menu!$D$26^2*H478)</f>
        <v>24.678071277976318</v>
      </c>
    </row>
    <row r="480" spans="1:10" ht="16" x14ac:dyDescent="0.2">
      <c r="A480" s="8"/>
      <c r="B480" s="8">
        <v>478</v>
      </c>
      <c r="C480" s="8">
        <f>B480*Menu!$D$26</f>
        <v>4.78</v>
      </c>
      <c r="D480" s="8">
        <f>IF(G479&lt;=Menu!$D$33,Menu!$D$30,IF(G479&lt;=Menu!$D$4,Menu!$D$30*(Menu!$D$39/'Zpětný pohyb pístu'!G479)^Menu!$D$19,0))</f>
        <v>0</v>
      </c>
      <c r="E480" s="8">
        <f>IF(D480&gt;0,(D480-1)*100000*(Menu!$D$9-Menu!$D$10),0)</f>
        <v>0</v>
      </c>
      <c r="F480" s="8">
        <f>E480/Menu!$D$8-Menu!$D$17</f>
        <v>-45</v>
      </c>
      <c r="G480" s="8">
        <f>(J480/Menu!$D$8)*1000</f>
        <v>1443.3172833944714</v>
      </c>
      <c r="H480" s="8">
        <f>F480/Menu!$D$24</f>
        <v>-0.29032258064516131</v>
      </c>
      <c r="I480" s="8">
        <f>I479+H479*Menu!$D$26</f>
        <v>4.5939270441944231</v>
      </c>
      <c r="J480" s="8">
        <f>(J479)+(I479*Menu!$D$26)+(0.5*Menu!$D$26^2*H479)</f>
        <v>24.724025064547295</v>
      </c>
    </row>
    <row r="481" spans="1:10" ht="16" x14ac:dyDescent="0.2">
      <c r="A481" s="8"/>
      <c r="B481" s="8">
        <v>479</v>
      </c>
      <c r="C481" s="8">
        <f>B481*Menu!$D$26</f>
        <v>4.79</v>
      </c>
      <c r="D481" s="8">
        <f>IF(G480&lt;=Menu!$D$33,Menu!$D$30,IF(G480&lt;=Menu!$D$4,Menu!$D$30*(Menu!$D$39/'Zpětný pohyb pístu'!G480)^Menu!$D$19,0))</f>
        <v>0</v>
      </c>
      <c r="E481" s="8">
        <f>IF(D481&gt;0,(D481-1)*100000*(Menu!$D$9-Menu!$D$10),0)</f>
        <v>0</v>
      </c>
      <c r="F481" s="8">
        <f>E481/Menu!$D$8-Menu!$D$17</f>
        <v>-45</v>
      </c>
      <c r="G481" s="8">
        <f>(J481/Menu!$D$8)*1000</f>
        <v>1445.9982381120965</v>
      </c>
      <c r="H481" s="8">
        <f>F481/Menu!$D$24</f>
        <v>-0.29032258064516131</v>
      </c>
      <c r="I481" s="8">
        <f>I480+H480*Menu!$D$26</f>
        <v>4.5910238183879715</v>
      </c>
      <c r="J481" s="8">
        <f>(J480)+(I480*Menu!$D$26)+(0.5*Menu!$D$26^2*H480)</f>
        <v>24.769949818860209</v>
      </c>
    </row>
    <row r="482" spans="1:10" ht="16" x14ac:dyDescent="0.2">
      <c r="A482" s="8"/>
      <c r="B482" s="8">
        <v>480</v>
      </c>
      <c r="C482" s="8">
        <f>B482*Menu!$D$26</f>
        <v>4.8</v>
      </c>
      <c r="D482" s="8">
        <f>IF(G481&lt;=Menu!$D$33,Menu!$D$30,IF(G481&lt;=Menu!$D$4,Menu!$D$30*(Menu!$D$39/'Zpětný pohyb pístu'!G481)^Menu!$D$19,0))</f>
        <v>0</v>
      </c>
      <c r="E482" s="8">
        <f>IF(D482&gt;0,(D482-1)*100000*(Menu!$D$9-Menu!$D$10),0)</f>
        <v>0</v>
      </c>
      <c r="F482" s="8">
        <f>E482/Menu!$D$8-Menu!$D$17</f>
        <v>-45</v>
      </c>
      <c r="G482" s="8">
        <f>(J482/Menu!$D$8)*1000</f>
        <v>1448.6774980102193</v>
      </c>
      <c r="H482" s="8">
        <f>F482/Menu!$D$24</f>
        <v>-0.29032258064516131</v>
      </c>
      <c r="I482" s="8">
        <f>I481+H481*Menu!$D$26</f>
        <v>4.5881205925815198</v>
      </c>
      <c r="J482" s="8">
        <f>(J481)+(I481*Menu!$D$26)+(0.5*Menu!$D$26^2*H481)</f>
        <v>24.815845540915056</v>
      </c>
    </row>
    <row r="483" spans="1:10" ht="16" x14ac:dyDescent="0.2">
      <c r="A483" s="8"/>
      <c r="B483" s="8">
        <v>481</v>
      </c>
      <c r="C483" s="8">
        <f>B483*Menu!$D$26</f>
        <v>4.8100000000000005</v>
      </c>
      <c r="D483" s="8">
        <f>IF(G482&lt;=Menu!$D$33,Menu!$D$30,IF(G482&lt;=Menu!$D$4,Menu!$D$30*(Menu!$D$39/'Zpětný pohyb pístu'!G482)^Menu!$D$19,0))</f>
        <v>0</v>
      </c>
      <c r="E483" s="8">
        <f>IF(D483&gt;0,(D483-1)*100000*(Menu!$D$9-Menu!$D$10),0)</f>
        <v>0</v>
      </c>
      <c r="F483" s="8">
        <f>E483/Menu!$D$8-Menu!$D$17</f>
        <v>-45</v>
      </c>
      <c r="G483" s="8">
        <f>(J483/Menu!$D$8)*1000</f>
        <v>1451.3550630888408</v>
      </c>
      <c r="H483" s="8">
        <f>F483/Menu!$D$24</f>
        <v>-0.29032258064516131</v>
      </c>
      <c r="I483" s="8">
        <f>I482+H482*Menu!$D$26</f>
        <v>4.5852173667750682</v>
      </c>
      <c r="J483" s="8">
        <f>(J482)+(I482*Menu!$D$26)+(0.5*Menu!$D$26^2*H482)</f>
        <v>24.861712230711841</v>
      </c>
    </row>
    <row r="484" spans="1:10" ht="16" x14ac:dyDescent="0.2">
      <c r="A484" s="8"/>
      <c r="B484" s="8">
        <v>482</v>
      </c>
      <c r="C484" s="8">
        <f>B484*Menu!$D$26</f>
        <v>4.82</v>
      </c>
      <c r="D484" s="8">
        <f>IF(G483&lt;=Menu!$D$33,Menu!$D$30,IF(G483&lt;=Menu!$D$4,Menu!$D$30*(Menu!$D$39/'Zpětný pohyb pístu'!G483)^Menu!$D$19,0))</f>
        <v>0</v>
      </c>
      <c r="E484" s="8">
        <f>IF(D484&gt;0,(D484-1)*100000*(Menu!$D$9-Menu!$D$10),0)</f>
        <v>0</v>
      </c>
      <c r="F484" s="8">
        <f>E484/Menu!$D$8-Menu!$D$17</f>
        <v>-45</v>
      </c>
      <c r="G484" s="8">
        <f>(J484/Menu!$D$8)*1000</f>
        <v>1454.0309333479604</v>
      </c>
      <c r="H484" s="8">
        <f>F484/Menu!$D$24</f>
        <v>-0.29032258064516131</v>
      </c>
      <c r="I484" s="8">
        <f>I483+H483*Menu!$D$26</f>
        <v>4.5823141409686166</v>
      </c>
      <c r="J484" s="8">
        <f>(J483)+(I483*Menu!$D$26)+(0.5*Menu!$D$26^2*H483)</f>
        <v>24.907549888250561</v>
      </c>
    </row>
    <row r="485" spans="1:10" ht="16" x14ac:dyDescent="0.2">
      <c r="A485" s="8"/>
      <c r="B485" s="8">
        <v>483</v>
      </c>
      <c r="C485" s="8">
        <f>B485*Menu!$D$26</f>
        <v>4.83</v>
      </c>
      <c r="D485" s="8">
        <f>IF(G484&lt;=Menu!$D$33,Menu!$D$30,IF(G484&lt;=Menu!$D$4,Menu!$D$30*(Menu!$D$39/'Zpětný pohyb pístu'!G484)^Menu!$D$19,0))</f>
        <v>0</v>
      </c>
      <c r="E485" s="8">
        <f>IF(D485&gt;0,(D485-1)*100000*(Menu!$D$9-Menu!$D$10),0)</f>
        <v>0</v>
      </c>
      <c r="F485" s="8">
        <f>E485/Menu!$D$8-Menu!$D$17</f>
        <v>-45</v>
      </c>
      <c r="G485" s="8">
        <f>(J485/Menu!$D$8)*1000</f>
        <v>1456.7051087875784</v>
      </c>
      <c r="H485" s="8">
        <f>F485/Menu!$D$24</f>
        <v>-0.29032258064516131</v>
      </c>
      <c r="I485" s="8">
        <f>I484+H484*Menu!$D$26</f>
        <v>4.5794109151621649</v>
      </c>
      <c r="J485" s="8">
        <f>(J484)+(I484*Menu!$D$26)+(0.5*Menu!$D$26^2*H484)</f>
        <v>24.953358513531217</v>
      </c>
    </row>
    <row r="486" spans="1:10" ht="16" x14ac:dyDescent="0.2">
      <c r="A486" s="8"/>
      <c r="B486" s="8">
        <v>484</v>
      </c>
      <c r="C486" s="8">
        <f>B486*Menu!$D$26</f>
        <v>4.84</v>
      </c>
      <c r="D486" s="8">
        <f>IF(G485&lt;=Menu!$D$33,Menu!$D$30,IF(G485&lt;=Menu!$D$4,Menu!$D$30*(Menu!$D$39/'Zpětný pohyb pístu'!G485)^Menu!$D$19,0))</f>
        <v>0</v>
      </c>
      <c r="E486" s="8">
        <f>IF(D486&gt;0,(D486-1)*100000*(Menu!$D$9-Menu!$D$10),0)</f>
        <v>0</v>
      </c>
      <c r="F486" s="8">
        <f>E486/Menu!$D$8-Menu!$D$17</f>
        <v>-45</v>
      </c>
      <c r="G486" s="8">
        <f>(J486/Menu!$D$8)*1000</f>
        <v>1459.3775894076946</v>
      </c>
      <c r="H486" s="8">
        <f>F486/Menu!$D$24</f>
        <v>-0.29032258064516131</v>
      </c>
      <c r="I486" s="8">
        <f>I485+H485*Menu!$D$26</f>
        <v>4.5765076893557133</v>
      </c>
      <c r="J486" s="8">
        <f>(J485)+(I485*Menu!$D$26)+(0.5*Menu!$D$26^2*H485)</f>
        <v>24.999138106553808</v>
      </c>
    </row>
    <row r="487" spans="1:10" ht="16" x14ac:dyDescent="0.2">
      <c r="A487" s="8"/>
      <c r="B487" s="8">
        <v>485</v>
      </c>
      <c r="C487" s="8">
        <f>B487*Menu!$D$26</f>
        <v>4.8500000000000005</v>
      </c>
      <c r="D487" s="8">
        <f>IF(G486&lt;=Menu!$D$33,Menu!$D$30,IF(G486&lt;=Menu!$D$4,Menu!$D$30*(Menu!$D$39/'Zpětný pohyb pístu'!G486)^Menu!$D$19,0))</f>
        <v>0</v>
      </c>
      <c r="E487" s="8">
        <f>IF(D487&gt;0,(D487-1)*100000*(Menu!$D$9-Menu!$D$10),0)</f>
        <v>0</v>
      </c>
      <c r="F487" s="8">
        <f>E487/Menu!$D$8-Menu!$D$17</f>
        <v>-45</v>
      </c>
      <c r="G487" s="8">
        <f>(J487/Menu!$D$8)*1000</f>
        <v>1462.0483752083092</v>
      </c>
      <c r="H487" s="8">
        <f>F487/Menu!$D$24</f>
        <v>-0.29032258064516131</v>
      </c>
      <c r="I487" s="8">
        <f>I486+H486*Menu!$D$26</f>
        <v>4.5736044635492616</v>
      </c>
      <c r="J487" s="8">
        <f>(J486)+(I486*Menu!$D$26)+(0.5*Menu!$D$26^2*H486)</f>
        <v>25.044888667318332</v>
      </c>
    </row>
    <row r="488" spans="1:10" ht="16" x14ac:dyDescent="0.2">
      <c r="A488" s="8"/>
      <c r="B488" s="8">
        <v>486</v>
      </c>
      <c r="C488" s="8">
        <f>B488*Menu!$D$26</f>
        <v>4.8600000000000003</v>
      </c>
      <c r="D488" s="8">
        <f>IF(G487&lt;=Menu!$D$33,Menu!$D$30,IF(G487&lt;=Menu!$D$4,Menu!$D$30*(Menu!$D$39/'Zpětný pohyb pístu'!G487)^Menu!$D$19,0))</f>
        <v>0</v>
      </c>
      <c r="E488" s="8">
        <f>IF(D488&gt;0,(D488-1)*100000*(Menu!$D$9-Menu!$D$10),0)</f>
        <v>0</v>
      </c>
      <c r="F488" s="8">
        <f>E488/Menu!$D$8-Menu!$D$17</f>
        <v>-45</v>
      </c>
      <c r="G488" s="8">
        <f>(J488/Menu!$D$8)*1000</f>
        <v>1464.7174661894219</v>
      </c>
      <c r="H488" s="8">
        <f>F488/Menu!$D$24</f>
        <v>-0.29032258064516131</v>
      </c>
      <c r="I488" s="8">
        <f>I487+H487*Menu!$D$26</f>
        <v>4.57070123774281</v>
      </c>
      <c r="J488" s="8">
        <f>(J487)+(I487*Menu!$D$26)+(0.5*Menu!$D$26^2*H487)</f>
        <v>25.090610195824794</v>
      </c>
    </row>
    <row r="489" spans="1:10" ht="16" x14ac:dyDescent="0.2">
      <c r="A489" s="8"/>
      <c r="B489" s="8">
        <v>487</v>
      </c>
      <c r="C489" s="8">
        <f>B489*Menu!$D$26</f>
        <v>4.87</v>
      </c>
      <c r="D489" s="8">
        <f>IF(G488&lt;=Menu!$D$33,Menu!$D$30,IF(G488&lt;=Menu!$D$4,Menu!$D$30*(Menu!$D$39/'Zpětný pohyb pístu'!G488)^Menu!$D$19,0))</f>
        <v>0</v>
      </c>
      <c r="E489" s="8">
        <f>IF(D489&gt;0,(D489-1)*100000*(Menu!$D$9-Menu!$D$10),0)</f>
        <v>0</v>
      </c>
      <c r="F489" s="8">
        <f>E489/Menu!$D$8-Menu!$D$17</f>
        <v>-45</v>
      </c>
      <c r="G489" s="8">
        <f>(J489/Menu!$D$8)*1000</f>
        <v>1467.3848623510328</v>
      </c>
      <c r="H489" s="8">
        <f>F489/Menu!$D$24</f>
        <v>-0.29032258064516131</v>
      </c>
      <c r="I489" s="8">
        <f>I488+H488*Menu!$D$26</f>
        <v>4.5677980119363584</v>
      </c>
      <c r="J489" s="8">
        <f>(J488)+(I488*Menu!$D$26)+(0.5*Menu!$D$26^2*H488)</f>
        <v>25.13630269207319</v>
      </c>
    </row>
    <row r="490" spans="1:10" ht="16" x14ac:dyDescent="0.2">
      <c r="A490" s="8"/>
      <c r="B490" s="8">
        <v>488</v>
      </c>
      <c r="C490" s="8">
        <f>B490*Menu!$D$26</f>
        <v>4.88</v>
      </c>
      <c r="D490" s="8">
        <f>IF(G489&lt;=Menu!$D$33,Menu!$D$30,IF(G489&lt;=Menu!$D$4,Menu!$D$30*(Menu!$D$39/'Zpětný pohyb pístu'!G489)^Menu!$D$19,0))</f>
        <v>0</v>
      </c>
      <c r="E490" s="8">
        <f>IF(D490&gt;0,(D490-1)*100000*(Menu!$D$9-Menu!$D$10),0)</f>
        <v>0</v>
      </c>
      <c r="F490" s="8">
        <f>E490/Menu!$D$8-Menu!$D$17</f>
        <v>-45</v>
      </c>
      <c r="G490" s="8">
        <f>(J490/Menu!$D$8)*1000</f>
        <v>1470.0505636931423</v>
      </c>
      <c r="H490" s="8">
        <f>F490/Menu!$D$24</f>
        <v>-0.29032258064516131</v>
      </c>
      <c r="I490" s="8">
        <f>I489+H489*Menu!$D$26</f>
        <v>4.5648947861299067</v>
      </c>
      <c r="J490" s="8">
        <f>(J489)+(I489*Menu!$D$26)+(0.5*Menu!$D$26^2*H489)</f>
        <v>25.181966156063524</v>
      </c>
    </row>
    <row r="491" spans="1:10" ht="16" x14ac:dyDescent="0.2">
      <c r="A491" s="8"/>
      <c r="B491" s="8">
        <v>489</v>
      </c>
      <c r="C491" s="8">
        <f>B491*Menu!$D$26</f>
        <v>4.8899999999999997</v>
      </c>
      <c r="D491" s="8">
        <f>IF(G490&lt;=Menu!$D$33,Menu!$D$30,IF(G490&lt;=Menu!$D$4,Menu!$D$30*(Menu!$D$39/'Zpětný pohyb pístu'!G490)^Menu!$D$19,0))</f>
        <v>0</v>
      </c>
      <c r="E491" s="8">
        <f>IF(D491&gt;0,(D491-1)*100000*(Menu!$D$9-Menu!$D$10),0)</f>
        <v>0</v>
      </c>
      <c r="F491" s="8">
        <f>E491/Menu!$D$8-Menu!$D$17</f>
        <v>-45</v>
      </c>
      <c r="G491" s="8">
        <f>(J491/Menu!$D$8)*1000</f>
        <v>1472.7145702157497</v>
      </c>
      <c r="H491" s="8">
        <f>F491/Menu!$D$24</f>
        <v>-0.29032258064516131</v>
      </c>
      <c r="I491" s="8">
        <f>I490+H490*Menu!$D$26</f>
        <v>4.5619915603234551</v>
      </c>
      <c r="J491" s="8">
        <f>(J490)+(I490*Menu!$D$26)+(0.5*Menu!$D$26^2*H490)</f>
        <v>25.227600587795791</v>
      </c>
    </row>
    <row r="492" spans="1:10" ht="16" x14ac:dyDescent="0.2">
      <c r="A492" s="8"/>
      <c r="B492" s="8">
        <v>490</v>
      </c>
      <c r="C492" s="8">
        <f>B492*Menu!$D$26</f>
        <v>4.9000000000000004</v>
      </c>
      <c r="D492" s="8">
        <f>IF(G491&lt;=Menu!$D$33,Menu!$D$30,IF(G491&lt;=Menu!$D$4,Menu!$D$30*(Menu!$D$39/'Zpětný pohyb pístu'!G491)^Menu!$D$19,0))</f>
        <v>0</v>
      </c>
      <c r="E492" s="8">
        <f>IF(D492&gt;0,(D492-1)*100000*(Menu!$D$9-Menu!$D$10),0)</f>
        <v>0</v>
      </c>
      <c r="F492" s="8">
        <f>E492/Menu!$D$8-Menu!$D$17</f>
        <v>-45</v>
      </c>
      <c r="G492" s="8">
        <f>(J492/Menu!$D$8)*1000</f>
        <v>1475.3768819188558</v>
      </c>
      <c r="H492" s="8">
        <f>F492/Menu!$D$24</f>
        <v>-0.29032258064516131</v>
      </c>
      <c r="I492" s="8">
        <f>I491+H491*Menu!$D$26</f>
        <v>4.5590883345170035</v>
      </c>
      <c r="J492" s="8">
        <f>(J491)+(I491*Menu!$D$26)+(0.5*Menu!$D$26^2*H491)</f>
        <v>25.273205987269996</v>
      </c>
    </row>
    <row r="493" spans="1:10" ht="16" x14ac:dyDescent="0.2">
      <c r="A493" s="8"/>
      <c r="B493" s="8">
        <v>491</v>
      </c>
      <c r="C493" s="8">
        <f>B493*Menu!$D$26</f>
        <v>4.91</v>
      </c>
      <c r="D493" s="8">
        <f>IF(G492&lt;=Menu!$D$33,Menu!$D$30,IF(G492&lt;=Menu!$D$4,Menu!$D$30*(Menu!$D$39/'Zpětný pohyb pístu'!G492)^Menu!$D$19,0))</f>
        <v>0</v>
      </c>
      <c r="E493" s="8">
        <f>IF(D493&gt;0,(D493-1)*100000*(Menu!$D$9-Menu!$D$10),0)</f>
        <v>0</v>
      </c>
      <c r="F493" s="8">
        <f>E493/Menu!$D$8-Menu!$D$17</f>
        <v>-45</v>
      </c>
      <c r="G493" s="8">
        <f>(J493/Menu!$D$8)*1000</f>
        <v>1478.0374988024598</v>
      </c>
      <c r="H493" s="8">
        <f>F493/Menu!$D$24</f>
        <v>-0.29032258064516131</v>
      </c>
      <c r="I493" s="8">
        <f>I492+H492*Menu!$D$26</f>
        <v>4.5561851087105518</v>
      </c>
      <c r="J493" s="8">
        <f>(J492)+(I492*Menu!$D$26)+(0.5*Menu!$D$26^2*H492)</f>
        <v>25.318782354486135</v>
      </c>
    </row>
    <row r="494" spans="1:10" ht="16" x14ac:dyDescent="0.2">
      <c r="A494" s="8"/>
      <c r="B494" s="8">
        <v>492</v>
      </c>
      <c r="C494" s="8">
        <f>B494*Menu!$D$26</f>
        <v>4.92</v>
      </c>
      <c r="D494" s="8">
        <f>IF(G493&lt;=Menu!$D$33,Menu!$D$30,IF(G493&lt;=Menu!$D$4,Menu!$D$30*(Menu!$D$39/'Zpětný pohyb pístu'!G493)^Menu!$D$19,0))</f>
        <v>0</v>
      </c>
      <c r="E494" s="8">
        <f>IF(D494&gt;0,(D494-1)*100000*(Menu!$D$9-Menu!$D$10),0)</f>
        <v>0</v>
      </c>
      <c r="F494" s="8">
        <f>E494/Menu!$D$8-Menu!$D$17</f>
        <v>-45</v>
      </c>
      <c r="G494" s="8">
        <f>(J494/Menu!$D$8)*1000</f>
        <v>1480.696420866562</v>
      </c>
      <c r="H494" s="8">
        <f>F494/Menu!$D$24</f>
        <v>-0.29032258064516131</v>
      </c>
      <c r="I494" s="8">
        <f>I493+H493*Menu!$D$26</f>
        <v>4.5532818829041002</v>
      </c>
      <c r="J494" s="8">
        <f>(J493)+(I493*Menu!$D$26)+(0.5*Menu!$D$26^2*H493)</f>
        <v>25.364329689444208</v>
      </c>
    </row>
    <row r="495" spans="1:10" ht="16" x14ac:dyDescent="0.2">
      <c r="A495" s="8"/>
      <c r="B495" s="8">
        <v>493</v>
      </c>
      <c r="C495" s="8">
        <f>B495*Menu!$D$26</f>
        <v>4.93</v>
      </c>
      <c r="D495" s="8">
        <f>IF(G494&lt;=Menu!$D$33,Menu!$D$30,IF(G494&lt;=Menu!$D$4,Menu!$D$30*(Menu!$D$39/'Zpětný pohyb pístu'!G494)^Menu!$D$19,0))</f>
        <v>0</v>
      </c>
      <c r="E495" s="8">
        <f>IF(D495&gt;0,(D495-1)*100000*(Menu!$D$9-Menu!$D$10),0)</f>
        <v>0</v>
      </c>
      <c r="F495" s="8">
        <f>E495/Menu!$D$8-Menu!$D$17</f>
        <v>-45</v>
      </c>
      <c r="G495" s="8">
        <f>(J495/Menu!$D$8)*1000</f>
        <v>1483.3536481111628</v>
      </c>
      <c r="H495" s="8">
        <f>F495/Menu!$D$24</f>
        <v>-0.29032258064516131</v>
      </c>
      <c r="I495" s="8">
        <f>I494+H494*Menu!$D$26</f>
        <v>4.5503786570976485</v>
      </c>
      <c r="J495" s="8">
        <f>(J494)+(I494*Menu!$D$26)+(0.5*Menu!$D$26^2*H494)</f>
        <v>25.409847992144218</v>
      </c>
    </row>
    <row r="496" spans="1:10" ht="16" x14ac:dyDescent="0.2">
      <c r="A496" s="8"/>
      <c r="B496" s="8">
        <v>494</v>
      </c>
      <c r="C496" s="8">
        <f>B496*Menu!$D$26</f>
        <v>4.9400000000000004</v>
      </c>
      <c r="D496" s="8">
        <f>IF(G495&lt;=Menu!$D$33,Menu!$D$30,IF(G495&lt;=Menu!$D$4,Menu!$D$30*(Menu!$D$39/'Zpětný pohyb pístu'!G495)^Menu!$D$19,0))</f>
        <v>0</v>
      </c>
      <c r="E496" s="8">
        <f>IF(D496&gt;0,(D496-1)*100000*(Menu!$D$9-Menu!$D$10),0)</f>
        <v>0</v>
      </c>
      <c r="F496" s="8">
        <f>E496/Menu!$D$8-Menu!$D$17</f>
        <v>-45</v>
      </c>
      <c r="G496" s="8">
        <f>(J496/Menu!$D$8)*1000</f>
        <v>1486.009180536262</v>
      </c>
      <c r="H496" s="8">
        <f>F496/Menu!$D$24</f>
        <v>-0.29032258064516131</v>
      </c>
      <c r="I496" s="8">
        <f>I495+H495*Menu!$D$26</f>
        <v>4.5474754312911969</v>
      </c>
      <c r="J496" s="8">
        <f>(J495)+(I495*Menu!$D$26)+(0.5*Menu!$D$26^2*H495)</f>
        <v>25.455337262586163</v>
      </c>
    </row>
    <row r="497" spans="1:10" ht="16" x14ac:dyDescent="0.2">
      <c r="A497" s="8"/>
      <c r="B497" s="8">
        <v>495</v>
      </c>
      <c r="C497" s="8">
        <f>B497*Menu!$D$26</f>
        <v>4.95</v>
      </c>
      <c r="D497" s="8">
        <f>IF(G496&lt;=Menu!$D$33,Menu!$D$30,IF(G496&lt;=Menu!$D$4,Menu!$D$30*(Menu!$D$39/'Zpětný pohyb pístu'!G496)^Menu!$D$19,0))</f>
        <v>0</v>
      </c>
      <c r="E497" s="8">
        <f>IF(D497&gt;0,(D497-1)*100000*(Menu!$D$9-Menu!$D$10),0)</f>
        <v>0</v>
      </c>
      <c r="F497" s="8">
        <f>E497/Menu!$D$8-Menu!$D$17</f>
        <v>-45</v>
      </c>
      <c r="G497" s="8">
        <f>(J497/Menu!$D$8)*1000</f>
        <v>1488.6630181418591</v>
      </c>
      <c r="H497" s="8">
        <f>F497/Menu!$D$24</f>
        <v>-0.29032258064516131</v>
      </c>
      <c r="I497" s="8">
        <f>I496+H496*Menu!$D$26</f>
        <v>4.5445722054847453</v>
      </c>
      <c r="J497" s="8">
        <f>(J496)+(I496*Menu!$D$26)+(0.5*Menu!$D$26^2*H496)</f>
        <v>25.500797500770044</v>
      </c>
    </row>
    <row r="498" spans="1:10" ht="16" x14ac:dyDescent="0.2">
      <c r="A498" s="8"/>
      <c r="B498" s="8">
        <v>496</v>
      </c>
      <c r="C498" s="8">
        <f>B498*Menu!$D$26</f>
        <v>4.96</v>
      </c>
      <c r="D498" s="8">
        <f>IF(G497&lt;=Menu!$D$33,Menu!$D$30,IF(G497&lt;=Menu!$D$4,Menu!$D$30*(Menu!$D$39/'Zpětný pohyb pístu'!G497)^Menu!$D$19,0))</f>
        <v>0</v>
      </c>
      <c r="E498" s="8">
        <f>IF(D498&gt;0,(D498-1)*100000*(Menu!$D$9-Menu!$D$10),0)</f>
        <v>0</v>
      </c>
      <c r="F498" s="8">
        <f>E498/Menu!$D$8-Menu!$D$17</f>
        <v>-45</v>
      </c>
      <c r="G498" s="8">
        <f>(J498/Menu!$D$8)*1000</f>
        <v>1491.3151609279544</v>
      </c>
      <c r="H498" s="8">
        <f>F498/Menu!$D$24</f>
        <v>-0.29032258064516131</v>
      </c>
      <c r="I498" s="8">
        <f>I497+H497*Menu!$D$26</f>
        <v>4.5416689796782936</v>
      </c>
      <c r="J498" s="8">
        <f>(J497)+(I497*Menu!$D$26)+(0.5*Menu!$D$26^2*H497)</f>
        <v>25.54622870669586</v>
      </c>
    </row>
    <row r="499" spans="1:10" ht="16" x14ac:dyDescent="0.2">
      <c r="A499" s="8"/>
      <c r="B499" s="8">
        <v>497</v>
      </c>
      <c r="C499" s="8">
        <f>B499*Menu!$D$26</f>
        <v>4.97</v>
      </c>
      <c r="D499" s="8">
        <f>IF(G498&lt;=Menu!$D$33,Menu!$D$30,IF(G498&lt;=Menu!$D$4,Menu!$D$30*(Menu!$D$39/'Zpětný pohyb pístu'!G498)^Menu!$D$19,0))</f>
        <v>0</v>
      </c>
      <c r="E499" s="8">
        <f>IF(D499&gt;0,(D499-1)*100000*(Menu!$D$9-Menu!$D$10),0)</f>
        <v>0</v>
      </c>
      <c r="F499" s="8">
        <f>E499/Menu!$D$8-Menu!$D$17</f>
        <v>-45</v>
      </c>
      <c r="G499" s="8">
        <f>(J499/Menu!$D$8)*1000</f>
        <v>1493.9656088945485</v>
      </c>
      <c r="H499" s="8">
        <f>F499/Menu!$D$24</f>
        <v>-0.29032258064516131</v>
      </c>
      <c r="I499" s="8">
        <f>I498+H498*Menu!$D$26</f>
        <v>4.538765753871842</v>
      </c>
      <c r="J499" s="8">
        <f>(J498)+(I498*Menu!$D$26)+(0.5*Menu!$D$26^2*H498)</f>
        <v>25.591630880363613</v>
      </c>
    </row>
    <row r="500" spans="1:10" ht="16" x14ac:dyDescent="0.2">
      <c r="A500" s="8"/>
      <c r="B500" s="8">
        <v>498</v>
      </c>
      <c r="C500" s="8">
        <f>B500*Menu!$D$26</f>
        <v>4.9800000000000004</v>
      </c>
      <c r="D500" s="8">
        <f>IF(G499&lt;=Menu!$D$33,Menu!$D$30,IF(G499&lt;=Menu!$D$4,Menu!$D$30*(Menu!$D$39/'Zpětný pohyb pístu'!G499)^Menu!$D$19,0))</f>
        <v>0</v>
      </c>
      <c r="E500" s="8">
        <f>IF(D500&gt;0,(D500-1)*100000*(Menu!$D$9-Menu!$D$10),0)</f>
        <v>0</v>
      </c>
      <c r="F500" s="8">
        <f>E500/Menu!$D$8-Menu!$D$17</f>
        <v>-45</v>
      </c>
      <c r="G500" s="8">
        <f>(J500/Menu!$D$8)*1000</f>
        <v>1496.6143620416406</v>
      </c>
      <c r="H500" s="8">
        <f>F500/Menu!$D$24</f>
        <v>-0.29032258064516131</v>
      </c>
      <c r="I500" s="8">
        <f>I499+H499*Menu!$D$26</f>
        <v>4.5358625280653904</v>
      </c>
      <c r="J500" s="8">
        <f>(J499)+(I499*Menu!$D$26)+(0.5*Menu!$D$26^2*H499)</f>
        <v>25.637004021773301</v>
      </c>
    </row>
    <row r="501" spans="1:10" ht="16" x14ac:dyDescent="0.2">
      <c r="A501" s="8"/>
      <c r="B501" s="8">
        <v>499</v>
      </c>
      <c r="C501" s="8">
        <f>B501*Menu!$D$26</f>
        <v>4.99</v>
      </c>
      <c r="D501" s="8">
        <f>IF(G500&lt;=Menu!$D$33,Menu!$D$30,IF(G500&lt;=Menu!$D$4,Menu!$D$30*(Menu!$D$39/'Zpětný pohyb pístu'!G500)^Menu!$D$19,0))</f>
        <v>0</v>
      </c>
      <c r="E501" s="8">
        <f>IF(D501&gt;0,(D501-1)*100000*(Menu!$D$9-Menu!$D$10),0)</f>
        <v>0</v>
      </c>
      <c r="F501" s="8">
        <f>E501/Menu!$D$8-Menu!$D$17</f>
        <v>-45</v>
      </c>
      <c r="G501" s="8">
        <f>(J501/Menu!$D$8)*1000</f>
        <v>1499.2614203692308</v>
      </c>
      <c r="H501" s="8">
        <f>F501/Menu!$D$24</f>
        <v>-0.29032258064516131</v>
      </c>
      <c r="I501" s="8">
        <f>I500+H500*Menu!$D$26</f>
        <v>4.5329593022589387</v>
      </c>
      <c r="J501" s="8">
        <f>(J500)+(I500*Menu!$D$26)+(0.5*Menu!$D$26^2*H500)</f>
        <v>25.682348130924922</v>
      </c>
    </row>
    <row r="502" spans="1:10" ht="16" x14ac:dyDescent="0.2">
      <c r="A502" s="8"/>
      <c r="B502" s="8">
        <v>500</v>
      </c>
      <c r="C502" s="8">
        <f>B502*Menu!$D$26</f>
        <v>5</v>
      </c>
      <c r="D502" s="8">
        <f>IF(G501&lt;=Menu!$D$33,Menu!$D$30,IF(G501&lt;=Menu!$D$4,Menu!$D$30*(Menu!$D$39/'Zpětný pohyb pístu'!G501)^Menu!$D$19,0))</f>
        <v>0</v>
      </c>
      <c r="E502" s="8">
        <f>IF(D502&gt;0,(D502-1)*100000*(Menu!$D$9-Menu!$D$10),0)</f>
        <v>0</v>
      </c>
      <c r="F502" s="8">
        <f>E502/Menu!$D$8-Menu!$D$17</f>
        <v>-45</v>
      </c>
      <c r="G502" s="8">
        <f>(J502/Menu!$D$8)*1000</f>
        <v>1501.9067838773194</v>
      </c>
      <c r="H502" s="8">
        <f>F502/Menu!$D$24</f>
        <v>-0.29032258064516131</v>
      </c>
      <c r="I502" s="8">
        <f>I501+H501*Menu!$D$26</f>
        <v>4.5300560764524871</v>
      </c>
      <c r="J502" s="8">
        <f>(J501)+(I501*Menu!$D$26)+(0.5*Menu!$D$26^2*H501)</f>
        <v>25.72766320781848</v>
      </c>
    </row>
    <row r="503" spans="1:10" ht="16" x14ac:dyDescent="0.2">
      <c r="A503" s="8"/>
      <c r="B503" s="8">
        <v>501</v>
      </c>
      <c r="C503" s="8">
        <f>B503*Menu!$D$26</f>
        <v>5.01</v>
      </c>
      <c r="D503" s="8">
        <f>IF(G502&lt;=Menu!$D$33,Menu!$D$30,IF(G502&lt;=Menu!$D$4,Menu!$D$30*(Menu!$D$39/'Zpětný pohyb pístu'!G502)^Menu!$D$19,0))</f>
        <v>0</v>
      </c>
      <c r="E503" s="8">
        <f>IF(D503&gt;0,(D503-1)*100000*(Menu!$D$9-Menu!$D$10),0)</f>
        <v>0</v>
      </c>
      <c r="F503" s="8">
        <f>E503/Menu!$D$8-Menu!$D$17</f>
        <v>-45</v>
      </c>
      <c r="G503" s="8">
        <f>(J503/Menu!$D$8)*1000</f>
        <v>1504.5504525659064</v>
      </c>
      <c r="H503" s="8">
        <f>F503/Menu!$D$24</f>
        <v>-0.29032258064516131</v>
      </c>
      <c r="I503" s="8">
        <f>I502+H502*Menu!$D$26</f>
        <v>4.5271528506460355</v>
      </c>
      <c r="J503" s="8">
        <f>(J502)+(I502*Menu!$D$26)+(0.5*Menu!$D$26^2*H502)</f>
        <v>25.772949252453973</v>
      </c>
    </row>
    <row r="504" spans="1:10" ht="16" x14ac:dyDescent="0.2">
      <c r="A504" s="8"/>
      <c r="B504" s="8">
        <v>502</v>
      </c>
      <c r="C504" s="8">
        <f>B504*Menu!$D$26</f>
        <v>5.0200000000000005</v>
      </c>
      <c r="D504" s="8">
        <f>IF(G503&lt;=Menu!$D$33,Menu!$D$30,IF(G503&lt;=Menu!$D$4,Menu!$D$30*(Menu!$D$39/'Zpětný pohyb pístu'!G503)^Menu!$D$19,0))</f>
        <v>0</v>
      </c>
      <c r="E504" s="8">
        <f>IF(D504&gt;0,(D504-1)*100000*(Menu!$D$9-Menu!$D$10),0)</f>
        <v>0</v>
      </c>
      <c r="F504" s="8">
        <f>E504/Menu!$D$8-Menu!$D$17</f>
        <v>-45</v>
      </c>
      <c r="G504" s="8">
        <f>(J504/Menu!$D$8)*1000</f>
        <v>1507.1924264349914</v>
      </c>
      <c r="H504" s="8">
        <f>F504/Menu!$D$24</f>
        <v>-0.29032258064516131</v>
      </c>
      <c r="I504" s="8">
        <f>I503+H503*Menu!$D$26</f>
        <v>4.5242496248395838</v>
      </c>
      <c r="J504" s="8">
        <f>(J503)+(I503*Menu!$D$26)+(0.5*Menu!$D$26^2*H503)</f>
        <v>25.818206264831403</v>
      </c>
    </row>
    <row r="505" spans="1:10" ht="16" x14ac:dyDescent="0.2">
      <c r="A505" s="8"/>
      <c r="B505" s="8">
        <v>503</v>
      </c>
      <c r="C505" s="8">
        <f>B505*Menu!$D$26</f>
        <v>5.03</v>
      </c>
      <c r="D505" s="8">
        <f>IF(G504&lt;=Menu!$D$33,Menu!$D$30,IF(G504&lt;=Menu!$D$4,Menu!$D$30*(Menu!$D$39/'Zpětný pohyb pístu'!G504)^Menu!$D$19,0))</f>
        <v>0</v>
      </c>
      <c r="E505" s="8">
        <f>IF(D505&gt;0,(D505-1)*100000*(Menu!$D$9-Menu!$D$10),0)</f>
        <v>0</v>
      </c>
      <c r="F505" s="8">
        <f>E505/Menu!$D$8-Menu!$D$17</f>
        <v>-45</v>
      </c>
      <c r="G505" s="8">
        <f>(J505/Menu!$D$8)*1000</f>
        <v>1509.8327054845747</v>
      </c>
      <c r="H505" s="8">
        <f>F505/Menu!$D$24</f>
        <v>-0.29032258064516131</v>
      </c>
      <c r="I505" s="8">
        <f>I504+H504*Menu!$D$26</f>
        <v>4.5213463990331322</v>
      </c>
      <c r="J505" s="8">
        <f>(J504)+(I504*Menu!$D$26)+(0.5*Menu!$D$26^2*H504)</f>
        <v>25.863434244950767</v>
      </c>
    </row>
    <row r="506" spans="1:10" ht="16" x14ac:dyDescent="0.2">
      <c r="A506" s="8"/>
      <c r="B506" s="8">
        <v>504</v>
      </c>
      <c r="C506" s="8">
        <f>B506*Menu!$D$26</f>
        <v>5.04</v>
      </c>
      <c r="D506" s="8">
        <f>IF(G505&lt;=Menu!$D$33,Menu!$D$30,IF(G505&lt;=Menu!$D$4,Menu!$D$30*(Menu!$D$39/'Zpětný pohyb pístu'!G505)^Menu!$D$19,0))</f>
        <v>0</v>
      </c>
      <c r="E506" s="8">
        <f>IF(D506&gt;0,(D506-1)*100000*(Menu!$D$9-Menu!$D$10),0)</f>
        <v>0</v>
      </c>
      <c r="F506" s="8">
        <f>E506/Menu!$D$8-Menu!$D$17</f>
        <v>-45</v>
      </c>
      <c r="G506" s="8">
        <f>(J506/Menu!$D$8)*1000</f>
        <v>1512.4712897146569</v>
      </c>
      <c r="H506" s="8">
        <f>F506/Menu!$D$24</f>
        <v>-0.29032258064516131</v>
      </c>
      <c r="I506" s="8">
        <f>I505+H505*Menu!$D$26</f>
        <v>4.5184431732266805</v>
      </c>
      <c r="J506" s="8">
        <f>(J505)+(I505*Menu!$D$26)+(0.5*Menu!$D$26^2*H505)</f>
        <v>25.908633192812069</v>
      </c>
    </row>
    <row r="507" spans="1:10" ht="16" x14ac:dyDescent="0.2">
      <c r="A507" s="8"/>
      <c r="B507" s="8">
        <v>505</v>
      </c>
      <c r="C507" s="8">
        <f>B507*Menu!$D$26</f>
        <v>5.05</v>
      </c>
      <c r="D507" s="8">
        <f>IF(G506&lt;=Menu!$D$33,Menu!$D$30,IF(G506&lt;=Menu!$D$4,Menu!$D$30*(Menu!$D$39/'Zpětný pohyb pístu'!G506)^Menu!$D$19,0))</f>
        <v>0</v>
      </c>
      <c r="E507" s="8">
        <f>IF(D507&gt;0,(D507-1)*100000*(Menu!$D$9-Menu!$D$10),0)</f>
        <v>0</v>
      </c>
      <c r="F507" s="8">
        <f>E507/Menu!$D$8-Menu!$D$17</f>
        <v>-45</v>
      </c>
      <c r="G507" s="8">
        <f>(J507/Menu!$D$8)*1000</f>
        <v>1515.1081791252368</v>
      </c>
      <c r="H507" s="8">
        <f>F507/Menu!$D$24</f>
        <v>-0.29032258064516131</v>
      </c>
      <c r="I507" s="8">
        <f>I506+H506*Menu!$D$26</f>
        <v>4.5155399474202289</v>
      </c>
      <c r="J507" s="8">
        <f>(J506)+(I506*Menu!$D$26)+(0.5*Menu!$D$26^2*H506)</f>
        <v>25.953803108415304</v>
      </c>
    </row>
    <row r="508" spans="1:10" ht="16" x14ac:dyDescent="0.2">
      <c r="A508" s="8"/>
      <c r="B508" s="8">
        <v>506</v>
      </c>
      <c r="C508" s="8">
        <f>B508*Menu!$D$26</f>
        <v>5.0600000000000005</v>
      </c>
      <c r="D508" s="8">
        <f>IF(G507&lt;=Menu!$D$33,Menu!$D$30,IF(G507&lt;=Menu!$D$4,Menu!$D$30*(Menu!$D$39/'Zpětný pohyb pístu'!G507)^Menu!$D$19,0))</f>
        <v>0</v>
      </c>
      <c r="E508" s="8">
        <f>IF(D508&gt;0,(D508-1)*100000*(Menu!$D$9-Menu!$D$10),0)</f>
        <v>0</v>
      </c>
      <c r="F508" s="8">
        <f>E508/Menu!$D$8-Menu!$D$17</f>
        <v>-45</v>
      </c>
      <c r="G508" s="8">
        <f>(J508/Menu!$D$8)*1000</f>
        <v>1517.7433737163149</v>
      </c>
      <c r="H508" s="8">
        <f>F508/Menu!$D$24</f>
        <v>-0.29032258064516131</v>
      </c>
      <c r="I508" s="8">
        <f>I507+H507*Menu!$D$26</f>
        <v>4.5126367216137773</v>
      </c>
      <c r="J508" s="8">
        <f>(J507)+(I507*Menu!$D$26)+(0.5*Menu!$D$26^2*H507)</f>
        <v>25.998943991760473</v>
      </c>
    </row>
    <row r="509" spans="1:10" ht="16" x14ac:dyDescent="0.2">
      <c r="A509" s="8"/>
      <c r="B509" s="8">
        <v>507</v>
      </c>
      <c r="C509" s="8">
        <f>B509*Menu!$D$26</f>
        <v>5.07</v>
      </c>
      <c r="D509" s="8">
        <f>IF(G508&lt;=Menu!$D$33,Menu!$D$30,IF(G508&lt;=Menu!$D$4,Menu!$D$30*(Menu!$D$39/'Zpětný pohyb pístu'!G508)^Menu!$D$19,0))</f>
        <v>0</v>
      </c>
      <c r="E509" s="8">
        <f>IF(D509&gt;0,(D509-1)*100000*(Menu!$D$9-Menu!$D$10),0)</f>
        <v>0</v>
      </c>
      <c r="F509" s="8">
        <f>E509/Menu!$D$8-Menu!$D$17</f>
        <v>-45</v>
      </c>
      <c r="G509" s="8">
        <f>(J509/Menu!$D$8)*1000</f>
        <v>1520.3768734878915</v>
      </c>
      <c r="H509" s="8">
        <f>F509/Menu!$D$24</f>
        <v>-0.29032258064516131</v>
      </c>
      <c r="I509" s="8">
        <f>I508+H508*Menu!$D$26</f>
        <v>4.5097334958073256</v>
      </c>
      <c r="J509" s="8">
        <f>(J508)+(I508*Menu!$D$26)+(0.5*Menu!$D$26^2*H508)</f>
        <v>26.04405584284758</v>
      </c>
    </row>
    <row r="510" spans="1:10" ht="16" x14ac:dyDescent="0.2">
      <c r="A510" s="8"/>
      <c r="B510" s="8">
        <v>508</v>
      </c>
      <c r="C510" s="8">
        <f>B510*Menu!$D$26</f>
        <v>5.08</v>
      </c>
      <c r="D510" s="8">
        <f>IF(G509&lt;=Menu!$D$33,Menu!$D$30,IF(G509&lt;=Menu!$D$4,Menu!$D$30*(Menu!$D$39/'Zpětný pohyb pístu'!G509)^Menu!$D$19,0))</f>
        <v>0</v>
      </c>
      <c r="E510" s="8">
        <f>IF(D510&gt;0,(D510-1)*100000*(Menu!$D$9-Menu!$D$10),0)</f>
        <v>0</v>
      </c>
      <c r="F510" s="8">
        <f>E510/Menu!$D$8-Menu!$D$17</f>
        <v>-45</v>
      </c>
      <c r="G510" s="8">
        <f>(J510/Menu!$D$8)*1000</f>
        <v>1523.0086784399664</v>
      </c>
      <c r="H510" s="8">
        <f>F510/Menu!$D$24</f>
        <v>-0.29032258064516131</v>
      </c>
      <c r="I510" s="8">
        <f>I509+H509*Menu!$D$26</f>
        <v>4.506830270000874</v>
      </c>
      <c r="J510" s="8">
        <f>(J509)+(I509*Menu!$D$26)+(0.5*Menu!$D$26^2*H509)</f>
        <v>26.089138661676621</v>
      </c>
    </row>
    <row r="511" spans="1:10" ht="16" x14ac:dyDescent="0.2">
      <c r="A511" s="8"/>
      <c r="B511" s="8">
        <v>509</v>
      </c>
      <c r="C511" s="8">
        <f>B511*Menu!$D$26</f>
        <v>5.09</v>
      </c>
      <c r="D511" s="8">
        <f>IF(G510&lt;=Menu!$D$33,Menu!$D$30,IF(G510&lt;=Menu!$D$4,Menu!$D$30*(Menu!$D$39/'Zpětný pohyb pístu'!G510)^Menu!$D$19,0))</f>
        <v>0</v>
      </c>
      <c r="E511" s="8">
        <f>IF(D511&gt;0,(D511-1)*100000*(Menu!$D$9-Menu!$D$10),0)</f>
        <v>0</v>
      </c>
      <c r="F511" s="8">
        <f>E511/Menu!$D$8-Menu!$D$17</f>
        <v>-45</v>
      </c>
      <c r="G511" s="8">
        <f>(J511/Menu!$D$8)*1000</f>
        <v>1525.6387885725396</v>
      </c>
      <c r="H511" s="8">
        <f>F511/Menu!$D$24</f>
        <v>-0.29032258064516131</v>
      </c>
      <c r="I511" s="8">
        <f>I510+H510*Menu!$D$26</f>
        <v>4.5039270441944224</v>
      </c>
      <c r="J511" s="8">
        <f>(J510)+(I510*Menu!$D$26)+(0.5*Menu!$D$26^2*H510)</f>
        <v>26.1341924482476</v>
      </c>
    </row>
    <row r="512" spans="1:10" ht="16" x14ac:dyDescent="0.2">
      <c r="A512" s="8"/>
      <c r="B512" s="8">
        <v>510</v>
      </c>
      <c r="C512" s="8">
        <f>B512*Menu!$D$26</f>
        <v>5.1000000000000005</v>
      </c>
      <c r="D512" s="8">
        <f>IF(G511&lt;=Menu!$D$33,Menu!$D$30,IF(G511&lt;=Menu!$D$4,Menu!$D$30*(Menu!$D$39/'Zpětný pohyb pístu'!G511)^Menu!$D$19,0))</f>
        <v>0</v>
      </c>
      <c r="E512" s="8">
        <f>IF(D512&gt;0,(D512-1)*100000*(Menu!$D$9-Menu!$D$10),0)</f>
        <v>0</v>
      </c>
      <c r="F512" s="8">
        <f>E512/Menu!$D$8-Menu!$D$17</f>
        <v>-45</v>
      </c>
      <c r="G512" s="8">
        <f>(J512/Menu!$D$8)*1000</f>
        <v>1528.2672038856108</v>
      </c>
      <c r="H512" s="8">
        <f>F512/Menu!$D$24</f>
        <v>-0.29032258064516131</v>
      </c>
      <c r="I512" s="8">
        <f>I511+H511*Menu!$D$26</f>
        <v>4.5010238183879707</v>
      </c>
      <c r="J512" s="8">
        <f>(J511)+(I511*Menu!$D$26)+(0.5*Menu!$D$26^2*H511)</f>
        <v>26.179217202560512</v>
      </c>
    </row>
    <row r="513" spans="1:10" ht="16" x14ac:dyDescent="0.2">
      <c r="A513" s="8"/>
      <c r="B513" s="8">
        <v>511</v>
      </c>
      <c r="C513" s="8">
        <f>B513*Menu!$D$26</f>
        <v>5.1100000000000003</v>
      </c>
      <c r="D513" s="8">
        <f>IF(G512&lt;=Menu!$D$33,Menu!$D$30,IF(G512&lt;=Menu!$D$4,Menu!$D$30*(Menu!$D$39/'Zpětný pohyb pístu'!G512)^Menu!$D$19,0))</f>
        <v>0</v>
      </c>
      <c r="E513" s="8">
        <f>IF(D513&gt;0,(D513-1)*100000*(Menu!$D$9-Menu!$D$10),0)</f>
        <v>0</v>
      </c>
      <c r="F513" s="8">
        <f>E513/Menu!$D$8-Menu!$D$17</f>
        <v>-45</v>
      </c>
      <c r="G513" s="8">
        <f>(J513/Menu!$D$8)*1000</f>
        <v>1530.8939243791806</v>
      </c>
      <c r="H513" s="8">
        <f>F513/Menu!$D$24</f>
        <v>-0.29032258064516131</v>
      </c>
      <c r="I513" s="8">
        <f>I512+H512*Menu!$D$26</f>
        <v>4.4981205925815191</v>
      </c>
      <c r="J513" s="8">
        <f>(J512)+(I512*Menu!$D$26)+(0.5*Menu!$D$26^2*H512)</f>
        <v>26.224212924615362</v>
      </c>
    </row>
    <row r="514" spans="1:10" ht="16" x14ac:dyDescent="0.2">
      <c r="A514" s="8"/>
      <c r="B514" s="8">
        <v>512</v>
      </c>
      <c r="C514" s="8">
        <f>B514*Menu!$D$26</f>
        <v>5.12</v>
      </c>
      <c r="D514" s="8">
        <f>IF(G513&lt;=Menu!$D$33,Menu!$D$30,IF(G513&lt;=Menu!$D$4,Menu!$D$30*(Menu!$D$39/'Zpětný pohyb pístu'!G513)^Menu!$D$19,0))</f>
        <v>0</v>
      </c>
      <c r="E514" s="8">
        <f>IF(D514&gt;0,(D514-1)*100000*(Menu!$D$9-Menu!$D$10),0)</f>
        <v>0</v>
      </c>
      <c r="F514" s="8">
        <f>E514/Menu!$D$8-Menu!$D$17</f>
        <v>-45</v>
      </c>
      <c r="G514" s="8">
        <f>(J514/Menu!$D$8)*1000</f>
        <v>1533.5189500532485</v>
      </c>
      <c r="H514" s="8">
        <f>F514/Menu!$D$24</f>
        <v>-0.29032258064516131</v>
      </c>
      <c r="I514" s="8">
        <f>I513+H513*Menu!$D$26</f>
        <v>4.4952173667750674</v>
      </c>
      <c r="J514" s="8">
        <f>(J513)+(I513*Menu!$D$26)+(0.5*Menu!$D$26^2*H513)</f>
        <v>26.269179614412145</v>
      </c>
    </row>
    <row r="515" spans="1:10" ht="16" x14ac:dyDescent="0.2">
      <c r="A515" s="8"/>
      <c r="B515" s="8">
        <v>513</v>
      </c>
      <c r="C515" s="8">
        <f>B515*Menu!$D$26</f>
        <v>5.13</v>
      </c>
      <c r="D515" s="8">
        <f>IF(G514&lt;=Menu!$D$33,Menu!$D$30,IF(G514&lt;=Menu!$D$4,Menu!$D$30*(Menu!$D$39/'Zpětný pohyb pístu'!G514)^Menu!$D$19,0))</f>
        <v>0</v>
      </c>
      <c r="E515" s="8">
        <f>IF(D515&gt;0,(D515-1)*100000*(Menu!$D$9-Menu!$D$10),0)</f>
        <v>0</v>
      </c>
      <c r="F515" s="8">
        <f>E515/Menu!$D$8-Menu!$D$17</f>
        <v>-45</v>
      </c>
      <c r="G515" s="8">
        <f>(J515/Menu!$D$8)*1000</f>
        <v>1536.1422809078147</v>
      </c>
      <c r="H515" s="8">
        <f>F515/Menu!$D$24</f>
        <v>-0.29032258064516131</v>
      </c>
      <c r="I515" s="8">
        <f>I514+H514*Menu!$D$26</f>
        <v>4.4923141409686158</v>
      </c>
      <c r="J515" s="8">
        <f>(J514)+(I514*Menu!$D$26)+(0.5*Menu!$D$26^2*H514)</f>
        <v>26.314117271950863</v>
      </c>
    </row>
    <row r="516" spans="1:10" ht="16" x14ac:dyDescent="0.2">
      <c r="A516" s="8"/>
      <c r="B516" s="8">
        <v>514</v>
      </c>
      <c r="C516" s="8">
        <f>B516*Menu!$D$26</f>
        <v>5.14</v>
      </c>
      <c r="D516" s="8">
        <f>IF(G515&lt;=Menu!$D$33,Menu!$D$30,IF(G515&lt;=Menu!$D$4,Menu!$D$30*(Menu!$D$39/'Zpětný pohyb pístu'!G515)^Menu!$D$19,0))</f>
        <v>0</v>
      </c>
      <c r="E516" s="8">
        <f>IF(D516&gt;0,(D516-1)*100000*(Menu!$D$9-Menu!$D$10),0)</f>
        <v>0</v>
      </c>
      <c r="F516" s="8">
        <f>E516/Menu!$D$8-Menu!$D$17</f>
        <v>-45</v>
      </c>
      <c r="G516" s="8">
        <f>(J516/Menu!$D$8)*1000</f>
        <v>1538.763916942879</v>
      </c>
      <c r="H516" s="8">
        <f>F516/Menu!$D$24</f>
        <v>-0.29032258064516131</v>
      </c>
      <c r="I516" s="8">
        <f>I515+H515*Menu!$D$26</f>
        <v>4.4894109151621642</v>
      </c>
      <c r="J516" s="8">
        <f>(J515)+(I515*Menu!$D$26)+(0.5*Menu!$D$26^2*H515)</f>
        <v>26.359025897231518</v>
      </c>
    </row>
    <row r="517" spans="1:10" ht="16" x14ac:dyDescent="0.2">
      <c r="A517" s="8"/>
      <c r="B517" s="8">
        <v>515</v>
      </c>
      <c r="C517" s="8">
        <f>B517*Menu!$D$26</f>
        <v>5.15</v>
      </c>
      <c r="D517" s="8">
        <f>IF(G516&lt;=Menu!$D$33,Menu!$D$30,IF(G516&lt;=Menu!$D$4,Menu!$D$30*(Menu!$D$39/'Zpětný pohyb pístu'!G516)^Menu!$D$19,0))</f>
        <v>0</v>
      </c>
      <c r="E517" s="8">
        <f>IF(D517&gt;0,(D517-1)*100000*(Menu!$D$9-Menu!$D$10),0)</f>
        <v>0</v>
      </c>
      <c r="F517" s="8">
        <f>E517/Menu!$D$8-Menu!$D$17</f>
        <v>-45</v>
      </c>
      <c r="G517" s="8">
        <f>(J517/Menu!$D$8)*1000</f>
        <v>1541.3838581584419</v>
      </c>
      <c r="H517" s="8">
        <f>F517/Menu!$D$24</f>
        <v>-0.29032258064516131</v>
      </c>
      <c r="I517" s="8">
        <f>I516+H516*Menu!$D$26</f>
        <v>4.4865076893557125</v>
      </c>
      <c r="J517" s="8">
        <f>(J516)+(I516*Menu!$D$26)+(0.5*Menu!$D$26^2*H516)</f>
        <v>26.403905490254107</v>
      </c>
    </row>
    <row r="518" spans="1:10" ht="16" x14ac:dyDescent="0.2">
      <c r="A518" s="8"/>
      <c r="B518" s="8">
        <v>516</v>
      </c>
      <c r="C518" s="8">
        <f>B518*Menu!$D$26</f>
        <v>5.16</v>
      </c>
      <c r="D518" s="8">
        <f>IF(G517&lt;=Menu!$D$33,Menu!$D$30,IF(G517&lt;=Menu!$D$4,Menu!$D$30*(Menu!$D$39/'Zpětný pohyb pístu'!G517)^Menu!$D$19,0))</f>
        <v>0</v>
      </c>
      <c r="E518" s="8">
        <f>IF(D518&gt;0,(D518-1)*100000*(Menu!$D$9-Menu!$D$10),0)</f>
        <v>0</v>
      </c>
      <c r="F518" s="8">
        <f>E518/Menu!$D$8-Menu!$D$17</f>
        <v>-45</v>
      </c>
      <c r="G518" s="8">
        <f>(J518/Menu!$D$8)*1000</f>
        <v>1544.0021045545029</v>
      </c>
      <c r="H518" s="8">
        <f>F518/Menu!$D$24</f>
        <v>-0.29032258064516131</v>
      </c>
      <c r="I518" s="8">
        <f>I517+H517*Menu!$D$26</f>
        <v>4.4836044635492609</v>
      </c>
      <c r="J518" s="8">
        <f>(J517)+(I517*Menu!$D$26)+(0.5*Menu!$D$26^2*H517)</f>
        <v>26.448756051018634</v>
      </c>
    </row>
    <row r="519" spans="1:10" ht="16" x14ac:dyDescent="0.2">
      <c r="A519" s="8"/>
      <c r="B519" s="8">
        <v>517</v>
      </c>
      <c r="C519" s="8">
        <f>B519*Menu!$D$26</f>
        <v>5.17</v>
      </c>
      <c r="D519" s="8">
        <f>IF(G518&lt;=Menu!$D$33,Menu!$D$30,IF(G518&lt;=Menu!$D$4,Menu!$D$30*(Menu!$D$39/'Zpětný pohyb pístu'!G518)^Menu!$D$19,0))</f>
        <v>0</v>
      </c>
      <c r="E519" s="8">
        <f>IF(D519&gt;0,(D519-1)*100000*(Menu!$D$9-Menu!$D$10),0)</f>
        <v>0</v>
      </c>
      <c r="F519" s="8">
        <f>E519/Menu!$D$8-Menu!$D$17</f>
        <v>-45</v>
      </c>
      <c r="G519" s="8">
        <f>(J519/Menu!$D$8)*1000</f>
        <v>1546.6186561310622</v>
      </c>
      <c r="H519" s="8">
        <f>F519/Menu!$D$24</f>
        <v>-0.29032258064516131</v>
      </c>
      <c r="I519" s="8">
        <f>I518+H518*Menu!$D$26</f>
        <v>4.4807012377428093</v>
      </c>
      <c r="J519" s="8">
        <f>(J518)+(I518*Menu!$D$26)+(0.5*Menu!$D$26^2*H518)</f>
        <v>26.493577579525095</v>
      </c>
    </row>
    <row r="520" spans="1:10" ht="16" x14ac:dyDescent="0.2">
      <c r="A520" s="8"/>
      <c r="B520" s="8">
        <v>518</v>
      </c>
      <c r="C520" s="8">
        <f>B520*Menu!$D$26</f>
        <v>5.18</v>
      </c>
      <c r="D520" s="8">
        <f>IF(G519&lt;=Menu!$D$33,Menu!$D$30,IF(G519&lt;=Menu!$D$4,Menu!$D$30*(Menu!$D$39/'Zpětný pohyb pístu'!G519)^Menu!$D$19,0))</f>
        <v>0</v>
      </c>
      <c r="E520" s="8">
        <f>IF(D520&gt;0,(D520-1)*100000*(Menu!$D$9-Menu!$D$10),0)</f>
        <v>0</v>
      </c>
      <c r="F520" s="8">
        <f>E520/Menu!$D$8-Menu!$D$17</f>
        <v>-45</v>
      </c>
      <c r="G520" s="8">
        <f>(J520/Menu!$D$8)*1000</f>
        <v>1549.2335128881198</v>
      </c>
      <c r="H520" s="8">
        <f>F520/Menu!$D$24</f>
        <v>-0.29032258064516131</v>
      </c>
      <c r="I520" s="8">
        <f>I519+H519*Menu!$D$26</f>
        <v>4.4777980119363576</v>
      </c>
      <c r="J520" s="8">
        <f>(J519)+(I519*Menu!$D$26)+(0.5*Menu!$D$26^2*H519)</f>
        <v>26.538370075773493</v>
      </c>
    </row>
    <row r="521" spans="1:10" ht="16" x14ac:dyDescent="0.2">
      <c r="A521" s="8"/>
      <c r="B521" s="8">
        <v>519</v>
      </c>
      <c r="C521" s="8">
        <f>B521*Menu!$D$26</f>
        <v>5.19</v>
      </c>
      <c r="D521" s="8">
        <f>IF(G520&lt;=Menu!$D$33,Menu!$D$30,IF(G520&lt;=Menu!$D$4,Menu!$D$30*(Menu!$D$39/'Zpětný pohyb pístu'!G520)^Menu!$D$19,0))</f>
        <v>0</v>
      </c>
      <c r="E521" s="8">
        <f>IF(D521&gt;0,(D521-1)*100000*(Menu!$D$9-Menu!$D$10),0)</f>
        <v>0</v>
      </c>
      <c r="F521" s="8">
        <f>E521/Menu!$D$8-Menu!$D$17</f>
        <v>-45</v>
      </c>
      <c r="G521" s="8">
        <f>(J521/Menu!$D$8)*1000</f>
        <v>1551.8466748256758</v>
      </c>
      <c r="H521" s="8">
        <f>F521/Menu!$D$24</f>
        <v>-0.29032258064516131</v>
      </c>
      <c r="I521" s="8">
        <f>I520+H520*Menu!$D$26</f>
        <v>4.474894786129906</v>
      </c>
      <c r="J521" s="8">
        <f>(J520)+(I520*Menu!$D$26)+(0.5*Menu!$D$26^2*H520)</f>
        <v>26.583133539763825</v>
      </c>
    </row>
    <row r="522" spans="1:10" ht="16" x14ac:dyDescent="0.2">
      <c r="A522" s="8"/>
      <c r="B522" s="8">
        <v>520</v>
      </c>
      <c r="C522" s="8">
        <f>B522*Menu!$D$26</f>
        <v>5.2</v>
      </c>
      <c r="D522" s="8">
        <f>IF(G521&lt;=Menu!$D$33,Menu!$D$30,IF(G521&lt;=Menu!$D$4,Menu!$D$30*(Menu!$D$39/'Zpětný pohyb pístu'!G521)^Menu!$D$19,0))</f>
        <v>0</v>
      </c>
      <c r="E522" s="8">
        <f>IF(D522&gt;0,(D522-1)*100000*(Menu!$D$9-Menu!$D$10),0)</f>
        <v>0</v>
      </c>
      <c r="F522" s="8">
        <f>E522/Menu!$D$8-Menu!$D$17</f>
        <v>-45</v>
      </c>
      <c r="G522" s="8">
        <f>(J522/Menu!$D$8)*1000</f>
        <v>1554.45814194373</v>
      </c>
      <c r="H522" s="8">
        <f>F522/Menu!$D$24</f>
        <v>-0.29032258064516131</v>
      </c>
      <c r="I522" s="8">
        <f>I521+H521*Menu!$D$26</f>
        <v>4.4719915603234544</v>
      </c>
      <c r="J522" s="8">
        <f>(J521)+(I521*Menu!$D$26)+(0.5*Menu!$D$26^2*H521)</f>
        <v>26.627867971496094</v>
      </c>
    </row>
    <row r="523" spans="1:10" ht="16" x14ac:dyDescent="0.2">
      <c r="A523" s="8"/>
      <c r="B523" s="8">
        <v>521</v>
      </c>
      <c r="C523" s="8">
        <f>B523*Menu!$D$26</f>
        <v>5.21</v>
      </c>
      <c r="D523" s="8">
        <f>IF(G522&lt;=Menu!$D$33,Menu!$D$30,IF(G522&lt;=Menu!$D$4,Menu!$D$30*(Menu!$D$39/'Zpětný pohyb pístu'!G522)^Menu!$D$19,0))</f>
        <v>0</v>
      </c>
      <c r="E523" s="8">
        <f>IF(D523&gt;0,(D523-1)*100000*(Menu!$D$9-Menu!$D$10),0)</f>
        <v>0</v>
      </c>
      <c r="F523" s="8">
        <f>E523/Menu!$D$8-Menu!$D$17</f>
        <v>-45</v>
      </c>
      <c r="G523" s="8">
        <f>(J523/Menu!$D$8)*1000</f>
        <v>1557.0679142422825</v>
      </c>
      <c r="H523" s="8">
        <f>F523/Menu!$D$24</f>
        <v>-0.29032258064516131</v>
      </c>
      <c r="I523" s="8">
        <f>I522+H522*Menu!$D$26</f>
        <v>4.4690883345170027</v>
      </c>
      <c r="J523" s="8">
        <f>(J522)+(I522*Menu!$D$26)+(0.5*Menu!$D$26^2*H522)</f>
        <v>26.672573370970298</v>
      </c>
    </row>
    <row r="524" spans="1:10" ht="16" x14ac:dyDescent="0.2">
      <c r="A524" s="8"/>
      <c r="B524" s="8">
        <v>522</v>
      </c>
      <c r="C524" s="8">
        <f>B524*Menu!$D$26</f>
        <v>5.22</v>
      </c>
      <c r="D524" s="8">
        <f>IF(G523&lt;=Menu!$D$33,Menu!$D$30,IF(G523&lt;=Menu!$D$4,Menu!$D$30*(Menu!$D$39/'Zpětný pohyb pístu'!G523)^Menu!$D$19,0))</f>
        <v>0</v>
      </c>
      <c r="E524" s="8">
        <f>IF(D524&gt;0,(D524-1)*100000*(Menu!$D$9-Menu!$D$10),0)</f>
        <v>0</v>
      </c>
      <c r="F524" s="8">
        <f>E524/Menu!$D$8-Menu!$D$17</f>
        <v>-45</v>
      </c>
      <c r="G524" s="8">
        <f>(J524/Menu!$D$8)*1000</f>
        <v>1559.6759917213333</v>
      </c>
      <c r="H524" s="8">
        <f>F524/Menu!$D$24</f>
        <v>-0.29032258064516131</v>
      </c>
      <c r="I524" s="8">
        <f>I523+H523*Menu!$D$26</f>
        <v>4.4661851087105511</v>
      </c>
      <c r="J524" s="8">
        <f>(J523)+(I523*Menu!$D$26)+(0.5*Menu!$D$26^2*H523)</f>
        <v>26.717249738186435</v>
      </c>
    </row>
    <row r="525" spans="1:10" ht="16" x14ac:dyDescent="0.2">
      <c r="A525" s="8"/>
      <c r="B525" s="8">
        <v>523</v>
      </c>
      <c r="C525" s="8">
        <f>B525*Menu!$D$26</f>
        <v>5.23</v>
      </c>
      <c r="D525" s="8">
        <f>IF(G524&lt;=Menu!$D$33,Menu!$D$30,IF(G524&lt;=Menu!$D$4,Menu!$D$30*(Menu!$D$39/'Zpětný pohyb pístu'!G524)^Menu!$D$19,0))</f>
        <v>0</v>
      </c>
      <c r="E525" s="8">
        <f>IF(D525&gt;0,(D525-1)*100000*(Menu!$D$9-Menu!$D$10),0)</f>
        <v>0</v>
      </c>
      <c r="F525" s="8">
        <f>E525/Menu!$D$8-Menu!$D$17</f>
        <v>-45</v>
      </c>
      <c r="G525" s="8">
        <f>(J525/Menu!$D$8)*1000</f>
        <v>1562.2823743808822</v>
      </c>
      <c r="H525" s="8">
        <f>F525/Menu!$D$24</f>
        <v>-0.29032258064516131</v>
      </c>
      <c r="I525" s="8">
        <f>I524+H524*Menu!$D$26</f>
        <v>4.4632818829040994</v>
      </c>
      <c r="J525" s="8">
        <f>(J524)+(I524*Menu!$D$26)+(0.5*Menu!$D$26^2*H524)</f>
        <v>26.76189707314451</v>
      </c>
    </row>
    <row r="526" spans="1:10" ht="16" x14ac:dyDescent="0.2">
      <c r="A526" s="8"/>
      <c r="B526" s="8">
        <v>524</v>
      </c>
      <c r="C526" s="8">
        <f>B526*Menu!$D$26</f>
        <v>5.24</v>
      </c>
      <c r="D526" s="8">
        <f>IF(G525&lt;=Menu!$D$33,Menu!$D$30,IF(G525&lt;=Menu!$D$4,Menu!$D$30*(Menu!$D$39/'Zpětný pohyb pístu'!G525)^Menu!$D$19,0))</f>
        <v>0</v>
      </c>
      <c r="E526" s="8">
        <f>IF(D526&gt;0,(D526-1)*100000*(Menu!$D$9-Menu!$D$10),0)</f>
        <v>0</v>
      </c>
      <c r="F526" s="8">
        <f>E526/Menu!$D$8-Menu!$D$17</f>
        <v>-45</v>
      </c>
      <c r="G526" s="8">
        <f>(J526/Menu!$D$8)*1000</f>
        <v>1564.8870622209295</v>
      </c>
      <c r="H526" s="8">
        <f>F526/Menu!$D$24</f>
        <v>-0.29032258064516131</v>
      </c>
      <c r="I526" s="8">
        <f>I525+H525*Menu!$D$26</f>
        <v>4.4603786570976478</v>
      </c>
      <c r="J526" s="8">
        <f>(J525)+(I525*Menu!$D$26)+(0.5*Menu!$D$26^2*H525)</f>
        <v>26.806515375844519</v>
      </c>
    </row>
    <row r="527" spans="1:10" ht="16" x14ac:dyDescent="0.2">
      <c r="A527" s="8"/>
      <c r="B527" s="8">
        <v>525</v>
      </c>
      <c r="C527" s="8">
        <f>B527*Menu!$D$26</f>
        <v>5.25</v>
      </c>
      <c r="D527" s="8">
        <f>IF(G526&lt;=Menu!$D$33,Menu!$D$30,IF(G526&lt;=Menu!$D$4,Menu!$D$30*(Menu!$D$39/'Zpětný pohyb pístu'!G526)^Menu!$D$19,0))</f>
        <v>0</v>
      </c>
      <c r="E527" s="8">
        <f>IF(D527&gt;0,(D527-1)*100000*(Menu!$D$9-Menu!$D$10),0)</f>
        <v>0</v>
      </c>
      <c r="F527" s="8">
        <f>E527/Menu!$D$8-Menu!$D$17</f>
        <v>-45</v>
      </c>
      <c r="G527" s="8">
        <f>(J527/Menu!$D$8)*1000</f>
        <v>1567.4900552414749</v>
      </c>
      <c r="H527" s="8">
        <f>F527/Menu!$D$24</f>
        <v>-0.29032258064516131</v>
      </c>
      <c r="I527" s="8">
        <f>I526+H526*Menu!$D$26</f>
        <v>4.4574754312911962</v>
      </c>
      <c r="J527" s="8">
        <f>(J526)+(I526*Menu!$D$26)+(0.5*Menu!$D$26^2*H526)</f>
        <v>26.851104646286466</v>
      </c>
    </row>
    <row r="528" spans="1:10" ht="16" x14ac:dyDescent="0.2">
      <c r="A528" s="8"/>
      <c r="B528" s="8">
        <v>526</v>
      </c>
      <c r="C528" s="8">
        <f>B528*Menu!$D$26</f>
        <v>5.26</v>
      </c>
      <c r="D528" s="8">
        <f>IF(G527&lt;=Menu!$D$33,Menu!$D$30,IF(G527&lt;=Menu!$D$4,Menu!$D$30*(Menu!$D$39/'Zpětný pohyb pístu'!G527)^Menu!$D$19,0))</f>
        <v>0</v>
      </c>
      <c r="E528" s="8">
        <f>IF(D528&gt;0,(D528-1)*100000*(Menu!$D$9-Menu!$D$10),0)</f>
        <v>0</v>
      </c>
      <c r="F528" s="8">
        <f>E528/Menu!$D$8-Menu!$D$17</f>
        <v>-45</v>
      </c>
      <c r="G528" s="8">
        <f>(J528/Menu!$D$8)*1000</f>
        <v>1570.091353442519</v>
      </c>
      <c r="H528" s="8">
        <f>F528/Menu!$D$24</f>
        <v>-0.29032258064516131</v>
      </c>
      <c r="I528" s="8">
        <f>I527+H527*Menu!$D$26</f>
        <v>4.4545722054847445</v>
      </c>
      <c r="J528" s="8">
        <f>(J527)+(I527*Menu!$D$26)+(0.5*Menu!$D$26^2*H527)</f>
        <v>26.895664884470346</v>
      </c>
    </row>
    <row r="529" spans="1:10" ht="16" x14ac:dyDescent="0.2">
      <c r="A529" s="8"/>
      <c r="B529" s="8">
        <v>527</v>
      </c>
      <c r="C529" s="8">
        <f>B529*Menu!$D$26</f>
        <v>5.2700000000000005</v>
      </c>
      <c r="D529" s="8">
        <f>IF(G528&lt;=Menu!$D$33,Menu!$D$30,IF(G528&lt;=Menu!$D$4,Menu!$D$30*(Menu!$D$39/'Zpětný pohyb pístu'!G528)^Menu!$D$19,0))</f>
        <v>0</v>
      </c>
      <c r="E529" s="8">
        <f>IF(D529&gt;0,(D529-1)*100000*(Menu!$D$9-Menu!$D$10),0)</f>
        <v>0</v>
      </c>
      <c r="F529" s="8">
        <f>E529/Menu!$D$8-Menu!$D$17</f>
        <v>-45</v>
      </c>
      <c r="G529" s="8">
        <f>(J529/Menu!$D$8)*1000</f>
        <v>1572.690956824061</v>
      </c>
      <c r="H529" s="8">
        <f>F529/Menu!$D$24</f>
        <v>-0.29032258064516131</v>
      </c>
      <c r="I529" s="8">
        <f>I528+H528*Menu!$D$26</f>
        <v>4.4516689796782929</v>
      </c>
      <c r="J529" s="8">
        <f>(J528)+(I528*Menu!$D$26)+(0.5*Menu!$D$26^2*H528)</f>
        <v>26.940196090396164</v>
      </c>
    </row>
    <row r="530" spans="1:10" ht="16" x14ac:dyDescent="0.2">
      <c r="A530" s="8"/>
      <c r="B530" s="8">
        <v>528</v>
      </c>
      <c r="C530" s="8">
        <f>B530*Menu!$D$26</f>
        <v>5.28</v>
      </c>
      <c r="D530" s="8">
        <f>IF(G529&lt;=Menu!$D$33,Menu!$D$30,IF(G529&lt;=Menu!$D$4,Menu!$D$30*(Menu!$D$39/'Zpětný pohyb pístu'!G529)^Menu!$D$19,0))</f>
        <v>0</v>
      </c>
      <c r="E530" s="8">
        <f>IF(D530&gt;0,(D530-1)*100000*(Menu!$D$9-Menu!$D$10),0)</f>
        <v>0</v>
      </c>
      <c r="F530" s="8">
        <f>E530/Menu!$D$8-Menu!$D$17</f>
        <v>-45</v>
      </c>
      <c r="G530" s="8">
        <f>(J530/Menu!$D$8)*1000</f>
        <v>1575.2888653861014</v>
      </c>
      <c r="H530" s="8">
        <f>F530/Menu!$D$24</f>
        <v>-0.29032258064516131</v>
      </c>
      <c r="I530" s="8">
        <f>I529+H529*Menu!$D$26</f>
        <v>4.4487657538718413</v>
      </c>
      <c r="J530" s="8">
        <f>(J529)+(I529*Menu!$D$26)+(0.5*Menu!$D$26^2*H529)</f>
        <v>26.984698264063915</v>
      </c>
    </row>
    <row r="531" spans="1:10" ht="16" x14ac:dyDescent="0.2">
      <c r="A531" s="8"/>
      <c r="B531" s="8">
        <v>529</v>
      </c>
      <c r="C531" s="8">
        <f>B531*Menu!$D$26</f>
        <v>5.29</v>
      </c>
      <c r="D531" s="8">
        <f>IF(G530&lt;=Menu!$D$33,Menu!$D$30,IF(G530&lt;=Menu!$D$4,Menu!$D$30*(Menu!$D$39/'Zpětný pohyb pístu'!G530)^Menu!$D$19,0))</f>
        <v>0</v>
      </c>
      <c r="E531" s="8">
        <f>IF(D531&gt;0,(D531-1)*100000*(Menu!$D$9-Menu!$D$10),0)</f>
        <v>0</v>
      </c>
      <c r="F531" s="8">
        <f>E531/Menu!$D$8-Menu!$D$17</f>
        <v>-45</v>
      </c>
      <c r="G531" s="8">
        <f>(J531/Menu!$D$8)*1000</f>
        <v>1577.88507912864</v>
      </c>
      <c r="H531" s="8">
        <f>F531/Menu!$D$24</f>
        <v>-0.29032258064516131</v>
      </c>
      <c r="I531" s="8">
        <f>I530+H530*Menu!$D$26</f>
        <v>4.4458625280653896</v>
      </c>
      <c r="J531" s="8">
        <f>(J530)+(I530*Menu!$D$26)+(0.5*Menu!$D$26^2*H530)</f>
        <v>27.029171405473601</v>
      </c>
    </row>
    <row r="532" spans="1:10" ht="16" x14ac:dyDescent="0.2">
      <c r="A532" s="8"/>
      <c r="B532" s="8">
        <v>530</v>
      </c>
      <c r="C532" s="8">
        <f>B532*Menu!$D$26</f>
        <v>5.3</v>
      </c>
      <c r="D532" s="8">
        <f>IF(G531&lt;=Menu!$D$33,Menu!$D$30,IF(G531&lt;=Menu!$D$4,Menu!$D$30*(Menu!$D$39/'Zpětný pohyb pístu'!G531)^Menu!$D$19,0))</f>
        <v>0</v>
      </c>
      <c r="E532" s="8">
        <f>IF(D532&gt;0,(D532-1)*100000*(Menu!$D$9-Menu!$D$10),0)</f>
        <v>0</v>
      </c>
      <c r="F532" s="8">
        <f>E532/Menu!$D$8-Menu!$D$17</f>
        <v>-45</v>
      </c>
      <c r="G532" s="8">
        <f>(J532/Menu!$D$8)*1000</f>
        <v>1580.4795980516769</v>
      </c>
      <c r="H532" s="8">
        <f>F532/Menu!$D$24</f>
        <v>-0.29032258064516131</v>
      </c>
      <c r="I532" s="8">
        <f>I531+H531*Menu!$D$26</f>
        <v>4.442959302258938</v>
      </c>
      <c r="J532" s="8">
        <f>(J531)+(I531*Menu!$D$26)+(0.5*Menu!$D$26^2*H531)</f>
        <v>27.073615514625224</v>
      </c>
    </row>
    <row r="533" spans="1:10" ht="16" x14ac:dyDescent="0.2">
      <c r="A533" s="8"/>
      <c r="B533" s="8">
        <v>531</v>
      </c>
      <c r="C533" s="8">
        <f>B533*Menu!$D$26</f>
        <v>5.3100000000000005</v>
      </c>
      <c r="D533" s="8">
        <f>IF(G532&lt;=Menu!$D$33,Menu!$D$30,IF(G532&lt;=Menu!$D$4,Menu!$D$30*(Menu!$D$39/'Zpětný pohyb pístu'!G532)^Menu!$D$19,0))</f>
        <v>0</v>
      </c>
      <c r="E533" s="8">
        <f>IF(D533&gt;0,(D533-1)*100000*(Menu!$D$9-Menu!$D$10),0)</f>
        <v>0</v>
      </c>
      <c r="F533" s="8">
        <f>E533/Menu!$D$8-Menu!$D$17</f>
        <v>-45</v>
      </c>
      <c r="G533" s="8">
        <f>(J533/Menu!$D$8)*1000</f>
        <v>1583.0724221552121</v>
      </c>
      <c r="H533" s="8">
        <f>F533/Menu!$D$24</f>
        <v>-0.29032258064516131</v>
      </c>
      <c r="I533" s="8">
        <f>I532+H532*Menu!$D$26</f>
        <v>4.4400560764524863</v>
      </c>
      <c r="J533" s="8">
        <f>(J532)+(I532*Menu!$D$26)+(0.5*Menu!$D$26^2*H532)</f>
        <v>27.118030591518782</v>
      </c>
    </row>
    <row r="534" spans="1:10" ht="16" x14ac:dyDescent="0.2">
      <c r="A534" s="8"/>
      <c r="B534" s="8">
        <v>532</v>
      </c>
      <c r="C534" s="8">
        <f>B534*Menu!$D$26</f>
        <v>5.32</v>
      </c>
      <c r="D534" s="8">
        <f>IF(G533&lt;=Menu!$D$33,Menu!$D$30,IF(G533&lt;=Menu!$D$4,Menu!$D$30*(Menu!$D$39/'Zpětný pohyb pístu'!G533)^Menu!$D$19,0))</f>
        <v>0</v>
      </c>
      <c r="E534" s="8">
        <f>IF(D534&gt;0,(D534-1)*100000*(Menu!$D$9-Menu!$D$10),0)</f>
        <v>0</v>
      </c>
      <c r="F534" s="8">
        <f>E534/Menu!$D$8-Menu!$D$17</f>
        <v>-45</v>
      </c>
      <c r="G534" s="8">
        <f>(J534/Menu!$D$8)*1000</f>
        <v>1585.6635514392456</v>
      </c>
      <c r="H534" s="8">
        <f>F534/Menu!$D$24</f>
        <v>-0.29032258064516131</v>
      </c>
      <c r="I534" s="8">
        <f>I533+H533*Menu!$D$26</f>
        <v>4.4371528506460347</v>
      </c>
      <c r="J534" s="8">
        <f>(J533)+(I533*Menu!$D$26)+(0.5*Menu!$D$26^2*H533)</f>
        <v>27.162416636154276</v>
      </c>
    </row>
    <row r="535" spans="1:10" ht="16" x14ac:dyDescent="0.2">
      <c r="A535" s="8"/>
      <c r="B535" s="8">
        <v>533</v>
      </c>
      <c r="C535" s="8">
        <f>B535*Menu!$D$26</f>
        <v>5.33</v>
      </c>
      <c r="D535" s="8">
        <f>IF(G534&lt;=Menu!$D$33,Menu!$D$30,IF(G534&lt;=Menu!$D$4,Menu!$D$30*(Menu!$D$39/'Zpětný pohyb pístu'!G534)^Menu!$D$19,0))</f>
        <v>0</v>
      </c>
      <c r="E535" s="8">
        <f>IF(D535&gt;0,(D535-1)*100000*(Menu!$D$9-Menu!$D$10),0)</f>
        <v>0</v>
      </c>
      <c r="F535" s="8">
        <f>E535/Menu!$D$8-Menu!$D$17</f>
        <v>-45</v>
      </c>
      <c r="G535" s="8">
        <f>(J535/Menu!$D$8)*1000</f>
        <v>1588.2529859037772</v>
      </c>
      <c r="H535" s="8">
        <f>F535/Menu!$D$24</f>
        <v>-0.29032258064516131</v>
      </c>
      <c r="I535" s="8">
        <f>I534+H534*Menu!$D$26</f>
        <v>4.4342496248395831</v>
      </c>
      <c r="J535" s="8">
        <f>(J534)+(I534*Menu!$D$26)+(0.5*Menu!$D$26^2*H534)</f>
        <v>27.206773648531705</v>
      </c>
    </row>
    <row r="536" spans="1:10" ht="16" x14ac:dyDescent="0.2">
      <c r="A536" s="8"/>
      <c r="B536" s="8">
        <v>534</v>
      </c>
      <c r="C536" s="8">
        <f>B536*Menu!$D$26</f>
        <v>5.34</v>
      </c>
      <c r="D536" s="8">
        <f>IF(G535&lt;=Menu!$D$33,Menu!$D$30,IF(G535&lt;=Menu!$D$4,Menu!$D$30*(Menu!$D$39/'Zpětný pohyb pístu'!G535)^Menu!$D$19,0))</f>
        <v>0</v>
      </c>
      <c r="E536" s="8">
        <f>IF(D536&gt;0,(D536-1)*100000*(Menu!$D$9-Menu!$D$10),0)</f>
        <v>0</v>
      </c>
      <c r="F536" s="8">
        <f>E536/Menu!$D$8-Menu!$D$17</f>
        <v>-45</v>
      </c>
      <c r="G536" s="8">
        <f>(J536/Menu!$D$8)*1000</f>
        <v>1590.8407255488075</v>
      </c>
      <c r="H536" s="8">
        <f>F536/Menu!$D$24</f>
        <v>-0.29032258064516131</v>
      </c>
      <c r="I536" s="8">
        <f>I535+H535*Menu!$D$26</f>
        <v>4.4313463990331314</v>
      </c>
      <c r="J536" s="8">
        <f>(J535)+(I535*Menu!$D$26)+(0.5*Menu!$D$26^2*H535)</f>
        <v>27.251101628651071</v>
      </c>
    </row>
    <row r="537" spans="1:10" ht="16" x14ac:dyDescent="0.2">
      <c r="A537" s="8"/>
      <c r="B537" s="8">
        <v>535</v>
      </c>
      <c r="C537" s="8">
        <f>B537*Menu!$D$26</f>
        <v>5.3500000000000005</v>
      </c>
      <c r="D537" s="8">
        <f>IF(G536&lt;=Menu!$D$33,Menu!$D$30,IF(G536&lt;=Menu!$D$4,Menu!$D$30*(Menu!$D$39/'Zpětný pohyb pístu'!G536)^Menu!$D$19,0))</f>
        <v>0</v>
      </c>
      <c r="E537" s="8">
        <f>IF(D537&gt;0,(D537-1)*100000*(Menu!$D$9-Menu!$D$10),0)</f>
        <v>0</v>
      </c>
      <c r="F537" s="8">
        <f>E537/Menu!$D$8-Menu!$D$17</f>
        <v>-45</v>
      </c>
      <c r="G537" s="8">
        <f>(J537/Menu!$D$8)*1000</f>
        <v>1593.4267703743358</v>
      </c>
      <c r="H537" s="8">
        <f>F537/Menu!$D$24</f>
        <v>-0.29032258064516131</v>
      </c>
      <c r="I537" s="8">
        <f>I536+H536*Menu!$D$26</f>
        <v>4.4284431732266798</v>
      </c>
      <c r="J537" s="8">
        <f>(J536)+(I536*Menu!$D$26)+(0.5*Menu!$D$26^2*H536)</f>
        <v>27.295400576512371</v>
      </c>
    </row>
    <row r="538" spans="1:10" ht="16" x14ac:dyDescent="0.2">
      <c r="A538" s="8"/>
      <c r="B538" s="8">
        <v>536</v>
      </c>
      <c r="C538" s="8">
        <f>B538*Menu!$D$26</f>
        <v>5.36</v>
      </c>
      <c r="D538" s="8">
        <f>IF(G537&lt;=Menu!$D$33,Menu!$D$30,IF(G537&lt;=Menu!$D$4,Menu!$D$30*(Menu!$D$39/'Zpětný pohyb pístu'!G537)^Menu!$D$19,0))</f>
        <v>0</v>
      </c>
      <c r="E538" s="8">
        <f>IF(D538&gt;0,(D538-1)*100000*(Menu!$D$9-Menu!$D$10),0)</f>
        <v>0</v>
      </c>
      <c r="F538" s="8">
        <f>E538/Menu!$D$8-Menu!$D$17</f>
        <v>-45</v>
      </c>
      <c r="G538" s="8">
        <f>(J538/Menu!$D$8)*1000</f>
        <v>1596.0111203803624</v>
      </c>
      <c r="H538" s="8">
        <f>F538/Menu!$D$24</f>
        <v>-0.29032258064516131</v>
      </c>
      <c r="I538" s="8">
        <f>I537+H537*Menu!$D$26</f>
        <v>4.4255399474202282</v>
      </c>
      <c r="J538" s="8">
        <f>(J537)+(I537*Menu!$D$26)+(0.5*Menu!$D$26^2*H537)</f>
        <v>27.339670492115605</v>
      </c>
    </row>
    <row r="539" spans="1:10" ht="16" x14ac:dyDescent="0.2">
      <c r="A539" s="8"/>
      <c r="B539" s="8">
        <v>537</v>
      </c>
      <c r="C539" s="8">
        <f>B539*Menu!$D$26</f>
        <v>5.37</v>
      </c>
      <c r="D539" s="8">
        <f>IF(G538&lt;=Menu!$D$33,Menu!$D$30,IF(G538&lt;=Menu!$D$4,Menu!$D$30*(Menu!$D$39/'Zpětný pohyb pístu'!G538)^Menu!$D$19,0))</f>
        <v>0</v>
      </c>
      <c r="E539" s="8">
        <f>IF(D539&gt;0,(D539-1)*100000*(Menu!$D$9-Menu!$D$10),0)</f>
        <v>0</v>
      </c>
      <c r="F539" s="8">
        <f>E539/Menu!$D$8-Menu!$D$17</f>
        <v>-45</v>
      </c>
      <c r="G539" s="8">
        <f>(J539/Menu!$D$8)*1000</f>
        <v>1598.5937755668874</v>
      </c>
      <c r="H539" s="8">
        <f>F539/Menu!$D$24</f>
        <v>-0.29032258064516131</v>
      </c>
      <c r="I539" s="8">
        <f>I538+H538*Menu!$D$26</f>
        <v>4.4226367216137765</v>
      </c>
      <c r="J539" s="8">
        <f>(J538)+(I538*Menu!$D$26)+(0.5*Menu!$D$26^2*H538)</f>
        <v>27.383911375460777</v>
      </c>
    </row>
    <row r="540" spans="1:10" ht="16" x14ac:dyDescent="0.2">
      <c r="A540" s="8"/>
      <c r="B540" s="8">
        <v>538</v>
      </c>
      <c r="C540" s="8">
        <f>B540*Menu!$D$26</f>
        <v>5.38</v>
      </c>
      <c r="D540" s="8">
        <f>IF(G539&lt;=Menu!$D$33,Menu!$D$30,IF(G539&lt;=Menu!$D$4,Menu!$D$30*(Menu!$D$39/'Zpětný pohyb pístu'!G539)^Menu!$D$19,0))</f>
        <v>0</v>
      </c>
      <c r="E540" s="8">
        <f>IF(D540&gt;0,(D540-1)*100000*(Menu!$D$9-Menu!$D$10),0)</f>
        <v>0</v>
      </c>
      <c r="F540" s="8">
        <f>E540/Menu!$D$8-Menu!$D$17</f>
        <v>-45</v>
      </c>
      <c r="G540" s="8">
        <f>(J540/Menu!$D$8)*1000</f>
        <v>1601.1747359339104</v>
      </c>
      <c r="H540" s="8">
        <f>F540/Menu!$D$24</f>
        <v>-0.29032258064516131</v>
      </c>
      <c r="I540" s="8">
        <f>I539+H539*Menu!$D$26</f>
        <v>4.4197334958073249</v>
      </c>
      <c r="J540" s="8">
        <f>(J539)+(I539*Menu!$D$26)+(0.5*Menu!$D$26^2*H539)</f>
        <v>27.428123226547882</v>
      </c>
    </row>
    <row r="541" spans="1:10" ht="16" x14ac:dyDescent="0.2">
      <c r="A541" s="8"/>
      <c r="B541" s="8">
        <v>539</v>
      </c>
      <c r="C541" s="8">
        <f>B541*Menu!$D$26</f>
        <v>5.39</v>
      </c>
      <c r="D541" s="8">
        <f>IF(G540&lt;=Menu!$D$33,Menu!$D$30,IF(G540&lt;=Menu!$D$4,Menu!$D$30*(Menu!$D$39/'Zpětný pohyb pístu'!G540)^Menu!$D$19,0))</f>
        <v>0</v>
      </c>
      <c r="E541" s="8">
        <f>IF(D541&gt;0,(D541-1)*100000*(Menu!$D$9-Menu!$D$10),0)</f>
        <v>0</v>
      </c>
      <c r="F541" s="8">
        <f>E541/Menu!$D$8-Menu!$D$17</f>
        <v>-45</v>
      </c>
      <c r="G541" s="8">
        <f>(J541/Menu!$D$8)*1000</f>
        <v>1603.7540014814317</v>
      </c>
      <c r="H541" s="8">
        <f>F541/Menu!$D$24</f>
        <v>-0.29032258064516131</v>
      </c>
      <c r="I541" s="8">
        <f>I540+H540*Menu!$D$26</f>
        <v>4.4168302700008732</v>
      </c>
      <c r="J541" s="8">
        <f>(J540)+(I540*Menu!$D$26)+(0.5*Menu!$D$26^2*H540)</f>
        <v>27.472306045376925</v>
      </c>
    </row>
    <row r="542" spans="1:10" ht="16" x14ac:dyDescent="0.2">
      <c r="A542" s="8"/>
      <c r="B542" s="8">
        <v>540</v>
      </c>
      <c r="C542" s="8">
        <f>B542*Menu!$D$26</f>
        <v>5.4</v>
      </c>
      <c r="D542" s="8">
        <f>IF(G541&lt;=Menu!$D$33,Menu!$D$30,IF(G541&lt;=Menu!$D$4,Menu!$D$30*(Menu!$D$39/'Zpětný pohyb pístu'!G541)^Menu!$D$19,0))</f>
        <v>0</v>
      </c>
      <c r="E542" s="8">
        <f>IF(D542&gt;0,(D542-1)*100000*(Menu!$D$9-Menu!$D$10),0)</f>
        <v>0</v>
      </c>
      <c r="F542" s="8">
        <f>E542/Menu!$D$8-Menu!$D$17</f>
        <v>-45</v>
      </c>
      <c r="G542" s="8">
        <f>(J542/Menu!$D$8)*1000</f>
        <v>1606.3315722094515</v>
      </c>
      <c r="H542" s="8">
        <f>F542/Menu!$D$24</f>
        <v>-0.29032258064516131</v>
      </c>
      <c r="I542" s="8">
        <f>I541+H541*Menu!$D$26</f>
        <v>4.4139270441944216</v>
      </c>
      <c r="J542" s="8">
        <f>(J541)+(I541*Menu!$D$26)+(0.5*Menu!$D$26^2*H541)</f>
        <v>27.516459831947902</v>
      </c>
    </row>
    <row r="543" spans="1:10" ht="16" x14ac:dyDescent="0.2">
      <c r="A543" s="8"/>
      <c r="B543" s="8">
        <v>541</v>
      </c>
      <c r="C543" s="8">
        <f>B543*Menu!$D$26</f>
        <v>5.41</v>
      </c>
      <c r="D543" s="8">
        <f>IF(G542&lt;=Menu!$D$33,Menu!$D$30,IF(G542&lt;=Menu!$D$4,Menu!$D$30*(Menu!$D$39/'Zpětný pohyb pístu'!G542)^Menu!$D$19,0))</f>
        <v>0</v>
      </c>
      <c r="E543" s="8">
        <f>IF(D543&gt;0,(D543-1)*100000*(Menu!$D$9-Menu!$D$10),0)</f>
        <v>0</v>
      </c>
      <c r="F543" s="8">
        <f>E543/Menu!$D$8-Menu!$D$17</f>
        <v>-45</v>
      </c>
      <c r="G543" s="8">
        <f>(J543/Menu!$D$8)*1000</f>
        <v>1608.9074481179696</v>
      </c>
      <c r="H543" s="8">
        <f>F543/Menu!$D$24</f>
        <v>-0.29032258064516131</v>
      </c>
      <c r="I543" s="8">
        <f>I542+H542*Menu!$D$26</f>
        <v>4.41102381838797</v>
      </c>
      <c r="J543" s="8">
        <f>(J542)+(I542*Menu!$D$26)+(0.5*Menu!$D$26^2*H542)</f>
        <v>27.560584586260816</v>
      </c>
    </row>
    <row r="544" spans="1:10" ht="16" x14ac:dyDescent="0.2">
      <c r="A544" s="8"/>
      <c r="B544" s="8">
        <v>542</v>
      </c>
      <c r="C544" s="8">
        <f>B544*Menu!$D$26</f>
        <v>5.42</v>
      </c>
      <c r="D544" s="8">
        <f>IF(G543&lt;=Menu!$D$33,Menu!$D$30,IF(G543&lt;=Menu!$D$4,Menu!$D$30*(Menu!$D$39/'Zpětný pohyb pístu'!G543)^Menu!$D$19,0))</f>
        <v>0</v>
      </c>
      <c r="E544" s="8">
        <f>IF(D544&gt;0,(D544-1)*100000*(Menu!$D$9-Menu!$D$10),0)</f>
        <v>0</v>
      </c>
      <c r="F544" s="8">
        <f>E544/Menu!$D$8-Menu!$D$17</f>
        <v>-45</v>
      </c>
      <c r="G544" s="8">
        <f>(J544/Menu!$D$8)*1000</f>
        <v>1611.4816292069859</v>
      </c>
      <c r="H544" s="8">
        <f>F544/Menu!$D$24</f>
        <v>-0.29032258064516131</v>
      </c>
      <c r="I544" s="8">
        <f>I543+H543*Menu!$D$26</f>
        <v>4.4081205925815183</v>
      </c>
      <c r="J544" s="8">
        <f>(J543)+(I543*Menu!$D$26)+(0.5*Menu!$D$26^2*H543)</f>
        <v>27.604680308315665</v>
      </c>
    </row>
    <row r="545" spans="1:10" ht="16" x14ac:dyDescent="0.2">
      <c r="A545" s="8"/>
      <c r="B545" s="8">
        <v>543</v>
      </c>
      <c r="C545" s="8">
        <f>B545*Menu!$D$26</f>
        <v>5.43</v>
      </c>
      <c r="D545" s="8">
        <f>IF(G544&lt;=Menu!$D$33,Menu!$D$30,IF(G544&lt;=Menu!$D$4,Menu!$D$30*(Menu!$D$39/'Zpětný pohyb pístu'!G544)^Menu!$D$19,0))</f>
        <v>0</v>
      </c>
      <c r="E545" s="8">
        <f>IF(D545&gt;0,(D545-1)*100000*(Menu!$D$9-Menu!$D$10),0)</f>
        <v>0</v>
      </c>
      <c r="F545" s="8">
        <f>E545/Menu!$D$8-Menu!$D$17</f>
        <v>-45</v>
      </c>
      <c r="G545" s="8">
        <f>(J545/Menu!$D$8)*1000</f>
        <v>1614.0541154765003</v>
      </c>
      <c r="H545" s="8">
        <f>F545/Menu!$D$24</f>
        <v>-0.29032258064516131</v>
      </c>
      <c r="I545" s="8">
        <f>I544+H544*Menu!$D$26</f>
        <v>4.4052173667750667</v>
      </c>
      <c r="J545" s="8">
        <f>(J544)+(I544*Menu!$D$26)+(0.5*Menu!$D$26^2*H544)</f>
        <v>27.648746998112447</v>
      </c>
    </row>
    <row r="546" spans="1:10" ht="16" x14ac:dyDescent="0.2">
      <c r="A546" s="8"/>
      <c r="B546" s="8">
        <v>544</v>
      </c>
      <c r="C546" s="8">
        <f>B546*Menu!$D$26</f>
        <v>5.44</v>
      </c>
      <c r="D546" s="8">
        <f>IF(G545&lt;=Menu!$D$33,Menu!$D$30,IF(G545&lt;=Menu!$D$4,Menu!$D$30*(Menu!$D$39/'Zpětný pohyb pístu'!G545)^Menu!$D$19,0))</f>
        <v>0</v>
      </c>
      <c r="E546" s="8">
        <f>IF(D546&gt;0,(D546-1)*100000*(Menu!$D$9-Menu!$D$10),0)</f>
        <v>0</v>
      </c>
      <c r="F546" s="8">
        <f>E546/Menu!$D$8-Menu!$D$17</f>
        <v>-45</v>
      </c>
      <c r="G546" s="8">
        <f>(J546/Menu!$D$8)*1000</f>
        <v>1616.6249069265129</v>
      </c>
      <c r="H546" s="8">
        <f>F546/Menu!$D$24</f>
        <v>-0.29032258064516131</v>
      </c>
      <c r="I546" s="8">
        <f>I545+H545*Menu!$D$26</f>
        <v>4.4023141409686151</v>
      </c>
      <c r="J546" s="8">
        <f>(J545)+(I545*Menu!$D$26)+(0.5*Menu!$D$26^2*H545)</f>
        <v>27.692784655651167</v>
      </c>
    </row>
    <row r="547" spans="1:10" ht="16" x14ac:dyDescent="0.2">
      <c r="A547" s="8"/>
      <c r="B547" s="8">
        <v>545</v>
      </c>
      <c r="C547" s="8">
        <f>B547*Menu!$D$26</f>
        <v>5.45</v>
      </c>
      <c r="D547" s="8">
        <f>IF(G546&lt;=Menu!$D$33,Menu!$D$30,IF(G546&lt;=Menu!$D$4,Menu!$D$30*(Menu!$D$39/'Zpětný pohyb pístu'!G546)^Menu!$D$19,0))</f>
        <v>0</v>
      </c>
      <c r="E547" s="8">
        <f>IF(D547&gt;0,(D547-1)*100000*(Menu!$D$9-Menu!$D$10),0)</f>
        <v>0</v>
      </c>
      <c r="F547" s="8">
        <f>E547/Menu!$D$8-Menu!$D$17</f>
        <v>-45</v>
      </c>
      <c r="G547" s="8">
        <f>(J547/Menu!$D$8)*1000</f>
        <v>1619.194003557024</v>
      </c>
      <c r="H547" s="8">
        <f>F547/Menu!$D$24</f>
        <v>-0.29032258064516131</v>
      </c>
      <c r="I547" s="8">
        <f>I546+H546*Menu!$D$26</f>
        <v>4.3994109151621634</v>
      </c>
      <c r="J547" s="8">
        <f>(J546)+(I546*Menu!$D$26)+(0.5*Menu!$D$26^2*H546)</f>
        <v>27.736793280931821</v>
      </c>
    </row>
    <row r="548" spans="1:10" ht="16" x14ac:dyDescent="0.2">
      <c r="A548" s="8"/>
      <c r="B548" s="8">
        <v>546</v>
      </c>
      <c r="C548" s="8">
        <f>B548*Menu!$D$26</f>
        <v>5.46</v>
      </c>
      <c r="D548" s="8">
        <f>IF(G547&lt;=Menu!$D$33,Menu!$D$30,IF(G547&lt;=Menu!$D$4,Menu!$D$30*(Menu!$D$39/'Zpětný pohyb pístu'!G547)^Menu!$D$19,0))</f>
        <v>0</v>
      </c>
      <c r="E548" s="8">
        <f>IF(D548&gt;0,(D548-1)*100000*(Menu!$D$9-Menu!$D$10),0)</f>
        <v>0</v>
      </c>
      <c r="F548" s="8">
        <f>E548/Menu!$D$8-Menu!$D$17</f>
        <v>-45</v>
      </c>
      <c r="G548" s="8">
        <f>(J548/Menu!$D$8)*1000</f>
        <v>1621.7614053680334</v>
      </c>
      <c r="H548" s="8">
        <f>F548/Menu!$D$24</f>
        <v>-0.29032258064516131</v>
      </c>
      <c r="I548" s="8">
        <f>I547+H547*Menu!$D$26</f>
        <v>4.3965076893557118</v>
      </c>
      <c r="J548" s="8">
        <f>(J547)+(I547*Menu!$D$26)+(0.5*Menu!$D$26^2*H547)</f>
        <v>27.780772873954412</v>
      </c>
    </row>
    <row r="549" spans="1:10" ht="16" x14ac:dyDescent="0.2">
      <c r="A549" s="8"/>
      <c r="B549" s="8">
        <v>547</v>
      </c>
      <c r="C549" s="8">
        <f>B549*Menu!$D$26</f>
        <v>5.47</v>
      </c>
      <c r="D549" s="8">
        <f>IF(G548&lt;=Menu!$D$33,Menu!$D$30,IF(G548&lt;=Menu!$D$4,Menu!$D$30*(Menu!$D$39/'Zpětný pohyb pístu'!G548)^Menu!$D$19,0))</f>
        <v>0</v>
      </c>
      <c r="E549" s="8">
        <f>IF(D549&gt;0,(D549-1)*100000*(Menu!$D$9-Menu!$D$10),0)</f>
        <v>0</v>
      </c>
      <c r="F549" s="8">
        <f>E549/Menu!$D$8-Menu!$D$17</f>
        <v>-45</v>
      </c>
      <c r="G549" s="8">
        <f>(J549/Menu!$D$8)*1000</f>
        <v>1624.3271123595412</v>
      </c>
      <c r="H549" s="8">
        <f>F549/Menu!$D$24</f>
        <v>-0.29032258064516131</v>
      </c>
      <c r="I549" s="8">
        <f>I548+H548*Menu!$D$26</f>
        <v>4.3936044635492602</v>
      </c>
      <c r="J549" s="8">
        <f>(J548)+(I548*Menu!$D$26)+(0.5*Menu!$D$26^2*H548)</f>
        <v>27.824723434718937</v>
      </c>
    </row>
    <row r="550" spans="1:10" ht="16" x14ac:dyDescent="0.2">
      <c r="A550" s="8"/>
      <c r="B550" s="8">
        <v>548</v>
      </c>
      <c r="C550" s="8">
        <f>B550*Menu!$D$26</f>
        <v>5.48</v>
      </c>
      <c r="D550" s="8">
        <f>IF(G549&lt;=Menu!$D$33,Menu!$D$30,IF(G549&lt;=Menu!$D$4,Menu!$D$30*(Menu!$D$39/'Zpětný pohyb pístu'!G549)^Menu!$D$19,0))</f>
        <v>0</v>
      </c>
      <c r="E550" s="8">
        <f>IF(D550&gt;0,(D550-1)*100000*(Menu!$D$9-Menu!$D$10),0)</f>
        <v>0</v>
      </c>
      <c r="F550" s="8">
        <f>E550/Menu!$D$8-Menu!$D$17</f>
        <v>-45</v>
      </c>
      <c r="G550" s="8">
        <f>(J550/Menu!$D$8)*1000</f>
        <v>1626.8911245315471</v>
      </c>
      <c r="H550" s="8">
        <f>F550/Menu!$D$24</f>
        <v>-0.29032258064516131</v>
      </c>
      <c r="I550" s="8">
        <f>I549+H549*Menu!$D$26</f>
        <v>4.3907012377428085</v>
      </c>
      <c r="J550" s="8">
        <f>(J549)+(I549*Menu!$D$26)+(0.5*Menu!$D$26^2*H549)</f>
        <v>27.8686449632254</v>
      </c>
    </row>
    <row r="551" spans="1:10" ht="16" x14ac:dyDescent="0.2">
      <c r="A551" s="8"/>
      <c r="B551" s="8">
        <v>549</v>
      </c>
      <c r="C551" s="8">
        <f>B551*Menu!$D$26</f>
        <v>5.49</v>
      </c>
      <c r="D551" s="8">
        <f>IF(G550&lt;=Menu!$D$33,Menu!$D$30,IF(G550&lt;=Menu!$D$4,Menu!$D$30*(Menu!$D$39/'Zpětný pohyb pístu'!G550)^Menu!$D$19,0))</f>
        <v>0</v>
      </c>
      <c r="E551" s="8">
        <f>IF(D551&gt;0,(D551-1)*100000*(Menu!$D$9-Menu!$D$10),0)</f>
        <v>0</v>
      </c>
      <c r="F551" s="8">
        <f>E551/Menu!$D$8-Menu!$D$17</f>
        <v>-45</v>
      </c>
      <c r="G551" s="8">
        <f>(J551/Menu!$D$8)*1000</f>
        <v>1629.4534418840512</v>
      </c>
      <c r="H551" s="8">
        <f>F551/Menu!$D$24</f>
        <v>-0.29032258064516131</v>
      </c>
      <c r="I551" s="8">
        <f>I550+H550*Menu!$D$26</f>
        <v>4.3877980119363569</v>
      </c>
      <c r="J551" s="8">
        <f>(J550)+(I550*Menu!$D$26)+(0.5*Menu!$D$26^2*H550)</f>
        <v>27.912537459473796</v>
      </c>
    </row>
    <row r="552" spans="1:10" ht="16" x14ac:dyDescent="0.2">
      <c r="A552" s="8"/>
      <c r="B552" s="8">
        <v>550</v>
      </c>
      <c r="C552" s="8">
        <f>B552*Menu!$D$26</f>
        <v>5.5</v>
      </c>
      <c r="D552" s="8">
        <f>IF(G551&lt;=Menu!$D$33,Menu!$D$30,IF(G551&lt;=Menu!$D$4,Menu!$D$30*(Menu!$D$39/'Zpětný pohyb pístu'!G551)^Menu!$D$19,0))</f>
        <v>0</v>
      </c>
      <c r="E552" s="8">
        <f>IF(D552&gt;0,(D552-1)*100000*(Menu!$D$9-Menu!$D$10),0)</f>
        <v>0</v>
      </c>
      <c r="F552" s="8">
        <f>E552/Menu!$D$8-Menu!$D$17</f>
        <v>-45</v>
      </c>
      <c r="G552" s="8">
        <f>(J552/Menu!$D$8)*1000</f>
        <v>1632.0140644170535</v>
      </c>
      <c r="H552" s="8">
        <f>F552/Menu!$D$24</f>
        <v>-0.29032258064516131</v>
      </c>
      <c r="I552" s="8">
        <f>I551+H551*Menu!$D$26</f>
        <v>4.3848947861299052</v>
      </c>
      <c r="J552" s="8">
        <f>(J551)+(I551*Menu!$D$26)+(0.5*Menu!$D$26^2*H551)</f>
        <v>27.956400923464127</v>
      </c>
    </row>
    <row r="553" spans="1:10" ht="16" x14ac:dyDescent="0.2">
      <c r="A553" s="8"/>
      <c r="B553" s="8">
        <v>551</v>
      </c>
      <c r="C553" s="8">
        <f>B553*Menu!$D$26</f>
        <v>5.51</v>
      </c>
      <c r="D553" s="8">
        <f>IF(G552&lt;=Menu!$D$33,Menu!$D$30,IF(G552&lt;=Menu!$D$4,Menu!$D$30*(Menu!$D$39/'Zpětný pohyb pístu'!G552)^Menu!$D$19,0))</f>
        <v>0</v>
      </c>
      <c r="E553" s="8">
        <f>IF(D553&gt;0,(D553-1)*100000*(Menu!$D$9-Menu!$D$10),0)</f>
        <v>0</v>
      </c>
      <c r="F553" s="8">
        <f>E553/Menu!$D$8-Menu!$D$17</f>
        <v>-45</v>
      </c>
      <c r="G553" s="8">
        <f>(J553/Menu!$D$8)*1000</f>
        <v>1634.5729921305542</v>
      </c>
      <c r="H553" s="8">
        <f>F553/Menu!$D$24</f>
        <v>-0.29032258064516131</v>
      </c>
      <c r="I553" s="8">
        <f>I552+H552*Menu!$D$26</f>
        <v>4.3819915603234536</v>
      </c>
      <c r="J553" s="8">
        <f>(J552)+(I552*Menu!$D$26)+(0.5*Menu!$D$26^2*H552)</f>
        <v>28.000235355196395</v>
      </c>
    </row>
    <row r="554" spans="1:10" ht="16" x14ac:dyDescent="0.2">
      <c r="A554" s="8"/>
      <c r="B554" s="8">
        <v>552</v>
      </c>
      <c r="C554" s="8">
        <f>B554*Menu!$D$26</f>
        <v>5.5200000000000005</v>
      </c>
      <c r="D554" s="8">
        <f>IF(G553&lt;=Menu!$D$33,Menu!$D$30,IF(G553&lt;=Menu!$D$4,Menu!$D$30*(Menu!$D$39/'Zpětný pohyb pístu'!G553)^Menu!$D$19,0))</f>
        <v>0</v>
      </c>
      <c r="E554" s="8">
        <f>IF(D554&gt;0,(D554-1)*100000*(Menu!$D$9-Menu!$D$10),0)</f>
        <v>0</v>
      </c>
      <c r="F554" s="8">
        <f>E554/Menu!$D$8-Menu!$D$17</f>
        <v>-45</v>
      </c>
      <c r="G554" s="8">
        <f>(J554/Menu!$D$8)*1000</f>
        <v>1637.1302250245535</v>
      </c>
      <c r="H554" s="8">
        <f>F554/Menu!$D$24</f>
        <v>-0.29032258064516131</v>
      </c>
      <c r="I554" s="8">
        <f>I553+H553*Menu!$D$26</f>
        <v>4.379088334517002</v>
      </c>
      <c r="J554" s="8">
        <f>(J553)+(I553*Menu!$D$26)+(0.5*Menu!$D$26^2*H553)</f>
        <v>28.044040754670597</v>
      </c>
    </row>
    <row r="555" spans="1:10" ht="16" x14ac:dyDescent="0.2">
      <c r="A555" s="8"/>
      <c r="B555" s="8">
        <v>553</v>
      </c>
      <c r="C555" s="8">
        <f>B555*Menu!$D$26</f>
        <v>5.53</v>
      </c>
      <c r="D555" s="8">
        <f>IF(G554&lt;=Menu!$D$33,Menu!$D$30,IF(G554&lt;=Menu!$D$4,Menu!$D$30*(Menu!$D$39/'Zpětný pohyb pístu'!G554)^Menu!$D$19,0))</f>
        <v>0</v>
      </c>
      <c r="E555" s="8">
        <f>IF(D555&gt;0,(D555-1)*100000*(Menu!$D$9-Menu!$D$10),0)</f>
        <v>0</v>
      </c>
      <c r="F555" s="8">
        <f>E555/Menu!$D$8-Menu!$D$17</f>
        <v>-45</v>
      </c>
      <c r="G555" s="8">
        <f>(J555/Menu!$D$8)*1000</f>
        <v>1639.6857630990507</v>
      </c>
      <c r="H555" s="8">
        <f>F555/Menu!$D$24</f>
        <v>-0.29032258064516131</v>
      </c>
      <c r="I555" s="8">
        <f>I554+H554*Menu!$D$26</f>
        <v>4.3761851087105503</v>
      </c>
      <c r="J555" s="8">
        <f>(J554)+(I554*Menu!$D$26)+(0.5*Menu!$D$26^2*H554)</f>
        <v>28.087817121886737</v>
      </c>
    </row>
    <row r="556" spans="1:10" ht="16" x14ac:dyDescent="0.2">
      <c r="A556" s="8"/>
      <c r="B556" s="8">
        <v>554</v>
      </c>
      <c r="C556" s="8">
        <f>B556*Menu!$D$26</f>
        <v>5.54</v>
      </c>
      <c r="D556" s="8">
        <f>IF(G555&lt;=Menu!$D$33,Menu!$D$30,IF(G555&lt;=Menu!$D$4,Menu!$D$30*(Menu!$D$39/'Zpětný pohyb pístu'!G555)^Menu!$D$19,0))</f>
        <v>0</v>
      </c>
      <c r="E556" s="8">
        <f>IF(D556&gt;0,(D556-1)*100000*(Menu!$D$9-Menu!$D$10),0)</f>
        <v>0</v>
      </c>
      <c r="F556" s="8">
        <f>E556/Menu!$D$8-Menu!$D$17</f>
        <v>-45</v>
      </c>
      <c r="G556" s="8">
        <f>(J556/Menu!$D$8)*1000</f>
        <v>1642.2396063540464</v>
      </c>
      <c r="H556" s="8">
        <f>F556/Menu!$D$24</f>
        <v>-0.29032258064516131</v>
      </c>
      <c r="I556" s="8">
        <f>I555+H555*Menu!$D$26</f>
        <v>4.3732818829040987</v>
      </c>
      <c r="J556" s="8">
        <f>(J555)+(I555*Menu!$D$26)+(0.5*Menu!$D$26^2*H555)</f>
        <v>28.13156445684481</v>
      </c>
    </row>
    <row r="557" spans="1:10" ht="16" x14ac:dyDescent="0.2">
      <c r="A557" s="8"/>
      <c r="B557" s="8">
        <v>555</v>
      </c>
      <c r="C557" s="8">
        <f>B557*Menu!$D$26</f>
        <v>5.55</v>
      </c>
      <c r="D557" s="8">
        <f>IF(G556&lt;=Menu!$D$33,Menu!$D$30,IF(G556&lt;=Menu!$D$4,Menu!$D$30*(Menu!$D$39/'Zpětný pohyb pístu'!G556)^Menu!$D$19,0))</f>
        <v>0</v>
      </c>
      <c r="E557" s="8">
        <f>IF(D557&gt;0,(D557-1)*100000*(Menu!$D$9-Menu!$D$10),0)</f>
        <v>0</v>
      </c>
      <c r="F557" s="8">
        <f>E557/Menu!$D$8-Menu!$D$17</f>
        <v>-45</v>
      </c>
      <c r="G557" s="8">
        <f>(J557/Menu!$D$8)*1000</f>
        <v>1644.7917547895402</v>
      </c>
      <c r="H557" s="8">
        <f>F557/Menu!$D$24</f>
        <v>-0.29032258064516131</v>
      </c>
      <c r="I557" s="8">
        <f>I556+H556*Menu!$D$26</f>
        <v>4.3703786570976471</v>
      </c>
      <c r="J557" s="8">
        <f>(J556)+(I556*Menu!$D$26)+(0.5*Menu!$D$26^2*H556)</f>
        <v>28.175282759544821</v>
      </c>
    </row>
    <row r="558" spans="1:10" ht="16" x14ac:dyDescent="0.2">
      <c r="A558" s="8"/>
      <c r="B558" s="8">
        <v>556</v>
      </c>
      <c r="C558" s="8">
        <f>B558*Menu!$D$26</f>
        <v>5.5600000000000005</v>
      </c>
      <c r="D558" s="8">
        <f>IF(G557&lt;=Menu!$D$33,Menu!$D$30,IF(G557&lt;=Menu!$D$4,Menu!$D$30*(Menu!$D$39/'Zpětný pohyb pístu'!G557)^Menu!$D$19,0))</f>
        <v>0</v>
      </c>
      <c r="E558" s="8">
        <f>IF(D558&gt;0,(D558-1)*100000*(Menu!$D$9-Menu!$D$10),0)</f>
        <v>0</v>
      </c>
      <c r="F558" s="8">
        <f>E558/Menu!$D$8-Menu!$D$17</f>
        <v>-45</v>
      </c>
      <c r="G558" s="8">
        <f>(J558/Menu!$D$8)*1000</f>
        <v>1647.3422084055323</v>
      </c>
      <c r="H558" s="8">
        <f>F558/Menu!$D$24</f>
        <v>-0.29032258064516131</v>
      </c>
      <c r="I558" s="8">
        <f>I557+H557*Menu!$D$26</f>
        <v>4.3674754312911954</v>
      </c>
      <c r="J558" s="8">
        <f>(J557)+(I557*Menu!$D$26)+(0.5*Menu!$D$26^2*H557)</f>
        <v>28.218972029986766</v>
      </c>
    </row>
    <row r="559" spans="1:10" ht="16" x14ac:dyDescent="0.2">
      <c r="A559" s="8"/>
      <c r="B559" s="8">
        <v>557</v>
      </c>
      <c r="C559" s="8">
        <f>B559*Menu!$D$26</f>
        <v>5.57</v>
      </c>
      <c r="D559" s="8">
        <f>IF(G558&lt;=Menu!$D$33,Menu!$D$30,IF(G558&lt;=Menu!$D$4,Menu!$D$30*(Menu!$D$39/'Zpětný pohyb pístu'!G558)^Menu!$D$19,0))</f>
        <v>0</v>
      </c>
      <c r="E559" s="8">
        <f>IF(D559&gt;0,(D559-1)*100000*(Menu!$D$9-Menu!$D$10),0)</f>
        <v>0</v>
      </c>
      <c r="F559" s="8">
        <f>E559/Menu!$D$8-Menu!$D$17</f>
        <v>-45</v>
      </c>
      <c r="G559" s="8">
        <f>(J559/Menu!$D$8)*1000</f>
        <v>1649.8909672020227</v>
      </c>
      <c r="H559" s="8">
        <f>F559/Menu!$D$24</f>
        <v>-0.29032258064516131</v>
      </c>
      <c r="I559" s="8">
        <f>I558+H558*Menu!$D$26</f>
        <v>4.3645722054847438</v>
      </c>
      <c r="J559" s="8">
        <f>(J558)+(I558*Menu!$D$26)+(0.5*Menu!$D$26^2*H558)</f>
        <v>28.262632268170648</v>
      </c>
    </row>
    <row r="560" spans="1:10" ht="16" x14ac:dyDescent="0.2">
      <c r="A560" s="8"/>
      <c r="B560" s="8">
        <v>558</v>
      </c>
      <c r="C560" s="8">
        <f>B560*Menu!$D$26</f>
        <v>5.58</v>
      </c>
      <c r="D560" s="8">
        <f>IF(G559&lt;=Menu!$D$33,Menu!$D$30,IF(G559&lt;=Menu!$D$4,Menu!$D$30*(Menu!$D$39/'Zpětný pohyb pístu'!G559)^Menu!$D$19,0))</f>
        <v>0</v>
      </c>
      <c r="E560" s="8">
        <f>IF(D560&gt;0,(D560-1)*100000*(Menu!$D$9-Menu!$D$10),0)</f>
        <v>0</v>
      </c>
      <c r="F560" s="8">
        <f>E560/Menu!$D$8-Menu!$D$17</f>
        <v>-45</v>
      </c>
      <c r="G560" s="8">
        <f>(J560/Menu!$D$8)*1000</f>
        <v>1652.4380311790114</v>
      </c>
      <c r="H560" s="8">
        <f>F560/Menu!$D$24</f>
        <v>-0.29032258064516131</v>
      </c>
      <c r="I560" s="8">
        <f>I559+H559*Menu!$D$26</f>
        <v>4.3616689796782921</v>
      </c>
      <c r="J560" s="8">
        <f>(J559)+(I559*Menu!$D$26)+(0.5*Menu!$D$26^2*H559)</f>
        <v>28.306263474096465</v>
      </c>
    </row>
    <row r="561" spans="1:10" ht="16" x14ac:dyDescent="0.2">
      <c r="A561" s="8"/>
      <c r="B561" s="8">
        <v>559</v>
      </c>
      <c r="C561" s="8">
        <f>B561*Menu!$D$26</f>
        <v>5.59</v>
      </c>
      <c r="D561" s="8">
        <f>IF(G560&lt;=Menu!$D$33,Menu!$D$30,IF(G560&lt;=Menu!$D$4,Menu!$D$30*(Menu!$D$39/'Zpětný pohyb pístu'!G560)^Menu!$D$19,0))</f>
        <v>0</v>
      </c>
      <c r="E561" s="8">
        <f>IF(D561&gt;0,(D561-1)*100000*(Menu!$D$9-Menu!$D$10),0)</f>
        <v>0</v>
      </c>
      <c r="F561" s="8">
        <f>E561/Menu!$D$8-Menu!$D$17</f>
        <v>-45</v>
      </c>
      <c r="G561" s="8">
        <f>(J561/Menu!$D$8)*1000</f>
        <v>1654.9834003364983</v>
      </c>
      <c r="H561" s="8">
        <f>F561/Menu!$D$24</f>
        <v>-0.29032258064516131</v>
      </c>
      <c r="I561" s="8">
        <f>I560+H560*Menu!$D$26</f>
        <v>4.3587657538718405</v>
      </c>
      <c r="J561" s="8">
        <f>(J560)+(I560*Menu!$D$26)+(0.5*Menu!$D$26^2*H560)</f>
        <v>28.349865647764215</v>
      </c>
    </row>
    <row r="562" spans="1:10" ht="16" x14ac:dyDescent="0.2">
      <c r="A562" s="8"/>
      <c r="B562" s="8">
        <v>560</v>
      </c>
      <c r="C562" s="8">
        <f>B562*Menu!$D$26</f>
        <v>5.6000000000000005</v>
      </c>
      <c r="D562" s="8">
        <f>IF(G561&lt;=Menu!$D$33,Menu!$D$30,IF(G561&lt;=Menu!$D$4,Menu!$D$30*(Menu!$D$39/'Zpětný pohyb pístu'!G561)^Menu!$D$19,0))</f>
        <v>0</v>
      </c>
      <c r="E562" s="8">
        <f>IF(D562&gt;0,(D562-1)*100000*(Menu!$D$9-Menu!$D$10),0)</f>
        <v>0</v>
      </c>
      <c r="F562" s="8">
        <f>E562/Menu!$D$8-Menu!$D$17</f>
        <v>-45</v>
      </c>
      <c r="G562" s="8">
        <f>(J562/Menu!$D$8)*1000</f>
        <v>1657.5270746744836</v>
      </c>
      <c r="H562" s="8">
        <f>F562/Menu!$D$24</f>
        <v>-0.29032258064516131</v>
      </c>
      <c r="I562" s="8">
        <f>I561+H561*Menu!$D$26</f>
        <v>4.3558625280653889</v>
      </c>
      <c r="J562" s="8">
        <f>(J561)+(I561*Menu!$D$26)+(0.5*Menu!$D$26^2*H561)</f>
        <v>28.393438789173903</v>
      </c>
    </row>
    <row r="563" spans="1:10" ht="16" x14ac:dyDescent="0.2">
      <c r="A563" s="8"/>
      <c r="B563" s="8">
        <v>561</v>
      </c>
      <c r="C563" s="8">
        <f>B563*Menu!$D$26</f>
        <v>5.61</v>
      </c>
      <c r="D563" s="8">
        <f>IF(G562&lt;=Menu!$D$33,Menu!$D$30,IF(G562&lt;=Menu!$D$4,Menu!$D$30*(Menu!$D$39/'Zpětný pohyb pístu'!G562)^Menu!$D$19,0))</f>
        <v>0</v>
      </c>
      <c r="E563" s="8">
        <f>IF(D563&gt;0,(D563-1)*100000*(Menu!$D$9-Menu!$D$10),0)</f>
        <v>0</v>
      </c>
      <c r="F563" s="8">
        <f>E563/Menu!$D$8-Menu!$D$17</f>
        <v>-45</v>
      </c>
      <c r="G563" s="8">
        <f>(J563/Menu!$D$8)*1000</f>
        <v>1660.0690541929671</v>
      </c>
      <c r="H563" s="8">
        <f>F563/Menu!$D$24</f>
        <v>-0.29032258064516131</v>
      </c>
      <c r="I563" s="8">
        <f>I562+H562*Menu!$D$26</f>
        <v>4.3529593022589372</v>
      </c>
      <c r="J563" s="8">
        <f>(J562)+(I562*Menu!$D$26)+(0.5*Menu!$D$26^2*H562)</f>
        <v>28.436982898325525</v>
      </c>
    </row>
    <row r="564" spans="1:10" ht="16" x14ac:dyDescent="0.2">
      <c r="A564" s="8"/>
      <c r="B564" s="8">
        <v>562</v>
      </c>
      <c r="C564" s="8">
        <f>B564*Menu!$D$26</f>
        <v>5.62</v>
      </c>
      <c r="D564" s="8">
        <f>IF(G563&lt;=Menu!$D$33,Menu!$D$30,IF(G563&lt;=Menu!$D$4,Menu!$D$30*(Menu!$D$39/'Zpětný pohyb pístu'!G563)^Menu!$D$19,0))</f>
        <v>0</v>
      </c>
      <c r="E564" s="8">
        <f>IF(D564&gt;0,(D564-1)*100000*(Menu!$D$9-Menu!$D$10),0)</f>
        <v>0</v>
      </c>
      <c r="F564" s="8">
        <f>E564/Menu!$D$8-Menu!$D$17</f>
        <v>-45</v>
      </c>
      <c r="G564" s="8">
        <f>(J564/Menu!$D$8)*1000</f>
        <v>1662.6093388919489</v>
      </c>
      <c r="H564" s="8">
        <f>F564/Menu!$D$24</f>
        <v>-0.29032258064516131</v>
      </c>
      <c r="I564" s="8">
        <f>I563+H563*Menu!$D$26</f>
        <v>4.3500560764524856</v>
      </c>
      <c r="J564" s="8">
        <f>(J563)+(I563*Menu!$D$26)+(0.5*Menu!$D$26^2*H563)</f>
        <v>28.480497975219084</v>
      </c>
    </row>
    <row r="565" spans="1:10" ht="16" x14ac:dyDescent="0.2">
      <c r="A565" s="8"/>
      <c r="B565" s="8">
        <v>563</v>
      </c>
      <c r="C565" s="8">
        <f>B565*Menu!$D$26</f>
        <v>5.63</v>
      </c>
      <c r="D565" s="8">
        <f>IF(G564&lt;=Menu!$D$33,Menu!$D$30,IF(G564&lt;=Menu!$D$4,Menu!$D$30*(Menu!$D$39/'Zpětný pohyb pístu'!G564)^Menu!$D$19,0))</f>
        <v>0</v>
      </c>
      <c r="E565" s="8">
        <f>IF(D565&gt;0,(D565-1)*100000*(Menu!$D$9-Menu!$D$10),0)</f>
        <v>0</v>
      </c>
      <c r="F565" s="8">
        <f>E565/Menu!$D$8-Menu!$D$17</f>
        <v>-45</v>
      </c>
      <c r="G565" s="8">
        <f>(J565/Menu!$D$8)*1000</f>
        <v>1665.147928771429</v>
      </c>
      <c r="H565" s="8">
        <f>F565/Menu!$D$24</f>
        <v>-0.29032258064516131</v>
      </c>
      <c r="I565" s="8">
        <f>I564+H564*Menu!$D$26</f>
        <v>4.347152850646034</v>
      </c>
      <c r="J565" s="8">
        <f>(J564)+(I564*Menu!$D$26)+(0.5*Menu!$D$26^2*H564)</f>
        <v>28.523984019854577</v>
      </c>
    </row>
    <row r="566" spans="1:10" ht="16" x14ac:dyDescent="0.2">
      <c r="A566" s="8"/>
      <c r="B566" s="8">
        <v>564</v>
      </c>
      <c r="C566" s="8">
        <f>B566*Menu!$D$26</f>
        <v>5.64</v>
      </c>
      <c r="D566" s="8">
        <f>IF(G565&lt;=Menu!$D$33,Menu!$D$30,IF(G565&lt;=Menu!$D$4,Menu!$D$30*(Menu!$D$39/'Zpětný pohyb pístu'!G565)^Menu!$D$19,0))</f>
        <v>0</v>
      </c>
      <c r="E566" s="8">
        <f>IF(D566&gt;0,(D566-1)*100000*(Menu!$D$9-Menu!$D$10),0)</f>
        <v>0</v>
      </c>
      <c r="F566" s="8">
        <f>E566/Menu!$D$8-Menu!$D$17</f>
        <v>-45</v>
      </c>
      <c r="G566" s="8">
        <f>(J566/Menu!$D$8)*1000</f>
        <v>1667.6848238314076</v>
      </c>
      <c r="H566" s="8">
        <f>F566/Menu!$D$24</f>
        <v>-0.29032258064516131</v>
      </c>
      <c r="I566" s="8">
        <f>I565+H565*Menu!$D$26</f>
        <v>4.3442496248395823</v>
      </c>
      <c r="J566" s="8">
        <f>(J565)+(I565*Menu!$D$26)+(0.5*Menu!$D$26^2*H565)</f>
        <v>28.567441032232008</v>
      </c>
    </row>
    <row r="567" spans="1:10" ht="16" x14ac:dyDescent="0.2">
      <c r="A567" s="8"/>
      <c r="B567" s="8">
        <v>565</v>
      </c>
      <c r="C567" s="8">
        <f>B567*Menu!$D$26</f>
        <v>5.65</v>
      </c>
      <c r="D567" s="8">
        <f>IF(G566&lt;=Menu!$D$33,Menu!$D$30,IF(G566&lt;=Menu!$D$4,Menu!$D$30*(Menu!$D$39/'Zpětný pohyb pístu'!G566)^Menu!$D$19,0))</f>
        <v>0</v>
      </c>
      <c r="E567" s="8">
        <f>IF(D567&gt;0,(D567-1)*100000*(Menu!$D$9-Menu!$D$10),0)</f>
        <v>0</v>
      </c>
      <c r="F567" s="8">
        <f>E567/Menu!$D$8-Menu!$D$17</f>
        <v>-45</v>
      </c>
      <c r="G567" s="8">
        <f>(J567/Menu!$D$8)*1000</f>
        <v>1670.2200240718842</v>
      </c>
      <c r="H567" s="8">
        <f>F567/Menu!$D$24</f>
        <v>-0.29032258064516131</v>
      </c>
      <c r="I567" s="8">
        <f>I566+H566*Menu!$D$26</f>
        <v>4.3413463990331307</v>
      </c>
      <c r="J567" s="8">
        <f>(J566)+(I566*Menu!$D$26)+(0.5*Menu!$D$26^2*H566)</f>
        <v>28.610869012351372</v>
      </c>
    </row>
    <row r="568" spans="1:10" ht="16" x14ac:dyDescent="0.2">
      <c r="A568" s="8"/>
      <c r="B568" s="8">
        <v>566</v>
      </c>
      <c r="C568" s="8">
        <f>B568*Menu!$D$26</f>
        <v>5.66</v>
      </c>
      <c r="D568" s="8">
        <f>IF(G567&lt;=Menu!$D$33,Menu!$D$30,IF(G567&lt;=Menu!$D$4,Menu!$D$30*(Menu!$D$39/'Zpětný pohyb pístu'!G567)^Menu!$D$19,0))</f>
        <v>0</v>
      </c>
      <c r="E568" s="8">
        <f>IF(D568&gt;0,(D568-1)*100000*(Menu!$D$9-Menu!$D$10),0)</f>
        <v>0</v>
      </c>
      <c r="F568" s="8">
        <f>E568/Menu!$D$8-Menu!$D$17</f>
        <v>-45</v>
      </c>
      <c r="G568" s="8">
        <f>(J568/Menu!$D$8)*1000</f>
        <v>1672.7535294928589</v>
      </c>
      <c r="H568" s="8">
        <f>F568/Menu!$D$24</f>
        <v>-0.29032258064516131</v>
      </c>
      <c r="I568" s="8">
        <f>I567+H567*Menu!$D$26</f>
        <v>4.3384431732266791</v>
      </c>
      <c r="J568" s="8">
        <f>(J567)+(I567*Menu!$D$26)+(0.5*Menu!$D$26^2*H567)</f>
        <v>28.654267960212671</v>
      </c>
    </row>
    <row r="569" spans="1:10" ht="16" x14ac:dyDescent="0.2">
      <c r="A569" s="8"/>
      <c r="B569" s="8">
        <v>567</v>
      </c>
      <c r="C569" s="8">
        <f>B569*Menu!$D$26</f>
        <v>5.67</v>
      </c>
      <c r="D569" s="8">
        <f>IF(G568&lt;=Menu!$D$33,Menu!$D$30,IF(G568&lt;=Menu!$D$4,Menu!$D$30*(Menu!$D$39/'Zpětný pohyb pístu'!G568)^Menu!$D$19,0))</f>
        <v>0</v>
      </c>
      <c r="E569" s="8">
        <f>IF(D569&gt;0,(D569-1)*100000*(Menu!$D$9-Menu!$D$10),0)</f>
        <v>0</v>
      </c>
      <c r="F569" s="8">
        <f>E569/Menu!$D$8-Menu!$D$17</f>
        <v>-45</v>
      </c>
      <c r="G569" s="8">
        <f>(J569/Menu!$D$8)*1000</f>
        <v>1675.2853400943322</v>
      </c>
      <c r="H569" s="8">
        <f>F569/Menu!$D$24</f>
        <v>-0.29032258064516131</v>
      </c>
      <c r="I569" s="8">
        <f>I568+H568*Menu!$D$26</f>
        <v>4.3355399474202274</v>
      </c>
      <c r="J569" s="8">
        <f>(J568)+(I568*Menu!$D$26)+(0.5*Menu!$D$26^2*H568)</f>
        <v>28.697637875815907</v>
      </c>
    </row>
    <row r="570" spans="1:10" ht="16" x14ac:dyDescent="0.2">
      <c r="A570" s="8"/>
      <c r="B570" s="8">
        <v>568</v>
      </c>
      <c r="C570" s="8">
        <f>B570*Menu!$D$26</f>
        <v>5.68</v>
      </c>
      <c r="D570" s="8">
        <f>IF(G569&lt;=Menu!$D$33,Menu!$D$30,IF(G569&lt;=Menu!$D$4,Menu!$D$30*(Menu!$D$39/'Zpětný pohyb pístu'!G569)^Menu!$D$19,0))</f>
        <v>0</v>
      </c>
      <c r="E570" s="8">
        <f>IF(D570&gt;0,(D570-1)*100000*(Menu!$D$9-Menu!$D$10),0)</f>
        <v>0</v>
      </c>
      <c r="F570" s="8">
        <f>E570/Menu!$D$8-Menu!$D$17</f>
        <v>-45</v>
      </c>
      <c r="G570" s="8">
        <f>(J570/Menu!$D$8)*1000</f>
        <v>1677.8154558763035</v>
      </c>
      <c r="H570" s="8">
        <f>F570/Menu!$D$24</f>
        <v>-0.29032258064516131</v>
      </c>
      <c r="I570" s="8">
        <f>I569+H569*Menu!$D$26</f>
        <v>4.3326367216137758</v>
      </c>
      <c r="J570" s="8">
        <f>(J569)+(I569*Menu!$D$26)+(0.5*Menu!$D$26^2*H569)</f>
        <v>28.740978759161077</v>
      </c>
    </row>
    <row r="571" spans="1:10" ht="16" x14ac:dyDescent="0.2">
      <c r="A571" s="8"/>
      <c r="B571" s="8">
        <v>569</v>
      </c>
      <c r="C571" s="8">
        <f>B571*Menu!$D$26</f>
        <v>5.69</v>
      </c>
      <c r="D571" s="8">
        <f>IF(G570&lt;=Menu!$D$33,Menu!$D$30,IF(G570&lt;=Menu!$D$4,Menu!$D$30*(Menu!$D$39/'Zpětný pohyb pístu'!G570)^Menu!$D$19,0))</f>
        <v>0</v>
      </c>
      <c r="E571" s="8">
        <f>IF(D571&gt;0,(D571-1)*100000*(Menu!$D$9-Menu!$D$10),0)</f>
        <v>0</v>
      </c>
      <c r="F571" s="8">
        <f>E571/Menu!$D$8-Menu!$D$17</f>
        <v>-45</v>
      </c>
      <c r="G571" s="8">
        <f>(J571/Menu!$D$8)*1000</f>
        <v>1680.3438768387732</v>
      </c>
      <c r="H571" s="8">
        <f>F571/Menu!$D$24</f>
        <v>-0.29032258064516131</v>
      </c>
      <c r="I571" s="8">
        <f>I570+H570*Menu!$D$26</f>
        <v>4.3297334958073241</v>
      </c>
      <c r="J571" s="8">
        <f>(J570)+(I570*Menu!$D$26)+(0.5*Menu!$D$26^2*H570)</f>
        <v>28.784290610248185</v>
      </c>
    </row>
    <row r="572" spans="1:10" ht="16" x14ac:dyDescent="0.2">
      <c r="A572" s="8"/>
      <c r="B572" s="8">
        <v>570</v>
      </c>
      <c r="C572" s="8">
        <f>B572*Menu!$D$26</f>
        <v>5.7</v>
      </c>
      <c r="D572" s="8">
        <f>IF(G571&lt;=Menu!$D$33,Menu!$D$30,IF(G571&lt;=Menu!$D$4,Menu!$D$30*(Menu!$D$39/'Zpětný pohyb pístu'!G571)^Menu!$D$19,0))</f>
        <v>0</v>
      </c>
      <c r="E572" s="8">
        <f>IF(D572&gt;0,(D572-1)*100000*(Menu!$D$9-Menu!$D$10),0)</f>
        <v>0</v>
      </c>
      <c r="F572" s="8">
        <f>E572/Menu!$D$8-Menu!$D$17</f>
        <v>-45</v>
      </c>
      <c r="G572" s="8">
        <f>(J572/Menu!$D$8)*1000</f>
        <v>1682.8706029817413</v>
      </c>
      <c r="H572" s="8">
        <f>F572/Menu!$D$24</f>
        <v>-0.29032258064516131</v>
      </c>
      <c r="I572" s="8">
        <f>I571+H571*Menu!$D$26</f>
        <v>4.3268302700008725</v>
      </c>
      <c r="J572" s="8">
        <f>(J571)+(I571*Menu!$D$26)+(0.5*Menu!$D$26^2*H571)</f>
        <v>28.827573429077226</v>
      </c>
    </row>
    <row r="573" spans="1:10" ht="16" x14ac:dyDescent="0.2">
      <c r="A573" s="8"/>
      <c r="B573" s="8">
        <v>571</v>
      </c>
      <c r="C573" s="8">
        <f>B573*Menu!$D$26</f>
        <v>5.71</v>
      </c>
      <c r="D573" s="8">
        <f>IF(G572&lt;=Menu!$D$33,Menu!$D$30,IF(G572&lt;=Menu!$D$4,Menu!$D$30*(Menu!$D$39/'Zpětný pohyb pístu'!G572)^Menu!$D$19,0))</f>
        <v>0</v>
      </c>
      <c r="E573" s="8">
        <f>IF(D573&gt;0,(D573-1)*100000*(Menu!$D$9-Menu!$D$10),0)</f>
        <v>0</v>
      </c>
      <c r="F573" s="8">
        <f>E573/Menu!$D$8-Menu!$D$17</f>
        <v>-45</v>
      </c>
      <c r="G573" s="8">
        <f>(J573/Menu!$D$8)*1000</f>
        <v>1685.3956343052078</v>
      </c>
      <c r="H573" s="8">
        <f>F573/Menu!$D$24</f>
        <v>-0.29032258064516131</v>
      </c>
      <c r="I573" s="8">
        <f>I572+H572*Menu!$D$26</f>
        <v>4.3239270441944209</v>
      </c>
      <c r="J573" s="8">
        <f>(J572)+(I572*Menu!$D$26)+(0.5*Menu!$D$26^2*H572)</f>
        <v>28.870827215648205</v>
      </c>
    </row>
    <row r="574" spans="1:10" ht="16" x14ac:dyDescent="0.2">
      <c r="A574" s="8"/>
      <c r="B574" s="8">
        <v>572</v>
      </c>
      <c r="C574" s="8">
        <f>B574*Menu!$D$26</f>
        <v>5.72</v>
      </c>
      <c r="D574" s="8">
        <f>IF(G573&lt;=Menu!$D$33,Menu!$D$30,IF(G573&lt;=Menu!$D$4,Menu!$D$30*(Menu!$D$39/'Zpětný pohyb pístu'!G573)^Menu!$D$19,0))</f>
        <v>0</v>
      </c>
      <c r="E574" s="8">
        <f>IF(D574&gt;0,(D574-1)*100000*(Menu!$D$9-Menu!$D$10),0)</f>
        <v>0</v>
      </c>
      <c r="F574" s="8">
        <f>E574/Menu!$D$8-Menu!$D$17</f>
        <v>-45</v>
      </c>
      <c r="G574" s="8">
        <f>(J574/Menu!$D$8)*1000</f>
        <v>1687.9189708091722</v>
      </c>
      <c r="H574" s="8">
        <f>F574/Menu!$D$24</f>
        <v>-0.29032258064516131</v>
      </c>
      <c r="I574" s="8">
        <f>I573+H573*Menu!$D$26</f>
        <v>4.3210238183879692</v>
      </c>
      <c r="J574" s="8">
        <f>(J573)+(I573*Menu!$D$26)+(0.5*Menu!$D$26^2*H573)</f>
        <v>28.914051969961118</v>
      </c>
    </row>
    <row r="575" spans="1:10" ht="16" x14ac:dyDescent="0.2">
      <c r="A575" s="8"/>
      <c r="B575" s="8">
        <v>573</v>
      </c>
      <c r="C575" s="8">
        <f>B575*Menu!$D$26</f>
        <v>5.73</v>
      </c>
      <c r="D575" s="8">
        <f>IF(G574&lt;=Menu!$D$33,Menu!$D$30,IF(G574&lt;=Menu!$D$4,Menu!$D$30*(Menu!$D$39/'Zpětný pohyb pístu'!G574)^Menu!$D$19,0))</f>
        <v>0</v>
      </c>
      <c r="E575" s="8">
        <f>IF(D575&gt;0,(D575-1)*100000*(Menu!$D$9-Menu!$D$10),0)</f>
        <v>0</v>
      </c>
      <c r="F575" s="8">
        <f>E575/Menu!$D$8-Menu!$D$17</f>
        <v>-45</v>
      </c>
      <c r="G575" s="8">
        <f>(J575/Menu!$D$8)*1000</f>
        <v>1690.4406124936349</v>
      </c>
      <c r="H575" s="8">
        <f>F575/Menu!$D$24</f>
        <v>-0.29032258064516131</v>
      </c>
      <c r="I575" s="8">
        <f>I574+H574*Menu!$D$26</f>
        <v>4.3181205925815176</v>
      </c>
      <c r="J575" s="8">
        <f>(J574)+(I574*Menu!$D$26)+(0.5*Menu!$D$26^2*H574)</f>
        <v>28.957247692015965</v>
      </c>
    </row>
    <row r="576" spans="1:10" ht="16" x14ac:dyDescent="0.2">
      <c r="A576" s="8"/>
      <c r="B576" s="8">
        <v>574</v>
      </c>
      <c r="C576" s="8">
        <f>B576*Menu!$D$26</f>
        <v>5.74</v>
      </c>
      <c r="D576" s="8">
        <f>IF(G575&lt;=Menu!$D$33,Menu!$D$30,IF(G575&lt;=Menu!$D$4,Menu!$D$30*(Menu!$D$39/'Zpětný pohyb pístu'!G575)^Menu!$D$19,0))</f>
        <v>0</v>
      </c>
      <c r="E576" s="8">
        <f>IF(D576&gt;0,(D576-1)*100000*(Menu!$D$9-Menu!$D$10),0)</f>
        <v>0</v>
      </c>
      <c r="F576" s="8">
        <f>E576/Menu!$D$8-Menu!$D$17</f>
        <v>-45</v>
      </c>
      <c r="G576" s="8">
        <f>(J576/Menu!$D$8)*1000</f>
        <v>1692.9605593585961</v>
      </c>
      <c r="H576" s="8">
        <f>F576/Menu!$D$24</f>
        <v>-0.29032258064516131</v>
      </c>
      <c r="I576" s="8">
        <f>I575+H575*Menu!$D$26</f>
        <v>4.315217366775066</v>
      </c>
      <c r="J576" s="8">
        <f>(J575)+(I575*Menu!$D$26)+(0.5*Menu!$D$26^2*H575)</f>
        <v>29.00041438181275</v>
      </c>
    </row>
    <row r="577" spans="1:10" ht="16" x14ac:dyDescent="0.2">
      <c r="A577" s="8"/>
      <c r="B577" s="8">
        <v>575</v>
      </c>
      <c r="C577" s="8">
        <f>B577*Menu!$D$26</f>
        <v>5.75</v>
      </c>
      <c r="D577" s="8">
        <f>IF(G576&lt;=Menu!$D$33,Menu!$D$30,IF(G576&lt;=Menu!$D$4,Menu!$D$30*(Menu!$D$39/'Zpětný pohyb pístu'!G576)^Menu!$D$19,0))</f>
        <v>0</v>
      </c>
      <c r="E577" s="8">
        <f>IF(D577&gt;0,(D577-1)*100000*(Menu!$D$9-Menu!$D$10),0)</f>
        <v>0</v>
      </c>
      <c r="F577" s="8">
        <f>E577/Menu!$D$8-Menu!$D$17</f>
        <v>-45</v>
      </c>
      <c r="G577" s="8">
        <f>(J577/Menu!$D$8)*1000</f>
        <v>1695.4788114040555</v>
      </c>
      <c r="H577" s="8">
        <f>F577/Menu!$D$24</f>
        <v>-0.29032258064516131</v>
      </c>
      <c r="I577" s="8">
        <f>I576+H576*Menu!$D$26</f>
        <v>4.3123141409686143</v>
      </c>
      <c r="J577" s="8">
        <f>(J576)+(I576*Menu!$D$26)+(0.5*Menu!$D$26^2*H576)</f>
        <v>29.043552039351468</v>
      </c>
    </row>
    <row r="578" spans="1:10" ht="16" x14ac:dyDescent="0.2">
      <c r="A578" s="8"/>
      <c r="B578" s="8">
        <v>576</v>
      </c>
      <c r="C578" s="8">
        <f>B578*Menu!$D$26</f>
        <v>5.76</v>
      </c>
      <c r="D578" s="8">
        <f>IF(G577&lt;=Menu!$D$33,Menu!$D$30,IF(G577&lt;=Menu!$D$4,Menu!$D$30*(Menu!$D$39/'Zpětný pohyb pístu'!G577)^Menu!$D$19,0))</f>
        <v>0</v>
      </c>
      <c r="E578" s="8">
        <f>IF(D578&gt;0,(D578-1)*100000*(Menu!$D$9-Menu!$D$10),0)</f>
        <v>0</v>
      </c>
      <c r="F578" s="8">
        <f>E578/Menu!$D$8-Menu!$D$17</f>
        <v>-45</v>
      </c>
      <c r="G578" s="8">
        <f>(J578/Menu!$D$8)*1000</f>
        <v>1697.995368630013</v>
      </c>
      <c r="H578" s="8">
        <f>F578/Menu!$D$24</f>
        <v>-0.29032258064516131</v>
      </c>
      <c r="I578" s="8">
        <f>I577+H577*Menu!$D$26</f>
        <v>4.3094109151621627</v>
      </c>
      <c r="J578" s="8">
        <f>(J577)+(I577*Menu!$D$26)+(0.5*Menu!$D$26^2*H577)</f>
        <v>29.086660664632124</v>
      </c>
    </row>
    <row r="579" spans="1:10" ht="16" x14ac:dyDescent="0.2">
      <c r="A579" s="8"/>
      <c r="B579" s="8">
        <v>577</v>
      </c>
      <c r="C579" s="8">
        <f>B579*Menu!$D$26</f>
        <v>5.7700000000000005</v>
      </c>
      <c r="D579" s="8">
        <f>IF(G578&lt;=Menu!$D$33,Menu!$D$30,IF(G578&lt;=Menu!$D$4,Menu!$D$30*(Menu!$D$39/'Zpětný pohyb pístu'!G578)^Menu!$D$19,0))</f>
        <v>0</v>
      </c>
      <c r="E579" s="8">
        <f>IF(D579&gt;0,(D579-1)*100000*(Menu!$D$9-Menu!$D$10),0)</f>
        <v>0</v>
      </c>
      <c r="F579" s="8">
        <f>E579/Menu!$D$8-Menu!$D$17</f>
        <v>-45</v>
      </c>
      <c r="G579" s="8">
        <f>(J579/Menu!$D$8)*1000</f>
        <v>1700.5102310364691</v>
      </c>
      <c r="H579" s="8">
        <f>F579/Menu!$D$24</f>
        <v>-0.29032258064516131</v>
      </c>
      <c r="I579" s="8">
        <f>I578+H578*Menu!$D$26</f>
        <v>4.306507689355711</v>
      </c>
      <c r="J579" s="8">
        <f>(J578)+(I578*Menu!$D$26)+(0.5*Menu!$D$26^2*H578)</f>
        <v>29.129740257654714</v>
      </c>
    </row>
    <row r="580" spans="1:10" ht="16" x14ac:dyDescent="0.2">
      <c r="A580" s="8"/>
      <c r="B580" s="8">
        <v>578</v>
      </c>
      <c r="C580" s="8">
        <f>B580*Menu!$D$26</f>
        <v>5.78</v>
      </c>
      <c r="D580" s="8">
        <f>IF(G579&lt;=Menu!$D$33,Menu!$D$30,IF(G579&lt;=Menu!$D$4,Menu!$D$30*(Menu!$D$39/'Zpětný pohyb pístu'!G579)^Menu!$D$19,0))</f>
        <v>0</v>
      </c>
      <c r="E580" s="8">
        <f>IF(D580&gt;0,(D580-1)*100000*(Menu!$D$9-Menu!$D$10),0)</f>
        <v>0</v>
      </c>
      <c r="F580" s="8">
        <f>E580/Menu!$D$8-Menu!$D$17</f>
        <v>-45</v>
      </c>
      <c r="G580" s="8">
        <f>(J580/Menu!$D$8)*1000</f>
        <v>1703.0233986234234</v>
      </c>
      <c r="H580" s="8">
        <f>F580/Menu!$D$24</f>
        <v>-0.29032258064516131</v>
      </c>
      <c r="I580" s="8">
        <f>I579+H579*Menu!$D$26</f>
        <v>4.3036044635492594</v>
      </c>
      <c r="J580" s="8">
        <f>(J579)+(I579*Menu!$D$26)+(0.5*Menu!$D$26^2*H579)</f>
        <v>29.172790818419241</v>
      </c>
    </row>
    <row r="581" spans="1:10" ht="16" x14ac:dyDescent="0.2">
      <c r="A581" s="8"/>
      <c r="B581" s="8">
        <v>579</v>
      </c>
      <c r="C581" s="8">
        <f>B581*Menu!$D$26</f>
        <v>5.79</v>
      </c>
      <c r="D581" s="8">
        <f>IF(G580&lt;=Menu!$D$33,Menu!$D$30,IF(G580&lt;=Menu!$D$4,Menu!$D$30*(Menu!$D$39/'Zpětný pohyb pístu'!G580)^Menu!$D$19,0))</f>
        <v>0</v>
      </c>
      <c r="E581" s="8">
        <f>IF(D581&gt;0,(D581-1)*100000*(Menu!$D$9-Menu!$D$10),0)</f>
        <v>0</v>
      </c>
      <c r="F581" s="8">
        <f>E581/Menu!$D$8-Menu!$D$17</f>
        <v>-45</v>
      </c>
      <c r="G581" s="8">
        <f>(J581/Menu!$D$8)*1000</f>
        <v>1705.5348713908759</v>
      </c>
      <c r="H581" s="8">
        <f>F581/Menu!$D$24</f>
        <v>-0.29032258064516131</v>
      </c>
      <c r="I581" s="8">
        <f>I580+H580*Menu!$D$26</f>
        <v>4.3007012377428078</v>
      </c>
      <c r="J581" s="8">
        <f>(J580)+(I580*Menu!$D$26)+(0.5*Menu!$D$26^2*H580)</f>
        <v>29.215812346925702</v>
      </c>
    </row>
    <row r="582" spans="1:10" ht="16" x14ac:dyDescent="0.2">
      <c r="A582" s="8"/>
      <c r="B582" s="8">
        <v>580</v>
      </c>
      <c r="C582" s="8">
        <f>B582*Menu!$D$26</f>
        <v>5.8</v>
      </c>
      <c r="D582" s="8">
        <f>IF(G581&lt;=Menu!$D$33,Menu!$D$30,IF(G581&lt;=Menu!$D$4,Menu!$D$30*(Menu!$D$39/'Zpětný pohyb pístu'!G581)^Menu!$D$19,0))</f>
        <v>0</v>
      </c>
      <c r="E582" s="8">
        <f>IF(D582&gt;0,(D582-1)*100000*(Menu!$D$9-Menu!$D$10),0)</f>
        <v>0</v>
      </c>
      <c r="F582" s="8">
        <f>E582/Menu!$D$8-Menu!$D$17</f>
        <v>-45</v>
      </c>
      <c r="G582" s="8">
        <f>(J582/Menu!$D$8)*1000</f>
        <v>1708.0446493388265</v>
      </c>
      <c r="H582" s="8">
        <f>F582/Menu!$D$24</f>
        <v>-0.29032258064516131</v>
      </c>
      <c r="I582" s="8">
        <f>I581+H581*Menu!$D$26</f>
        <v>4.2977980119363561</v>
      </c>
      <c r="J582" s="8">
        <f>(J581)+(I581*Menu!$D$26)+(0.5*Menu!$D$26^2*H581)</f>
        <v>29.258804843174097</v>
      </c>
    </row>
    <row r="583" spans="1:10" ht="16" x14ac:dyDescent="0.2">
      <c r="A583" s="8"/>
      <c r="B583" s="8">
        <v>581</v>
      </c>
      <c r="C583" s="8">
        <f>B583*Menu!$D$26</f>
        <v>5.8100000000000005</v>
      </c>
      <c r="D583" s="8">
        <f>IF(G582&lt;=Menu!$D$33,Menu!$D$30,IF(G582&lt;=Menu!$D$4,Menu!$D$30*(Menu!$D$39/'Zpětný pohyb pístu'!G582)^Menu!$D$19,0))</f>
        <v>0</v>
      </c>
      <c r="E583" s="8">
        <f>IF(D583&gt;0,(D583-1)*100000*(Menu!$D$9-Menu!$D$10),0)</f>
        <v>0</v>
      </c>
      <c r="F583" s="8">
        <f>E583/Menu!$D$8-Menu!$D$17</f>
        <v>-45</v>
      </c>
      <c r="G583" s="8">
        <f>(J583/Menu!$D$8)*1000</f>
        <v>1710.5527324672755</v>
      </c>
      <c r="H583" s="8">
        <f>F583/Menu!$D$24</f>
        <v>-0.29032258064516131</v>
      </c>
      <c r="I583" s="8">
        <f>I582+H582*Menu!$D$26</f>
        <v>4.2948947861299045</v>
      </c>
      <c r="J583" s="8">
        <f>(J582)+(I582*Menu!$D$26)+(0.5*Menu!$D$26^2*H582)</f>
        <v>29.30176830716443</v>
      </c>
    </row>
    <row r="584" spans="1:10" ht="16" x14ac:dyDescent="0.2">
      <c r="A584" s="8"/>
      <c r="B584" s="8">
        <v>582</v>
      </c>
      <c r="C584" s="8">
        <f>B584*Menu!$D$26</f>
        <v>5.82</v>
      </c>
      <c r="D584" s="8">
        <f>IF(G583&lt;=Menu!$D$33,Menu!$D$30,IF(G583&lt;=Menu!$D$4,Menu!$D$30*(Menu!$D$39/'Zpětný pohyb pístu'!G583)^Menu!$D$19,0))</f>
        <v>0</v>
      </c>
      <c r="E584" s="8">
        <f>IF(D584&gt;0,(D584-1)*100000*(Menu!$D$9-Menu!$D$10),0)</f>
        <v>0</v>
      </c>
      <c r="F584" s="8">
        <f>E584/Menu!$D$8-Menu!$D$17</f>
        <v>-45</v>
      </c>
      <c r="G584" s="8">
        <f>(J584/Menu!$D$8)*1000</f>
        <v>1713.0591207762229</v>
      </c>
      <c r="H584" s="8">
        <f>F584/Menu!$D$24</f>
        <v>-0.29032258064516131</v>
      </c>
      <c r="I584" s="8">
        <f>I583+H583*Menu!$D$26</f>
        <v>4.2919915603234529</v>
      </c>
      <c r="J584" s="8">
        <f>(J583)+(I583*Menu!$D$26)+(0.5*Menu!$D$26^2*H583)</f>
        <v>29.344702738896697</v>
      </c>
    </row>
    <row r="585" spans="1:10" ht="16" x14ac:dyDescent="0.2">
      <c r="A585" s="8"/>
      <c r="B585" s="8">
        <v>583</v>
      </c>
      <c r="C585" s="8">
        <f>B585*Menu!$D$26</f>
        <v>5.83</v>
      </c>
      <c r="D585" s="8">
        <f>IF(G584&lt;=Menu!$D$33,Menu!$D$30,IF(G584&lt;=Menu!$D$4,Menu!$D$30*(Menu!$D$39/'Zpětný pohyb pístu'!G584)^Menu!$D$19,0))</f>
        <v>0</v>
      </c>
      <c r="E585" s="8">
        <f>IF(D585&gt;0,(D585-1)*100000*(Menu!$D$9-Menu!$D$10),0)</f>
        <v>0</v>
      </c>
      <c r="F585" s="8">
        <f>E585/Menu!$D$8-Menu!$D$17</f>
        <v>-45</v>
      </c>
      <c r="G585" s="8">
        <f>(J585/Menu!$D$8)*1000</f>
        <v>1715.5638142656687</v>
      </c>
      <c r="H585" s="8">
        <f>F585/Menu!$D$24</f>
        <v>-0.29032258064516131</v>
      </c>
      <c r="I585" s="8">
        <f>I584+H584*Menu!$D$26</f>
        <v>4.2890883345170012</v>
      </c>
      <c r="J585" s="8">
        <f>(J584)+(I584*Menu!$D$26)+(0.5*Menu!$D$26^2*H584)</f>
        <v>29.387608138370901</v>
      </c>
    </row>
    <row r="586" spans="1:10" ht="16" x14ac:dyDescent="0.2">
      <c r="A586" s="8"/>
      <c r="B586" s="8">
        <v>584</v>
      </c>
      <c r="C586" s="8">
        <f>B586*Menu!$D$26</f>
        <v>5.84</v>
      </c>
      <c r="D586" s="8">
        <f>IF(G585&lt;=Menu!$D$33,Menu!$D$30,IF(G585&lt;=Menu!$D$4,Menu!$D$30*(Menu!$D$39/'Zpětný pohyb pístu'!G585)^Menu!$D$19,0))</f>
        <v>0</v>
      </c>
      <c r="E586" s="8">
        <f>IF(D586&gt;0,(D586-1)*100000*(Menu!$D$9-Menu!$D$10),0)</f>
        <v>0</v>
      </c>
      <c r="F586" s="8">
        <f>E586/Menu!$D$8-Menu!$D$17</f>
        <v>-45</v>
      </c>
      <c r="G586" s="8">
        <f>(J586/Menu!$D$8)*1000</f>
        <v>1718.0668129356125</v>
      </c>
      <c r="H586" s="8">
        <f>F586/Menu!$D$24</f>
        <v>-0.29032258064516131</v>
      </c>
      <c r="I586" s="8">
        <f>I585+H585*Menu!$D$26</f>
        <v>4.2861851087105496</v>
      </c>
      <c r="J586" s="8">
        <f>(J585)+(I585*Menu!$D$26)+(0.5*Menu!$D$26^2*H585)</f>
        <v>29.430484505587039</v>
      </c>
    </row>
    <row r="587" spans="1:10" ht="16" x14ac:dyDescent="0.2">
      <c r="A587" s="8"/>
      <c r="B587" s="8">
        <v>585</v>
      </c>
      <c r="C587" s="8">
        <f>B587*Menu!$D$26</f>
        <v>5.8500000000000005</v>
      </c>
      <c r="D587" s="8">
        <f>IF(G586&lt;=Menu!$D$33,Menu!$D$30,IF(G586&lt;=Menu!$D$4,Menu!$D$30*(Menu!$D$39/'Zpětný pohyb pístu'!G586)^Menu!$D$19,0))</f>
        <v>0</v>
      </c>
      <c r="E587" s="8">
        <f>IF(D587&gt;0,(D587-1)*100000*(Menu!$D$9-Menu!$D$10),0)</f>
        <v>0</v>
      </c>
      <c r="F587" s="8">
        <f>E587/Menu!$D$8-Menu!$D$17</f>
        <v>-45</v>
      </c>
      <c r="G587" s="8">
        <f>(J587/Menu!$D$8)*1000</f>
        <v>1720.5681167860548</v>
      </c>
      <c r="H587" s="8">
        <f>F587/Menu!$D$24</f>
        <v>-0.29032258064516131</v>
      </c>
      <c r="I587" s="8">
        <f>I586+H586*Menu!$D$26</f>
        <v>4.2832818829040979</v>
      </c>
      <c r="J587" s="8">
        <f>(J586)+(I586*Menu!$D$26)+(0.5*Menu!$D$26^2*H586)</f>
        <v>29.473331840545114</v>
      </c>
    </row>
    <row r="588" spans="1:10" ht="16" x14ac:dyDescent="0.2">
      <c r="A588" s="8"/>
      <c r="B588" s="8">
        <v>586</v>
      </c>
      <c r="C588" s="8">
        <f>B588*Menu!$D$26</f>
        <v>5.86</v>
      </c>
      <c r="D588" s="8">
        <f>IF(G587&lt;=Menu!$D$33,Menu!$D$30,IF(G587&lt;=Menu!$D$4,Menu!$D$30*(Menu!$D$39/'Zpětný pohyb pístu'!G587)^Menu!$D$19,0))</f>
        <v>0</v>
      </c>
      <c r="E588" s="8">
        <f>IF(D588&gt;0,(D588-1)*100000*(Menu!$D$9-Menu!$D$10),0)</f>
        <v>0</v>
      </c>
      <c r="F588" s="8">
        <f>E588/Menu!$D$8-Menu!$D$17</f>
        <v>-45</v>
      </c>
      <c r="G588" s="8">
        <f>(J588/Menu!$D$8)*1000</f>
        <v>1723.0677258169951</v>
      </c>
      <c r="H588" s="8">
        <f>F588/Menu!$D$24</f>
        <v>-0.29032258064516131</v>
      </c>
      <c r="I588" s="8">
        <f>I587+H587*Menu!$D$26</f>
        <v>4.2803786570976463</v>
      </c>
      <c r="J588" s="8">
        <f>(J587)+(I587*Menu!$D$26)+(0.5*Menu!$D$26^2*H587)</f>
        <v>29.516150143245124</v>
      </c>
    </row>
    <row r="589" spans="1:10" ht="16" x14ac:dyDescent="0.2">
      <c r="A589" s="8"/>
      <c r="B589" s="8">
        <v>587</v>
      </c>
      <c r="C589" s="8">
        <f>B589*Menu!$D$26</f>
        <v>5.87</v>
      </c>
      <c r="D589" s="8">
        <f>IF(G588&lt;=Menu!$D$33,Menu!$D$30,IF(G588&lt;=Menu!$D$4,Menu!$D$30*(Menu!$D$39/'Zpětný pohyb pístu'!G588)^Menu!$D$19,0))</f>
        <v>0</v>
      </c>
      <c r="E589" s="8">
        <f>IF(D589&gt;0,(D589-1)*100000*(Menu!$D$9-Menu!$D$10),0)</f>
        <v>0</v>
      </c>
      <c r="F589" s="8">
        <f>E589/Menu!$D$8-Menu!$D$17</f>
        <v>-45</v>
      </c>
      <c r="G589" s="8">
        <f>(J589/Menu!$D$8)*1000</f>
        <v>1725.5656400284336</v>
      </c>
      <c r="H589" s="8">
        <f>F589/Menu!$D$24</f>
        <v>-0.29032258064516131</v>
      </c>
      <c r="I589" s="8">
        <f>I588+H588*Menu!$D$26</f>
        <v>4.2774754312911947</v>
      </c>
      <c r="J589" s="8">
        <f>(J588)+(I588*Menu!$D$26)+(0.5*Menu!$D$26^2*H588)</f>
        <v>29.558939413687067</v>
      </c>
    </row>
    <row r="590" spans="1:10" ht="16" x14ac:dyDescent="0.2">
      <c r="A590" s="8"/>
      <c r="B590" s="8">
        <v>588</v>
      </c>
      <c r="C590" s="8">
        <f>B590*Menu!$D$26</f>
        <v>5.88</v>
      </c>
      <c r="D590" s="8">
        <f>IF(G589&lt;=Menu!$D$33,Menu!$D$30,IF(G589&lt;=Menu!$D$4,Menu!$D$30*(Menu!$D$39/'Zpětný pohyb pístu'!G589)^Menu!$D$19,0))</f>
        <v>0</v>
      </c>
      <c r="E590" s="8">
        <f>IF(D590&gt;0,(D590-1)*100000*(Menu!$D$9-Menu!$D$10),0)</f>
        <v>0</v>
      </c>
      <c r="F590" s="8">
        <f>E590/Menu!$D$8-Menu!$D$17</f>
        <v>-45</v>
      </c>
      <c r="G590" s="8">
        <f>(J590/Menu!$D$8)*1000</f>
        <v>1728.0618594203706</v>
      </c>
      <c r="H590" s="8">
        <f>F590/Menu!$D$24</f>
        <v>-0.29032258064516131</v>
      </c>
      <c r="I590" s="8">
        <f>I589+H589*Menu!$D$26</f>
        <v>4.274572205484743</v>
      </c>
      <c r="J590" s="8">
        <f>(J589)+(I589*Menu!$D$26)+(0.5*Menu!$D$26^2*H589)</f>
        <v>29.601699651870948</v>
      </c>
    </row>
    <row r="591" spans="1:10" ht="16" x14ac:dyDescent="0.2">
      <c r="A591" s="8"/>
      <c r="B591" s="8">
        <v>589</v>
      </c>
      <c r="C591" s="8">
        <f>B591*Menu!$D$26</f>
        <v>5.89</v>
      </c>
      <c r="D591" s="8">
        <f>IF(G590&lt;=Menu!$D$33,Menu!$D$30,IF(G590&lt;=Menu!$D$4,Menu!$D$30*(Menu!$D$39/'Zpětný pohyb pístu'!G590)^Menu!$D$19,0))</f>
        <v>0</v>
      </c>
      <c r="E591" s="8">
        <f>IF(D591&gt;0,(D591-1)*100000*(Menu!$D$9-Menu!$D$10),0)</f>
        <v>0</v>
      </c>
      <c r="F591" s="8">
        <f>E591/Menu!$D$8-Menu!$D$17</f>
        <v>-45</v>
      </c>
      <c r="G591" s="8">
        <f>(J591/Menu!$D$8)*1000</f>
        <v>1730.5563839928059</v>
      </c>
      <c r="H591" s="8">
        <f>F591/Menu!$D$24</f>
        <v>-0.29032258064516131</v>
      </c>
      <c r="I591" s="8">
        <f>I590+H590*Menu!$D$26</f>
        <v>4.2716689796782914</v>
      </c>
      <c r="J591" s="8">
        <f>(J590)+(I590*Menu!$D$26)+(0.5*Menu!$D$26^2*H590)</f>
        <v>29.644430857796763</v>
      </c>
    </row>
    <row r="592" spans="1:10" ht="16" x14ac:dyDescent="0.2">
      <c r="A592" s="8"/>
      <c r="B592" s="8">
        <v>590</v>
      </c>
      <c r="C592" s="8">
        <f>B592*Menu!$D$26</f>
        <v>5.9</v>
      </c>
      <c r="D592" s="8">
        <f>IF(G591&lt;=Menu!$D$33,Menu!$D$30,IF(G591&lt;=Menu!$D$4,Menu!$D$30*(Menu!$D$39/'Zpětný pohyb pístu'!G591)^Menu!$D$19,0))</f>
        <v>0</v>
      </c>
      <c r="E592" s="8">
        <f>IF(D592&gt;0,(D592-1)*100000*(Menu!$D$9-Menu!$D$10),0)</f>
        <v>0</v>
      </c>
      <c r="F592" s="8">
        <f>E592/Menu!$D$8-Menu!$D$17</f>
        <v>-45</v>
      </c>
      <c r="G592" s="8">
        <f>(J592/Menu!$D$8)*1000</f>
        <v>1733.0492137457393</v>
      </c>
      <c r="H592" s="8">
        <f>F592/Menu!$D$24</f>
        <v>-0.29032258064516131</v>
      </c>
      <c r="I592" s="8">
        <f>I591+H591*Menu!$D$26</f>
        <v>4.2687657538718398</v>
      </c>
      <c r="J592" s="8">
        <f>(J591)+(I591*Menu!$D$26)+(0.5*Menu!$D$26^2*H591)</f>
        <v>29.687133031464516</v>
      </c>
    </row>
    <row r="593" spans="1:10" ht="16" x14ac:dyDescent="0.2">
      <c r="A593" s="8"/>
      <c r="B593" s="8">
        <v>591</v>
      </c>
      <c r="C593" s="8">
        <f>B593*Menu!$D$26</f>
        <v>5.91</v>
      </c>
      <c r="D593" s="8">
        <f>IF(G592&lt;=Menu!$D$33,Menu!$D$30,IF(G592&lt;=Menu!$D$4,Menu!$D$30*(Menu!$D$39/'Zpětný pohyb pístu'!G592)^Menu!$D$19,0))</f>
        <v>0</v>
      </c>
      <c r="E593" s="8">
        <f>IF(D593&gt;0,(D593-1)*100000*(Menu!$D$9-Menu!$D$10),0)</f>
        <v>0</v>
      </c>
      <c r="F593" s="8">
        <f>E593/Menu!$D$8-Menu!$D$17</f>
        <v>-45</v>
      </c>
      <c r="G593" s="8">
        <f>(J593/Menu!$D$8)*1000</f>
        <v>1735.5403486791711</v>
      </c>
      <c r="H593" s="8">
        <f>F593/Menu!$D$24</f>
        <v>-0.29032258064516131</v>
      </c>
      <c r="I593" s="8">
        <f>I592+H592*Menu!$D$26</f>
        <v>4.2658625280653881</v>
      </c>
      <c r="J593" s="8">
        <f>(J592)+(I592*Menu!$D$26)+(0.5*Menu!$D$26^2*H592)</f>
        <v>29.729806172874202</v>
      </c>
    </row>
    <row r="594" spans="1:10" ht="16" x14ac:dyDescent="0.2">
      <c r="A594" s="8"/>
      <c r="B594" s="8">
        <v>592</v>
      </c>
      <c r="C594" s="8">
        <f>B594*Menu!$D$26</f>
        <v>5.92</v>
      </c>
      <c r="D594" s="8">
        <f>IF(G593&lt;=Menu!$D$33,Menu!$D$30,IF(G593&lt;=Menu!$D$4,Menu!$D$30*(Menu!$D$39/'Zpětný pohyb pístu'!G593)^Menu!$D$19,0))</f>
        <v>0</v>
      </c>
      <c r="E594" s="8">
        <f>IF(D594&gt;0,(D594-1)*100000*(Menu!$D$9-Menu!$D$10),0)</f>
        <v>0</v>
      </c>
      <c r="F594" s="8">
        <f>E594/Menu!$D$8-Menu!$D$17</f>
        <v>-45</v>
      </c>
      <c r="G594" s="8">
        <f>(J594/Menu!$D$8)*1000</f>
        <v>1738.0297887931013</v>
      </c>
      <c r="H594" s="8">
        <f>F594/Menu!$D$24</f>
        <v>-0.29032258064516131</v>
      </c>
      <c r="I594" s="8">
        <f>I593+H593*Menu!$D$26</f>
        <v>4.2629593022589365</v>
      </c>
      <c r="J594" s="8">
        <f>(J593)+(I593*Menu!$D$26)+(0.5*Menu!$D$26^2*H593)</f>
        <v>29.772450282025826</v>
      </c>
    </row>
    <row r="595" spans="1:10" ht="16" x14ac:dyDescent="0.2">
      <c r="A595" s="8"/>
      <c r="B595" s="8">
        <v>593</v>
      </c>
      <c r="C595" s="8">
        <f>B595*Menu!$D$26</f>
        <v>5.93</v>
      </c>
      <c r="D595" s="8">
        <f>IF(G594&lt;=Menu!$D$33,Menu!$D$30,IF(G594&lt;=Menu!$D$4,Menu!$D$30*(Menu!$D$39/'Zpětný pohyb pístu'!G594)^Menu!$D$19,0))</f>
        <v>0</v>
      </c>
      <c r="E595" s="8">
        <f>IF(D595&gt;0,(D595-1)*100000*(Menu!$D$9-Menu!$D$10),0)</f>
        <v>0</v>
      </c>
      <c r="F595" s="8">
        <f>E595/Menu!$D$8-Menu!$D$17</f>
        <v>-45</v>
      </c>
      <c r="G595" s="8">
        <f>(J595/Menu!$D$8)*1000</f>
        <v>1740.5175340875298</v>
      </c>
      <c r="H595" s="8">
        <f>F595/Menu!$D$24</f>
        <v>-0.29032258064516131</v>
      </c>
      <c r="I595" s="8">
        <f>I594+H594*Menu!$D$26</f>
        <v>4.2600560764524849</v>
      </c>
      <c r="J595" s="8">
        <f>(J594)+(I594*Menu!$D$26)+(0.5*Menu!$D$26^2*H594)</f>
        <v>29.815065358919384</v>
      </c>
    </row>
    <row r="596" spans="1:10" ht="16" x14ac:dyDescent="0.2">
      <c r="A596" s="8"/>
      <c r="B596" s="8">
        <v>594</v>
      </c>
      <c r="C596" s="8">
        <f>B596*Menu!$D$26</f>
        <v>5.94</v>
      </c>
      <c r="D596" s="8">
        <f>IF(G595&lt;=Menu!$D$33,Menu!$D$30,IF(G595&lt;=Menu!$D$4,Menu!$D$30*(Menu!$D$39/'Zpětný pohyb pístu'!G595)^Menu!$D$19,0))</f>
        <v>0</v>
      </c>
      <c r="E596" s="8">
        <f>IF(D596&gt;0,(D596-1)*100000*(Menu!$D$9-Menu!$D$10),0)</f>
        <v>0</v>
      </c>
      <c r="F596" s="8">
        <f>E596/Menu!$D$8-Menu!$D$17</f>
        <v>-45</v>
      </c>
      <c r="G596" s="8">
        <f>(J596/Menu!$D$8)*1000</f>
        <v>1743.0035845624566</v>
      </c>
      <c r="H596" s="8">
        <f>F596/Menu!$D$24</f>
        <v>-0.29032258064516131</v>
      </c>
      <c r="I596" s="8">
        <f>I595+H595*Menu!$D$26</f>
        <v>4.2571528506460332</v>
      </c>
      <c r="J596" s="8">
        <f>(J595)+(I595*Menu!$D$26)+(0.5*Menu!$D$26^2*H595)</f>
        <v>29.857651403554879</v>
      </c>
    </row>
    <row r="597" spans="1:10" ht="16" x14ac:dyDescent="0.2">
      <c r="A597" s="8"/>
      <c r="B597" s="8">
        <v>595</v>
      </c>
      <c r="C597" s="8">
        <f>B597*Menu!$D$26</f>
        <v>5.95</v>
      </c>
      <c r="D597" s="8">
        <f>IF(G596&lt;=Menu!$D$33,Menu!$D$30,IF(G596&lt;=Menu!$D$4,Menu!$D$30*(Menu!$D$39/'Zpětný pohyb pístu'!G596)^Menu!$D$19,0))</f>
        <v>0</v>
      </c>
      <c r="E597" s="8">
        <f>IF(D597&gt;0,(D597-1)*100000*(Menu!$D$9-Menu!$D$10),0)</f>
        <v>0</v>
      </c>
      <c r="F597" s="8">
        <f>E597/Menu!$D$8-Menu!$D$17</f>
        <v>-45</v>
      </c>
      <c r="G597" s="8">
        <f>(J597/Menu!$D$8)*1000</f>
        <v>1745.4879402178815</v>
      </c>
      <c r="H597" s="8">
        <f>F597/Menu!$D$24</f>
        <v>-0.29032258064516131</v>
      </c>
      <c r="I597" s="8">
        <f>I596+H596*Menu!$D$26</f>
        <v>4.2542496248395816</v>
      </c>
      <c r="J597" s="8">
        <f>(J596)+(I596*Menu!$D$26)+(0.5*Menu!$D$26^2*H596)</f>
        <v>29.900208415932308</v>
      </c>
    </row>
    <row r="598" spans="1:10" ht="16" x14ac:dyDescent="0.2">
      <c r="A598" s="8"/>
      <c r="B598" s="8">
        <v>596</v>
      </c>
      <c r="C598" s="8">
        <f>B598*Menu!$D$26</f>
        <v>5.96</v>
      </c>
      <c r="D598" s="8">
        <f>IF(G597&lt;=Menu!$D$33,Menu!$D$30,IF(G597&lt;=Menu!$D$4,Menu!$D$30*(Menu!$D$39/'Zpětný pohyb pístu'!G597)^Menu!$D$19,0))</f>
        <v>0</v>
      </c>
      <c r="E598" s="8">
        <f>IF(D598&gt;0,(D598-1)*100000*(Menu!$D$9-Menu!$D$10),0)</f>
        <v>0</v>
      </c>
      <c r="F598" s="8">
        <f>E598/Menu!$D$8-Menu!$D$17</f>
        <v>-45</v>
      </c>
      <c r="G598" s="8">
        <f>(J598/Menu!$D$8)*1000</f>
        <v>1747.9706010538046</v>
      </c>
      <c r="H598" s="8">
        <f>F598/Menu!$D$24</f>
        <v>-0.29032258064516131</v>
      </c>
      <c r="I598" s="8">
        <f>I597+H597*Menu!$D$26</f>
        <v>4.2513463990331299</v>
      </c>
      <c r="J598" s="8">
        <f>(J597)+(I597*Menu!$D$26)+(0.5*Menu!$D$26^2*H597)</f>
        <v>29.942736396051671</v>
      </c>
    </row>
    <row r="599" spans="1:10" ht="16" x14ac:dyDescent="0.2">
      <c r="A599" s="8"/>
      <c r="B599" s="8">
        <v>597</v>
      </c>
      <c r="C599" s="8">
        <f>B599*Menu!$D$26</f>
        <v>5.97</v>
      </c>
      <c r="D599" s="8">
        <f>IF(G598&lt;=Menu!$D$33,Menu!$D$30,IF(G598&lt;=Menu!$D$4,Menu!$D$30*(Menu!$D$39/'Zpětný pohyb pístu'!G598)^Menu!$D$19,0))</f>
        <v>0</v>
      </c>
      <c r="E599" s="8">
        <f>IF(D599&gt;0,(D599-1)*100000*(Menu!$D$9-Menu!$D$10),0)</f>
        <v>0</v>
      </c>
      <c r="F599" s="8">
        <f>E599/Menu!$D$8-Menu!$D$17</f>
        <v>-45</v>
      </c>
      <c r="G599" s="8">
        <f>(J599/Menu!$D$8)*1000</f>
        <v>1750.451567070226</v>
      </c>
      <c r="H599" s="8">
        <f>F599/Menu!$D$24</f>
        <v>-0.29032258064516131</v>
      </c>
      <c r="I599" s="8">
        <f>I598+H598*Menu!$D$26</f>
        <v>4.2484431732266783</v>
      </c>
      <c r="J599" s="8">
        <f>(J598)+(I598*Menu!$D$26)+(0.5*Menu!$D$26^2*H598)</f>
        <v>29.985235343912972</v>
      </c>
    </row>
    <row r="600" spans="1:10" ht="16" x14ac:dyDescent="0.2">
      <c r="A600" s="8"/>
      <c r="B600" s="8">
        <v>598</v>
      </c>
      <c r="C600" s="8">
        <f>B600*Menu!$D$26</f>
        <v>5.98</v>
      </c>
      <c r="D600" s="8">
        <f>IF(G599&lt;=Menu!$D$33,Menu!$D$30,IF(G599&lt;=Menu!$D$4,Menu!$D$30*(Menu!$D$39/'Zpětný pohyb pístu'!G599)^Menu!$D$19,0))</f>
        <v>0</v>
      </c>
      <c r="E600" s="8">
        <f>IF(D600&gt;0,(D600-1)*100000*(Menu!$D$9-Menu!$D$10),0)</f>
        <v>0</v>
      </c>
      <c r="F600" s="8">
        <f>E600/Menu!$D$8-Menu!$D$17</f>
        <v>-45</v>
      </c>
      <c r="G600" s="8">
        <f>(J600/Menu!$D$8)*1000</f>
        <v>1752.9308382671459</v>
      </c>
      <c r="H600" s="8">
        <f>F600/Menu!$D$24</f>
        <v>-0.29032258064516131</v>
      </c>
      <c r="I600" s="8">
        <f>I599+H599*Menu!$D$26</f>
        <v>4.2455399474202267</v>
      </c>
      <c r="J600" s="8">
        <f>(J599)+(I599*Menu!$D$26)+(0.5*Menu!$D$26^2*H599)</f>
        <v>30.027705259516207</v>
      </c>
    </row>
    <row r="601" spans="1:10" ht="16" x14ac:dyDescent="0.2">
      <c r="A601" s="8"/>
      <c r="B601" s="8">
        <v>599</v>
      </c>
      <c r="C601" s="8">
        <f>B601*Menu!$D$26</f>
        <v>5.99</v>
      </c>
      <c r="D601" s="8">
        <f>IF(G600&lt;=Menu!$D$33,Menu!$D$30,IF(G600&lt;=Menu!$D$4,Menu!$D$30*(Menu!$D$39/'Zpětný pohyb pístu'!G600)^Menu!$D$19,0))</f>
        <v>0</v>
      </c>
      <c r="E601" s="8">
        <f>IF(D601&gt;0,(D601-1)*100000*(Menu!$D$9-Menu!$D$10),0)</f>
        <v>0</v>
      </c>
      <c r="F601" s="8">
        <f>E601/Menu!$D$8-Menu!$D$17</f>
        <v>-45</v>
      </c>
      <c r="G601" s="8">
        <f>(J601/Menu!$D$8)*1000</f>
        <v>1755.4084146445639</v>
      </c>
      <c r="H601" s="8">
        <f>F601/Menu!$D$24</f>
        <v>-0.29032258064516131</v>
      </c>
      <c r="I601" s="8">
        <f>I600+H600*Menu!$D$26</f>
        <v>4.242636721613775</v>
      </c>
      <c r="J601" s="8">
        <f>(J600)+(I600*Menu!$D$26)+(0.5*Menu!$D$26^2*H600)</f>
        <v>30.070146142861379</v>
      </c>
    </row>
    <row r="602" spans="1:10" ht="16" x14ac:dyDescent="0.2">
      <c r="A602" s="8"/>
      <c r="B602" s="8">
        <v>600</v>
      </c>
      <c r="C602" s="8">
        <f>B602*Menu!$D$26</f>
        <v>6</v>
      </c>
      <c r="D602" s="8">
        <f>IF(G601&lt;=Menu!$D$33,Menu!$D$30,IF(G601&lt;=Menu!$D$4,Menu!$D$30*(Menu!$D$39/'Zpětný pohyb pístu'!G601)^Menu!$D$19,0))</f>
        <v>0</v>
      </c>
      <c r="E602" s="8">
        <f>IF(D602&gt;0,(D602-1)*100000*(Menu!$D$9-Menu!$D$10),0)</f>
        <v>0</v>
      </c>
      <c r="F602" s="8">
        <f>E602/Menu!$D$8-Menu!$D$17</f>
        <v>-45</v>
      </c>
      <c r="G602" s="8">
        <f>(J602/Menu!$D$8)*1000</f>
        <v>1757.8842962024803</v>
      </c>
      <c r="H602" s="8">
        <f>F602/Menu!$D$24</f>
        <v>-0.29032258064516131</v>
      </c>
      <c r="I602" s="8">
        <f>I601+H601*Menu!$D$26</f>
        <v>4.2397334958073234</v>
      </c>
      <c r="J602" s="8">
        <f>(J601)+(I601*Menu!$D$26)+(0.5*Menu!$D$26^2*H601)</f>
        <v>30.112557993948485</v>
      </c>
    </row>
    <row r="603" spans="1:10" ht="16" x14ac:dyDescent="0.2">
      <c r="A603" s="8"/>
      <c r="B603" s="8">
        <v>601</v>
      </c>
      <c r="C603" s="8">
        <f>B603*Menu!$D$26</f>
        <v>6.01</v>
      </c>
      <c r="D603" s="8">
        <f>IF(G602&lt;=Menu!$D$33,Menu!$D$30,IF(G602&lt;=Menu!$D$4,Menu!$D$30*(Menu!$D$39/'Zpětný pohyb pístu'!G602)^Menu!$D$19,0))</f>
        <v>0</v>
      </c>
      <c r="E603" s="8">
        <f>IF(D603&gt;0,(D603-1)*100000*(Menu!$D$9-Menu!$D$10),0)</f>
        <v>0</v>
      </c>
      <c r="F603" s="8">
        <f>E603/Menu!$D$8-Menu!$D$17</f>
        <v>-45</v>
      </c>
      <c r="G603" s="8">
        <f>(J603/Menu!$D$8)*1000</f>
        <v>1760.3584829408949</v>
      </c>
      <c r="H603" s="8">
        <f>F603/Menu!$D$24</f>
        <v>-0.29032258064516131</v>
      </c>
      <c r="I603" s="8">
        <f>I602+H602*Menu!$D$26</f>
        <v>4.2368302700008718</v>
      </c>
      <c r="J603" s="8">
        <f>(J602)+(I602*Menu!$D$26)+(0.5*Menu!$D$26^2*H602)</f>
        <v>30.154940812777529</v>
      </c>
    </row>
    <row r="604" spans="1:10" ht="16" x14ac:dyDescent="0.2">
      <c r="A604" s="8"/>
      <c r="B604" s="8">
        <v>602</v>
      </c>
      <c r="C604" s="8">
        <f>B604*Menu!$D$26</f>
        <v>6.0200000000000005</v>
      </c>
      <c r="D604" s="8">
        <f>IF(G603&lt;=Menu!$D$33,Menu!$D$30,IF(G603&lt;=Menu!$D$4,Menu!$D$30*(Menu!$D$39/'Zpětný pohyb pístu'!G603)^Menu!$D$19,0))</f>
        <v>0</v>
      </c>
      <c r="E604" s="8">
        <f>IF(D604&gt;0,(D604-1)*100000*(Menu!$D$9-Menu!$D$10),0)</f>
        <v>0</v>
      </c>
      <c r="F604" s="8">
        <f>E604/Menu!$D$8-Menu!$D$17</f>
        <v>-45</v>
      </c>
      <c r="G604" s="8">
        <f>(J604/Menu!$D$8)*1000</f>
        <v>1762.8309748598078</v>
      </c>
      <c r="H604" s="8">
        <f>F604/Menu!$D$24</f>
        <v>-0.29032258064516131</v>
      </c>
      <c r="I604" s="8">
        <f>I603+H603*Menu!$D$26</f>
        <v>4.2339270441944201</v>
      </c>
      <c r="J604" s="8">
        <f>(J603)+(I603*Menu!$D$26)+(0.5*Menu!$D$26^2*H603)</f>
        <v>30.197294599348506</v>
      </c>
    </row>
    <row r="605" spans="1:10" ht="16" x14ac:dyDescent="0.2">
      <c r="A605" s="8"/>
      <c r="B605" s="8">
        <v>603</v>
      </c>
      <c r="C605" s="8">
        <f>B605*Menu!$D$26</f>
        <v>6.03</v>
      </c>
      <c r="D605" s="8">
        <f>IF(G604&lt;=Menu!$D$33,Menu!$D$30,IF(G604&lt;=Menu!$D$4,Menu!$D$30*(Menu!$D$39/'Zpětný pohyb pístu'!G604)^Menu!$D$19,0))</f>
        <v>0</v>
      </c>
      <c r="E605" s="8">
        <f>IF(D605&gt;0,(D605-1)*100000*(Menu!$D$9-Menu!$D$10),0)</f>
        <v>0</v>
      </c>
      <c r="F605" s="8">
        <f>E605/Menu!$D$8-Menu!$D$17</f>
        <v>-45</v>
      </c>
      <c r="G605" s="8">
        <f>(J605/Menu!$D$8)*1000</f>
        <v>1765.3017719592187</v>
      </c>
      <c r="H605" s="8">
        <f>F605/Menu!$D$24</f>
        <v>-0.29032258064516131</v>
      </c>
      <c r="I605" s="8">
        <f>I604+H604*Menu!$D$26</f>
        <v>4.2310238183879685</v>
      </c>
      <c r="J605" s="8">
        <f>(J604)+(I604*Menu!$D$26)+(0.5*Menu!$D$26^2*H604)</f>
        <v>30.239619353661418</v>
      </c>
    </row>
    <row r="606" spans="1:10" ht="16" x14ac:dyDescent="0.2">
      <c r="A606" s="8"/>
      <c r="B606" s="8">
        <v>604</v>
      </c>
      <c r="C606" s="8">
        <f>B606*Menu!$D$26</f>
        <v>6.04</v>
      </c>
      <c r="D606" s="8">
        <f>IF(G605&lt;=Menu!$D$33,Menu!$D$30,IF(G605&lt;=Menu!$D$4,Menu!$D$30*(Menu!$D$39/'Zpětný pohyb pístu'!G605)^Menu!$D$19,0))</f>
        <v>0</v>
      </c>
      <c r="E606" s="8">
        <f>IF(D606&gt;0,(D606-1)*100000*(Menu!$D$9-Menu!$D$10),0)</f>
        <v>0</v>
      </c>
      <c r="F606" s="8">
        <f>E606/Menu!$D$8-Menu!$D$17</f>
        <v>-45</v>
      </c>
      <c r="G606" s="8">
        <f>(J606/Menu!$D$8)*1000</f>
        <v>1767.7708742391283</v>
      </c>
      <c r="H606" s="8">
        <f>F606/Menu!$D$24</f>
        <v>-0.29032258064516131</v>
      </c>
      <c r="I606" s="8">
        <f>I605+H605*Menu!$D$26</f>
        <v>4.2281205925815168</v>
      </c>
      <c r="J606" s="8">
        <f>(J605)+(I605*Menu!$D$26)+(0.5*Menu!$D$26^2*H605)</f>
        <v>30.281915075716267</v>
      </c>
    </row>
    <row r="607" spans="1:10" ht="16" x14ac:dyDescent="0.2">
      <c r="A607" s="8"/>
      <c r="B607" s="8">
        <v>605</v>
      </c>
      <c r="C607" s="8">
        <f>B607*Menu!$D$26</f>
        <v>6.05</v>
      </c>
      <c r="D607" s="8">
        <f>IF(G606&lt;=Menu!$D$33,Menu!$D$30,IF(G606&lt;=Menu!$D$4,Menu!$D$30*(Menu!$D$39/'Zpětný pohyb pístu'!G606)^Menu!$D$19,0))</f>
        <v>0</v>
      </c>
      <c r="E607" s="8">
        <f>IF(D607&gt;0,(D607-1)*100000*(Menu!$D$9-Menu!$D$10),0)</f>
        <v>0</v>
      </c>
      <c r="F607" s="8">
        <f>E607/Menu!$D$8-Menu!$D$17</f>
        <v>-45</v>
      </c>
      <c r="G607" s="8">
        <f>(J607/Menu!$D$8)*1000</f>
        <v>1770.2382816995359</v>
      </c>
      <c r="H607" s="8">
        <f>F607/Menu!$D$24</f>
        <v>-0.29032258064516131</v>
      </c>
      <c r="I607" s="8">
        <f>I606+H606*Menu!$D$26</f>
        <v>4.2252173667750652</v>
      </c>
      <c r="J607" s="8">
        <f>(J606)+(I606*Menu!$D$26)+(0.5*Menu!$D$26^2*H606)</f>
        <v>30.32418176551305</v>
      </c>
    </row>
    <row r="608" spans="1:10" ht="16" x14ac:dyDescent="0.2">
      <c r="A608" s="8"/>
      <c r="B608" s="8">
        <v>606</v>
      </c>
      <c r="C608" s="8">
        <f>B608*Menu!$D$26</f>
        <v>6.0600000000000005</v>
      </c>
      <c r="D608" s="8">
        <f>IF(G607&lt;=Menu!$D$33,Menu!$D$30,IF(G607&lt;=Menu!$D$4,Menu!$D$30*(Menu!$D$39/'Zpětný pohyb pístu'!G607)^Menu!$D$19,0))</f>
        <v>0</v>
      </c>
      <c r="E608" s="8">
        <f>IF(D608&gt;0,(D608-1)*100000*(Menu!$D$9-Menu!$D$10),0)</f>
        <v>0</v>
      </c>
      <c r="F608" s="8">
        <f>E608/Menu!$D$8-Menu!$D$17</f>
        <v>-45</v>
      </c>
      <c r="G608" s="8">
        <f>(J608/Menu!$D$8)*1000</f>
        <v>1772.703994340442</v>
      </c>
      <c r="H608" s="8">
        <f>F608/Menu!$D$24</f>
        <v>-0.29032258064516131</v>
      </c>
      <c r="I608" s="8">
        <f>I607+H607*Menu!$D$26</f>
        <v>4.2223141409686136</v>
      </c>
      <c r="J608" s="8">
        <f>(J607)+(I607*Menu!$D$26)+(0.5*Menu!$D$26^2*H607)</f>
        <v>30.36641942305177</v>
      </c>
    </row>
    <row r="609" spans="1:10" ht="16" x14ac:dyDescent="0.2">
      <c r="A609" s="8"/>
      <c r="B609" s="8">
        <v>607</v>
      </c>
      <c r="C609" s="8">
        <f>B609*Menu!$D$26</f>
        <v>6.07</v>
      </c>
      <c r="D609" s="8">
        <f>IF(G608&lt;=Menu!$D$33,Menu!$D$30,IF(G608&lt;=Menu!$D$4,Menu!$D$30*(Menu!$D$39/'Zpětný pohyb pístu'!G608)^Menu!$D$19,0))</f>
        <v>0</v>
      </c>
      <c r="E609" s="8">
        <f>IF(D609&gt;0,(D609-1)*100000*(Menu!$D$9-Menu!$D$10),0)</f>
        <v>0</v>
      </c>
      <c r="F609" s="8">
        <f>E609/Menu!$D$8-Menu!$D$17</f>
        <v>-45</v>
      </c>
      <c r="G609" s="8">
        <f>(J609/Menu!$D$8)*1000</f>
        <v>1775.1680121618463</v>
      </c>
      <c r="H609" s="8">
        <f>F609/Menu!$D$24</f>
        <v>-0.29032258064516131</v>
      </c>
      <c r="I609" s="8">
        <f>I608+H608*Menu!$D$26</f>
        <v>4.2194109151621619</v>
      </c>
      <c r="J609" s="8">
        <f>(J608)+(I608*Menu!$D$26)+(0.5*Menu!$D$26^2*H608)</f>
        <v>30.408628048332424</v>
      </c>
    </row>
    <row r="610" spans="1:10" ht="16" x14ac:dyDescent="0.2">
      <c r="A610" s="8"/>
      <c r="B610" s="8">
        <v>608</v>
      </c>
      <c r="C610" s="8">
        <f>B610*Menu!$D$26</f>
        <v>6.08</v>
      </c>
      <c r="D610" s="8">
        <f>IF(G609&lt;=Menu!$D$33,Menu!$D$30,IF(G609&lt;=Menu!$D$4,Menu!$D$30*(Menu!$D$39/'Zpětný pohyb pístu'!G609)^Menu!$D$19,0))</f>
        <v>0</v>
      </c>
      <c r="E610" s="8">
        <f>IF(D610&gt;0,(D610-1)*100000*(Menu!$D$9-Menu!$D$10),0)</f>
        <v>0</v>
      </c>
      <c r="F610" s="8">
        <f>E610/Menu!$D$8-Menu!$D$17</f>
        <v>-45</v>
      </c>
      <c r="G610" s="8">
        <f>(J610/Menu!$D$8)*1000</f>
        <v>1777.6303351637489</v>
      </c>
      <c r="H610" s="8">
        <f>F610/Menu!$D$24</f>
        <v>-0.29032258064516131</v>
      </c>
      <c r="I610" s="8">
        <f>I609+H609*Menu!$D$26</f>
        <v>4.2165076893557103</v>
      </c>
      <c r="J610" s="8">
        <f>(J609)+(I609*Menu!$D$26)+(0.5*Menu!$D$26^2*H609)</f>
        <v>30.450807641355016</v>
      </c>
    </row>
    <row r="611" spans="1:10" ht="16" x14ac:dyDescent="0.2">
      <c r="A611" s="8"/>
      <c r="B611" s="8">
        <v>609</v>
      </c>
      <c r="C611" s="8">
        <f>B611*Menu!$D$26</f>
        <v>6.09</v>
      </c>
      <c r="D611" s="8">
        <f>IF(G610&lt;=Menu!$D$33,Menu!$D$30,IF(G610&lt;=Menu!$D$4,Menu!$D$30*(Menu!$D$39/'Zpětný pohyb pístu'!G610)^Menu!$D$19,0))</f>
        <v>0</v>
      </c>
      <c r="E611" s="8">
        <f>IF(D611&gt;0,(D611-1)*100000*(Menu!$D$9-Menu!$D$10),0)</f>
        <v>0</v>
      </c>
      <c r="F611" s="8">
        <f>E611/Menu!$D$8-Menu!$D$17</f>
        <v>-45</v>
      </c>
      <c r="G611" s="8">
        <f>(J611/Menu!$D$8)*1000</f>
        <v>1780.0909633461497</v>
      </c>
      <c r="H611" s="8">
        <f>F611/Menu!$D$24</f>
        <v>-0.29032258064516131</v>
      </c>
      <c r="I611" s="8">
        <f>I610+H610*Menu!$D$26</f>
        <v>4.2136044635492587</v>
      </c>
      <c r="J611" s="8">
        <f>(J610)+(I610*Menu!$D$26)+(0.5*Menu!$D$26^2*H610)</f>
        <v>30.492958202119542</v>
      </c>
    </row>
    <row r="612" spans="1:10" ht="16" x14ac:dyDescent="0.2">
      <c r="A612" s="8"/>
      <c r="B612" s="8">
        <v>610</v>
      </c>
      <c r="C612" s="8">
        <f>B612*Menu!$D$26</f>
        <v>6.1000000000000005</v>
      </c>
      <c r="D612" s="8">
        <f>IF(G611&lt;=Menu!$D$33,Menu!$D$30,IF(G611&lt;=Menu!$D$4,Menu!$D$30*(Menu!$D$39/'Zpětný pohyb pístu'!G611)^Menu!$D$19,0))</f>
        <v>0</v>
      </c>
      <c r="E612" s="8">
        <f>IF(D612&gt;0,(D612-1)*100000*(Menu!$D$9-Menu!$D$10),0)</f>
        <v>0</v>
      </c>
      <c r="F612" s="8">
        <f>E612/Menu!$D$8-Menu!$D$17</f>
        <v>-45</v>
      </c>
      <c r="G612" s="8">
        <f>(J612/Menu!$D$8)*1000</f>
        <v>1782.5498967090487</v>
      </c>
      <c r="H612" s="8">
        <f>F612/Menu!$D$24</f>
        <v>-0.29032258064516131</v>
      </c>
      <c r="I612" s="8">
        <f>I611+H611*Menu!$D$26</f>
        <v>4.210701237742807</v>
      </c>
      <c r="J612" s="8">
        <f>(J611)+(I611*Menu!$D$26)+(0.5*Menu!$D$26^2*H611)</f>
        <v>30.535079730626002</v>
      </c>
    </row>
    <row r="613" spans="1:10" ht="16" x14ac:dyDescent="0.2">
      <c r="A613" s="8"/>
      <c r="B613" s="8">
        <v>611</v>
      </c>
      <c r="C613" s="8">
        <f>B613*Menu!$D$26</f>
        <v>6.11</v>
      </c>
      <c r="D613" s="8">
        <f>IF(G612&lt;=Menu!$D$33,Menu!$D$30,IF(G612&lt;=Menu!$D$4,Menu!$D$30*(Menu!$D$39/'Zpětný pohyb pístu'!G612)^Menu!$D$19,0))</f>
        <v>0</v>
      </c>
      <c r="E613" s="8">
        <f>IF(D613&gt;0,(D613-1)*100000*(Menu!$D$9-Menu!$D$10),0)</f>
        <v>0</v>
      </c>
      <c r="F613" s="8">
        <f>E613/Menu!$D$8-Menu!$D$17</f>
        <v>-45</v>
      </c>
      <c r="G613" s="8">
        <f>(J613/Menu!$D$8)*1000</f>
        <v>1785.0071352524462</v>
      </c>
      <c r="H613" s="8">
        <f>F613/Menu!$D$24</f>
        <v>-0.29032258064516131</v>
      </c>
      <c r="I613" s="8">
        <f>I612+H612*Menu!$D$26</f>
        <v>4.2077980119363554</v>
      </c>
      <c r="J613" s="8">
        <f>(J612)+(I612*Menu!$D$26)+(0.5*Menu!$D$26^2*H612)</f>
        <v>30.577172226874399</v>
      </c>
    </row>
    <row r="614" spans="1:10" ht="16" x14ac:dyDescent="0.2">
      <c r="A614" s="8"/>
      <c r="B614" s="8">
        <v>612</v>
      </c>
      <c r="C614" s="8">
        <f>B614*Menu!$D$26</f>
        <v>6.12</v>
      </c>
      <c r="D614" s="8">
        <f>IF(G613&lt;=Menu!$D$33,Menu!$D$30,IF(G613&lt;=Menu!$D$4,Menu!$D$30*(Menu!$D$39/'Zpětný pohyb pístu'!G613)^Menu!$D$19,0))</f>
        <v>0</v>
      </c>
      <c r="E614" s="8">
        <f>IF(D614&gt;0,(D614-1)*100000*(Menu!$D$9-Menu!$D$10),0)</f>
        <v>0</v>
      </c>
      <c r="F614" s="8">
        <f>E614/Menu!$D$8-Menu!$D$17</f>
        <v>-45</v>
      </c>
      <c r="G614" s="8">
        <f>(J614/Menu!$D$8)*1000</f>
        <v>1787.4626789763417</v>
      </c>
      <c r="H614" s="8">
        <f>F614/Menu!$D$24</f>
        <v>-0.29032258064516131</v>
      </c>
      <c r="I614" s="8">
        <f>I613+H613*Menu!$D$26</f>
        <v>4.2048947861299037</v>
      </c>
      <c r="J614" s="8">
        <f>(J613)+(I613*Menu!$D$26)+(0.5*Menu!$D$26^2*H613)</f>
        <v>30.619235690864731</v>
      </c>
    </row>
    <row r="615" spans="1:10" ht="16" x14ac:dyDescent="0.2">
      <c r="A615" s="8"/>
      <c r="B615" s="8">
        <v>613</v>
      </c>
      <c r="C615" s="8">
        <f>B615*Menu!$D$26</f>
        <v>6.13</v>
      </c>
      <c r="D615" s="8">
        <f>IF(G614&lt;=Menu!$D$33,Menu!$D$30,IF(G614&lt;=Menu!$D$4,Menu!$D$30*(Menu!$D$39/'Zpětný pohyb pístu'!G614)^Menu!$D$19,0))</f>
        <v>0</v>
      </c>
      <c r="E615" s="8">
        <f>IF(D615&gt;0,(D615-1)*100000*(Menu!$D$9-Menu!$D$10),0)</f>
        <v>0</v>
      </c>
      <c r="F615" s="8">
        <f>E615/Menu!$D$8-Menu!$D$17</f>
        <v>-45</v>
      </c>
      <c r="G615" s="8">
        <f>(J615/Menu!$D$8)*1000</f>
        <v>1789.9165278807357</v>
      </c>
      <c r="H615" s="8">
        <f>F615/Menu!$D$24</f>
        <v>-0.29032258064516131</v>
      </c>
      <c r="I615" s="8">
        <f>I614+H614*Menu!$D$26</f>
        <v>4.2019915603234521</v>
      </c>
      <c r="J615" s="8">
        <f>(J614)+(I614*Menu!$D$26)+(0.5*Menu!$D$26^2*H614)</f>
        <v>30.661270122596999</v>
      </c>
    </row>
    <row r="616" spans="1:10" ht="16" x14ac:dyDescent="0.2">
      <c r="A616" s="8"/>
      <c r="B616" s="8">
        <v>614</v>
      </c>
      <c r="C616" s="8">
        <f>B616*Menu!$D$26</f>
        <v>6.1400000000000006</v>
      </c>
      <c r="D616" s="8">
        <f>IF(G615&lt;=Menu!$D$33,Menu!$D$30,IF(G615&lt;=Menu!$D$4,Menu!$D$30*(Menu!$D$39/'Zpětný pohyb pístu'!G615)^Menu!$D$19,0))</f>
        <v>0</v>
      </c>
      <c r="E616" s="8">
        <f>IF(D616&gt;0,(D616-1)*100000*(Menu!$D$9-Menu!$D$10),0)</f>
        <v>0</v>
      </c>
      <c r="F616" s="8">
        <f>E616/Menu!$D$8-Menu!$D$17</f>
        <v>-45</v>
      </c>
      <c r="G616" s="8">
        <f>(J616/Menu!$D$8)*1000</f>
        <v>1792.3686819656277</v>
      </c>
      <c r="H616" s="8">
        <f>F616/Menu!$D$24</f>
        <v>-0.29032258064516131</v>
      </c>
      <c r="I616" s="8">
        <f>I615+H615*Menu!$D$26</f>
        <v>4.1990883345170005</v>
      </c>
      <c r="J616" s="8">
        <f>(J615)+(I615*Menu!$D$26)+(0.5*Menu!$D$26^2*H615)</f>
        <v>30.703275522071202</v>
      </c>
    </row>
    <row r="617" spans="1:10" ht="16" x14ac:dyDescent="0.2">
      <c r="A617" s="8"/>
      <c r="B617" s="8">
        <v>615</v>
      </c>
      <c r="C617" s="8">
        <f>B617*Menu!$D$26</f>
        <v>6.15</v>
      </c>
      <c r="D617" s="8">
        <f>IF(G616&lt;=Menu!$D$33,Menu!$D$30,IF(G616&lt;=Menu!$D$4,Menu!$D$30*(Menu!$D$39/'Zpětný pohyb pístu'!G616)^Menu!$D$19,0))</f>
        <v>0</v>
      </c>
      <c r="E617" s="8">
        <f>IF(D617&gt;0,(D617-1)*100000*(Menu!$D$9-Menu!$D$10),0)</f>
        <v>0</v>
      </c>
      <c r="F617" s="8">
        <f>E617/Menu!$D$8-Menu!$D$17</f>
        <v>-45</v>
      </c>
      <c r="G617" s="8">
        <f>(J617/Menu!$D$8)*1000</f>
        <v>1794.8191412310184</v>
      </c>
      <c r="H617" s="8">
        <f>F617/Menu!$D$24</f>
        <v>-0.29032258064516131</v>
      </c>
      <c r="I617" s="8">
        <f>I616+H616*Menu!$D$26</f>
        <v>4.1961851087105488</v>
      </c>
      <c r="J617" s="8">
        <f>(J616)+(I616*Menu!$D$26)+(0.5*Menu!$D$26^2*H616)</f>
        <v>30.745251889287342</v>
      </c>
    </row>
    <row r="618" spans="1:10" ht="16" x14ac:dyDescent="0.2">
      <c r="A618" s="8"/>
      <c r="B618" s="8">
        <v>616</v>
      </c>
      <c r="C618" s="8">
        <f>B618*Menu!$D$26</f>
        <v>6.16</v>
      </c>
      <c r="D618" s="8">
        <f>IF(G617&lt;=Menu!$D$33,Menu!$D$30,IF(G617&lt;=Menu!$D$4,Menu!$D$30*(Menu!$D$39/'Zpětný pohyb pístu'!G617)^Menu!$D$19,0))</f>
        <v>0</v>
      </c>
      <c r="E618" s="8">
        <f>IF(D618&gt;0,(D618-1)*100000*(Menu!$D$9-Menu!$D$10),0)</f>
        <v>0</v>
      </c>
      <c r="F618" s="8">
        <f>E618/Menu!$D$8-Menu!$D$17</f>
        <v>-45</v>
      </c>
      <c r="G618" s="8">
        <f>(J618/Menu!$D$8)*1000</f>
        <v>1797.267905676907</v>
      </c>
      <c r="H618" s="8">
        <f>F618/Menu!$D$24</f>
        <v>-0.29032258064516131</v>
      </c>
      <c r="I618" s="8">
        <f>I617+H617*Menu!$D$26</f>
        <v>4.1932818829040972</v>
      </c>
      <c r="J618" s="8">
        <f>(J617)+(I617*Menu!$D$26)+(0.5*Menu!$D$26^2*H617)</f>
        <v>30.787199224245416</v>
      </c>
    </row>
    <row r="619" spans="1:10" ht="16" x14ac:dyDescent="0.2">
      <c r="A619" s="8"/>
      <c r="B619" s="8">
        <v>617</v>
      </c>
      <c r="C619" s="8">
        <f>B619*Menu!$D$26</f>
        <v>6.17</v>
      </c>
      <c r="D619" s="8">
        <f>IF(G618&lt;=Menu!$D$33,Menu!$D$30,IF(G618&lt;=Menu!$D$4,Menu!$D$30*(Menu!$D$39/'Zpětný pohyb pístu'!G618)^Menu!$D$19,0))</f>
        <v>0</v>
      </c>
      <c r="E619" s="8">
        <f>IF(D619&gt;0,(D619-1)*100000*(Menu!$D$9-Menu!$D$10),0)</f>
        <v>0</v>
      </c>
      <c r="F619" s="8">
        <f>E619/Menu!$D$8-Menu!$D$17</f>
        <v>-45</v>
      </c>
      <c r="G619" s="8">
        <f>(J619/Menu!$D$8)*1000</f>
        <v>1799.7149753032938</v>
      </c>
      <c r="H619" s="8">
        <f>F619/Menu!$D$24</f>
        <v>-0.29032258064516131</v>
      </c>
      <c r="I619" s="8">
        <f>I618+H618*Menu!$D$26</f>
        <v>4.1903786570976456</v>
      </c>
      <c r="J619" s="8">
        <f>(J618)+(I618*Menu!$D$26)+(0.5*Menu!$D$26^2*H618)</f>
        <v>30.829117526945424</v>
      </c>
    </row>
    <row r="620" spans="1:10" ht="16" x14ac:dyDescent="0.2">
      <c r="A620" s="8"/>
      <c r="B620" s="8">
        <v>618</v>
      </c>
      <c r="C620" s="8">
        <f>B620*Menu!$D$26</f>
        <v>6.18</v>
      </c>
      <c r="D620" s="8">
        <f>IF(G619&lt;=Menu!$D$33,Menu!$D$30,IF(G619&lt;=Menu!$D$4,Menu!$D$30*(Menu!$D$39/'Zpětný pohyb pístu'!G619)^Menu!$D$19,0))</f>
        <v>0</v>
      </c>
      <c r="E620" s="8">
        <f>IF(D620&gt;0,(D620-1)*100000*(Menu!$D$9-Menu!$D$10),0)</f>
        <v>0</v>
      </c>
      <c r="F620" s="8">
        <f>E620/Menu!$D$8-Menu!$D$17</f>
        <v>-45</v>
      </c>
      <c r="G620" s="8">
        <f>(J620/Menu!$D$8)*1000</f>
        <v>1802.1603501101793</v>
      </c>
      <c r="H620" s="8">
        <f>F620/Menu!$D$24</f>
        <v>-0.29032258064516131</v>
      </c>
      <c r="I620" s="8">
        <f>I619+H619*Menu!$D$26</f>
        <v>4.1874754312911939</v>
      </c>
      <c r="J620" s="8">
        <f>(J619)+(I619*Menu!$D$26)+(0.5*Menu!$D$26^2*H619)</f>
        <v>30.87100679738737</v>
      </c>
    </row>
    <row r="621" spans="1:10" ht="16" x14ac:dyDescent="0.2">
      <c r="A621" s="8"/>
      <c r="B621" s="8">
        <v>619</v>
      </c>
      <c r="C621" s="8">
        <f>B621*Menu!$D$26</f>
        <v>6.19</v>
      </c>
      <c r="D621" s="8">
        <f>IF(G620&lt;=Menu!$D$33,Menu!$D$30,IF(G620&lt;=Menu!$D$4,Menu!$D$30*(Menu!$D$39/'Zpětný pohyb pístu'!G620)^Menu!$D$19,0))</f>
        <v>0</v>
      </c>
      <c r="E621" s="8">
        <f>IF(D621&gt;0,(D621-1)*100000*(Menu!$D$9-Menu!$D$10),0)</f>
        <v>0</v>
      </c>
      <c r="F621" s="8">
        <f>E621/Menu!$D$8-Menu!$D$17</f>
        <v>-45</v>
      </c>
      <c r="G621" s="8">
        <f>(J621/Menu!$D$8)*1000</f>
        <v>1804.6040300975628</v>
      </c>
      <c r="H621" s="8">
        <f>F621/Menu!$D$24</f>
        <v>-0.29032258064516131</v>
      </c>
      <c r="I621" s="8">
        <f>I620+H620*Menu!$D$26</f>
        <v>4.1845722054847423</v>
      </c>
      <c r="J621" s="8">
        <f>(J620)+(I620*Menu!$D$26)+(0.5*Menu!$D$26^2*H620)</f>
        <v>30.912867035571249</v>
      </c>
    </row>
    <row r="622" spans="1:10" ht="16" x14ac:dyDescent="0.2">
      <c r="A622" s="8"/>
      <c r="B622" s="8">
        <v>620</v>
      </c>
      <c r="C622" s="8">
        <f>B622*Menu!$D$26</f>
        <v>6.2</v>
      </c>
      <c r="D622" s="8">
        <f>IF(G621&lt;=Menu!$D$33,Menu!$D$30,IF(G621&lt;=Menu!$D$4,Menu!$D$30*(Menu!$D$39/'Zpětný pohyb pístu'!G621)^Menu!$D$19,0))</f>
        <v>0</v>
      </c>
      <c r="E622" s="8">
        <f>IF(D622&gt;0,(D622-1)*100000*(Menu!$D$9-Menu!$D$10),0)</f>
        <v>0</v>
      </c>
      <c r="F622" s="8">
        <f>E622/Menu!$D$8-Menu!$D$17</f>
        <v>-45</v>
      </c>
      <c r="G622" s="8">
        <f>(J622/Menu!$D$8)*1000</f>
        <v>1807.0460152654448</v>
      </c>
      <c r="H622" s="8">
        <f>F622/Menu!$D$24</f>
        <v>-0.29032258064516131</v>
      </c>
      <c r="I622" s="8">
        <f>I621+H621*Menu!$D$26</f>
        <v>4.1816689796782907</v>
      </c>
      <c r="J622" s="8">
        <f>(J621)+(I621*Menu!$D$26)+(0.5*Menu!$D$26^2*H621)</f>
        <v>30.954698241497066</v>
      </c>
    </row>
    <row r="623" spans="1:10" ht="16" x14ac:dyDescent="0.2">
      <c r="A623" s="8"/>
      <c r="B623" s="8">
        <v>621</v>
      </c>
      <c r="C623" s="8">
        <f>B623*Menu!$D$26</f>
        <v>6.21</v>
      </c>
      <c r="D623" s="8">
        <f>IF(G622&lt;=Menu!$D$33,Menu!$D$30,IF(G622&lt;=Menu!$D$4,Menu!$D$30*(Menu!$D$39/'Zpětný pohyb pístu'!G622)^Menu!$D$19,0))</f>
        <v>0</v>
      </c>
      <c r="E623" s="8">
        <f>IF(D623&gt;0,(D623-1)*100000*(Menu!$D$9-Menu!$D$10),0)</f>
        <v>0</v>
      </c>
      <c r="F623" s="8">
        <f>E623/Menu!$D$8-Menu!$D$17</f>
        <v>-45</v>
      </c>
      <c r="G623" s="8">
        <f>(J623/Menu!$D$8)*1000</f>
        <v>1809.4863056138249</v>
      </c>
      <c r="H623" s="8">
        <f>F623/Menu!$D$24</f>
        <v>-0.29032258064516131</v>
      </c>
      <c r="I623" s="8">
        <f>I622+H622*Menu!$D$26</f>
        <v>4.178765753871839</v>
      </c>
      <c r="J623" s="8">
        <f>(J622)+(I622*Menu!$D$26)+(0.5*Menu!$D$26^2*H622)</f>
        <v>30.996500415164817</v>
      </c>
    </row>
    <row r="624" spans="1:10" ht="16" x14ac:dyDescent="0.2">
      <c r="A624" s="8"/>
      <c r="B624" s="8">
        <v>622</v>
      </c>
      <c r="C624" s="8">
        <f>B624*Menu!$D$26</f>
        <v>6.22</v>
      </c>
      <c r="D624" s="8">
        <f>IF(G623&lt;=Menu!$D$33,Menu!$D$30,IF(G623&lt;=Menu!$D$4,Menu!$D$30*(Menu!$D$39/'Zpětný pohyb pístu'!G623)^Menu!$D$19,0))</f>
        <v>0</v>
      </c>
      <c r="E624" s="8">
        <f>IF(D624&gt;0,(D624-1)*100000*(Menu!$D$9-Menu!$D$10),0)</f>
        <v>0</v>
      </c>
      <c r="F624" s="8">
        <f>E624/Menu!$D$8-Menu!$D$17</f>
        <v>-45</v>
      </c>
      <c r="G624" s="8">
        <f>(J624/Menu!$D$8)*1000</f>
        <v>1811.9249011427032</v>
      </c>
      <c r="H624" s="8">
        <f>F624/Menu!$D$24</f>
        <v>-0.29032258064516131</v>
      </c>
      <c r="I624" s="8">
        <f>I623+H623*Menu!$D$26</f>
        <v>4.1758625280653874</v>
      </c>
      <c r="J624" s="8">
        <f>(J623)+(I623*Menu!$D$26)+(0.5*Menu!$D$26^2*H623)</f>
        <v>31.038273556574506</v>
      </c>
    </row>
    <row r="625" spans="1:10" ht="16" x14ac:dyDescent="0.2">
      <c r="A625" s="8"/>
      <c r="B625" s="8">
        <v>623</v>
      </c>
      <c r="C625" s="8">
        <f>B625*Menu!$D$26</f>
        <v>6.23</v>
      </c>
      <c r="D625" s="8">
        <f>IF(G624&lt;=Menu!$D$33,Menu!$D$30,IF(G624&lt;=Menu!$D$4,Menu!$D$30*(Menu!$D$39/'Zpětný pohyb pístu'!G624)^Menu!$D$19,0))</f>
        <v>0</v>
      </c>
      <c r="E625" s="8">
        <f>IF(D625&gt;0,(D625-1)*100000*(Menu!$D$9-Menu!$D$10),0)</f>
        <v>0</v>
      </c>
      <c r="F625" s="8">
        <f>E625/Menu!$D$8-Menu!$D$17</f>
        <v>-45</v>
      </c>
      <c r="G625" s="8">
        <f>(J625/Menu!$D$8)*1000</f>
        <v>1814.3618018520799</v>
      </c>
      <c r="H625" s="8">
        <f>F625/Menu!$D$24</f>
        <v>-0.29032258064516131</v>
      </c>
      <c r="I625" s="8">
        <f>I624+H624*Menu!$D$26</f>
        <v>4.1729593022589357</v>
      </c>
      <c r="J625" s="8">
        <f>(J624)+(I624*Menu!$D$26)+(0.5*Menu!$D$26^2*H624)</f>
        <v>31.080017665726128</v>
      </c>
    </row>
    <row r="626" spans="1:10" ht="16" x14ac:dyDescent="0.2">
      <c r="A626" s="8"/>
      <c r="B626" s="8">
        <v>624</v>
      </c>
      <c r="C626" s="8">
        <f>B626*Menu!$D$26</f>
        <v>6.24</v>
      </c>
      <c r="D626" s="8">
        <f>IF(G625&lt;=Menu!$D$33,Menu!$D$30,IF(G625&lt;=Menu!$D$4,Menu!$D$30*(Menu!$D$39/'Zpětný pohyb pístu'!G625)^Menu!$D$19,0))</f>
        <v>0</v>
      </c>
      <c r="E626" s="8">
        <f>IF(D626&gt;0,(D626-1)*100000*(Menu!$D$9-Menu!$D$10),0)</f>
        <v>0</v>
      </c>
      <c r="F626" s="8">
        <f>E626/Menu!$D$8-Menu!$D$17</f>
        <v>-45</v>
      </c>
      <c r="G626" s="8">
        <f>(J626/Menu!$D$8)*1000</f>
        <v>1816.7970077419548</v>
      </c>
      <c r="H626" s="8">
        <f>F626/Menu!$D$24</f>
        <v>-0.29032258064516131</v>
      </c>
      <c r="I626" s="8">
        <f>I625+H625*Menu!$D$26</f>
        <v>4.1700560764524841</v>
      </c>
      <c r="J626" s="8">
        <f>(J625)+(I625*Menu!$D$26)+(0.5*Menu!$D$26^2*H625)</f>
        <v>31.121732742619685</v>
      </c>
    </row>
    <row r="627" spans="1:10" ht="16" x14ac:dyDescent="0.2">
      <c r="A627" s="8"/>
      <c r="B627" s="8">
        <v>625</v>
      </c>
      <c r="C627" s="8">
        <f>B627*Menu!$D$26</f>
        <v>6.25</v>
      </c>
      <c r="D627" s="8">
        <f>IF(G626&lt;=Menu!$D$33,Menu!$D$30,IF(G626&lt;=Menu!$D$4,Menu!$D$30*(Menu!$D$39/'Zpětný pohyb pístu'!G626)^Menu!$D$19,0))</f>
        <v>0</v>
      </c>
      <c r="E627" s="8">
        <f>IF(D627&gt;0,(D627-1)*100000*(Menu!$D$9-Menu!$D$10),0)</f>
        <v>0</v>
      </c>
      <c r="F627" s="8">
        <f>E627/Menu!$D$8-Menu!$D$17</f>
        <v>-45</v>
      </c>
      <c r="G627" s="8">
        <f>(J627/Menu!$D$8)*1000</f>
        <v>1819.230518812328</v>
      </c>
      <c r="H627" s="8">
        <f>F627/Menu!$D$24</f>
        <v>-0.29032258064516131</v>
      </c>
      <c r="I627" s="8">
        <f>I626+H626*Menu!$D$26</f>
        <v>4.1671528506460325</v>
      </c>
      <c r="J627" s="8">
        <f>(J626)+(I626*Menu!$D$26)+(0.5*Menu!$D$26^2*H626)</f>
        <v>31.163418787255178</v>
      </c>
    </row>
    <row r="628" spans="1:10" ht="16" x14ac:dyDescent="0.2">
      <c r="A628" s="8"/>
      <c r="B628" s="8">
        <v>626</v>
      </c>
      <c r="C628" s="8">
        <f>B628*Menu!$D$26</f>
        <v>6.26</v>
      </c>
      <c r="D628" s="8">
        <f>IF(G627&lt;=Menu!$D$33,Menu!$D$30,IF(G627&lt;=Menu!$D$4,Menu!$D$30*(Menu!$D$39/'Zpětný pohyb pístu'!G627)^Menu!$D$19,0))</f>
        <v>0</v>
      </c>
      <c r="E628" s="8">
        <f>IF(D628&gt;0,(D628-1)*100000*(Menu!$D$9-Menu!$D$10),0)</f>
        <v>0</v>
      </c>
      <c r="F628" s="8">
        <f>E628/Menu!$D$8-Menu!$D$17</f>
        <v>-45</v>
      </c>
      <c r="G628" s="8">
        <f>(J628/Menu!$D$8)*1000</f>
        <v>1821.6623350631996</v>
      </c>
      <c r="H628" s="8">
        <f>F628/Menu!$D$24</f>
        <v>-0.29032258064516131</v>
      </c>
      <c r="I628" s="8">
        <f>I627+H627*Menu!$D$26</f>
        <v>4.1642496248395808</v>
      </c>
      <c r="J628" s="8">
        <f>(J627)+(I627*Menu!$D$26)+(0.5*Menu!$D$26^2*H627)</f>
        <v>31.205075799632606</v>
      </c>
    </row>
    <row r="629" spans="1:10" ht="16" x14ac:dyDescent="0.2">
      <c r="A629" s="8"/>
      <c r="B629" s="8">
        <v>627</v>
      </c>
      <c r="C629" s="8">
        <f>B629*Menu!$D$26</f>
        <v>6.2700000000000005</v>
      </c>
      <c r="D629" s="8">
        <f>IF(G628&lt;=Menu!$D$33,Menu!$D$30,IF(G628&lt;=Menu!$D$4,Menu!$D$30*(Menu!$D$39/'Zpětný pohyb pístu'!G628)^Menu!$D$19,0))</f>
        <v>0</v>
      </c>
      <c r="E629" s="8">
        <f>IF(D629&gt;0,(D629-1)*100000*(Menu!$D$9-Menu!$D$10),0)</f>
        <v>0</v>
      </c>
      <c r="F629" s="8">
        <f>E629/Menu!$D$8-Menu!$D$17</f>
        <v>-45</v>
      </c>
      <c r="G629" s="8">
        <f>(J629/Menu!$D$8)*1000</f>
        <v>1824.0924564945692</v>
      </c>
      <c r="H629" s="8">
        <f>F629/Menu!$D$24</f>
        <v>-0.29032258064516131</v>
      </c>
      <c r="I629" s="8">
        <f>I628+H628*Menu!$D$26</f>
        <v>4.1613463990331292</v>
      </c>
      <c r="J629" s="8">
        <f>(J628)+(I628*Menu!$D$26)+(0.5*Menu!$D$26^2*H628)</f>
        <v>31.246703779751972</v>
      </c>
    </row>
    <row r="630" spans="1:10" ht="16" x14ac:dyDescent="0.2">
      <c r="A630" s="8"/>
      <c r="B630" s="8">
        <v>628</v>
      </c>
      <c r="C630" s="8">
        <f>B630*Menu!$D$26</f>
        <v>6.28</v>
      </c>
      <c r="D630" s="8">
        <f>IF(G629&lt;=Menu!$D$33,Menu!$D$30,IF(G629&lt;=Menu!$D$4,Menu!$D$30*(Menu!$D$39/'Zpětný pohyb pístu'!G629)^Menu!$D$19,0))</f>
        <v>0</v>
      </c>
      <c r="E630" s="8">
        <f>IF(D630&gt;0,(D630-1)*100000*(Menu!$D$9-Menu!$D$10),0)</f>
        <v>0</v>
      </c>
      <c r="F630" s="8">
        <f>E630/Menu!$D$8-Menu!$D$17</f>
        <v>-45</v>
      </c>
      <c r="G630" s="8">
        <f>(J630/Menu!$D$8)*1000</f>
        <v>1826.5208831064374</v>
      </c>
      <c r="H630" s="8">
        <f>F630/Menu!$D$24</f>
        <v>-0.29032258064516131</v>
      </c>
      <c r="I630" s="8">
        <f>I629+H629*Menu!$D$26</f>
        <v>4.1584431732266776</v>
      </c>
      <c r="J630" s="8">
        <f>(J629)+(I629*Menu!$D$26)+(0.5*Menu!$D$26^2*H629)</f>
        <v>31.288302727613271</v>
      </c>
    </row>
    <row r="631" spans="1:10" ht="16" x14ac:dyDescent="0.2">
      <c r="A631" s="8"/>
      <c r="B631" s="8">
        <v>629</v>
      </c>
      <c r="C631" s="8">
        <f>B631*Menu!$D$26</f>
        <v>6.29</v>
      </c>
      <c r="D631" s="8">
        <f>IF(G630&lt;=Menu!$D$33,Menu!$D$30,IF(G630&lt;=Menu!$D$4,Menu!$D$30*(Menu!$D$39/'Zpětný pohyb pístu'!G630)^Menu!$D$19,0))</f>
        <v>0</v>
      </c>
      <c r="E631" s="8">
        <f>IF(D631&gt;0,(D631-1)*100000*(Menu!$D$9-Menu!$D$10),0)</f>
        <v>0</v>
      </c>
      <c r="F631" s="8">
        <f>E631/Menu!$D$8-Menu!$D$17</f>
        <v>-45</v>
      </c>
      <c r="G631" s="8">
        <f>(J631/Menu!$D$8)*1000</f>
        <v>1828.9476148988037</v>
      </c>
      <c r="H631" s="8">
        <f>F631/Menu!$D$24</f>
        <v>-0.29032258064516131</v>
      </c>
      <c r="I631" s="8">
        <f>I630+H630*Menu!$D$26</f>
        <v>4.1555399474202259</v>
      </c>
      <c r="J631" s="8">
        <f>(J630)+(I630*Menu!$D$26)+(0.5*Menu!$D$26^2*H630)</f>
        <v>31.329872643216508</v>
      </c>
    </row>
    <row r="632" spans="1:10" ht="16" x14ac:dyDescent="0.2">
      <c r="A632" s="8"/>
      <c r="B632" s="8">
        <v>630</v>
      </c>
      <c r="C632" s="8">
        <f>B632*Menu!$D$26</f>
        <v>6.3</v>
      </c>
      <c r="D632" s="8">
        <f>IF(G631&lt;=Menu!$D$33,Menu!$D$30,IF(G631&lt;=Menu!$D$4,Menu!$D$30*(Menu!$D$39/'Zpětný pohyb pístu'!G631)^Menu!$D$19,0))</f>
        <v>0</v>
      </c>
      <c r="E632" s="8">
        <f>IF(D632&gt;0,(D632-1)*100000*(Menu!$D$9-Menu!$D$10),0)</f>
        <v>0</v>
      </c>
      <c r="F632" s="8">
        <f>E632/Menu!$D$8-Menu!$D$17</f>
        <v>-45</v>
      </c>
      <c r="G632" s="8">
        <f>(J632/Menu!$D$8)*1000</f>
        <v>1831.3726518716685</v>
      </c>
      <c r="H632" s="8">
        <f>F632/Menu!$D$24</f>
        <v>-0.29032258064516131</v>
      </c>
      <c r="I632" s="8">
        <f>I631+H631*Menu!$D$26</f>
        <v>4.1526367216137743</v>
      </c>
      <c r="J632" s="8">
        <f>(J631)+(I631*Menu!$D$26)+(0.5*Menu!$D$26^2*H631)</f>
        <v>31.371413526561678</v>
      </c>
    </row>
    <row r="633" spans="1:10" ht="16" x14ac:dyDescent="0.2">
      <c r="A633" s="8"/>
      <c r="B633" s="8">
        <v>631</v>
      </c>
      <c r="C633" s="8">
        <f>B633*Menu!$D$26</f>
        <v>6.3100000000000005</v>
      </c>
      <c r="D633" s="8">
        <f>IF(G632&lt;=Menu!$D$33,Menu!$D$30,IF(G632&lt;=Menu!$D$4,Menu!$D$30*(Menu!$D$39/'Zpětný pohyb pístu'!G632)^Menu!$D$19,0))</f>
        <v>0</v>
      </c>
      <c r="E633" s="8">
        <f>IF(D633&gt;0,(D633-1)*100000*(Menu!$D$9-Menu!$D$10),0)</f>
        <v>0</v>
      </c>
      <c r="F633" s="8">
        <f>E633/Menu!$D$8-Menu!$D$17</f>
        <v>-45</v>
      </c>
      <c r="G633" s="8">
        <f>(J633/Menu!$D$8)*1000</f>
        <v>1833.7959940250314</v>
      </c>
      <c r="H633" s="8">
        <f>F633/Menu!$D$24</f>
        <v>-0.29032258064516131</v>
      </c>
      <c r="I633" s="8">
        <f>I632+H632*Menu!$D$26</f>
        <v>4.1497334958073226</v>
      </c>
      <c r="J633" s="8">
        <f>(J632)+(I632*Menu!$D$26)+(0.5*Menu!$D$26^2*H632)</f>
        <v>31.412925377648786</v>
      </c>
    </row>
    <row r="634" spans="1:10" ht="16" x14ac:dyDescent="0.2">
      <c r="A634" s="8"/>
      <c r="B634" s="8">
        <v>632</v>
      </c>
      <c r="C634" s="8">
        <f>B634*Menu!$D$26</f>
        <v>6.32</v>
      </c>
      <c r="D634" s="8">
        <f>IF(G633&lt;=Menu!$D$33,Menu!$D$30,IF(G633&lt;=Menu!$D$4,Menu!$D$30*(Menu!$D$39/'Zpětný pohyb pístu'!G633)^Menu!$D$19,0))</f>
        <v>0</v>
      </c>
      <c r="E634" s="8">
        <f>IF(D634&gt;0,(D634-1)*100000*(Menu!$D$9-Menu!$D$10),0)</f>
        <v>0</v>
      </c>
      <c r="F634" s="8">
        <f>E634/Menu!$D$8-Menu!$D$17</f>
        <v>-45</v>
      </c>
      <c r="G634" s="8">
        <f>(J634/Menu!$D$8)*1000</f>
        <v>1836.2176413588927</v>
      </c>
      <c r="H634" s="8">
        <f>F634/Menu!$D$24</f>
        <v>-0.29032258064516131</v>
      </c>
      <c r="I634" s="8">
        <f>I633+H633*Menu!$D$26</f>
        <v>4.146830270000871</v>
      </c>
      <c r="J634" s="8">
        <f>(J633)+(I633*Menu!$D$26)+(0.5*Menu!$D$26^2*H633)</f>
        <v>31.454408196477829</v>
      </c>
    </row>
    <row r="635" spans="1:10" ht="16" x14ac:dyDescent="0.2">
      <c r="A635" s="8"/>
      <c r="B635" s="8">
        <v>633</v>
      </c>
      <c r="C635" s="8">
        <f>B635*Menu!$D$26</f>
        <v>6.33</v>
      </c>
      <c r="D635" s="8">
        <f>IF(G634&lt;=Menu!$D$33,Menu!$D$30,IF(G634&lt;=Menu!$D$4,Menu!$D$30*(Menu!$D$39/'Zpětný pohyb pístu'!G634)^Menu!$D$19,0))</f>
        <v>0</v>
      </c>
      <c r="E635" s="8">
        <f>IF(D635&gt;0,(D635-1)*100000*(Menu!$D$9-Menu!$D$10),0)</f>
        <v>0</v>
      </c>
      <c r="F635" s="8">
        <f>E635/Menu!$D$8-Menu!$D$17</f>
        <v>-45</v>
      </c>
      <c r="G635" s="8">
        <f>(J635/Menu!$D$8)*1000</f>
        <v>1838.6375938732519</v>
      </c>
      <c r="H635" s="8">
        <f>F635/Menu!$D$24</f>
        <v>-0.29032258064516131</v>
      </c>
      <c r="I635" s="8">
        <f>I634+H634*Menu!$D$26</f>
        <v>4.1439270441944194</v>
      </c>
      <c r="J635" s="8">
        <f>(J634)+(I634*Menu!$D$26)+(0.5*Menu!$D$26^2*H634)</f>
        <v>31.495861983048805</v>
      </c>
    </row>
    <row r="636" spans="1:10" ht="16" x14ac:dyDescent="0.2">
      <c r="A636" s="8"/>
      <c r="B636" s="8">
        <v>634</v>
      </c>
      <c r="C636" s="8">
        <f>B636*Menu!$D$26</f>
        <v>6.34</v>
      </c>
      <c r="D636" s="8">
        <f>IF(G635&lt;=Menu!$D$33,Menu!$D$30,IF(G635&lt;=Menu!$D$4,Menu!$D$30*(Menu!$D$39/'Zpětný pohyb pístu'!G635)^Menu!$D$19,0))</f>
        <v>0</v>
      </c>
      <c r="E636" s="8">
        <f>IF(D636&gt;0,(D636-1)*100000*(Menu!$D$9-Menu!$D$10),0)</f>
        <v>0</v>
      </c>
      <c r="F636" s="8">
        <f>E636/Menu!$D$8-Menu!$D$17</f>
        <v>-45</v>
      </c>
      <c r="G636" s="8">
        <f>(J636/Menu!$D$8)*1000</f>
        <v>1841.0558515681098</v>
      </c>
      <c r="H636" s="8">
        <f>F636/Menu!$D$24</f>
        <v>-0.29032258064516131</v>
      </c>
      <c r="I636" s="8">
        <f>I635+H635*Menu!$D$26</f>
        <v>4.1410238183879677</v>
      </c>
      <c r="J636" s="8">
        <f>(J635)+(I635*Menu!$D$26)+(0.5*Menu!$D$26^2*H635)</f>
        <v>31.537286737361718</v>
      </c>
    </row>
    <row r="637" spans="1:10" ht="16" x14ac:dyDescent="0.2">
      <c r="A637" s="8"/>
      <c r="B637" s="8">
        <v>635</v>
      </c>
      <c r="C637" s="8">
        <f>B637*Menu!$D$26</f>
        <v>6.3500000000000005</v>
      </c>
      <c r="D637" s="8">
        <f>IF(G636&lt;=Menu!$D$33,Menu!$D$30,IF(G636&lt;=Menu!$D$4,Menu!$D$30*(Menu!$D$39/'Zpětný pohyb pístu'!G636)^Menu!$D$19,0))</f>
        <v>0</v>
      </c>
      <c r="E637" s="8">
        <f>IF(D637&gt;0,(D637-1)*100000*(Menu!$D$9-Menu!$D$10),0)</f>
        <v>0</v>
      </c>
      <c r="F637" s="8">
        <f>E637/Menu!$D$8-Menu!$D$17</f>
        <v>-45</v>
      </c>
      <c r="G637" s="8">
        <f>(J637/Menu!$D$8)*1000</f>
        <v>1843.4724144434658</v>
      </c>
      <c r="H637" s="8">
        <f>F637/Menu!$D$24</f>
        <v>-0.29032258064516131</v>
      </c>
      <c r="I637" s="8">
        <f>I636+H636*Menu!$D$26</f>
        <v>4.1381205925815161</v>
      </c>
      <c r="J637" s="8">
        <f>(J636)+(I636*Menu!$D$26)+(0.5*Menu!$D$26^2*H636)</f>
        <v>31.578682459416566</v>
      </c>
    </row>
    <row r="638" spans="1:10" ht="16" x14ac:dyDescent="0.2">
      <c r="A638" s="8"/>
      <c r="B638" s="8">
        <v>636</v>
      </c>
      <c r="C638" s="8">
        <f>B638*Menu!$D$26</f>
        <v>6.36</v>
      </c>
      <c r="D638" s="8">
        <f>IF(G637&lt;=Menu!$D$33,Menu!$D$30,IF(G637&lt;=Menu!$D$4,Menu!$D$30*(Menu!$D$39/'Zpětný pohyb pístu'!G637)^Menu!$D$19,0))</f>
        <v>0</v>
      </c>
      <c r="E638" s="8">
        <f>IF(D638&gt;0,(D638-1)*100000*(Menu!$D$9-Menu!$D$10),0)</f>
        <v>0</v>
      </c>
      <c r="F638" s="8">
        <f>E638/Menu!$D$8-Menu!$D$17</f>
        <v>-45</v>
      </c>
      <c r="G638" s="8">
        <f>(J638/Menu!$D$8)*1000</f>
        <v>1845.88728249932</v>
      </c>
      <c r="H638" s="8">
        <f>F638/Menu!$D$24</f>
        <v>-0.29032258064516131</v>
      </c>
      <c r="I638" s="8">
        <f>I637+H637*Menu!$D$26</f>
        <v>4.1352173667750645</v>
      </c>
      <c r="J638" s="8">
        <f>(J637)+(I637*Menu!$D$26)+(0.5*Menu!$D$26^2*H637)</f>
        <v>31.620049149213351</v>
      </c>
    </row>
    <row r="639" spans="1:10" ht="16" x14ac:dyDescent="0.2">
      <c r="A639" s="8"/>
      <c r="B639" s="8">
        <v>637</v>
      </c>
      <c r="C639" s="8">
        <f>B639*Menu!$D$26</f>
        <v>6.37</v>
      </c>
      <c r="D639" s="8">
        <f>IF(G638&lt;=Menu!$D$33,Menu!$D$30,IF(G638&lt;=Menu!$D$4,Menu!$D$30*(Menu!$D$39/'Zpětný pohyb pístu'!G638)^Menu!$D$19,0))</f>
        <v>0</v>
      </c>
      <c r="E639" s="8">
        <f>IF(D639&gt;0,(D639-1)*100000*(Menu!$D$9-Menu!$D$10),0)</f>
        <v>0</v>
      </c>
      <c r="F639" s="8">
        <f>E639/Menu!$D$8-Menu!$D$17</f>
        <v>-45</v>
      </c>
      <c r="G639" s="8">
        <f>(J639/Menu!$D$8)*1000</f>
        <v>1848.3004557356726</v>
      </c>
      <c r="H639" s="8">
        <f>F639/Menu!$D$24</f>
        <v>-0.29032258064516131</v>
      </c>
      <c r="I639" s="8">
        <f>I638+H638*Menu!$D$26</f>
        <v>4.1323141409686128</v>
      </c>
      <c r="J639" s="8">
        <f>(J638)+(I638*Menu!$D$26)+(0.5*Menu!$D$26^2*H638)</f>
        <v>31.66138680675207</v>
      </c>
    </row>
    <row r="640" spans="1:10" ht="16" x14ac:dyDescent="0.2">
      <c r="A640" s="8"/>
      <c r="B640" s="8">
        <v>638</v>
      </c>
      <c r="C640" s="8">
        <f>B640*Menu!$D$26</f>
        <v>6.38</v>
      </c>
      <c r="D640" s="8">
        <f>IF(G639&lt;=Menu!$D$33,Menu!$D$30,IF(G639&lt;=Menu!$D$4,Menu!$D$30*(Menu!$D$39/'Zpětný pohyb pístu'!G639)^Menu!$D$19,0))</f>
        <v>0</v>
      </c>
      <c r="E640" s="8">
        <f>IF(D640&gt;0,(D640-1)*100000*(Menu!$D$9-Menu!$D$10),0)</f>
        <v>0</v>
      </c>
      <c r="F640" s="8">
        <f>E640/Menu!$D$8-Menu!$D$17</f>
        <v>-45</v>
      </c>
      <c r="G640" s="8">
        <f>(J640/Menu!$D$8)*1000</f>
        <v>1850.7119341525236</v>
      </c>
      <c r="H640" s="8">
        <f>F640/Menu!$D$24</f>
        <v>-0.29032258064516131</v>
      </c>
      <c r="I640" s="8">
        <f>I639+H639*Menu!$D$26</f>
        <v>4.1294109151621612</v>
      </c>
      <c r="J640" s="8">
        <f>(J639)+(I639*Menu!$D$26)+(0.5*Menu!$D$26^2*H639)</f>
        <v>31.702695432032726</v>
      </c>
    </row>
    <row r="641" spans="1:10" ht="16" x14ac:dyDescent="0.2">
      <c r="A641" s="8"/>
      <c r="B641" s="8">
        <v>639</v>
      </c>
      <c r="C641" s="8">
        <f>B641*Menu!$D$26</f>
        <v>6.3900000000000006</v>
      </c>
      <c r="D641" s="8">
        <f>IF(G640&lt;=Menu!$D$33,Menu!$D$30,IF(G640&lt;=Menu!$D$4,Menu!$D$30*(Menu!$D$39/'Zpětný pohyb pístu'!G640)^Menu!$D$19,0))</f>
        <v>0</v>
      </c>
      <c r="E641" s="8">
        <f>IF(D641&gt;0,(D641-1)*100000*(Menu!$D$9-Menu!$D$10),0)</f>
        <v>0</v>
      </c>
      <c r="F641" s="8">
        <f>E641/Menu!$D$8-Menu!$D$17</f>
        <v>-45</v>
      </c>
      <c r="G641" s="8">
        <f>(J641/Menu!$D$8)*1000</f>
        <v>1853.1217177498727</v>
      </c>
      <c r="H641" s="8">
        <f>F641/Menu!$D$24</f>
        <v>-0.29032258064516131</v>
      </c>
      <c r="I641" s="8">
        <f>I640+H640*Menu!$D$26</f>
        <v>4.1265076893557096</v>
      </c>
      <c r="J641" s="8">
        <f>(J640)+(I640*Menu!$D$26)+(0.5*Menu!$D$26^2*H640)</f>
        <v>31.743975025055317</v>
      </c>
    </row>
    <row r="642" spans="1:10" ht="16" x14ac:dyDescent="0.2">
      <c r="A642" s="8"/>
      <c r="B642" s="8">
        <v>640</v>
      </c>
      <c r="C642" s="8">
        <f>B642*Menu!$D$26</f>
        <v>6.4</v>
      </c>
      <c r="D642" s="8">
        <f>IF(G641&lt;=Menu!$D$33,Menu!$D$30,IF(G641&lt;=Menu!$D$4,Menu!$D$30*(Menu!$D$39/'Zpětný pohyb pístu'!G641)^Menu!$D$19,0))</f>
        <v>0</v>
      </c>
      <c r="E642" s="8">
        <f>IF(D642&gt;0,(D642-1)*100000*(Menu!$D$9-Menu!$D$10),0)</f>
        <v>0</v>
      </c>
      <c r="F642" s="8">
        <f>E642/Menu!$D$8-Menu!$D$17</f>
        <v>-45</v>
      </c>
      <c r="G642" s="8">
        <f>(J642/Menu!$D$8)*1000</f>
        <v>1855.52980652772</v>
      </c>
      <c r="H642" s="8">
        <f>F642/Menu!$D$24</f>
        <v>-0.29032258064516131</v>
      </c>
      <c r="I642" s="8">
        <f>I641+H641*Menu!$D$26</f>
        <v>4.1236044635492579</v>
      </c>
      <c r="J642" s="8">
        <f>(J641)+(I641*Menu!$D$26)+(0.5*Menu!$D$26^2*H641)</f>
        <v>31.785225585819841</v>
      </c>
    </row>
    <row r="643" spans="1:10" ht="16" x14ac:dyDescent="0.2">
      <c r="A643" s="8"/>
      <c r="B643" s="8">
        <v>641</v>
      </c>
      <c r="C643" s="8">
        <f>B643*Menu!$D$26</f>
        <v>6.41</v>
      </c>
      <c r="D643" s="8">
        <f>IF(G642&lt;=Menu!$D$33,Menu!$D$30,IF(G642&lt;=Menu!$D$4,Menu!$D$30*(Menu!$D$39/'Zpětný pohyb pístu'!G642)^Menu!$D$19,0))</f>
        <v>0</v>
      </c>
      <c r="E643" s="8">
        <f>IF(D643&gt;0,(D643-1)*100000*(Menu!$D$9-Menu!$D$10),0)</f>
        <v>0</v>
      </c>
      <c r="F643" s="8">
        <f>E643/Menu!$D$8-Menu!$D$17</f>
        <v>-45</v>
      </c>
      <c r="G643" s="8">
        <f>(J643/Menu!$D$8)*1000</f>
        <v>1857.9362004860654</v>
      </c>
      <c r="H643" s="8">
        <f>F643/Menu!$D$24</f>
        <v>-0.29032258064516131</v>
      </c>
      <c r="I643" s="8">
        <f>I642+H642*Menu!$D$26</f>
        <v>4.1207012377428063</v>
      </c>
      <c r="J643" s="8">
        <f>(J642)+(I642*Menu!$D$26)+(0.5*Menu!$D$26^2*H642)</f>
        <v>31.826447114326303</v>
      </c>
    </row>
    <row r="644" spans="1:10" ht="16" x14ac:dyDescent="0.2">
      <c r="A644" s="8"/>
      <c r="B644" s="8">
        <v>642</v>
      </c>
      <c r="C644" s="8">
        <f>B644*Menu!$D$26</f>
        <v>6.42</v>
      </c>
      <c r="D644" s="8">
        <f>IF(G643&lt;=Menu!$D$33,Menu!$D$30,IF(G643&lt;=Menu!$D$4,Menu!$D$30*(Menu!$D$39/'Zpětný pohyb pístu'!G643)^Menu!$D$19,0))</f>
        <v>0</v>
      </c>
      <c r="E644" s="8">
        <f>IF(D644&gt;0,(D644-1)*100000*(Menu!$D$9-Menu!$D$10),0)</f>
        <v>0</v>
      </c>
      <c r="F644" s="8">
        <f>E644/Menu!$D$8-Menu!$D$17</f>
        <v>-45</v>
      </c>
      <c r="G644" s="8">
        <f>(J644/Menu!$D$8)*1000</f>
        <v>1860.3408996249095</v>
      </c>
      <c r="H644" s="8">
        <f>F644/Menu!$D$24</f>
        <v>-0.29032258064516131</v>
      </c>
      <c r="I644" s="8">
        <f>I643+H643*Menu!$D$26</f>
        <v>4.1177980119363546</v>
      </c>
      <c r="J644" s="8">
        <f>(J643)+(I643*Menu!$D$26)+(0.5*Menu!$D$26^2*H643)</f>
        <v>31.867639610574699</v>
      </c>
    </row>
    <row r="645" spans="1:10" ht="16" x14ac:dyDescent="0.2">
      <c r="A645" s="8"/>
      <c r="B645" s="8">
        <v>643</v>
      </c>
      <c r="C645" s="8">
        <f>B645*Menu!$D$26</f>
        <v>6.43</v>
      </c>
      <c r="D645" s="8">
        <f>IF(G644&lt;=Menu!$D$33,Menu!$D$30,IF(G644&lt;=Menu!$D$4,Menu!$D$30*(Menu!$D$39/'Zpětný pohyb pístu'!G644)^Menu!$D$19,0))</f>
        <v>0</v>
      </c>
      <c r="E645" s="8">
        <f>IF(D645&gt;0,(D645-1)*100000*(Menu!$D$9-Menu!$D$10),0)</f>
        <v>0</v>
      </c>
      <c r="F645" s="8">
        <f>E645/Menu!$D$8-Menu!$D$17</f>
        <v>-45</v>
      </c>
      <c r="G645" s="8">
        <f>(J645/Menu!$D$8)*1000</f>
        <v>1862.743903944252</v>
      </c>
      <c r="H645" s="8">
        <f>F645/Menu!$D$24</f>
        <v>-0.29032258064516131</v>
      </c>
      <c r="I645" s="8">
        <f>I644+H644*Menu!$D$26</f>
        <v>4.114894786129903</v>
      </c>
      <c r="J645" s="8">
        <f>(J644)+(I644*Menu!$D$26)+(0.5*Menu!$D$26^2*H644)</f>
        <v>31.908803074565032</v>
      </c>
    </row>
    <row r="646" spans="1:10" ht="16" x14ac:dyDescent="0.2">
      <c r="A646" s="8"/>
      <c r="B646" s="8">
        <v>644</v>
      </c>
      <c r="C646" s="8">
        <f>B646*Menu!$D$26</f>
        <v>6.44</v>
      </c>
      <c r="D646" s="8">
        <f>IF(G645&lt;=Menu!$D$33,Menu!$D$30,IF(G645&lt;=Menu!$D$4,Menu!$D$30*(Menu!$D$39/'Zpětný pohyb pístu'!G645)^Menu!$D$19,0))</f>
        <v>0</v>
      </c>
      <c r="E646" s="8">
        <f>IF(D646&gt;0,(D646-1)*100000*(Menu!$D$9-Menu!$D$10),0)</f>
        <v>0</v>
      </c>
      <c r="F646" s="8">
        <f>E646/Menu!$D$8-Menu!$D$17</f>
        <v>-45</v>
      </c>
      <c r="G646" s="8">
        <f>(J646/Menu!$D$8)*1000</f>
        <v>1865.1452134440922</v>
      </c>
      <c r="H646" s="8">
        <f>F646/Menu!$D$24</f>
        <v>-0.29032258064516131</v>
      </c>
      <c r="I646" s="8">
        <f>I645+H645*Menu!$D$26</f>
        <v>4.1119915603234514</v>
      </c>
      <c r="J646" s="8">
        <f>(J645)+(I645*Menu!$D$26)+(0.5*Menu!$D$26^2*H645)</f>
        <v>31.949937506297299</v>
      </c>
    </row>
    <row r="647" spans="1:10" ht="16" x14ac:dyDescent="0.2">
      <c r="A647" s="8"/>
      <c r="B647" s="8">
        <v>645</v>
      </c>
      <c r="C647" s="8">
        <f>B647*Menu!$D$26</f>
        <v>6.45</v>
      </c>
      <c r="D647" s="8">
        <f>IF(G646&lt;=Menu!$D$33,Menu!$D$30,IF(G646&lt;=Menu!$D$4,Menu!$D$30*(Menu!$D$39/'Zpětný pohyb pístu'!G646)^Menu!$D$19,0))</f>
        <v>0</v>
      </c>
      <c r="E647" s="8">
        <f>IF(D647&gt;0,(D647-1)*100000*(Menu!$D$9-Menu!$D$10),0)</f>
        <v>0</v>
      </c>
      <c r="F647" s="8">
        <f>E647/Menu!$D$8-Menu!$D$17</f>
        <v>-45</v>
      </c>
      <c r="G647" s="8">
        <f>(J647/Menu!$D$8)*1000</f>
        <v>1867.5448281244312</v>
      </c>
      <c r="H647" s="8">
        <f>F647/Menu!$D$24</f>
        <v>-0.29032258064516131</v>
      </c>
      <c r="I647" s="8">
        <f>I646+H646*Menu!$D$26</f>
        <v>4.1090883345169997</v>
      </c>
      <c r="J647" s="8">
        <f>(J646)+(I646*Menu!$D$26)+(0.5*Menu!$D$26^2*H646)</f>
        <v>31.991042905771504</v>
      </c>
    </row>
    <row r="648" spans="1:10" ht="16" x14ac:dyDescent="0.2">
      <c r="A648" s="8"/>
      <c r="B648" s="8">
        <v>646</v>
      </c>
      <c r="C648" s="8">
        <f>B648*Menu!$D$26</f>
        <v>6.46</v>
      </c>
      <c r="D648" s="8">
        <f>IF(G647&lt;=Menu!$D$33,Menu!$D$30,IF(G647&lt;=Menu!$D$4,Menu!$D$30*(Menu!$D$39/'Zpětný pohyb pístu'!G647)^Menu!$D$19,0))</f>
        <v>0</v>
      </c>
      <c r="E648" s="8">
        <f>IF(D648&gt;0,(D648-1)*100000*(Menu!$D$9-Menu!$D$10),0)</f>
        <v>0</v>
      </c>
      <c r="F648" s="8">
        <f>E648/Menu!$D$8-Menu!$D$17</f>
        <v>-45</v>
      </c>
      <c r="G648" s="8">
        <f>(J648/Menu!$D$8)*1000</f>
        <v>1869.9427479852682</v>
      </c>
      <c r="H648" s="8">
        <f>F648/Menu!$D$24</f>
        <v>-0.29032258064516131</v>
      </c>
      <c r="I648" s="8">
        <f>I647+H647*Menu!$D$26</f>
        <v>4.1061851087105481</v>
      </c>
      <c r="J648" s="8">
        <f>(J647)+(I647*Menu!$D$26)+(0.5*Menu!$D$26^2*H647)</f>
        <v>32.032119272987643</v>
      </c>
    </row>
    <row r="649" spans="1:10" ht="16" x14ac:dyDescent="0.2">
      <c r="A649" s="8"/>
      <c r="B649" s="8">
        <v>647</v>
      </c>
      <c r="C649" s="8">
        <f>B649*Menu!$D$26</f>
        <v>6.47</v>
      </c>
      <c r="D649" s="8">
        <f>IF(G648&lt;=Menu!$D$33,Menu!$D$30,IF(G648&lt;=Menu!$D$4,Menu!$D$30*(Menu!$D$39/'Zpětný pohyb pístu'!G648)^Menu!$D$19,0))</f>
        <v>0</v>
      </c>
      <c r="E649" s="8">
        <f>IF(D649&gt;0,(D649-1)*100000*(Menu!$D$9-Menu!$D$10),0)</f>
        <v>0</v>
      </c>
      <c r="F649" s="8">
        <f>E649/Menu!$D$8-Menu!$D$17</f>
        <v>-45</v>
      </c>
      <c r="G649" s="8">
        <f>(J649/Menu!$D$8)*1000</f>
        <v>1872.3389730266035</v>
      </c>
      <c r="H649" s="8">
        <f>F649/Menu!$D$24</f>
        <v>-0.29032258064516131</v>
      </c>
      <c r="I649" s="8">
        <f>I648+H648*Menu!$D$26</f>
        <v>4.1032818829040965</v>
      </c>
      <c r="J649" s="8">
        <f>(J648)+(I648*Menu!$D$26)+(0.5*Menu!$D$26^2*H648)</f>
        <v>32.073166607945716</v>
      </c>
    </row>
    <row r="650" spans="1:10" ht="16" x14ac:dyDescent="0.2">
      <c r="A650" s="8"/>
      <c r="B650" s="8">
        <v>648</v>
      </c>
      <c r="C650" s="8">
        <f>B650*Menu!$D$26</f>
        <v>6.48</v>
      </c>
      <c r="D650" s="8">
        <f>IF(G649&lt;=Menu!$D$33,Menu!$D$30,IF(G649&lt;=Menu!$D$4,Menu!$D$30*(Menu!$D$39/'Zpětný pohyb pístu'!G649)^Menu!$D$19,0))</f>
        <v>0</v>
      </c>
      <c r="E650" s="8">
        <f>IF(D650&gt;0,(D650-1)*100000*(Menu!$D$9-Menu!$D$10),0)</f>
        <v>0</v>
      </c>
      <c r="F650" s="8">
        <f>E650/Menu!$D$8-Menu!$D$17</f>
        <v>-45</v>
      </c>
      <c r="G650" s="8">
        <f>(J650/Menu!$D$8)*1000</f>
        <v>1874.7335032484366</v>
      </c>
      <c r="H650" s="8">
        <f>F650/Menu!$D$24</f>
        <v>-0.29032258064516131</v>
      </c>
      <c r="I650" s="8">
        <f>I649+H649*Menu!$D$26</f>
        <v>4.1003786570976448</v>
      </c>
      <c r="J650" s="8">
        <f>(J649)+(I649*Menu!$D$26)+(0.5*Menu!$D$26^2*H649)</f>
        <v>32.114184910645719</v>
      </c>
    </row>
    <row r="651" spans="1:10" ht="16" x14ac:dyDescent="0.2">
      <c r="A651" s="8"/>
      <c r="B651" s="8">
        <v>649</v>
      </c>
      <c r="C651" s="8">
        <f>B651*Menu!$D$26</f>
        <v>6.49</v>
      </c>
      <c r="D651" s="8">
        <f>IF(G650&lt;=Menu!$D$33,Menu!$D$30,IF(G650&lt;=Menu!$D$4,Menu!$D$30*(Menu!$D$39/'Zpětný pohyb pístu'!G650)^Menu!$D$19,0))</f>
        <v>0</v>
      </c>
      <c r="E651" s="8">
        <f>IF(D651&gt;0,(D651-1)*100000*(Menu!$D$9-Menu!$D$10),0)</f>
        <v>0</v>
      </c>
      <c r="F651" s="8">
        <f>E651/Menu!$D$8-Menu!$D$17</f>
        <v>-45</v>
      </c>
      <c r="G651" s="8">
        <f>(J651/Menu!$D$8)*1000</f>
        <v>1877.1263386507685</v>
      </c>
      <c r="H651" s="8">
        <f>F651/Menu!$D$24</f>
        <v>-0.29032258064516131</v>
      </c>
      <c r="I651" s="8">
        <f>I650+H650*Menu!$D$26</f>
        <v>4.0974754312911932</v>
      </c>
      <c r="J651" s="8">
        <f>(J650)+(I650*Menu!$D$26)+(0.5*Menu!$D$26^2*H650)</f>
        <v>32.155174181087659</v>
      </c>
    </row>
    <row r="652" spans="1:10" ht="16" x14ac:dyDescent="0.2">
      <c r="A652" s="8"/>
      <c r="B652" s="8">
        <v>650</v>
      </c>
      <c r="C652" s="8">
        <f>B652*Menu!$D$26</f>
        <v>6.5</v>
      </c>
      <c r="D652" s="8">
        <f>IF(G651&lt;=Menu!$D$33,Menu!$D$30,IF(G651&lt;=Menu!$D$4,Menu!$D$30*(Menu!$D$39/'Zpětný pohyb pístu'!G651)^Menu!$D$19,0))</f>
        <v>0</v>
      </c>
      <c r="E652" s="8">
        <f>IF(D652&gt;0,(D652-1)*100000*(Menu!$D$9-Menu!$D$10),0)</f>
        <v>0</v>
      </c>
      <c r="F652" s="8">
        <f>E652/Menu!$D$8-Menu!$D$17</f>
        <v>-45</v>
      </c>
      <c r="G652" s="8">
        <f>(J652/Menu!$D$8)*1000</f>
        <v>1879.5174792335984</v>
      </c>
      <c r="H652" s="8">
        <f>F652/Menu!$D$24</f>
        <v>-0.29032258064516131</v>
      </c>
      <c r="I652" s="8">
        <f>I651+H651*Menu!$D$26</f>
        <v>4.0945722054847415</v>
      </c>
      <c r="J652" s="8">
        <f>(J651)+(I651*Menu!$D$26)+(0.5*Menu!$D$26^2*H651)</f>
        <v>32.196134419271537</v>
      </c>
    </row>
    <row r="653" spans="1:10" ht="16" x14ac:dyDescent="0.2">
      <c r="A653" s="8"/>
      <c r="B653" s="8">
        <v>651</v>
      </c>
      <c r="C653" s="8">
        <f>B653*Menu!$D$26</f>
        <v>6.51</v>
      </c>
      <c r="D653" s="8">
        <f>IF(G652&lt;=Menu!$D$33,Menu!$D$30,IF(G652&lt;=Menu!$D$4,Menu!$D$30*(Menu!$D$39/'Zpětný pohyb pístu'!G652)^Menu!$D$19,0))</f>
        <v>0</v>
      </c>
      <c r="E653" s="8">
        <f>IF(D653&gt;0,(D653-1)*100000*(Menu!$D$9-Menu!$D$10),0)</f>
        <v>0</v>
      </c>
      <c r="F653" s="8">
        <f>E653/Menu!$D$8-Menu!$D$17</f>
        <v>-45</v>
      </c>
      <c r="G653" s="8">
        <f>(J653/Menu!$D$8)*1000</f>
        <v>1881.9069249969266</v>
      </c>
      <c r="H653" s="8">
        <f>F653/Menu!$D$24</f>
        <v>-0.29032258064516131</v>
      </c>
      <c r="I653" s="8">
        <f>I652+H652*Menu!$D$26</f>
        <v>4.0916689796782899</v>
      </c>
      <c r="J653" s="8">
        <f>(J652)+(I652*Menu!$D$26)+(0.5*Menu!$D$26^2*H652)</f>
        <v>32.237065625197353</v>
      </c>
    </row>
    <row r="654" spans="1:10" ht="16" x14ac:dyDescent="0.2">
      <c r="A654" s="8"/>
      <c r="B654" s="8">
        <v>652</v>
      </c>
      <c r="C654" s="8">
        <f>B654*Menu!$D$26</f>
        <v>6.5200000000000005</v>
      </c>
      <c r="D654" s="8">
        <f>IF(G653&lt;=Menu!$D$33,Menu!$D$30,IF(G653&lt;=Menu!$D$4,Menu!$D$30*(Menu!$D$39/'Zpětný pohyb pístu'!G653)^Menu!$D$19,0))</f>
        <v>0</v>
      </c>
      <c r="E654" s="8">
        <f>IF(D654&gt;0,(D654-1)*100000*(Menu!$D$9-Menu!$D$10),0)</f>
        <v>0</v>
      </c>
      <c r="F654" s="8">
        <f>E654/Menu!$D$8-Menu!$D$17</f>
        <v>-45</v>
      </c>
      <c r="G654" s="8">
        <f>(J654/Menu!$D$8)*1000</f>
        <v>1884.294675940753</v>
      </c>
      <c r="H654" s="8">
        <f>F654/Menu!$D$24</f>
        <v>-0.29032258064516131</v>
      </c>
      <c r="I654" s="8">
        <f>I653+H653*Menu!$D$26</f>
        <v>4.0887657538718383</v>
      </c>
      <c r="J654" s="8">
        <f>(J653)+(I653*Menu!$D$26)+(0.5*Menu!$D$26^2*H653)</f>
        <v>32.277967798865099</v>
      </c>
    </row>
    <row r="655" spans="1:10" ht="16" x14ac:dyDescent="0.2">
      <c r="A655" s="8"/>
      <c r="B655" s="8">
        <v>653</v>
      </c>
      <c r="C655" s="8">
        <f>B655*Menu!$D$26</f>
        <v>6.53</v>
      </c>
      <c r="D655" s="8">
        <f>IF(G654&lt;=Menu!$D$33,Menu!$D$30,IF(G654&lt;=Menu!$D$4,Menu!$D$30*(Menu!$D$39/'Zpětný pohyb pístu'!G654)^Menu!$D$19,0))</f>
        <v>0</v>
      </c>
      <c r="E655" s="8">
        <f>IF(D655&gt;0,(D655-1)*100000*(Menu!$D$9-Menu!$D$10),0)</f>
        <v>0</v>
      </c>
      <c r="F655" s="8">
        <f>E655/Menu!$D$8-Menu!$D$17</f>
        <v>-45</v>
      </c>
      <c r="G655" s="8">
        <f>(J655/Menu!$D$8)*1000</f>
        <v>1886.6807320650778</v>
      </c>
      <c r="H655" s="8">
        <f>F655/Menu!$D$24</f>
        <v>-0.29032258064516131</v>
      </c>
      <c r="I655" s="8">
        <f>I654+H654*Menu!$D$26</f>
        <v>4.0858625280653866</v>
      </c>
      <c r="J655" s="8">
        <f>(J654)+(I654*Menu!$D$26)+(0.5*Menu!$D$26^2*H654)</f>
        <v>32.318840940274782</v>
      </c>
    </row>
    <row r="656" spans="1:10" ht="16" x14ac:dyDescent="0.2">
      <c r="A656" s="8"/>
      <c r="B656" s="8">
        <v>654</v>
      </c>
      <c r="C656" s="8">
        <f>B656*Menu!$D$26</f>
        <v>6.54</v>
      </c>
      <c r="D656" s="8">
        <f>IF(G655&lt;=Menu!$D$33,Menu!$D$30,IF(G655&lt;=Menu!$D$4,Menu!$D$30*(Menu!$D$39/'Zpětný pohyb pístu'!G655)^Menu!$D$19,0))</f>
        <v>0</v>
      </c>
      <c r="E656" s="8">
        <f>IF(D656&gt;0,(D656-1)*100000*(Menu!$D$9-Menu!$D$10),0)</f>
        <v>0</v>
      </c>
      <c r="F656" s="8">
        <f>E656/Menu!$D$8-Menu!$D$17</f>
        <v>-45</v>
      </c>
      <c r="G656" s="8">
        <f>(J656/Menu!$D$8)*1000</f>
        <v>1889.0650933699012</v>
      </c>
      <c r="H656" s="8">
        <f>F656/Menu!$D$24</f>
        <v>-0.29032258064516131</v>
      </c>
      <c r="I656" s="8">
        <f>I655+H655*Menu!$D$26</f>
        <v>4.082959302258935</v>
      </c>
      <c r="J656" s="8">
        <f>(J655)+(I655*Menu!$D$26)+(0.5*Menu!$D$26^2*H655)</f>
        <v>32.359685049426403</v>
      </c>
    </row>
    <row r="657" spans="1:10" ht="16" x14ac:dyDescent="0.2">
      <c r="A657" s="8"/>
      <c r="B657" s="8">
        <v>655</v>
      </c>
      <c r="C657" s="8">
        <f>B657*Menu!$D$26</f>
        <v>6.55</v>
      </c>
      <c r="D657" s="8">
        <f>IF(G656&lt;=Menu!$D$33,Menu!$D$30,IF(G656&lt;=Menu!$D$4,Menu!$D$30*(Menu!$D$39/'Zpětný pohyb pístu'!G656)^Menu!$D$19,0))</f>
        <v>0</v>
      </c>
      <c r="E657" s="8">
        <f>IF(D657&gt;0,(D657-1)*100000*(Menu!$D$9-Menu!$D$10),0)</f>
        <v>0</v>
      </c>
      <c r="F657" s="8">
        <f>E657/Menu!$D$8-Menu!$D$17</f>
        <v>-45</v>
      </c>
      <c r="G657" s="8">
        <f>(J657/Menu!$D$8)*1000</f>
        <v>1891.4477598552221</v>
      </c>
      <c r="H657" s="8">
        <f>F657/Menu!$D$24</f>
        <v>-0.29032258064516131</v>
      </c>
      <c r="I657" s="8">
        <f>I656+H656*Menu!$D$26</f>
        <v>4.0800560764524834</v>
      </c>
      <c r="J657" s="8">
        <f>(J656)+(I656*Menu!$D$26)+(0.5*Menu!$D$26^2*H656)</f>
        <v>32.400500126319955</v>
      </c>
    </row>
    <row r="658" spans="1:10" ht="16" x14ac:dyDescent="0.2">
      <c r="A658" s="8"/>
      <c r="B658" s="8">
        <v>656</v>
      </c>
      <c r="C658" s="8">
        <f>B658*Menu!$D$26</f>
        <v>6.5600000000000005</v>
      </c>
      <c r="D658" s="8">
        <f>IF(G657&lt;=Menu!$D$33,Menu!$D$30,IF(G657&lt;=Menu!$D$4,Menu!$D$30*(Menu!$D$39/'Zpětný pohyb pístu'!G657)^Menu!$D$19,0))</f>
        <v>0</v>
      </c>
      <c r="E658" s="8">
        <f>IF(D658&gt;0,(D658-1)*100000*(Menu!$D$9-Menu!$D$10),0)</f>
        <v>0</v>
      </c>
      <c r="F658" s="8">
        <f>E658/Menu!$D$8-Menu!$D$17</f>
        <v>-45</v>
      </c>
      <c r="G658" s="8">
        <f>(J658/Menu!$D$8)*1000</f>
        <v>1893.8287315210418</v>
      </c>
      <c r="H658" s="8">
        <f>F658/Menu!$D$24</f>
        <v>-0.29032258064516131</v>
      </c>
      <c r="I658" s="8">
        <f>I657+H657*Menu!$D$26</f>
        <v>4.0771528506460317</v>
      </c>
      <c r="J658" s="8">
        <f>(J657)+(I657*Menu!$D$26)+(0.5*Menu!$D$26^2*H657)</f>
        <v>32.441286170955443</v>
      </c>
    </row>
    <row r="659" spans="1:10" ht="16" x14ac:dyDescent="0.2">
      <c r="A659" s="8"/>
      <c r="B659" s="8">
        <v>657</v>
      </c>
      <c r="C659" s="8">
        <f>B659*Menu!$D$26</f>
        <v>6.57</v>
      </c>
      <c r="D659" s="8">
        <f>IF(G658&lt;=Menu!$D$33,Menu!$D$30,IF(G658&lt;=Menu!$D$4,Menu!$D$30*(Menu!$D$39/'Zpětný pohyb pístu'!G658)^Menu!$D$19,0))</f>
        <v>0</v>
      </c>
      <c r="E659" s="8">
        <f>IF(D659&gt;0,(D659-1)*100000*(Menu!$D$9-Menu!$D$10),0)</f>
        <v>0</v>
      </c>
      <c r="F659" s="8">
        <f>E659/Menu!$D$8-Menu!$D$17</f>
        <v>-45</v>
      </c>
      <c r="G659" s="8">
        <f>(J659/Menu!$D$8)*1000</f>
        <v>1896.2080083673598</v>
      </c>
      <c r="H659" s="8">
        <f>F659/Menu!$D$24</f>
        <v>-0.29032258064516131</v>
      </c>
      <c r="I659" s="8">
        <f>I658+H658*Menu!$D$26</f>
        <v>4.0742496248395801</v>
      </c>
      <c r="J659" s="8">
        <f>(J658)+(I658*Menu!$D$26)+(0.5*Menu!$D$26^2*H658)</f>
        <v>32.48204318333287</v>
      </c>
    </row>
    <row r="660" spans="1:10" ht="16" x14ac:dyDescent="0.2">
      <c r="A660" s="8"/>
      <c r="B660" s="8">
        <v>658</v>
      </c>
      <c r="C660" s="8">
        <f>B660*Menu!$D$26</f>
        <v>6.58</v>
      </c>
      <c r="D660" s="8">
        <f>IF(G659&lt;=Menu!$D$33,Menu!$D$30,IF(G659&lt;=Menu!$D$4,Menu!$D$30*(Menu!$D$39/'Zpětný pohyb pístu'!G659)^Menu!$D$19,0))</f>
        <v>0</v>
      </c>
      <c r="E660" s="8">
        <f>IF(D660&gt;0,(D660-1)*100000*(Menu!$D$9-Menu!$D$10),0)</f>
        <v>0</v>
      </c>
      <c r="F660" s="8">
        <f>E660/Menu!$D$8-Menu!$D$17</f>
        <v>-45</v>
      </c>
      <c r="G660" s="8">
        <f>(J660/Menu!$D$8)*1000</f>
        <v>1898.5855903941761</v>
      </c>
      <c r="H660" s="8">
        <f>F660/Menu!$D$24</f>
        <v>-0.29032258064516131</v>
      </c>
      <c r="I660" s="8">
        <f>I659+H659*Menu!$D$26</f>
        <v>4.0713463990331284</v>
      </c>
      <c r="J660" s="8">
        <f>(J659)+(I659*Menu!$D$26)+(0.5*Menu!$D$26^2*H659)</f>
        <v>32.522771163452234</v>
      </c>
    </row>
    <row r="661" spans="1:10" ht="16" x14ac:dyDescent="0.2">
      <c r="A661" s="8"/>
      <c r="B661" s="8">
        <v>659</v>
      </c>
      <c r="C661" s="8">
        <f>B661*Menu!$D$26</f>
        <v>6.59</v>
      </c>
      <c r="D661" s="8">
        <f>IF(G660&lt;=Menu!$D$33,Menu!$D$30,IF(G660&lt;=Menu!$D$4,Menu!$D$30*(Menu!$D$39/'Zpětný pohyb pístu'!G660)^Menu!$D$19,0))</f>
        <v>0</v>
      </c>
      <c r="E661" s="8">
        <f>IF(D661&gt;0,(D661-1)*100000*(Menu!$D$9-Menu!$D$10),0)</f>
        <v>0</v>
      </c>
      <c r="F661" s="8">
        <f>E661/Menu!$D$8-Menu!$D$17</f>
        <v>-45</v>
      </c>
      <c r="G661" s="8">
        <f>(J661/Menu!$D$8)*1000</f>
        <v>1900.9614776014903</v>
      </c>
      <c r="H661" s="8">
        <f>F661/Menu!$D$24</f>
        <v>-0.29032258064516131</v>
      </c>
      <c r="I661" s="8">
        <f>I660+H660*Menu!$D$26</f>
        <v>4.0684431732266768</v>
      </c>
      <c r="J661" s="8">
        <f>(J660)+(I660*Menu!$D$26)+(0.5*Menu!$D$26^2*H660)</f>
        <v>32.563470111313528</v>
      </c>
    </row>
    <row r="662" spans="1:10" ht="16" x14ac:dyDescent="0.2">
      <c r="A662" s="8"/>
      <c r="B662" s="8">
        <v>660</v>
      </c>
      <c r="C662" s="8">
        <f>B662*Menu!$D$26</f>
        <v>6.6000000000000005</v>
      </c>
      <c r="D662" s="8">
        <f>IF(G661&lt;=Menu!$D$33,Menu!$D$30,IF(G661&lt;=Menu!$D$4,Menu!$D$30*(Menu!$D$39/'Zpětný pohyb pístu'!G661)^Menu!$D$19,0))</f>
        <v>0</v>
      </c>
      <c r="E662" s="8">
        <f>IF(D662&gt;0,(D662-1)*100000*(Menu!$D$9-Menu!$D$10),0)</f>
        <v>0</v>
      </c>
      <c r="F662" s="8">
        <f>E662/Menu!$D$8-Menu!$D$17</f>
        <v>-45</v>
      </c>
      <c r="G662" s="8">
        <f>(J662/Menu!$D$8)*1000</f>
        <v>1903.3356699893031</v>
      </c>
      <c r="H662" s="8">
        <f>F662/Menu!$D$24</f>
        <v>-0.29032258064516131</v>
      </c>
      <c r="I662" s="8">
        <f>I661+H661*Menu!$D$26</f>
        <v>4.0655399474202252</v>
      </c>
      <c r="J662" s="8">
        <f>(J661)+(I661*Menu!$D$26)+(0.5*Menu!$D$26^2*H661)</f>
        <v>32.60414002691676</v>
      </c>
    </row>
    <row r="663" spans="1:10" ht="16" x14ac:dyDescent="0.2">
      <c r="A663" s="8"/>
      <c r="B663" s="8">
        <v>661</v>
      </c>
      <c r="C663" s="8">
        <f>B663*Menu!$D$26</f>
        <v>6.61</v>
      </c>
      <c r="D663" s="8">
        <f>IF(G662&lt;=Menu!$D$33,Menu!$D$30,IF(G662&lt;=Menu!$D$4,Menu!$D$30*(Menu!$D$39/'Zpětný pohyb pístu'!G662)^Menu!$D$19,0))</f>
        <v>0</v>
      </c>
      <c r="E663" s="8">
        <f>IF(D663&gt;0,(D663-1)*100000*(Menu!$D$9-Menu!$D$10),0)</f>
        <v>0</v>
      </c>
      <c r="F663" s="8">
        <f>E663/Menu!$D$8-Menu!$D$17</f>
        <v>-45</v>
      </c>
      <c r="G663" s="8">
        <f>(J663/Menu!$D$8)*1000</f>
        <v>1905.7081675576142</v>
      </c>
      <c r="H663" s="8">
        <f>F663/Menu!$D$24</f>
        <v>-0.29032258064516131</v>
      </c>
      <c r="I663" s="8">
        <f>I662+H662*Menu!$D$26</f>
        <v>4.0626367216137735</v>
      </c>
      <c r="J663" s="8">
        <f>(J662)+(I662*Menu!$D$26)+(0.5*Menu!$D$26^2*H662)</f>
        <v>32.644780910261929</v>
      </c>
    </row>
    <row r="664" spans="1:10" ht="16" x14ac:dyDescent="0.2">
      <c r="A664" s="8"/>
      <c r="B664" s="8">
        <v>662</v>
      </c>
      <c r="C664" s="8">
        <f>B664*Menu!$D$26</f>
        <v>6.62</v>
      </c>
      <c r="D664" s="8">
        <f>IF(G663&lt;=Menu!$D$33,Menu!$D$30,IF(G663&lt;=Menu!$D$4,Menu!$D$30*(Menu!$D$39/'Zpětný pohyb pístu'!G663)^Menu!$D$19,0))</f>
        <v>0</v>
      </c>
      <c r="E664" s="8">
        <f>IF(D664&gt;0,(D664-1)*100000*(Menu!$D$9-Menu!$D$10),0)</f>
        <v>0</v>
      </c>
      <c r="F664" s="8">
        <f>E664/Menu!$D$8-Menu!$D$17</f>
        <v>-45</v>
      </c>
      <c r="G664" s="8">
        <f>(J664/Menu!$D$8)*1000</f>
        <v>1908.0789703064231</v>
      </c>
      <c r="H664" s="8">
        <f>F664/Menu!$D$24</f>
        <v>-0.29032258064516131</v>
      </c>
      <c r="I664" s="8">
        <f>I663+H663*Menu!$D$26</f>
        <v>4.0597334958073219</v>
      </c>
      <c r="J664" s="8">
        <f>(J663)+(I663*Menu!$D$26)+(0.5*Menu!$D$26^2*H663)</f>
        <v>32.685392761349028</v>
      </c>
    </row>
    <row r="665" spans="1:10" ht="16" x14ac:dyDescent="0.2">
      <c r="A665" s="8"/>
      <c r="B665" s="8">
        <v>663</v>
      </c>
      <c r="C665" s="8">
        <f>B665*Menu!$D$26</f>
        <v>6.63</v>
      </c>
      <c r="D665" s="8">
        <f>IF(G664&lt;=Menu!$D$33,Menu!$D$30,IF(G664&lt;=Menu!$D$4,Menu!$D$30*(Menu!$D$39/'Zpětný pohyb pístu'!G664)^Menu!$D$19,0))</f>
        <v>0</v>
      </c>
      <c r="E665" s="8">
        <f>IF(D665&gt;0,(D665-1)*100000*(Menu!$D$9-Menu!$D$10),0)</f>
        <v>0</v>
      </c>
      <c r="F665" s="8">
        <f>E665/Menu!$D$8-Menu!$D$17</f>
        <v>-45</v>
      </c>
      <c r="G665" s="8">
        <f>(J665/Menu!$D$8)*1000</f>
        <v>1910.4480782357307</v>
      </c>
      <c r="H665" s="8">
        <f>F665/Menu!$D$24</f>
        <v>-0.29032258064516131</v>
      </c>
      <c r="I665" s="8">
        <f>I664+H664*Menu!$D$26</f>
        <v>4.0568302700008703</v>
      </c>
      <c r="J665" s="8">
        <f>(J664)+(I664*Menu!$D$26)+(0.5*Menu!$D$26^2*H664)</f>
        <v>32.725975580178066</v>
      </c>
    </row>
    <row r="666" spans="1:10" ht="16" x14ac:dyDescent="0.2">
      <c r="A666" s="8"/>
      <c r="B666" s="8">
        <v>664</v>
      </c>
      <c r="C666" s="8">
        <f>B666*Menu!$D$26</f>
        <v>6.6400000000000006</v>
      </c>
      <c r="D666" s="8">
        <f>IF(G665&lt;=Menu!$D$33,Menu!$D$30,IF(G665&lt;=Menu!$D$4,Menu!$D$30*(Menu!$D$39/'Zpětný pohyb pístu'!G665)^Menu!$D$19,0))</f>
        <v>0</v>
      </c>
      <c r="E666" s="8">
        <f>IF(D666&gt;0,(D666-1)*100000*(Menu!$D$9-Menu!$D$10),0)</f>
        <v>0</v>
      </c>
      <c r="F666" s="8">
        <f>E666/Menu!$D$8-Menu!$D$17</f>
        <v>-45</v>
      </c>
      <c r="G666" s="8">
        <f>(J666/Menu!$D$8)*1000</f>
        <v>1912.8154913455367</v>
      </c>
      <c r="H666" s="8">
        <f>F666/Menu!$D$24</f>
        <v>-0.29032258064516131</v>
      </c>
      <c r="I666" s="8">
        <f>I665+H665*Menu!$D$26</f>
        <v>4.0539270441944186</v>
      </c>
      <c r="J666" s="8">
        <f>(J665)+(I665*Menu!$D$26)+(0.5*Menu!$D$26^2*H665)</f>
        <v>32.76652936674904</v>
      </c>
    </row>
    <row r="667" spans="1:10" ht="16" x14ac:dyDescent="0.2">
      <c r="A667" s="8"/>
      <c r="B667" s="8">
        <v>665</v>
      </c>
      <c r="C667" s="8">
        <f>B667*Menu!$D$26</f>
        <v>6.65</v>
      </c>
      <c r="D667" s="8">
        <f>IF(G666&lt;=Menu!$D$33,Menu!$D$30,IF(G666&lt;=Menu!$D$4,Menu!$D$30*(Menu!$D$39/'Zpětný pohyb pístu'!G666)^Menu!$D$19,0))</f>
        <v>0</v>
      </c>
      <c r="E667" s="8">
        <f>IF(D667&gt;0,(D667-1)*100000*(Menu!$D$9-Menu!$D$10),0)</f>
        <v>0</v>
      </c>
      <c r="F667" s="8">
        <f>E667/Menu!$D$8-Menu!$D$17</f>
        <v>-45</v>
      </c>
      <c r="G667" s="8">
        <f>(J667/Menu!$D$8)*1000</f>
        <v>1915.181209635841</v>
      </c>
      <c r="H667" s="8">
        <f>F667/Menu!$D$24</f>
        <v>-0.29032258064516131</v>
      </c>
      <c r="I667" s="8">
        <f>I666+H666*Menu!$D$26</f>
        <v>4.051023818387967</v>
      </c>
      <c r="J667" s="8">
        <f>(J666)+(I666*Menu!$D$26)+(0.5*Menu!$D$26^2*H666)</f>
        <v>32.807054121061952</v>
      </c>
    </row>
    <row r="668" spans="1:10" ht="16" x14ac:dyDescent="0.2">
      <c r="A668" s="8"/>
      <c r="B668" s="8">
        <v>666</v>
      </c>
      <c r="C668" s="8">
        <f>B668*Menu!$D$26</f>
        <v>6.66</v>
      </c>
      <c r="D668" s="8">
        <f>IF(G667&lt;=Menu!$D$33,Menu!$D$30,IF(G667&lt;=Menu!$D$4,Menu!$D$30*(Menu!$D$39/'Zpětný pohyb pístu'!G667)^Menu!$D$19,0))</f>
        <v>0</v>
      </c>
      <c r="E668" s="8">
        <f>IF(D668&gt;0,(D668-1)*100000*(Menu!$D$9-Menu!$D$10),0)</f>
        <v>0</v>
      </c>
      <c r="F668" s="8">
        <f>E668/Menu!$D$8-Menu!$D$17</f>
        <v>-45</v>
      </c>
      <c r="G668" s="8">
        <f>(J668/Menu!$D$8)*1000</f>
        <v>1917.5452331066431</v>
      </c>
      <c r="H668" s="8">
        <f>F668/Menu!$D$24</f>
        <v>-0.29032258064516131</v>
      </c>
      <c r="I668" s="8">
        <f>I667+H667*Menu!$D$26</f>
        <v>4.0481205925815154</v>
      </c>
      <c r="J668" s="8">
        <f>(J667)+(I667*Menu!$D$26)+(0.5*Menu!$D$26^2*H667)</f>
        <v>32.847549843116795</v>
      </c>
    </row>
    <row r="669" spans="1:10" ht="16" x14ac:dyDescent="0.2">
      <c r="A669" s="8"/>
      <c r="B669" s="8">
        <v>667</v>
      </c>
      <c r="C669" s="8">
        <f>B669*Menu!$D$26</f>
        <v>6.67</v>
      </c>
      <c r="D669" s="8">
        <f>IF(G668&lt;=Menu!$D$33,Menu!$D$30,IF(G668&lt;=Menu!$D$4,Menu!$D$30*(Menu!$D$39/'Zpětný pohyb pístu'!G668)^Menu!$D$19,0))</f>
        <v>0</v>
      </c>
      <c r="E669" s="8">
        <f>IF(D669&gt;0,(D669-1)*100000*(Menu!$D$9-Menu!$D$10),0)</f>
        <v>0</v>
      </c>
      <c r="F669" s="8">
        <f>E669/Menu!$D$8-Menu!$D$17</f>
        <v>-45</v>
      </c>
      <c r="G669" s="8">
        <f>(J669/Menu!$D$8)*1000</f>
        <v>1919.9075617579438</v>
      </c>
      <c r="H669" s="8">
        <f>F669/Menu!$D$24</f>
        <v>-0.29032258064516131</v>
      </c>
      <c r="I669" s="8">
        <f>I668+H668*Menu!$D$26</f>
        <v>4.0452173667750637</v>
      </c>
      <c r="J669" s="8">
        <f>(J668)+(I668*Menu!$D$26)+(0.5*Menu!$D$26^2*H668)</f>
        <v>32.888016532913575</v>
      </c>
    </row>
    <row r="670" spans="1:10" ht="16" x14ac:dyDescent="0.2">
      <c r="A670" s="8"/>
      <c r="B670" s="8">
        <v>668</v>
      </c>
      <c r="C670" s="8">
        <f>B670*Menu!$D$26</f>
        <v>6.68</v>
      </c>
      <c r="D670" s="8">
        <f>IF(G669&lt;=Menu!$D$33,Menu!$D$30,IF(G669&lt;=Menu!$D$4,Menu!$D$30*(Menu!$D$39/'Zpětný pohyb pístu'!G669)^Menu!$D$19,0))</f>
        <v>0</v>
      </c>
      <c r="E670" s="8">
        <f>IF(D670&gt;0,(D670-1)*100000*(Menu!$D$9-Menu!$D$10),0)</f>
        <v>0</v>
      </c>
      <c r="F670" s="8">
        <f>E670/Menu!$D$8-Menu!$D$17</f>
        <v>-45</v>
      </c>
      <c r="G670" s="8">
        <f>(J670/Menu!$D$8)*1000</f>
        <v>1922.2681955897426</v>
      </c>
      <c r="H670" s="8">
        <f>F670/Menu!$D$24</f>
        <v>-0.29032258064516131</v>
      </c>
      <c r="I670" s="8">
        <f>I669+H669*Menu!$D$26</f>
        <v>4.0423141409686121</v>
      </c>
      <c r="J670" s="8">
        <f>(J669)+(I669*Menu!$D$26)+(0.5*Menu!$D$26^2*H669)</f>
        <v>32.928454190452292</v>
      </c>
    </row>
    <row r="671" spans="1:10" ht="16" x14ac:dyDescent="0.2">
      <c r="A671" s="8"/>
      <c r="B671" s="8">
        <v>669</v>
      </c>
      <c r="C671" s="8">
        <f>B671*Menu!$D$26</f>
        <v>6.69</v>
      </c>
      <c r="D671" s="8">
        <f>IF(G670&lt;=Menu!$D$33,Menu!$D$30,IF(G670&lt;=Menu!$D$4,Menu!$D$30*(Menu!$D$39/'Zpětný pohyb pístu'!G670)^Menu!$D$19,0))</f>
        <v>0</v>
      </c>
      <c r="E671" s="8">
        <f>IF(D671&gt;0,(D671-1)*100000*(Menu!$D$9-Menu!$D$10),0)</f>
        <v>0</v>
      </c>
      <c r="F671" s="8">
        <f>E671/Menu!$D$8-Menu!$D$17</f>
        <v>-45</v>
      </c>
      <c r="G671" s="8">
        <f>(J671/Menu!$D$8)*1000</f>
        <v>1924.6271346020399</v>
      </c>
      <c r="H671" s="8">
        <f>F671/Menu!$D$24</f>
        <v>-0.29032258064516131</v>
      </c>
      <c r="I671" s="8">
        <f>I670+H670*Menu!$D$26</f>
        <v>4.0394109151621604</v>
      </c>
      <c r="J671" s="8">
        <f>(J670)+(I670*Menu!$D$26)+(0.5*Menu!$D$26^2*H670)</f>
        <v>32.96886281573294</v>
      </c>
    </row>
    <row r="672" spans="1:10" ht="16" x14ac:dyDescent="0.2">
      <c r="A672" s="8"/>
      <c r="B672" s="8">
        <v>670</v>
      </c>
      <c r="C672" s="8">
        <f>B672*Menu!$D$26</f>
        <v>6.7</v>
      </c>
      <c r="D672" s="8">
        <f>IF(G671&lt;=Menu!$D$33,Menu!$D$30,IF(G671&lt;=Menu!$D$4,Menu!$D$30*(Menu!$D$39/'Zpětný pohyb pístu'!G671)^Menu!$D$19,0))</f>
        <v>0</v>
      </c>
      <c r="E672" s="8">
        <f>IF(D672&gt;0,(D672-1)*100000*(Menu!$D$9-Menu!$D$10),0)</f>
        <v>0</v>
      </c>
      <c r="F672" s="8">
        <f>E672/Menu!$D$8-Menu!$D$17</f>
        <v>-45</v>
      </c>
      <c r="G672" s="8">
        <f>(J672/Menu!$D$8)*1000</f>
        <v>1926.9843787948353</v>
      </c>
      <c r="H672" s="8">
        <f>F672/Menu!$D$24</f>
        <v>-0.29032258064516131</v>
      </c>
      <c r="I672" s="8">
        <f>I671+H671*Menu!$D$26</f>
        <v>4.0365076893557088</v>
      </c>
      <c r="J672" s="8">
        <f>(J671)+(I671*Menu!$D$26)+(0.5*Menu!$D$26^2*H671)</f>
        <v>33.009242408755526</v>
      </c>
    </row>
    <row r="673" spans="1:10" ht="16" x14ac:dyDescent="0.2">
      <c r="A673" s="8"/>
      <c r="B673" s="8">
        <v>671</v>
      </c>
      <c r="C673" s="8">
        <f>B673*Menu!$D$26</f>
        <v>6.71</v>
      </c>
      <c r="D673" s="8">
        <f>IF(G672&lt;=Menu!$D$33,Menu!$D$30,IF(G672&lt;=Menu!$D$4,Menu!$D$30*(Menu!$D$39/'Zpětný pohyb pístu'!G672)^Menu!$D$19,0))</f>
        <v>0</v>
      </c>
      <c r="E673" s="8">
        <f>IF(D673&gt;0,(D673-1)*100000*(Menu!$D$9-Menu!$D$10),0)</f>
        <v>0</v>
      </c>
      <c r="F673" s="8">
        <f>E673/Menu!$D$8-Menu!$D$17</f>
        <v>-45</v>
      </c>
      <c r="G673" s="8">
        <f>(J673/Menu!$D$8)*1000</f>
        <v>1929.3399281681291</v>
      </c>
      <c r="H673" s="8">
        <f>F673/Menu!$D$24</f>
        <v>-0.29032258064516131</v>
      </c>
      <c r="I673" s="8">
        <f>I672+H672*Menu!$D$26</f>
        <v>4.0336044635492572</v>
      </c>
      <c r="J673" s="8">
        <f>(J672)+(I672*Menu!$D$26)+(0.5*Menu!$D$26^2*H672)</f>
        <v>33.049592969520049</v>
      </c>
    </row>
    <row r="674" spans="1:10" ht="16" x14ac:dyDescent="0.2">
      <c r="A674" s="8"/>
      <c r="B674" s="8">
        <v>672</v>
      </c>
      <c r="C674" s="8">
        <f>B674*Menu!$D$26</f>
        <v>6.72</v>
      </c>
      <c r="D674" s="8">
        <f>IF(G673&lt;=Menu!$D$33,Menu!$D$30,IF(G673&lt;=Menu!$D$4,Menu!$D$30*(Menu!$D$39/'Zpětný pohyb pístu'!G673)^Menu!$D$19,0))</f>
        <v>0</v>
      </c>
      <c r="E674" s="8">
        <f>IF(D674&gt;0,(D674-1)*100000*(Menu!$D$9-Menu!$D$10),0)</f>
        <v>0</v>
      </c>
      <c r="F674" s="8">
        <f>E674/Menu!$D$8-Menu!$D$17</f>
        <v>-45</v>
      </c>
      <c r="G674" s="8">
        <f>(J674/Menu!$D$8)*1000</f>
        <v>1931.6937827219213</v>
      </c>
      <c r="H674" s="8">
        <f>F674/Menu!$D$24</f>
        <v>-0.29032258064516131</v>
      </c>
      <c r="I674" s="8">
        <f>I673+H673*Menu!$D$26</f>
        <v>4.0307012377428055</v>
      </c>
      <c r="J674" s="8">
        <f>(J673)+(I673*Menu!$D$26)+(0.5*Menu!$D$26^2*H673)</f>
        <v>33.089914498026509</v>
      </c>
    </row>
    <row r="675" spans="1:10" ht="16" x14ac:dyDescent="0.2">
      <c r="A675" s="8"/>
      <c r="B675" s="8">
        <v>673</v>
      </c>
      <c r="C675" s="8">
        <f>B675*Menu!$D$26</f>
        <v>6.73</v>
      </c>
      <c r="D675" s="8">
        <f>IF(G674&lt;=Menu!$D$33,Menu!$D$30,IF(G674&lt;=Menu!$D$4,Menu!$D$30*(Menu!$D$39/'Zpětný pohyb pístu'!G674)^Menu!$D$19,0))</f>
        <v>0</v>
      </c>
      <c r="E675" s="8">
        <f>IF(D675&gt;0,(D675-1)*100000*(Menu!$D$9-Menu!$D$10),0)</f>
        <v>0</v>
      </c>
      <c r="F675" s="8">
        <f>E675/Menu!$D$8-Menu!$D$17</f>
        <v>-45</v>
      </c>
      <c r="G675" s="8">
        <f>(J675/Menu!$D$8)*1000</f>
        <v>1934.0459424562116</v>
      </c>
      <c r="H675" s="8">
        <f>F675/Menu!$D$24</f>
        <v>-0.29032258064516131</v>
      </c>
      <c r="I675" s="8">
        <f>I674+H674*Menu!$D$26</f>
        <v>4.0277980119363539</v>
      </c>
      <c r="J675" s="8">
        <f>(J674)+(I674*Menu!$D$26)+(0.5*Menu!$D$26^2*H674)</f>
        <v>33.1302069942749</v>
      </c>
    </row>
    <row r="676" spans="1:10" ht="16" x14ac:dyDescent="0.2">
      <c r="A676" s="8"/>
      <c r="B676" s="8">
        <v>674</v>
      </c>
      <c r="C676" s="8">
        <f>B676*Menu!$D$26</f>
        <v>6.74</v>
      </c>
      <c r="D676" s="8">
        <f>IF(G675&lt;=Menu!$D$33,Menu!$D$30,IF(G675&lt;=Menu!$D$4,Menu!$D$30*(Menu!$D$39/'Zpětný pohyb pístu'!G675)^Menu!$D$19,0))</f>
        <v>0</v>
      </c>
      <c r="E676" s="8">
        <f>IF(D676&gt;0,(D676-1)*100000*(Menu!$D$9-Menu!$D$10),0)</f>
        <v>0</v>
      </c>
      <c r="F676" s="8">
        <f>E676/Menu!$D$8-Menu!$D$17</f>
        <v>-45</v>
      </c>
      <c r="G676" s="8">
        <f>(J676/Menu!$D$8)*1000</f>
        <v>1936.3964073710001</v>
      </c>
      <c r="H676" s="8">
        <f>F676/Menu!$D$24</f>
        <v>-0.29032258064516131</v>
      </c>
      <c r="I676" s="8">
        <f>I675+H675*Menu!$D$26</f>
        <v>4.0248947861299023</v>
      </c>
      <c r="J676" s="8">
        <f>(J675)+(I675*Menu!$D$26)+(0.5*Menu!$D$26^2*H675)</f>
        <v>33.170470458265228</v>
      </c>
    </row>
    <row r="677" spans="1:10" ht="16" x14ac:dyDescent="0.2">
      <c r="A677" s="8"/>
      <c r="B677" s="8">
        <v>675</v>
      </c>
      <c r="C677" s="8">
        <f>B677*Menu!$D$26</f>
        <v>6.75</v>
      </c>
      <c r="D677" s="8">
        <f>IF(G676&lt;=Menu!$D$33,Menu!$D$30,IF(G676&lt;=Menu!$D$4,Menu!$D$30*(Menu!$D$39/'Zpětný pohyb pístu'!G676)^Menu!$D$19,0))</f>
        <v>0</v>
      </c>
      <c r="E677" s="8">
        <f>IF(D677&gt;0,(D677-1)*100000*(Menu!$D$9-Menu!$D$10),0)</f>
        <v>0</v>
      </c>
      <c r="F677" s="8">
        <f>E677/Menu!$D$8-Menu!$D$17</f>
        <v>-45</v>
      </c>
      <c r="G677" s="8">
        <f>(J677/Menu!$D$8)*1000</f>
        <v>1938.745177466287</v>
      </c>
      <c r="H677" s="8">
        <f>F677/Menu!$D$24</f>
        <v>-0.29032258064516131</v>
      </c>
      <c r="I677" s="8">
        <f>I676+H676*Menu!$D$26</f>
        <v>4.0219915603234506</v>
      </c>
      <c r="J677" s="8">
        <f>(J676)+(I676*Menu!$D$26)+(0.5*Menu!$D$26^2*H676)</f>
        <v>33.210704889997494</v>
      </c>
    </row>
    <row r="678" spans="1:10" ht="16" x14ac:dyDescent="0.2">
      <c r="A678" s="8"/>
      <c r="B678" s="8">
        <v>676</v>
      </c>
      <c r="C678" s="8">
        <f>B678*Menu!$D$26</f>
        <v>6.76</v>
      </c>
      <c r="D678" s="8">
        <f>IF(G677&lt;=Menu!$D$33,Menu!$D$30,IF(G677&lt;=Menu!$D$4,Menu!$D$30*(Menu!$D$39/'Zpětný pohyb pístu'!G677)^Menu!$D$19,0))</f>
        <v>0</v>
      </c>
      <c r="E678" s="8">
        <f>IF(D678&gt;0,(D678-1)*100000*(Menu!$D$9-Menu!$D$10),0)</f>
        <v>0</v>
      </c>
      <c r="F678" s="8">
        <f>E678/Menu!$D$8-Menu!$D$17</f>
        <v>-45</v>
      </c>
      <c r="G678" s="8">
        <f>(J678/Menu!$D$8)*1000</f>
        <v>1941.0922527420719</v>
      </c>
      <c r="H678" s="8">
        <f>F678/Menu!$D$24</f>
        <v>-0.29032258064516131</v>
      </c>
      <c r="I678" s="8">
        <f>I677+H677*Menu!$D$26</f>
        <v>4.019088334516999</v>
      </c>
      <c r="J678" s="8">
        <f>(J677)+(I677*Menu!$D$26)+(0.5*Menu!$D$26^2*H677)</f>
        <v>33.25091028947169</v>
      </c>
    </row>
    <row r="679" spans="1:10" ht="16" x14ac:dyDescent="0.2">
      <c r="A679" s="8"/>
      <c r="B679" s="8">
        <v>677</v>
      </c>
      <c r="C679" s="8">
        <f>B679*Menu!$D$26</f>
        <v>6.7700000000000005</v>
      </c>
      <c r="D679" s="8">
        <f>IF(G678&lt;=Menu!$D$33,Menu!$D$30,IF(G678&lt;=Menu!$D$4,Menu!$D$30*(Menu!$D$39/'Zpětný pohyb pístu'!G678)^Menu!$D$19,0))</f>
        <v>0</v>
      </c>
      <c r="E679" s="8">
        <f>IF(D679&gt;0,(D679-1)*100000*(Menu!$D$9-Menu!$D$10),0)</f>
        <v>0</v>
      </c>
      <c r="F679" s="8">
        <f>E679/Menu!$D$8-Menu!$D$17</f>
        <v>-45</v>
      </c>
      <c r="G679" s="8">
        <f>(J679/Menu!$D$8)*1000</f>
        <v>1943.4376331983553</v>
      </c>
      <c r="H679" s="8">
        <f>F679/Menu!$D$24</f>
        <v>-0.29032258064516131</v>
      </c>
      <c r="I679" s="8">
        <f>I678+H678*Menu!$D$26</f>
        <v>4.0161851087105473</v>
      </c>
      <c r="J679" s="8">
        <f>(J678)+(I678*Menu!$D$26)+(0.5*Menu!$D$26^2*H678)</f>
        <v>33.291086656687824</v>
      </c>
    </row>
    <row r="680" spans="1:10" ht="16" x14ac:dyDescent="0.2">
      <c r="A680" s="8"/>
      <c r="B680" s="8">
        <v>678</v>
      </c>
      <c r="C680" s="8">
        <f>B680*Menu!$D$26</f>
        <v>6.78</v>
      </c>
      <c r="D680" s="8">
        <f>IF(G679&lt;=Menu!$D$33,Menu!$D$30,IF(G679&lt;=Menu!$D$4,Menu!$D$30*(Menu!$D$39/'Zpětný pohyb pístu'!G679)^Menu!$D$19,0))</f>
        <v>0</v>
      </c>
      <c r="E680" s="8">
        <f>IF(D680&gt;0,(D680-1)*100000*(Menu!$D$9-Menu!$D$10),0)</f>
        <v>0</v>
      </c>
      <c r="F680" s="8">
        <f>E680/Menu!$D$8-Menu!$D$17</f>
        <v>-45</v>
      </c>
      <c r="G680" s="8">
        <f>(J680/Menu!$D$8)*1000</f>
        <v>1945.781318835137</v>
      </c>
      <c r="H680" s="8">
        <f>F680/Menu!$D$24</f>
        <v>-0.29032258064516131</v>
      </c>
      <c r="I680" s="8">
        <f>I679+H679*Menu!$D$26</f>
        <v>4.0132818829040957</v>
      </c>
      <c r="J680" s="8">
        <f>(J679)+(I679*Menu!$D$26)+(0.5*Menu!$D$26^2*H679)</f>
        <v>33.331233991645895</v>
      </c>
    </row>
    <row r="681" spans="1:10" ht="16" x14ac:dyDescent="0.2">
      <c r="A681" s="8"/>
      <c r="B681" s="8">
        <v>679</v>
      </c>
      <c r="C681" s="8">
        <f>B681*Menu!$D$26</f>
        <v>6.79</v>
      </c>
      <c r="D681" s="8">
        <f>IF(G680&lt;=Menu!$D$33,Menu!$D$30,IF(G680&lt;=Menu!$D$4,Menu!$D$30*(Menu!$D$39/'Zpětný pohyb pístu'!G680)^Menu!$D$19,0))</f>
        <v>0</v>
      </c>
      <c r="E681" s="8">
        <f>IF(D681&gt;0,(D681-1)*100000*(Menu!$D$9-Menu!$D$10),0)</f>
        <v>0</v>
      </c>
      <c r="F681" s="8">
        <f>E681/Menu!$D$8-Menu!$D$17</f>
        <v>-45</v>
      </c>
      <c r="G681" s="8">
        <f>(J681/Menu!$D$8)*1000</f>
        <v>1948.123309652417</v>
      </c>
      <c r="H681" s="8">
        <f>F681/Menu!$D$24</f>
        <v>-0.29032258064516131</v>
      </c>
      <c r="I681" s="8">
        <f>I680+H680*Menu!$D$26</f>
        <v>4.0103786570976441</v>
      </c>
      <c r="J681" s="8">
        <f>(J680)+(I680*Menu!$D$26)+(0.5*Menu!$D$26^2*H680)</f>
        <v>33.371352294345904</v>
      </c>
    </row>
    <row r="682" spans="1:10" ht="16" x14ac:dyDescent="0.2">
      <c r="A682" s="8"/>
      <c r="B682" s="8">
        <v>680</v>
      </c>
      <c r="C682" s="8">
        <f>B682*Menu!$D$26</f>
        <v>6.8</v>
      </c>
      <c r="D682" s="8">
        <f>IF(G681&lt;=Menu!$D$33,Menu!$D$30,IF(G681&lt;=Menu!$D$4,Menu!$D$30*(Menu!$D$39/'Zpětný pohyb pístu'!G681)^Menu!$D$19,0))</f>
        <v>0</v>
      </c>
      <c r="E682" s="8">
        <f>IF(D682&gt;0,(D682-1)*100000*(Menu!$D$9-Menu!$D$10),0)</f>
        <v>0</v>
      </c>
      <c r="F682" s="8">
        <f>E682/Menu!$D$8-Menu!$D$17</f>
        <v>-45</v>
      </c>
      <c r="G682" s="8">
        <f>(J682/Menu!$D$8)*1000</f>
        <v>1950.4636056501952</v>
      </c>
      <c r="H682" s="8">
        <f>F682/Menu!$D$24</f>
        <v>-0.29032258064516131</v>
      </c>
      <c r="I682" s="8">
        <f>I681+H681*Menu!$D$26</f>
        <v>4.0074754312911924</v>
      </c>
      <c r="J682" s="8">
        <f>(J681)+(I681*Menu!$D$26)+(0.5*Menu!$D$26^2*H681)</f>
        <v>33.411441564787843</v>
      </c>
    </row>
    <row r="683" spans="1:10" ht="16" x14ac:dyDescent="0.2">
      <c r="A683" s="8"/>
      <c r="B683" s="8">
        <v>681</v>
      </c>
      <c r="C683" s="8">
        <f>B683*Menu!$D$26</f>
        <v>6.8100000000000005</v>
      </c>
      <c r="D683" s="8">
        <f>IF(G682&lt;=Menu!$D$33,Menu!$D$30,IF(G682&lt;=Menu!$D$4,Menu!$D$30*(Menu!$D$39/'Zpětný pohyb pístu'!G682)^Menu!$D$19,0))</f>
        <v>0</v>
      </c>
      <c r="E683" s="8">
        <f>IF(D683&gt;0,(D683-1)*100000*(Menu!$D$9-Menu!$D$10),0)</f>
        <v>0</v>
      </c>
      <c r="F683" s="8">
        <f>E683/Menu!$D$8-Menu!$D$17</f>
        <v>-45</v>
      </c>
      <c r="G683" s="8">
        <f>(J683/Menu!$D$8)*1000</f>
        <v>1952.8022068284718</v>
      </c>
      <c r="H683" s="8">
        <f>F683/Menu!$D$24</f>
        <v>-0.29032258064516131</v>
      </c>
      <c r="I683" s="8">
        <f>I682+H682*Menu!$D$26</f>
        <v>4.0045722054847408</v>
      </c>
      <c r="J683" s="8">
        <f>(J682)+(I682*Menu!$D$26)+(0.5*Menu!$D$26^2*H682)</f>
        <v>33.45150180297172</v>
      </c>
    </row>
    <row r="684" spans="1:10" ht="16" x14ac:dyDescent="0.2">
      <c r="A684" s="8"/>
      <c r="B684" s="8">
        <v>682</v>
      </c>
      <c r="C684" s="8">
        <f>B684*Menu!$D$26</f>
        <v>6.82</v>
      </c>
      <c r="D684" s="8">
        <f>IF(G683&lt;=Menu!$D$33,Menu!$D$30,IF(G683&lt;=Menu!$D$4,Menu!$D$30*(Menu!$D$39/'Zpětný pohyb pístu'!G683)^Menu!$D$19,0))</f>
        <v>0</v>
      </c>
      <c r="E684" s="8">
        <f>IF(D684&gt;0,(D684-1)*100000*(Menu!$D$9-Menu!$D$10),0)</f>
        <v>0</v>
      </c>
      <c r="F684" s="8">
        <f>E684/Menu!$D$8-Menu!$D$17</f>
        <v>-45</v>
      </c>
      <c r="G684" s="8">
        <f>(J684/Menu!$D$8)*1000</f>
        <v>1955.1391131872467</v>
      </c>
      <c r="H684" s="8">
        <f>F684/Menu!$D$24</f>
        <v>-0.29032258064516131</v>
      </c>
      <c r="I684" s="8">
        <f>I683+H683*Menu!$D$26</f>
        <v>4.0016689796782892</v>
      </c>
      <c r="J684" s="8">
        <f>(J683)+(I683*Menu!$D$26)+(0.5*Menu!$D$26^2*H683)</f>
        <v>33.491533008897534</v>
      </c>
    </row>
    <row r="685" spans="1:10" ht="16" x14ac:dyDescent="0.2">
      <c r="A685" s="8"/>
      <c r="B685" s="8">
        <v>683</v>
      </c>
      <c r="C685" s="8">
        <f>B685*Menu!$D$26</f>
        <v>6.83</v>
      </c>
      <c r="D685" s="8">
        <f>IF(G684&lt;=Menu!$D$33,Menu!$D$30,IF(G684&lt;=Menu!$D$4,Menu!$D$30*(Menu!$D$39/'Zpětný pohyb pístu'!G684)^Menu!$D$19,0))</f>
        <v>0</v>
      </c>
      <c r="E685" s="8">
        <f>IF(D685&gt;0,(D685-1)*100000*(Menu!$D$9-Menu!$D$10),0)</f>
        <v>0</v>
      </c>
      <c r="F685" s="8">
        <f>E685/Menu!$D$8-Menu!$D$17</f>
        <v>-45</v>
      </c>
      <c r="G685" s="8">
        <f>(J685/Menu!$D$8)*1000</f>
        <v>1957.4743247265201</v>
      </c>
      <c r="H685" s="8">
        <f>F685/Menu!$D$24</f>
        <v>-0.29032258064516131</v>
      </c>
      <c r="I685" s="8">
        <f>I684+H684*Menu!$D$26</f>
        <v>3.9987657538718375</v>
      </c>
      <c r="J685" s="8">
        <f>(J684)+(I684*Menu!$D$26)+(0.5*Menu!$D$26^2*H684)</f>
        <v>33.531535182565285</v>
      </c>
    </row>
    <row r="686" spans="1:10" ht="16" x14ac:dyDescent="0.2">
      <c r="A686" s="8"/>
      <c r="B686" s="8">
        <v>684</v>
      </c>
      <c r="C686" s="8">
        <f>B686*Menu!$D$26</f>
        <v>6.84</v>
      </c>
      <c r="D686" s="8">
        <f>IF(G685&lt;=Menu!$D$33,Menu!$D$30,IF(G685&lt;=Menu!$D$4,Menu!$D$30*(Menu!$D$39/'Zpětný pohyb pístu'!G685)^Menu!$D$19,0))</f>
        <v>0</v>
      </c>
      <c r="E686" s="8">
        <f>IF(D686&gt;0,(D686-1)*100000*(Menu!$D$9-Menu!$D$10),0)</f>
        <v>0</v>
      </c>
      <c r="F686" s="8">
        <f>E686/Menu!$D$8-Menu!$D$17</f>
        <v>-45</v>
      </c>
      <c r="G686" s="8">
        <f>(J686/Menu!$D$8)*1000</f>
        <v>1959.8078414462911</v>
      </c>
      <c r="H686" s="8">
        <f>F686/Menu!$D$24</f>
        <v>-0.29032258064516131</v>
      </c>
      <c r="I686" s="8">
        <f>I685+H685*Menu!$D$26</f>
        <v>3.9958625280653859</v>
      </c>
      <c r="J686" s="8">
        <f>(J685)+(I685*Menu!$D$26)+(0.5*Menu!$D$26^2*H685)</f>
        <v>33.571508323974967</v>
      </c>
    </row>
    <row r="687" spans="1:10" ht="16" x14ac:dyDescent="0.2">
      <c r="A687" s="8"/>
      <c r="B687" s="8">
        <v>685</v>
      </c>
      <c r="C687" s="8">
        <f>B687*Menu!$D$26</f>
        <v>6.8500000000000005</v>
      </c>
      <c r="D687" s="8">
        <f>IF(G686&lt;=Menu!$D$33,Menu!$D$30,IF(G686&lt;=Menu!$D$4,Menu!$D$30*(Menu!$D$39/'Zpětný pohyb pístu'!G686)^Menu!$D$19,0))</f>
        <v>0</v>
      </c>
      <c r="E687" s="8">
        <f>IF(D687&gt;0,(D687-1)*100000*(Menu!$D$9-Menu!$D$10),0)</f>
        <v>0</v>
      </c>
      <c r="F687" s="8">
        <f>E687/Menu!$D$8-Menu!$D$17</f>
        <v>-45</v>
      </c>
      <c r="G687" s="8">
        <f>(J687/Menu!$D$8)*1000</f>
        <v>1962.1396633465608</v>
      </c>
      <c r="H687" s="8">
        <f>F687/Menu!$D$24</f>
        <v>-0.29032258064516131</v>
      </c>
      <c r="I687" s="8">
        <f>I686+H686*Menu!$D$26</f>
        <v>3.9929593022589343</v>
      </c>
      <c r="J687" s="8">
        <f>(J686)+(I686*Menu!$D$26)+(0.5*Menu!$D$26^2*H686)</f>
        <v>33.611452433126587</v>
      </c>
    </row>
    <row r="688" spans="1:10" ht="16" x14ac:dyDescent="0.2">
      <c r="A688" s="8"/>
      <c r="B688" s="8">
        <v>686</v>
      </c>
      <c r="C688" s="8">
        <f>B688*Menu!$D$26</f>
        <v>6.86</v>
      </c>
      <c r="D688" s="8">
        <f>IF(G687&lt;=Menu!$D$33,Menu!$D$30,IF(G687&lt;=Menu!$D$4,Menu!$D$30*(Menu!$D$39/'Zpětný pohyb pístu'!G687)^Menu!$D$19,0))</f>
        <v>0</v>
      </c>
      <c r="E688" s="8">
        <f>IF(D688&gt;0,(D688-1)*100000*(Menu!$D$9-Menu!$D$10),0)</f>
        <v>0</v>
      </c>
      <c r="F688" s="8">
        <f>E688/Menu!$D$8-Menu!$D$17</f>
        <v>-45</v>
      </c>
      <c r="G688" s="8">
        <f>(J688/Menu!$D$8)*1000</f>
        <v>1964.4697904273289</v>
      </c>
      <c r="H688" s="8">
        <f>F688/Menu!$D$24</f>
        <v>-0.29032258064516131</v>
      </c>
      <c r="I688" s="8">
        <f>I687+H687*Menu!$D$26</f>
        <v>3.9900560764524826</v>
      </c>
      <c r="J688" s="8">
        <f>(J687)+(I687*Menu!$D$26)+(0.5*Menu!$D$26^2*H687)</f>
        <v>33.651367510020144</v>
      </c>
    </row>
    <row r="689" spans="1:10" ht="16" x14ac:dyDescent="0.2">
      <c r="A689" s="8"/>
      <c r="B689" s="8">
        <v>687</v>
      </c>
      <c r="C689" s="8">
        <f>B689*Menu!$D$26</f>
        <v>6.87</v>
      </c>
      <c r="D689" s="8">
        <f>IF(G688&lt;=Menu!$D$33,Menu!$D$30,IF(G688&lt;=Menu!$D$4,Menu!$D$30*(Menu!$D$39/'Zpětný pohyb pístu'!G688)^Menu!$D$19,0))</f>
        <v>0</v>
      </c>
      <c r="E689" s="8">
        <f>IF(D689&gt;0,(D689-1)*100000*(Menu!$D$9-Menu!$D$10),0)</f>
        <v>0</v>
      </c>
      <c r="F689" s="8">
        <f>E689/Menu!$D$8-Menu!$D$17</f>
        <v>-45</v>
      </c>
      <c r="G689" s="8">
        <f>(J689/Menu!$D$8)*1000</f>
        <v>1966.7982226885949</v>
      </c>
      <c r="H689" s="8">
        <f>F689/Menu!$D$24</f>
        <v>-0.29032258064516131</v>
      </c>
      <c r="I689" s="8">
        <f>I688+H688*Menu!$D$26</f>
        <v>3.987152850646031</v>
      </c>
      <c r="J689" s="8">
        <f>(J688)+(I688*Menu!$D$26)+(0.5*Menu!$D$26^2*H688)</f>
        <v>33.691253554655631</v>
      </c>
    </row>
    <row r="690" spans="1:10" ht="16" x14ac:dyDescent="0.2">
      <c r="A690" s="8"/>
      <c r="B690" s="8">
        <v>688</v>
      </c>
      <c r="C690" s="8">
        <f>B690*Menu!$D$26</f>
        <v>6.88</v>
      </c>
      <c r="D690" s="8">
        <f>IF(G689&lt;=Menu!$D$33,Menu!$D$30,IF(G689&lt;=Menu!$D$4,Menu!$D$30*(Menu!$D$39/'Zpětný pohyb pístu'!G689)^Menu!$D$19,0))</f>
        <v>0</v>
      </c>
      <c r="E690" s="8">
        <f>IF(D690&gt;0,(D690-1)*100000*(Menu!$D$9-Menu!$D$10),0)</f>
        <v>0</v>
      </c>
      <c r="F690" s="8">
        <f>E690/Menu!$D$8-Menu!$D$17</f>
        <v>-45</v>
      </c>
      <c r="G690" s="8">
        <f>(J690/Menu!$D$8)*1000</f>
        <v>1969.1249601303596</v>
      </c>
      <c r="H690" s="8">
        <f>F690/Menu!$D$24</f>
        <v>-0.29032258064516131</v>
      </c>
      <c r="I690" s="8">
        <f>I689+H689*Menu!$D$26</f>
        <v>3.9842496248395793</v>
      </c>
      <c r="J690" s="8">
        <f>(J689)+(I689*Menu!$D$26)+(0.5*Menu!$D$26^2*H689)</f>
        <v>33.731110567033056</v>
      </c>
    </row>
    <row r="691" spans="1:10" ht="16" x14ac:dyDescent="0.2">
      <c r="A691" s="8"/>
      <c r="B691" s="8">
        <v>689</v>
      </c>
      <c r="C691" s="8">
        <f>B691*Menu!$D$26</f>
        <v>6.8900000000000006</v>
      </c>
      <c r="D691" s="8">
        <f>IF(G690&lt;=Menu!$D$33,Menu!$D$30,IF(G690&lt;=Menu!$D$4,Menu!$D$30*(Menu!$D$39/'Zpětný pohyb pístu'!G690)^Menu!$D$19,0))</f>
        <v>0</v>
      </c>
      <c r="E691" s="8">
        <f>IF(D691&gt;0,(D691-1)*100000*(Menu!$D$9-Menu!$D$10),0)</f>
        <v>0</v>
      </c>
      <c r="F691" s="8">
        <f>E691/Menu!$D$8-Menu!$D$17</f>
        <v>-45</v>
      </c>
      <c r="G691" s="8">
        <f>(J691/Menu!$D$8)*1000</f>
        <v>1971.4500027526224</v>
      </c>
      <c r="H691" s="8">
        <f>F691/Menu!$D$24</f>
        <v>-0.29032258064516131</v>
      </c>
      <c r="I691" s="8">
        <f>I690+H690*Menu!$D$26</f>
        <v>3.9813463990331277</v>
      </c>
      <c r="J691" s="8">
        <f>(J690)+(I690*Menu!$D$26)+(0.5*Menu!$D$26^2*H690)</f>
        <v>33.770938547152419</v>
      </c>
    </row>
    <row r="692" spans="1:10" ht="16" x14ac:dyDescent="0.2">
      <c r="A692" s="8"/>
      <c r="B692" s="8">
        <v>690</v>
      </c>
      <c r="C692" s="8">
        <f>B692*Menu!$D$26</f>
        <v>6.9</v>
      </c>
      <c r="D692" s="8">
        <f>IF(G691&lt;=Menu!$D$33,Menu!$D$30,IF(G691&lt;=Menu!$D$4,Menu!$D$30*(Menu!$D$39/'Zpětný pohyb pístu'!G691)^Menu!$D$19,0))</f>
        <v>0</v>
      </c>
      <c r="E692" s="8">
        <f>IF(D692&gt;0,(D692-1)*100000*(Menu!$D$9-Menu!$D$10),0)</f>
        <v>0</v>
      </c>
      <c r="F692" s="8">
        <f>E692/Menu!$D$8-Menu!$D$17</f>
        <v>-45</v>
      </c>
      <c r="G692" s="8">
        <f>(J692/Menu!$D$8)*1000</f>
        <v>1973.7733505553836</v>
      </c>
      <c r="H692" s="8">
        <f>F692/Menu!$D$24</f>
        <v>-0.29032258064516131</v>
      </c>
      <c r="I692" s="8">
        <f>I691+H691*Menu!$D$26</f>
        <v>3.9784431732266761</v>
      </c>
      <c r="J692" s="8">
        <f>(J691)+(I691*Menu!$D$26)+(0.5*Menu!$D$26^2*H691)</f>
        <v>33.810737495013719</v>
      </c>
    </row>
    <row r="693" spans="1:10" ht="16" x14ac:dyDescent="0.2">
      <c r="A693" s="8"/>
      <c r="B693" s="8">
        <v>691</v>
      </c>
      <c r="C693" s="8">
        <f>B693*Menu!$D$26</f>
        <v>6.91</v>
      </c>
      <c r="D693" s="8">
        <f>IF(G692&lt;=Menu!$D$33,Menu!$D$30,IF(G692&lt;=Menu!$D$4,Menu!$D$30*(Menu!$D$39/'Zpětný pohyb pístu'!G692)^Menu!$D$19,0))</f>
        <v>0</v>
      </c>
      <c r="E693" s="8">
        <f>IF(D693&gt;0,(D693-1)*100000*(Menu!$D$9-Menu!$D$10),0)</f>
        <v>0</v>
      </c>
      <c r="F693" s="8">
        <f>E693/Menu!$D$8-Menu!$D$17</f>
        <v>-45</v>
      </c>
      <c r="G693" s="8">
        <f>(J693/Menu!$D$8)*1000</f>
        <v>1976.0950035386429</v>
      </c>
      <c r="H693" s="8">
        <f>F693/Menu!$D$24</f>
        <v>-0.29032258064516131</v>
      </c>
      <c r="I693" s="8">
        <f>I692+H692*Menu!$D$26</f>
        <v>3.9755399474202244</v>
      </c>
      <c r="J693" s="8">
        <f>(J692)+(I692*Menu!$D$26)+(0.5*Menu!$D$26^2*H692)</f>
        <v>33.850507410616949</v>
      </c>
    </row>
    <row r="694" spans="1:10" ht="16" x14ac:dyDescent="0.2">
      <c r="A694" s="8"/>
      <c r="B694" s="8">
        <v>692</v>
      </c>
      <c r="C694" s="8">
        <f>B694*Menu!$D$26</f>
        <v>6.92</v>
      </c>
      <c r="D694" s="8">
        <f>IF(G693&lt;=Menu!$D$33,Menu!$D$30,IF(G693&lt;=Menu!$D$4,Menu!$D$30*(Menu!$D$39/'Zpětný pohyb pístu'!G693)^Menu!$D$19,0))</f>
        <v>0</v>
      </c>
      <c r="E694" s="8">
        <f>IF(D694&gt;0,(D694-1)*100000*(Menu!$D$9-Menu!$D$10),0)</f>
        <v>0</v>
      </c>
      <c r="F694" s="8">
        <f>E694/Menu!$D$8-Menu!$D$17</f>
        <v>-45</v>
      </c>
      <c r="G694" s="8">
        <f>(J694/Menu!$D$8)*1000</f>
        <v>1978.4149617024002</v>
      </c>
      <c r="H694" s="8">
        <f>F694/Menu!$D$24</f>
        <v>-0.29032258064516131</v>
      </c>
      <c r="I694" s="8">
        <f>I693+H693*Menu!$D$26</f>
        <v>3.9726367216137728</v>
      </c>
      <c r="J694" s="8">
        <f>(J693)+(I693*Menu!$D$26)+(0.5*Menu!$D$26^2*H693)</f>
        <v>33.890248293962117</v>
      </c>
    </row>
    <row r="695" spans="1:10" ht="16" x14ac:dyDescent="0.2">
      <c r="A695" s="8"/>
      <c r="B695" s="8">
        <v>693</v>
      </c>
      <c r="C695" s="8">
        <f>B695*Menu!$D$26</f>
        <v>6.93</v>
      </c>
      <c r="D695" s="8">
        <f>IF(G694&lt;=Menu!$D$33,Menu!$D$30,IF(G694&lt;=Menu!$D$4,Menu!$D$30*(Menu!$D$39/'Zpětný pohyb pístu'!G694)^Menu!$D$19,0))</f>
        <v>0</v>
      </c>
      <c r="E695" s="8">
        <f>IF(D695&gt;0,(D695-1)*100000*(Menu!$D$9-Menu!$D$10),0)</f>
        <v>0</v>
      </c>
      <c r="F695" s="8">
        <f>E695/Menu!$D$8-Menu!$D$17</f>
        <v>-45</v>
      </c>
      <c r="G695" s="8">
        <f>(J695/Menu!$D$8)*1000</f>
        <v>1980.7332250466563</v>
      </c>
      <c r="H695" s="8">
        <f>F695/Menu!$D$24</f>
        <v>-0.29032258064516131</v>
      </c>
      <c r="I695" s="8">
        <f>I694+H694*Menu!$D$26</f>
        <v>3.9697334958073212</v>
      </c>
      <c r="J695" s="8">
        <f>(J694)+(I694*Menu!$D$26)+(0.5*Menu!$D$26^2*H694)</f>
        <v>33.929960145049222</v>
      </c>
    </row>
    <row r="696" spans="1:10" ht="16" x14ac:dyDescent="0.2">
      <c r="A696" s="8"/>
      <c r="B696" s="8">
        <v>694</v>
      </c>
      <c r="C696" s="8">
        <f>B696*Menu!$D$26</f>
        <v>6.94</v>
      </c>
      <c r="D696" s="8">
        <f>IF(G695&lt;=Menu!$D$33,Menu!$D$30,IF(G695&lt;=Menu!$D$4,Menu!$D$30*(Menu!$D$39/'Zpětný pohyb pístu'!G695)^Menu!$D$19,0))</f>
        <v>0</v>
      </c>
      <c r="E696" s="8">
        <f>IF(D696&gt;0,(D696-1)*100000*(Menu!$D$9-Menu!$D$10),0)</f>
        <v>0</v>
      </c>
      <c r="F696" s="8">
        <f>E696/Menu!$D$8-Menu!$D$17</f>
        <v>-45</v>
      </c>
      <c r="G696" s="8">
        <f>(J696/Menu!$D$8)*1000</f>
        <v>1983.0497935714104</v>
      </c>
      <c r="H696" s="8">
        <f>F696/Menu!$D$24</f>
        <v>-0.29032258064516131</v>
      </c>
      <c r="I696" s="8">
        <f>I695+H695*Menu!$D$26</f>
        <v>3.9668302700008695</v>
      </c>
      <c r="J696" s="8">
        <f>(J695)+(I695*Menu!$D$26)+(0.5*Menu!$D$26^2*H695)</f>
        <v>33.969642963878258</v>
      </c>
    </row>
    <row r="697" spans="1:10" ht="16" x14ac:dyDescent="0.2">
      <c r="A697" s="8"/>
      <c r="B697" s="8">
        <v>695</v>
      </c>
      <c r="C697" s="8">
        <f>B697*Menu!$D$26</f>
        <v>6.95</v>
      </c>
      <c r="D697" s="8">
        <f>IF(G696&lt;=Menu!$D$33,Menu!$D$30,IF(G696&lt;=Menu!$D$4,Menu!$D$30*(Menu!$D$39/'Zpětný pohyb pístu'!G696)^Menu!$D$19,0))</f>
        <v>0</v>
      </c>
      <c r="E697" s="8">
        <f>IF(D697&gt;0,(D697-1)*100000*(Menu!$D$9-Menu!$D$10),0)</f>
        <v>0</v>
      </c>
      <c r="F697" s="8">
        <f>E697/Menu!$D$8-Menu!$D$17</f>
        <v>-45</v>
      </c>
      <c r="G697" s="8">
        <f>(J697/Menu!$D$8)*1000</f>
        <v>1985.3646672766627</v>
      </c>
      <c r="H697" s="8">
        <f>F697/Menu!$D$24</f>
        <v>-0.29032258064516131</v>
      </c>
      <c r="I697" s="8">
        <f>I696+H696*Menu!$D$26</f>
        <v>3.9639270441944179</v>
      </c>
      <c r="J697" s="8">
        <f>(J696)+(I696*Menu!$D$26)+(0.5*Menu!$D$26^2*H696)</f>
        <v>34.009296750449231</v>
      </c>
    </row>
    <row r="698" spans="1:10" ht="16" x14ac:dyDescent="0.2">
      <c r="A698" s="8"/>
      <c r="B698" s="8">
        <v>696</v>
      </c>
      <c r="C698" s="8">
        <f>B698*Menu!$D$26</f>
        <v>6.96</v>
      </c>
      <c r="D698" s="8">
        <f>IF(G697&lt;=Menu!$D$33,Menu!$D$30,IF(G697&lt;=Menu!$D$4,Menu!$D$30*(Menu!$D$39/'Zpětný pohyb pístu'!G697)^Menu!$D$19,0))</f>
        <v>0</v>
      </c>
      <c r="E698" s="8">
        <f>IF(D698&gt;0,(D698-1)*100000*(Menu!$D$9-Menu!$D$10),0)</f>
        <v>0</v>
      </c>
      <c r="F698" s="8">
        <f>E698/Menu!$D$8-Menu!$D$17</f>
        <v>-45</v>
      </c>
      <c r="G698" s="8">
        <f>(J698/Menu!$D$8)*1000</f>
        <v>1987.6778461624135</v>
      </c>
      <c r="H698" s="8">
        <f>F698/Menu!$D$24</f>
        <v>-0.29032258064516131</v>
      </c>
      <c r="I698" s="8">
        <f>I697+H697*Menu!$D$26</f>
        <v>3.9610238183879662</v>
      </c>
      <c r="J698" s="8">
        <f>(J697)+(I697*Menu!$D$26)+(0.5*Menu!$D$26^2*H697)</f>
        <v>34.048921504762141</v>
      </c>
    </row>
    <row r="699" spans="1:10" ht="16" x14ac:dyDescent="0.2">
      <c r="A699" s="8"/>
      <c r="B699" s="8">
        <v>697</v>
      </c>
      <c r="C699" s="8">
        <f>B699*Menu!$D$26</f>
        <v>6.97</v>
      </c>
      <c r="D699" s="8">
        <f>IF(G698&lt;=Menu!$D$33,Menu!$D$30,IF(G698&lt;=Menu!$D$4,Menu!$D$30*(Menu!$D$39/'Zpětný pohyb pístu'!G698)^Menu!$D$19,0))</f>
        <v>0</v>
      </c>
      <c r="E699" s="8">
        <f>IF(D699&gt;0,(D699-1)*100000*(Menu!$D$9-Menu!$D$10),0)</f>
        <v>0</v>
      </c>
      <c r="F699" s="8">
        <f>E699/Menu!$D$8-Menu!$D$17</f>
        <v>-45</v>
      </c>
      <c r="G699" s="8">
        <f>(J699/Menu!$D$8)*1000</f>
        <v>1989.9893302286625</v>
      </c>
      <c r="H699" s="8">
        <f>F699/Menu!$D$24</f>
        <v>-0.29032258064516131</v>
      </c>
      <c r="I699" s="8">
        <f>I698+H698*Menu!$D$26</f>
        <v>3.9581205925815146</v>
      </c>
      <c r="J699" s="8">
        <f>(J698)+(I698*Menu!$D$26)+(0.5*Menu!$D$26^2*H698)</f>
        <v>34.08851722681699</v>
      </c>
    </row>
    <row r="700" spans="1:10" ht="16" x14ac:dyDescent="0.2">
      <c r="A700" s="8"/>
      <c r="B700" s="8">
        <v>698</v>
      </c>
      <c r="C700" s="8">
        <f>B700*Menu!$D$26</f>
        <v>6.98</v>
      </c>
      <c r="D700" s="8">
        <f>IF(G699&lt;=Menu!$D$33,Menu!$D$30,IF(G699&lt;=Menu!$D$4,Menu!$D$30*(Menu!$D$39/'Zpětný pohyb pístu'!G699)^Menu!$D$19,0))</f>
        <v>0</v>
      </c>
      <c r="E700" s="8">
        <f>IF(D700&gt;0,(D700-1)*100000*(Menu!$D$9-Menu!$D$10),0)</f>
        <v>0</v>
      </c>
      <c r="F700" s="8">
        <f>E700/Menu!$D$8-Menu!$D$17</f>
        <v>-45</v>
      </c>
      <c r="G700" s="8">
        <f>(J700/Menu!$D$8)*1000</f>
        <v>1992.2991194754097</v>
      </c>
      <c r="H700" s="8">
        <f>F700/Menu!$D$24</f>
        <v>-0.29032258064516131</v>
      </c>
      <c r="I700" s="8">
        <f>I699+H699*Menu!$D$26</f>
        <v>3.955217366775063</v>
      </c>
      <c r="J700" s="8">
        <f>(J699)+(I699*Menu!$D$26)+(0.5*Menu!$D$26^2*H699)</f>
        <v>34.128083916613768</v>
      </c>
    </row>
    <row r="701" spans="1:10" ht="16" x14ac:dyDescent="0.2">
      <c r="A701" s="8"/>
      <c r="B701" s="8">
        <v>699</v>
      </c>
      <c r="C701" s="8">
        <f>B701*Menu!$D$26</f>
        <v>6.99</v>
      </c>
      <c r="D701" s="8">
        <f>IF(G700&lt;=Menu!$D$33,Menu!$D$30,IF(G700&lt;=Menu!$D$4,Menu!$D$30*(Menu!$D$39/'Zpětný pohyb pístu'!G700)^Menu!$D$19,0))</f>
        <v>0</v>
      </c>
      <c r="E701" s="8">
        <f>IF(D701&gt;0,(D701-1)*100000*(Menu!$D$9-Menu!$D$10),0)</f>
        <v>0</v>
      </c>
      <c r="F701" s="8">
        <f>E701/Menu!$D$8-Menu!$D$17</f>
        <v>-45</v>
      </c>
      <c r="G701" s="8">
        <f>(J701/Menu!$D$8)*1000</f>
        <v>1994.6072139026553</v>
      </c>
      <c r="H701" s="8">
        <f>F701/Menu!$D$24</f>
        <v>-0.29032258064516131</v>
      </c>
      <c r="I701" s="8">
        <f>I700+H700*Menu!$D$26</f>
        <v>3.9523141409686113</v>
      </c>
      <c r="J701" s="8">
        <f>(J700)+(I700*Menu!$D$26)+(0.5*Menu!$D$26^2*H700)</f>
        <v>34.167621574152484</v>
      </c>
    </row>
    <row r="702" spans="1:10" ht="16" x14ac:dyDescent="0.2">
      <c r="A702" s="8"/>
      <c r="B702" s="8">
        <v>700</v>
      </c>
      <c r="C702" s="8">
        <f>B702*Menu!$D$26</f>
        <v>7</v>
      </c>
      <c r="D702" s="8">
        <f>IF(G701&lt;=Menu!$D$33,Menu!$D$30,IF(G701&lt;=Menu!$D$4,Menu!$D$30*(Menu!$D$39/'Zpětný pohyb pístu'!G701)^Menu!$D$19,0))</f>
        <v>0</v>
      </c>
      <c r="E702" s="8">
        <f>IF(D702&gt;0,(D702-1)*100000*(Menu!$D$9-Menu!$D$10),0)</f>
        <v>0</v>
      </c>
      <c r="F702" s="8">
        <f>E702/Menu!$D$8-Menu!$D$17</f>
        <v>-45</v>
      </c>
      <c r="G702" s="8">
        <f>(J702/Menu!$D$8)*1000</f>
        <v>1996.9136135103993</v>
      </c>
      <c r="H702" s="8">
        <f>F702/Menu!$D$24</f>
        <v>-0.29032258064516131</v>
      </c>
      <c r="I702" s="8">
        <f>I701+H701*Menu!$D$26</f>
        <v>3.9494109151621597</v>
      </c>
      <c r="J702" s="8">
        <f>(J701)+(I701*Menu!$D$26)+(0.5*Menu!$D$26^2*H701)</f>
        <v>34.207130199433138</v>
      </c>
    </row>
    <row r="703" spans="1:10" ht="16" x14ac:dyDescent="0.2">
      <c r="A703" s="8"/>
      <c r="B703" s="8">
        <v>701</v>
      </c>
      <c r="C703" s="8">
        <f>B703*Menu!$D$26</f>
        <v>7.01</v>
      </c>
      <c r="D703" s="8">
        <f>IF(G702&lt;=Menu!$D$33,Menu!$D$30,IF(G702&lt;=Menu!$D$4,Menu!$D$30*(Menu!$D$39/'Zpětný pohyb pístu'!G702)^Menu!$D$19,0))</f>
        <v>0</v>
      </c>
      <c r="E703" s="8">
        <f>IF(D703&gt;0,(D703-1)*100000*(Menu!$D$9-Menu!$D$10),0)</f>
        <v>0</v>
      </c>
      <c r="F703" s="8">
        <f>E703/Menu!$D$8-Menu!$D$17</f>
        <v>-45</v>
      </c>
      <c r="G703" s="8">
        <f>(J703/Menu!$D$8)*1000</f>
        <v>1999.2183182986412</v>
      </c>
      <c r="H703" s="8">
        <f>F703/Menu!$D$24</f>
        <v>-0.29032258064516131</v>
      </c>
      <c r="I703" s="8">
        <f>I702+H702*Menu!$D$26</f>
        <v>3.9465076893557081</v>
      </c>
      <c r="J703" s="8">
        <f>(J702)+(I702*Menu!$D$26)+(0.5*Menu!$D$26^2*H702)</f>
        <v>34.246609792455722</v>
      </c>
    </row>
    <row r="704" spans="1:10" ht="16" x14ac:dyDescent="0.2">
      <c r="A704" s="8"/>
      <c r="B704" s="8">
        <v>702</v>
      </c>
      <c r="C704" s="8">
        <f>B704*Menu!$D$26</f>
        <v>7.0200000000000005</v>
      </c>
      <c r="D704" s="8">
        <f>IF(G703&lt;=Menu!$D$33,Menu!$D$30,IF(G703&lt;=Menu!$D$4,Menu!$D$30*(Menu!$D$39/'Zpětný pohyb pístu'!G703)^Menu!$D$19,0))</f>
        <v>0</v>
      </c>
      <c r="E704" s="8">
        <f>IF(D704&gt;0,(D704-1)*100000*(Menu!$D$9-Menu!$D$10),0)</f>
        <v>0</v>
      </c>
      <c r="F704" s="8">
        <f>E704/Menu!$D$8-Menu!$D$17</f>
        <v>-45</v>
      </c>
      <c r="G704" s="8">
        <f>(J704/Menu!$D$8)*1000</f>
        <v>2001.5213282673817</v>
      </c>
      <c r="H704" s="8">
        <f>F704/Menu!$D$24</f>
        <v>-0.29032258064516131</v>
      </c>
      <c r="I704" s="8">
        <f>I703+H703*Menu!$D$26</f>
        <v>3.9436044635492564</v>
      </c>
      <c r="J704" s="8">
        <f>(J703)+(I703*Menu!$D$26)+(0.5*Menu!$D$26^2*H703)</f>
        <v>34.286060353220243</v>
      </c>
    </row>
    <row r="705" spans="1:10" ht="16" x14ac:dyDescent="0.2">
      <c r="A705" s="8"/>
      <c r="B705" s="8">
        <v>703</v>
      </c>
      <c r="C705" s="8">
        <f>B705*Menu!$D$26</f>
        <v>7.03</v>
      </c>
      <c r="D705" s="8">
        <f>IF(G704&lt;=Menu!$D$33,Menu!$D$30,IF(G704&lt;=Menu!$D$4,Menu!$D$30*(Menu!$D$39/'Zpětný pohyb pístu'!G704)^Menu!$D$19,0))</f>
        <v>0</v>
      </c>
      <c r="E705" s="8">
        <f>IF(D705&gt;0,(D705-1)*100000*(Menu!$D$9-Menu!$D$10),0)</f>
        <v>0</v>
      </c>
      <c r="F705" s="8">
        <f>E705/Menu!$D$8-Menu!$D$17</f>
        <v>-45</v>
      </c>
      <c r="G705" s="8">
        <f>(J705/Menu!$D$8)*1000</f>
        <v>2003.8226434166204</v>
      </c>
      <c r="H705" s="8">
        <f>F705/Menu!$D$24</f>
        <v>-0.29032258064516131</v>
      </c>
      <c r="I705" s="8">
        <f>I704+H704*Menu!$D$26</f>
        <v>3.9407012377428048</v>
      </c>
      <c r="J705" s="8">
        <f>(J704)+(I704*Menu!$D$26)+(0.5*Menu!$D$26^2*H704)</f>
        <v>34.325481881726702</v>
      </c>
    </row>
    <row r="706" spans="1:10" ht="16" x14ac:dyDescent="0.2">
      <c r="A706" s="8"/>
      <c r="B706" s="8">
        <v>704</v>
      </c>
      <c r="C706" s="8">
        <f>B706*Menu!$D$26</f>
        <v>7.04</v>
      </c>
      <c r="D706" s="8">
        <f>IF(G705&lt;=Menu!$D$33,Menu!$D$30,IF(G705&lt;=Menu!$D$4,Menu!$D$30*(Menu!$D$39/'Zpětný pohyb pístu'!G705)^Menu!$D$19,0))</f>
        <v>0</v>
      </c>
      <c r="E706" s="8">
        <f>IF(D706&gt;0,(D706-1)*100000*(Menu!$D$9-Menu!$D$10),0)</f>
        <v>0</v>
      </c>
      <c r="F706" s="8">
        <f>E706/Menu!$D$8-Menu!$D$17</f>
        <v>-45</v>
      </c>
      <c r="G706" s="8">
        <f>(J706/Menu!$D$8)*1000</f>
        <v>2006.1222637463572</v>
      </c>
      <c r="H706" s="8">
        <f>F706/Menu!$D$24</f>
        <v>-0.29032258064516131</v>
      </c>
      <c r="I706" s="8">
        <f>I705+H705*Menu!$D$26</f>
        <v>3.9377980119363531</v>
      </c>
      <c r="J706" s="8">
        <f>(J705)+(I705*Menu!$D$26)+(0.5*Menu!$D$26^2*H705)</f>
        <v>34.364874377975099</v>
      </c>
    </row>
    <row r="707" spans="1:10" ht="16" x14ac:dyDescent="0.2">
      <c r="A707" s="8"/>
      <c r="B707" s="8">
        <v>705</v>
      </c>
      <c r="C707" s="8">
        <f>B707*Menu!$D$26</f>
        <v>7.05</v>
      </c>
      <c r="D707" s="8">
        <f>IF(G706&lt;=Menu!$D$33,Menu!$D$30,IF(G706&lt;=Menu!$D$4,Menu!$D$30*(Menu!$D$39/'Zpětný pohyb pístu'!G706)^Menu!$D$19,0))</f>
        <v>0</v>
      </c>
      <c r="E707" s="8">
        <f>IF(D707&gt;0,(D707-1)*100000*(Menu!$D$9-Menu!$D$10),0)</f>
        <v>0</v>
      </c>
      <c r="F707" s="8">
        <f>E707/Menu!$D$8-Menu!$D$17</f>
        <v>-45</v>
      </c>
      <c r="G707" s="8">
        <f>(J707/Menu!$D$8)*1000</f>
        <v>2008.4201892565923</v>
      </c>
      <c r="H707" s="8">
        <f>F707/Menu!$D$24</f>
        <v>-0.29032258064516131</v>
      </c>
      <c r="I707" s="8">
        <f>I706+H706*Menu!$D$26</f>
        <v>3.9348947861299015</v>
      </c>
      <c r="J707" s="8">
        <f>(J706)+(I706*Menu!$D$26)+(0.5*Menu!$D$26^2*H706)</f>
        <v>34.404237841965426</v>
      </c>
    </row>
    <row r="708" spans="1:10" ht="16" x14ac:dyDescent="0.2">
      <c r="A708" s="8"/>
      <c r="B708" s="8">
        <v>706</v>
      </c>
      <c r="C708" s="8">
        <f>B708*Menu!$D$26</f>
        <v>7.0600000000000005</v>
      </c>
      <c r="D708" s="8">
        <f>IF(G707&lt;=Menu!$D$33,Menu!$D$30,IF(G707&lt;=Menu!$D$4,Menu!$D$30*(Menu!$D$39/'Zpětný pohyb pístu'!G707)^Menu!$D$19,0))</f>
        <v>0</v>
      </c>
      <c r="E708" s="8">
        <f>IF(D708&gt;0,(D708-1)*100000*(Menu!$D$9-Menu!$D$10),0)</f>
        <v>0</v>
      </c>
      <c r="F708" s="8">
        <f>E708/Menu!$D$8-Menu!$D$17</f>
        <v>-45</v>
      </c>
      <c r="G708" s="8">
        <f>(J708/Menu!$D$8)*1000</f>
        <v>2010.7164199473257</v>
      </c>
      <c r="H708" s="8">
        <f>F708/Menu!$D$24</f>
        <v>-0.29032258064516131</v>
      </c>
      <c r="I708" s="8">
        <f>I707+H707*Menu!$D$26</f>
        <v>3.9319915603234499</v>
      </c>
      <c r="J708" s="8">
        <f>(J707)+(I707*Menu!$D$26)+(0.5*Menu!$D$26^2*H707)</f>
        <v>34.44357227369769</v>
      </c>
    </row>
    <row r="709" spans="1:10" ht="16" x14ac:dyDescent="0.2">
      <c r="A709" s="8"/>
      <c r="B709" s="8">
        <v>707</v>
      </c>
      <c r="C709" s="8">
        <f>B709*Menu!$D$26</f>
        <v>7.07</v>
      </c>
      <c r="D709" s="8">
        <f>IF(G708&lt;=Menu!$D$33,Menu!$D$30,IF(G708&lt;=Menu!$D$4,Menu!$D$30*(Menu!$D$39/'Zpětný pohyb pístu'!G708)^Menu!$D$19,0))</f>
        <v>0</v>
      </c>
      <c r="E709" s="8">
        <f>IF(D709&gt;0,(D709-1)*100000*(Menu!$D$9-Menu!$D$10),0)</f>
        <v>0</v>
      </c>
      <c r="F709" s="8">
        <f>E709/Menu!$D$8-Menu!$D$17</f>
        <v>-45</v>
      </c>
      <c r="G709" s="8">
        <f>(J709/Menu!$D$8)*1000</f>
        <v>2013.0109558185577</v>
      </c>
      <c r="H709" s="8">
        <f>F709/Menu!$D$24</f>
        <v>-0.29032258064516131</v>
      </c>
      <c r="I709" s="8">
        <f>I708+H708*Menu!$D$26</f>
        <v>3.9290883345169982</v>
      </c>
      <c r="J709" s="8">
        <f>(J708)+(I708*Menu!$D$26)+(0.5*Menu!$D$26^2*H708)</f>
        <v>34.482877673171892</v>
      </c>
    </row>
    <row r="710" spans="1:10" ht="16" x14ac:dyDescent="0.2">
      <c r="A710" s="8"/>
      <c r="B710" s="8">
        <v>708</v>
      </c>
      <c r="C710" s="8">
        <f>B710*Menu!$D$26</f>
        <v>7.08</v>
      </c>
      <c r="D710" s="8">
        <f>IF(G709&lt;=Menu!$D$33,Menu!$D$30,IF(G709&lt;=Menu!$D$4,Menu!$D$30*(Menu!$D$39/'Zpětný pohyb pístu'!G709)^Menu!$D$19,0))</f>
        <v>0</v>
      </c>
      <c r="E710" s="8">
        <f>IF(D710&gt;0,(D710-1)*100000*(Menu!$D$9-Menu!$D$10),0)</f>
        <v>0</v>
      </c>
      <c r="F710" s="8">
        <f>E710/Menu!$D$8-Menu!$D$17</f>
        <v>-45</v>
      </c>
      <c r="G710" s="8">
        <f>(J710/Menu!$D$8)*1000</f>
        <v>2015.3037968702874</v>
      </c>
      <c r="H710" s="8">
        <f>F710/Menu!$D$24</f>
        <v>-0.29032258064516131</v>
      </c>
      <c r="I710" s="8">
        <f>I709+H709*Menu!$D$26</f>
        <v>3.9261851087105466</v>
      </c>
      <c r="J710" s="8">
        <f>(J709)+(I709*Menu!$D$26)+(0.5*Menu!$D$26^2*H709)</f>
        <v>34.522154040388024</v>
      </c>
    </row>
    <row r="711" spans="1:10" ht="16" x14ac:dyDescent="0.2">
      <c r="A711" s="8"/>
      <c r="B711" s="8">
        <v>709</v>
      </c>
      <c r="C711" s="8">
        <f>B711*Menu!$D$26</f>
        <v>7.09</v>
      </c>
      <c r="D711" s="8">
        <f>IF(G710&lt;=Menu!$D$33,Menu!$D$30,IF(G710&lt;=Menu!$D$4,Menu!$D$30*(Menu!$D$39/'Zpětný pohyb pístu'!G710)^Menu!$D$19,0))</f>
        <v>0</v>
      </c>
      <c r="E711" s="8">
        <f>IF(D711&gt;0,(D711-1)*100000*(Menu!$D$9-Menu!$D$10),0)</f>
        <v>0</v>
      </c>
      <c r="F711" s="8">
        <f>E711/Menu!$D$8-Menu!$D$17</f>
        <v>-45</v>
      </c>
      <c r="G711" s="8">
        <f>(J711/Menu!$D$8)*1000</f>
        <v>2017.594943102516</v>
      </c>
      <c r="H711" s="8">
        <f>F711/Menu!$D$24</f>
        <v>-0.29032258064516131</v>
      </c>
      <c r="I711" s="8">
        <f>I710+H710*Menu!$D$26</f>
        <v>3.923281882904095</v>
      </c>
      <c r="J711" s="8">
        <f>(J710)+(I710*Menu!$D$26)+(0.5*Menu!$D$26^2*H710)</f>
        <v>34.561401375346094</v>
      </c>
    </row>
    <row r="712" spans="1:10" ht="16" x14ac:dyDescent="0.2">
      <c r="A712" s="8"/>
      <c r="B712" s="8">
        <v>710</v>
      </c>
      <c r="C712" s="8">
        <f>B712*Menu!$D$26</f>
        <v>7.1000000000000005</v>
      </c>
      <c r="D712" s="8">
        <f>IF(G711&lt;=Menu!$D$33,Menu!$D$30,IF(G711&lt;=Menu!$D$4,Menu!$D$30*(Menu!$D$39/'Zpětný pohyb pístu'!G711)^Menu!$D$19,0))</f>
        <v>0</v>
      </c>
      <c r="E712" s="8">
        <f>IF(D712&gt;0,(D712-1)*100000*(Menu!$D$9-Menu!$D$10),0)</f>
        <v>0</v>
      </c>
      <c r="F712" s="8">
        <f>E712/Menu!$D$8-Menu!$D$17</f>
        <v>-45</v>
      </c>
      <c r="G712" s="8">
        <f>(J712/Menu!$D$8)*1000</f>
        <v>2019.8843945152425</v>
      </c>
      <c r="H712" s="8">
        <f>F712/Menu!$D$24</f>
        <v>-0.29032258064516131</v>
      </c>
      <c r="I712" s="8">
        <f>I711+H711*Menu!$D$26</f>
        <v>3.9203786570976433</v>
      </c>
      <c r="J712" s="8">
        <f>(J711)+(I711*Menu!$D$26)+(0.5*Menu!$D$26^2*H711)</f>
        <v>34.600619678046101</v>
      </c>
    </row>
    <row r="713" spans="1:10" ht="16" x14ac:dyDescent="0.2">
      <c r="A713" s="8"/>
      <c r="B713" s="8">
        <v>711</v>
      </c>
      <c r="C713" s="8">
        <f>B713*Menu!$D$26</f>
        <v>7.11</v>
      </c>
      <c r="D713" s="8">
        <f>IF(G712&lt;=Menu!$D$33,Menu!$D$30,IF(G712&lt;=Menu!$D$4,Menu!$D$30*(Menu!$D$39/'Zpětný pohyb pístu'!G712)^Menu!$D$19,0))</f>
        <v>0</v>
      </c>
      <c r="E713" s="8">
        <f>IF(D713&gt;0,(D713-1)*100000*(Menu!$D$9-Menu!$D$10),0)</f>
        <v>0</v>
      </c>
      <c r="F713" s="8">
        <f>E713/Menu!$D$8-Menu!$D$17</f>
        <v>-45</v>
      </c>
      <c r="G713" s="8">
        <f>(J713/Menu!$D$8)*1000</f>
        <v>2022.1721511084675</v>
      </c>
      <c r="H713" s="8">
        <f>F713/Menu!$D$24</f>
        <v>-0.29032258064516131</v>
      </c>
      <c r="I713" s="8">
        <f>I712+H712*Menu!$D$26</f>
        <v>3.9174754312911917</v>
      </c>
      <c r="J713" s="8">
        <f>(J712)+(I712*Menu!$D$26)+(0.5*Menu!$D$26^2*H712)</f>
        <v>34.639808948488046</v>
      </c>
    </row>
    <row r="714" spans="1:10" ht="16" x14ac:dyDescent="0.2">
      <c r="A714" s="8"/>
      <c r="B714" s="8">
        <v>712</v>
      </c>
      <c r="C714" s="8">
        <f>B714*Menu!$D$26</f>
        <v>7.12</v>
      </c>
      <c r="D714" s="8">
        <f>IF(G713&lt;=Menu!$D$33,Menu!$D$30,IF(G713&lt;=Menu!$D$4,Menu!$D$30*(Menu!$D$39/'Zpětný pohyb pístu'!G713)^Menu!$D$19,0))</f>
        <v>0</v>
      </c>
      <c r="E714" s="8">
        <f>IF(D714&gt;0,(D714-1)*100000*(Menu!$D$9-Menu!$D$10),0)</f>
        <v>0</v>
      </c>
      <c r="F714" s="8">
        <f>E714/Menu!$D$8-Menu!$D$17</f>
        <v>-45</v>
      </c>
      <c r="G714" s="8">
        <f>(J714/Menu!$D$8)*1000</f>
        <v>2024.4582128821905</v>
      </c>
      <c r="H714" s="8">
        <f>F714/Menu!$D$24</f>
        <v>-0.29032258064516131</v>
      </c>
      <c r="I714" s="8">
        <f>I713+H713*Menu!$D$26</f>
        <v>3.9145722054847401</v>
      </c>
      <c r="J714" s="8">
        <f>(J713)+(I713*Menu!$D$26)+(0.5*Menu!$D$26^2*H713)</f>
        <v>34.678969186671921</v>
      </c>
    </row>
    <row r="715" spans="1:10" ht="16" x14ac:dyDescent="0.2">
      <c r="A715" s="8"/>
      <c r="B715" s="8">
        <v>713</v>
      </c>
      <c r="C715" s="8">
        <f>B715*Menu!$D$26</f>
        <v>7.13</v>
      </c>
      <c r="D715" s="8">
        <f>IF(G714&lt;=Menu!$D$33,Menu!$D$30,IF(G714&lt;=Menu!$D$4,Menu!$D$30*(Menu!$D$39/'Zpětný pohyb pístu'!G714)^Menu!$D$19,0))</f>
        <v>0</v>
      </c>
      <c r="E715" s="8">
        <f>IF(D715&gt;0,(D715-1)*100000*(Menu!$D$9-Menu!$D$10),0)</f>
        <v>0</v>
      </c>
      <c r="F715" s="8">
        <f>E715/Menu!$D$8-Menu!$D$17</f>
        <v>-45</v>
      </c>
      <c r="G715" s="8">
        <f>(J715/Menu!$D$8)*1000</f>
        <v>2026.7425798364118</v>
      </c>
      <c r="H715" s="8">
        <f>F715/Menu!$D$24</f>
        <v>-0.29032258064516131</v>
      </c>
      <c r="I715" s="8">
        <f>I714+H714*Menu!$D$26</f>
        <v>3.9116689796782884</v>
      </c>
      <c r="J715" s="8">
        <f>(J714)+(I714*Menu!$D$26)+(0.5*Menu!$D$26^2*H714)</f>
        <v>34.718100392597734</v>
      </c>
    </row>
    <row r="716" spans="1:10" ht="16" x14ac:dyDescent="0.2">
      <c r="A716" s="8"/>
      <c r="B716" s="8">
        <v>714</v>
      </c>
      <c r="C716" s="8">
        <f>B716*Menu!$D$26</f>
        <v>7.1400000000000006</v>
      </c>
      <c r="D716" s="8">
        <f>IF(G715&lt;=Menu!$D$33,Menu!$D$30,IF(G715&lt;=Menu!$D$4,Menu!$D$30*(Menu!$D$39/'Zpětný pohyb pístu'!G715)^Menu!$D$19,0))</f>
        <v>0</v>
      </c>
      <c r="E716" s="8">
        <f>IF(D716&gt;0,(D716-1)*100000*(Menu!$D$9-Menu!$D$10),0)</f>
        <v>0</v>
      </c>
      <c r="F716" s="8">
        <f>E716/Menu!$D$8-Menu!$D$17</f>
        <v>-45</v>
      </c>
      <c r="G716" s="8">
        <f>(J716/Menu!$D$8)*1000</f>
        <v>2029.0252519711319</v>
      </c>
      <c r="H716" s="8">
        <f>F716/Menu!$D$24</f>
        <v>-0.29032258064516131</v>
      </c>
      <c r="I716" s="8">
        <f>I715+H715*Menu!$D$26</f>
        <v>3.9087657538718368</v>
      </c>
      <c r="J716" s="8">
        <f>(J715)+(I715*Menu!$D$26)+(0.5*Menu!$D$26^2*H715)</f>
        <v>34.757202566265484</v>
      </c>
    </row>
    <row r="717" spans="1:10" ht="16" x14ac:dyDescent="0.2">
      <c r="A717" s="8"/>
      <c r="B717" s="8">
        <v>715</v>
      </c>
      <c r="C717" s="8">
        <f>B717*Menu!$D$26</f>
        <v>7.15</v>
      </c>
      <c r="D717" s="8">
        <f>IF(G716&lt;=Menu!$D$33,Menu!$D$30,IF(G716&lt;=Menu!$D$4,Menu!$D$30*(Menu!$D$39/'Zpětný pohyb pístu'!G716)^Menu!$D$19,0))</f>
        <v>0</v>
      </c>
      <c r="E717" s="8">
        <f>IF(D717&gt;0,(D717-1)*100000*(Menu!$D$9-Menu!$D$10),0)</f>
        <v>0</v>
      </c>
      <c r="F717" s="8">
        <f>E717/Menu!$D$8-Menu!$D$17</f>
        <v>-45</v>
      </c>
      <c r="G717" s="8">
        <f>(J717/Menu!$D$8)*1000</f>
        <v>2031.3062292863492</v>
      </c>
      <c r="H717" s="8">
        <f>F717/Menu!$D$24</f>
        <v>-0.29032258064516131</v>
      </c>
      <c r="I717" s="8">
        <f>I716+H716*Menu!$D$26</f>
        <v>3.9058625280653851</v>
      </c>
      <c r="J717" s="8">
        <f>(J716)+(I716*Menu!$D$26)+(0.5*Menu!$D$26^2*H716)</f>
        <v>34.796275707675164</v>
      </c>
    </row>
    <row r="718" spans="1:10" ht="16" x14ac:dyDescent="0.2">
      <c r="A718" s="8"/>
      <c r="B718" s="8">
        <v>716</v>
      </c>
      <c r="C718" s="8">
        <f>B718*Menu!$D$26</f>
        <v>7.16</v>
      </c>
      <c r="D718" s="8">
        <f>IF(G717&lt;=Menu!$D$33,Menu!$D$30,IF(G717&lt;=Menu!$D$4,Menu!$D$30*(Menu!$D$39/'Zpětný pohyb pístu'!G717)^Menu!$D$19,0))</f>
        <v>0</v>
      </c>
      <c r="E718" s="8">
        <f>IF(D718&gt;0,(D718-1)*100000*(Menu!$D$9-Menu!$D$10),0)</f>
        <v>0</v>
      </c>
      <c r="F718" s="8">
        <f>E718/Menu!$D$8-Menu!$D$17</f>
        <v>-45</v>
      </c>
      <c r="G718" s="8">
        <f>(J718/Menu!$D$8)*1000</f>
        <v>2033.5855117820656</v>
      </c>
      <c r="H718" s="8">
        <f>F718/Menu!$D$24</f>
        <v>-0.29032258064516131</v>
      </c>
      <c r="I718" s="8">
        <f>I717+H717*Menu!$D$26</f>
        <v>3.9029593022589335</v>
      </c>
      <c r="J718" s="8">
        <f>(J717)+(I717*Menu!$D$26)+(0.5*Menu!$D$26^2*H717)</f>
        <v>34.835319816826782</v>
      </c>
    </row>
    <row r="719" spans="1:10" ht="16" x14ac:dyDescent="0.2">
      <c r="A719" s="8"/>
      <c r="B719" s="8">
        <v>717</v>
      </c>
      <c r="C719" s="8">
        <f>B719*Menu!$D$26</f>
        <v>7.17</v>
      </c>
      <c r="D719" s="8">
        <f>IF(G718&lt;=Menu!$D$33,Menu!$D$30,IF(G718&lt;=Menu!$D$4,Menu!$D$30*(Menu!$D$39/'Zpětný pohyb pístu'!G718)^Menu!$D$19,0))</f>
        <v>0</v>
      </c>
      <c r="E719" s="8">
        <f>IF(D719&gt;0,(D719-1)*100000*(Menu!$D$9-Menu!$D$10),0)</f>
        <v>0</v>
      </c>
      <c r="F719" s="8">
        <f>E719/Menu!$D$8-Menu!$D$17</f>
        <v>-45</v>
      </c>
      <c r="G719" s="8">
        <f>(J719/Menu!$D$8)*1000</f>
        <v>2035.8630994582802</v>
      </c>
      <c r="H719" s="8">
        <f>F719/Menu!$D$24</f>
        <v>-0.29032258064516131</v>
      </c>
      <c r="I719" s="8">
        <f>I718+H718*Menu!$D$26</f>
        <v>3.9000560764524819</v>
      </c>
      <c r="J719" s="8">
        <f>(J718)+(I718*Menu!$D$26)+(0.5*Menu!$D$26^2*H718)</f>
        <v>34.874334893720338</v>
      </c>
    </row>
    <row r="720" spans="1:10" ht="16" x14ac:dyDescent="0.2">
      <c r="A720" s="8"/>
      <c r="B720" s="8">
        <v>718</v>
      </c>
      <c r="C720" s="8">
        <f>B720*Menu!$D$26</f>
        <v>7.18</v>
      </c>
      <c r="D720" s="8">
        <f>IF(G719&lt;=Menu!$D$33,Menu!$D$30,IF(G719&lt;=Menu!$D$4,Menu!$D$30*(Menu!$D$39/'Zpětný pohyb pístu'!G719)^Menu!$D$19,0))</f>
        <v>0</v>
      </c>
      <c r="E720" s="8">
        <f>IF(D720&gt;0,(D720-1)*100000*(Menu!$D$9-Menu!$D$10),0)</f>
        <v>0</v>
      </c>
      <c r="F720" s="8">
        <f>E720/Menu!$D$8-Menu!$D$17</f>
        <v>-45</v>
      </c>
      <c r="G720" s="8">
        <f>(J720/Menu!$D$8)*1000</f>
        <v>2038.1389923149934</v>
      </c>
      <c r="H720" s="8">
        <f>F720/Menu!$D$24</f>
        <v>-0.29032258064516131</v>
      </c>
      <c r="I720" s="8">
        <f>I719+H719*Menu!$D$26</f>
        <v>3.8971528506460302</v>
      </c>
      <c r="J720" s="8">
        <f>(J719)+(I719*Menu!$D$26)+(0.5*Menu!$D$26^2*H719)</f>
        <v>34.913320938355831</v>
      </c>
    </row>
    <row r="721" spans="1:10" ht="16" x14ac:dyDescent="0.2">
      <c r="A721" s="8"/>
      <c r="B721" s="8">
        <v>719</v>
      </c>
      <c r="C721" s="8">
        <f>B721*Menu!$D$26</f>
        <v>7.19</v>
      </c>
      <c r="D721" s="8">
        <f>IF(G720&lt;=Menu!$D$33,Menu!$D$30,IF(G720&lt;=Menu!$D$4,Menu!$D$30*(Menu!$D$39/'Zpětný pohyb pístu'!G720)^Menu!$D$19,0))</f>
        <v>0</v>
      </c>
      <c r="E721" s="8">
        <f>IF(D721&gt;0,(D721-1)*100000*(Menu!$D$9-Menu!$D$10),0)</f>
        <v>0</v>
      </c>
      <c r="F721" s="8">
        <f>E721/Menu!$D$8-Menu!$D$17</f>
        <v>-45</v>
      </c>
      <c r="G721" s="8">
        <f>(J721/Menu!$D$8)*1000</f>
        <v>2040.4131903522043</v>
      </c>
      <c r="H721" s="8">
        <f>F721/Menu!$D$24</f>
        <v>-0.29032258064516131</v>
      </c>
      <c r="I721" s="8">
        <f>I720+H720*Menu!$D$26</f>
        <v>3.8942496248395786</v>
      </c>
      <c r="J721" s="8">
        <f>(J720)+(I720*Menu!$D$26)+(0.5*Menu!$D$26^2*H720)</f>
        <v>34.952277950733254</v>
      </c>
    </row>
    <row r="722" spans="1:10" ht="16" x14ac:dyDescent="0.2">
      <c r="A722" s="8"/>
      <c r="B722" s="8">
        <v>720</v>
      </c>
      <c r="C722" s="8">
        <f>B722*Menu!$D$26</f>
        <v>7.2</v>
      </c>
      <c r="D722" s="8">
        <f>IF(G721&lt;=Menu!$D$33,Menu!$D$30,IF(G721&lt;=Menu!$D$4,Menu!$D$30*(Menu!$D$39/'Zpětný pohyb pístu'!G721)^Menu!$D$19,0))</f>
        <v>0</v>
      </c>
      <c r="E722" s="8">
        <f>IF(D722&gt;0,(D722-1)*100000*(Menu!$D$9-Menu!$D$10),0)</f>
        <v>0</v>
      </c>
      <c r="F722" s="8">
        <f>E722/Menu!$D$8-Menu!$D$17</f>
        <v>-45</v>
      </c>
      <c r="G722" s="8">
        <f>(J722/Menu!$D$8)*1000</f>
        <v>2042.6856935699136</v>
      </c>
      <c r="H722" s="8">
        <f>F722/Menu!$D$24</f>
        <v>-0.29032258064516131</v>
      </c>
      <c r="I722" s="8">
        <f>I721+H721*Menu!$D$26</f>
        <v>3.891346399033127</v>
      </c>
      <c r="J722" s="8">
        <f>(J721)+(I721*Menu!$D$26)+(0.5*Menu!$D$26^2*H721)</f>
        <v>34.991205930852615</v>
      </c>
    </row>
    <row r="723" spans="1:10" ht="16" x14ac:dyDescent="0.2">
      <c r="A723" s="8"/>
      <c r="B723" s="8">
        <v>721</v>
      </c>
      <c r="C723" s="8">
        <f>B723*Menu!$D$26</f>
        <v>7.21</v>
      </c>
      <c r="D723" s="8">
        <f>IF(G722&lt;=Menu!$D$33,Menu!$D$30,IF(G722&lt;=Menu!$D$4,Menu!$D$30*(Menu!$D$39/'Zpětný pohyb pístu'!G722)^Menu!$D$19,0))</f>
        <v>0</v>
      </c>
      <c r="E723" s="8">
        <f>IF(D723&gt;0,(D723-1)*100000*(Menu!$D$9-Menu!$D$10),0)</f>
        <v>0</v>
      </c>
      <c r="F723" s="8">
        <f>E723/Menu!$D$8-Menu!$D$17</f>
        <v>-45</v>
      </c>
      <c r="G723" s="8">
        <f>(J723/Menu!$D$8)*1000</f>
        <v>2044.9565019681213</v>
      </c>
      <c r="H723" s="8">
        <f>F723/Menu!$D$24</f>
        <v>-0.29032258064516131</v>
      </c>
      <c r="I723" s="8">
        <f>I722+H722*Menu!$D$26</f>
        <v>3.8884431732266753</v>
      </c>
      <c r="J723" s="8">
        <f>(J722)+(I722*Menu!$D$26)+(0.5*Menu!$D$26^2*H722)</f>
        <v>35.030104878713914</v>
      </c>
    </row>
    <row r="724" spans="1:10" ht="16" x14ac:dyDescent="0.2">
      <c r="A724" s="8"/>
      <c r="B724" s="8">
        <v>722</v>
      </c>
      <c r="C724" s="8">
        <f>B724*Menu!$D$26</f>
        <v>7.22</v>
      </c>
      <c r="D724" s="8">
        <f>IF(G723&lt;=Menu!$D$33,Menu!$D$30,IF(G723&lt;=Menu!$D$4,Menu!$D$30*(Menu!$D$39/'Zpětný pohyb pístu'!G723)^Menu!$D$19,0))</f>
        <v>0</v>
      </c>
      <c r="E724" s="8">
        <f>IF(D724&gt;0,(D724-1)*100000*(Menu!$D$9-Menu!$D$10),0)</f>
        <v>0</v>
      </c>
      <c r="F724" s="8">
        <f>E724/Menu!$D$8-Menu!$D$17</f>
        <v>-45</v>
      </c>
      <c r="G724" s="8">
        <f>(J724/Menu!$D$8)*1000</f>
        <v>2047.2256155468269</v>
      </c>
      <c r="H724" s="8">
        <f>F724/Menu!$D$24</f>
        <v>-0.29032258064516131</v>
      </c>
      <c r="I724" s="8">
        <f>I723+H723*Menu!$D$26</f>
        <v>3.8855399474202237</v>
      </c>
      <c r="J724" s="8">
        <f>(J723)+(I723*Menu!$D$26)+(0.5*Menu!$D$26^2*H723)</f>
        <v>35.068974794317143</v>
      </c>
    </row>
    <row r="725" spans="1:10" ht="16" x14ac:dyDescent="0.2">
      <c r="A725" s="8"/>
      <c r="B725" s="8">
        <v>723</v>
      </c>
      <c r="C725" s="8">
        <f>B725*Menu!$D$26</f>
        <v>7.23</v>
      </c>
      <c r="D725" s="8">
        <f>IF(G724&lt;=Menu!$D$33,Menu!$D$30,IF(G724&lt;=Menu!$D$4,Menu!$D$30*(Menu!$D$39/'Zpětný pohyb pístu'!G724)^Menu!$D$19,0))</f>
        <v>0</v>
      </c>
      <c r="E725" s="8">
        <f>IF(D725&gt;0,(D725-1)*100000*(Menu!$D$9-Menu!$D$10),0)</f>
        <v>0</v>
      </c>
      <c r="F725" s="8">
        <f>E725/Menu!$D$8-Menu!$D$17</f>
        <v>-45</v>
      </c>
      <c r="G725" s="8">
        <f>(J725/Menu!$D$8)*1000</f>
        <v>2049.4930343060309</v>
      </c>
      <c r="H725" s="8">
        <f>F725/Menu!$D$24</f>
        <v>-0.29032258064516131</v>
      </c>
      <c r="I725" s="8">
        <f>I724+H724*Menu!$D$26</f>
        <v>3.882636721613772</v>
      </c>
      <c r="J725" s="8">
        <f>(J724)+(I724*Menu!$D$26)+(0.5*Menu!$D$26^2*H724)</f>
        <v>35.107815677662309</v>
      </c>
    </row>
    <row r="726" spans="1:10" ht="16" x14ac:dyDescent="0.2">
      <c r="A726" s="8"/>
      <c r="B726" s="8">
        <v>724</v>
      </c>
      <c r="C726" s="8">
        <f>B726*Menu!$D$26</f>
        <v>7.24</v>
      </c>
      <c r="D726" s="8">
        <f>IF(G725&lt;=Menu!$D$33,Menu!$D$30,IF(G725&lt;=Menu!$D$4,Menu!$D$30*(Menu!$D$39/'Zpětný pohyb pístu'!G725)^Menu!$D$19,0))</f>
        <v>0</v>
      </c>
      <c r="E726" s="8">
        <f>IF(D726&gt;0,(D726-1)*100000*(Menu!$D$9-Menu!$D$10),0)</f>
        <v>0</v>
      </c>
      <c r="F726" s="8">
        <f>E726/Menu!$D$8-Menu!$D$17</f>
        <v>-45</v>
      </c>
      <c r="G726" s="8">
        <f>(J726/Menu!$D$8)*1000</f>
        <v>2051.7587582457331</v>
      </c>
      <c r="H726" s="8">
        <f>F726/Menu!$D$24</f>
        <v>-0.29032258064516131</v>
      </c>
      <c r="I726" s="8">
        <f>I725+H725*Menu!$D$26</f>
        <v>3.8797334958073204</v>
      </c>
      <c r="J726" s="8">
        <f>(J725)+(I725*Menu!$D$26)+(0.5*Menu!$D$26^2*H725)</f>
        <v>35.146627528749413</v>
      </c>
    </row>
    <row r="727" spans="1:10" ht="16" x14ac:dyDescent="0.2">
      <c r="A727" s="8"/>
      <c r="B727" s="8">
        <v>725</v>
      </c>
      <c r="C727" s="8">
        <f>B727*Menu!$D$26</f>
        <v>7.25</v>
      </c>
      <c r="D727" s="8">
        <f>IF(G726&lt;=Menu!$D$33,Menu!$D$30,IF(G726&lt;=Menu!$D$4,Menu!$D$30*(Menu!$D$39/'Zpětný pohyb pístu'!G726)^Menu!$D$19,0))</f>
        <v>0</v>
      </c>
      <c r="E727" s="8">
        <f>IF(D727&gt;0,(D727-1)*100000*(Menu!$D$9-Menu!$D$10),0)</f>
        <v>0</v>
      </c>
      <c r="F727" s="8">
        <f>E727/Menu!$D$8-Menu!$D$17</f>
        <v>-45</v>
      </c>
      <c r="G727" s="8">
        <f>(J727/Menu!$D$8)*1000</f>
        <v>2054.0227873659346</v>
      </c>
      <c r="H727" s="8">
        <f>F727/Menu!$D$24</f>
        <v>-0.29032258064516131</v>
      </c>
      <c r="I727" s="8">
        <f>I726+H726*Menu!$D$26</f>
        <v>3.8768302700008688</v>
      </c>
      <c r="J727" s="8">
        <f>(J726)+(I726*Menu!$D$26)+(0.5*Menu!$D$26^2*H726)</f>
        <v>35.185410347578454</v>
      </c>
    </row>
    <row r="728" spans="1:10" ht="16" x14ac:dyDescent="0.2">
      <c r="A728" s="8"/>
      <c r="B728" s="8">
        <v>726</v>
      </c>
      <c r="C728" s="8">
        <f>B728*Menu!$D$26</f>
        <v>7.26</v>
      </c>
      <c r="D728" s="8">
        <f>IF(G727&lt;=Menu!$D$33,Menu!$D$30,IF(G727&lt;=Menu!$D$4,Menu!$D$30*(Menu!$D$39/'Zpětný pohyb pístu'!G727)^Menu!$D$19,0))</f>
        <v>0</v>
      </c>
      <c r="E728" s="8">
        <f>IF(D728&gt;0,(D728-1)*100000*(Menu!$D$9-Menu!$D$10),0)</f>
        <v>0</v>
      </c>
      <c r="F728" s="8">
        <f>E728/Menu!$D$8-Menu!$D$17</f>
        <v>-45</v>
      </c>
      <c r="G728" s="8">
        <f>(J728/Menu!$D$8)*1000</f>
        <v>2056.2851216666331</v>
      </c>
      <c r="H728" s="8">
        <f>F728/Menu!$D$24</f>
        <v>-0.29032258064516131</v>
      </c>
      <c r="I728" s="8">
        <f>I727+H727*Menu!$D$26</f>
        <v>3.8739270441944171</v>
      </c>
      <c r="J728" s="8">
        <f>(J727)+(I727*Menu!$D$26)+(0.5*Menu!$D$26^2*H727)</f>
        <v>35.224164134149426</v>
      </c>
    </row>
    <row r="729" spans="1:10" ht="16" x14ac:dyDescent="0.2">
      <c r="A729" s="8"/>
      <c r="B729" s="8">
        <v>727</v>
      </c>
      <c r="C729" s="8">
        <f>B729*Menu!$D$26</f>
        <v>7.2700000000000005</v>
      </c>
      <c r="D729" s="8">
        <f>IF(G728&lt;=Menu!$D$33,Menu!$D$30,IF(G728&lt;=Menu!$D$4,Menu!$D$30*(Menu!$D$39/'Zpětný pohyb pístu'!G728)^Menu!$D$19,0))</f>
        <v>0</v>
      </c>
      <c r="E729" s="8">
        <f>IF(D729&gt;0,(D729-1)*100000*(Menu!$D$9-Menu!$D$10),0)</f>
        <v>0</v>
      </c>
      <c r="F729" s="8">
        <f>E729/Menu!$D$8-Menu!$D$17</f>
        <v>-45</v>
      </c>
      <c r="G729" s="8">
        <f>(J729/Menu!$D$8)*1000</f>
        <v>2058.5457611478305</v>
      </c>
      <c r="H729" s="8">
        <f>F729/Menu!$D$24</f>
        <v>-0.29032258064516131</v>
      </c>
      <c r="I729" s="8">
        <f>I728+H728*Menu!$D$26</f>
        <v>3.8710238183879655</v>
      </c>
      <c r="J729" s="8">
        <f>(J728)+(I728*Menu!$D$26)+(0.5*Menu!$D$26^2*H728)</f>
        <v>35.262888888462335</v>
      </c>
    </row>
    <row r="730" spans="1:10" ht="16" x14ac:dyDescent="0.2">
      <c r="A730" s="8"/>
      <c r="B730" s="8">
        <v>728</v>
      </c>
      <c r="C730" s="8">
        <f>B730*Menu!$D$26</f>
        <v>7.28</v>
      </c>
      <c r="D730" s="8">
        <f>IF(G729&lt;=Menu!$D$33,Menu!$D$30,IF(G729&lt;=Menu!$D$4,Menu!$D$30*(Menu!$D$39/'Zpětný pohyb pístu'!G729)^Menu!$D$19,0))</f>
        <v>0</v>
      </c>
      <c r="E730" s="8">
        <f>IF(D730&gt;0,(D730-1)*100000*(Menu!$D$9-Menu!$D$10),0)</f>
        <v>0</v>
      </c>
      <c r="F730" s="8">
        <f>E730/Menu!$D$8-Menu!$D$17</f>
        <v>-45</v>
      </c>
      <c r="G730" s="8">
        <f>(J730/Menu!$D$8)*1000</f>
        <v>2060.8047058095262</v>
      </c>
      <c r="H730" s="8">
        <f>F730/Menu!$D$24</f>
        <v>-0.29032258064516131</v>
      </c>
      <c r="I730" s="8">
        <f>I729+H729*Menu!$D$26</f>
        <v>3.8681205925815139</v>
      </c>
      <c r="J730" s="8">
        <f>(J729)+(I729*Menu!$D$26)+(0.5*Menu!$D$26^2*H729)</f>
        <v>35.301584610517182</v>
      </c>
    </row>
    <row r="731" spans="1:10" ht="16" x14ac:dyDescent="0.2">
      <c r="A731" s="8"/>
      <c r="B731" s="8">
        <v>729</v>
      </c>
      <c r="C731" s="8">
        <f>B731*Menu!$D$26</f>
        <v>7.29</v>
      </c>
      <c r="D731" s="8">
        <f>IF(G730&lt;=Menu!$D$33,Menu!$D$30,IF(G730&lt;=Menu!$D$4,Menu!$D$30*(Menu!$D$39/'Zpětný pohyb pístu'!G730)^Menu!$D$19,0))</f>
        <v>0</v>
      </c>
      <c r="E731" s="8">
        <f>IF(D731&gt;0,(D731-1)*100000*(Menu!$D$9-Menu!$D$10),0)</f>
        <v>0</v>
      </c>
      <c r="F731" s="8">
        <f>E731/Menu!$D$8-Menu!$D$17</f>
        <v>-45</v>
      </c>
      <c r="G731" s="8">
        <f>(J731/Menu!$D$8)*1000</f>
        <v>2063.0619556517199</v>
      </c>
      <c r="H731" s="8">
        <f>F731/Menu!$D$24</f>
        <v>-0.29032258064516131</v>
      </c>
      <c r="I731" s="8">
        <f>I730+H730*Menu!$D$26</f>
        <v>3.8652173667750622</v>
      </c>
      <c r="J731" s="8">
        <f>(J730)+(I730*Menu!$D$26)+(0.5*Menu!$D$26^2*H730)</f>
        <v>35.340251300313959</v>
      </c>
    </row>
    <row r="732" spans="1:10" ht="16" x14ac:dyDescent="0.2">
      <c r="A732" s="8"/>
      <c r="B732" s="8">
        <v>730</v>
      </c>
      <c r="C732" s="8">
        <f>B732*Menu!$D$26</f>
        <v>7.3</v>
      </c>
      <c r="D732" s="8">
        <f>IF(G731&lt;=Menu!$D$33,Menu!$D$30,IF(G731&lt;=Menu!$D$4,Menu!$D$30*(Menu!$D$39/'Zpětný pohyb pístu'!G731)^Menu!$D$19,0))</f>
        <v>0</v>
      </c>
      <c r="E732" s="8">
        <f>IF(D732&gt;0,(D732-1)*100000*(Menu!$D$9-Menu!$D$10),0)</f>
        <v>0</v>
      </c>
      <c r="F732" s="8">
        <f>E732/Menu!$D$8-Menu!$D$17</f>
        <v>-45</v>
      </c>
      <c r="G732" s="8">
        <f>(J732/Menu!$D$8)*1000</f>
        <v>2065.317510674412</v>
      </c>
      <c r="H732" s="8">
        <f>F732/Menu!$D$24</f>
        <v>-0.29032258064516131</v>
      </c>
      <c r="I732" s="8">
        <f>I731+H731*Menu!$D$26</f>
        <v>3.8623141409686106</v>
      </c>
      <c r="J732" s="8">
        <f>(J731)+(I731*Menu!$D$26)+(0.5*Menu!$D$26^2*H731)</f>
        <v>35.378888957852674</v>
      </c>
    </row>
    <row r="733" spans="1:10" ht="16" x14ac:dyDescent="0.2">
      <c r="A733" s="8"/>
      <c r="B733" s="8">
        <v>731</v>
      </c>
      <c r="C733" s="8">
        <f>B733*Menu!$D$26</f>
        <v>7.3100000000000005</v>
      </c>
      <c r="D733" s="8">
        <f>IF(G732&lt;=Menu!$D$33,Menu!$D$30,IF(G732&lt;=Menu!$D$4,Menu!$D$30*(Menu!$D$39/'Zpětný pohyb pístu'!G732)^Menu!$D$19,0))</f>
        <v>0</v>
      </c>
      <c r="E733" s="8">
        <f>IF(D733&gt;0,(D733-1)*100000*(Menu!$D$9-Menu!$D$10),0)</f>
        <v>0</v>
      </c>
      <c r="F733" s="8">
        <f>E733/Menu!$D$8-Menu!$D$17</f>
        <v>-45</v>
      </c>
      <c r="G733" s="8">
        <f>(J733/Menu!$D$8)*1000</f>
        <v>2067.5713708776025</v>
      </c>
      <c r="H733" s="8">
        <f>F733/Menu!$D$24</f>
        <v>-0.29032258064516131</v>
      </c>
      <c r="I733" s="8">
        <f>I732+H732*Menu!$D$26</f>
        <v>3.859410915162159</v>
      </c>
      <c r="J733" s="8">
        <f>(J732)+(I732*Menu!$D$26)+(0.5*Menu!$D$26^2*H732)</f>
        <v>35.417497583133326</v>
      </c>
    </row>
    <row r="734" spans="1:10" ht="16" x14ac:dyDescent="0.2">
      <c r="A734" s="8"/>
      <c r="B734" s="8">
        <v>732</v>
      </c>
      <c r="C734" s="8">
        <f>B734*Menu!$D$26</f>
        <v>7.32</v>
      </c>
      <c r="D734" s="8">
        <f>IF(G733&lt;=Menu!$D$33,Menu!$D$30,IF(G733&lt;=Menu!$D$4,Menu!$D$30*(Menu!$D$39/'Zpětný pohyb pístu'!G733)^Menu!$D$19,0))</f>
        <v>0</v>
      </c>
      <c r="E734" s="8">
        <f>IF(D734&gt;0,(D734-1)*100000*(Menu!$D$9-Menu!$D$10),0)</f>
        <v>0</v>
      </c>
      <c r="F734" s="8">
        <f>E734/Menu!$D$8-Menu!$D$17</f>
        <v>-45</v>
      </c>
      <c r="G734" s="8">
        <f>(J734/Menu!$D$8)*1000</f>
        <v>2069.8235362612913</v>
      </c>
      <c r="H734" s="8">
        <f>F734/Menu!$D$24</f>
        <v>-0.29032258064516131</v>
      </c>
      <c r="I734" s="8">
        <f>I733+H733*Menu!$D$26</f>
        <v>3.8565076893557073</v>
      </c>
      <c r="J734" s="8">
        <f>(J733)+(I733*Menu!$D$26)+(0.5*Menu!$D$26^2*H733)</f>
        <v>35.456077176155915</v>
      </c>
    </row>
    <row r="735" spans="1:10" ht="16" x14ac:dyDescent="0.2">
      <c r="A735" s="8"/>
      <c r="B735" s="8">
        <v>733</v>
      </c>
      <c r="C735" s="8">
        <f>B735*Menu!$D$26</f>
        <v>7.33</v>
      </c>
      <c r="D735" s="8">
        <f>IF(G734&lt;=Menu!$D$33,Menu!$D$30,IF(G734&lt;=Menu!$D$4,Menu!$D$30*(Menu!$D$39/'Zpětný pohyb pístu'!G734)^Menu!$D$19,0))</f>
        <v>0</v>
      </c>
      <c r="E735" s="8">
        <f>IF(D735&gt;0,(D735-1)*100000*(Menu!$D$9-Menu!$D$10),0)</f>
        <v>0</v>
      </c>
      <c r="F735" s="8">
        <f>E735/Menu!$D$8-Menu!$D$17</f>
        <v>-45</v>
      </c>
      <c r="G735" s="8">
        <f>(J735/Menu!$D$8)*1000</f>
        <v>2072.0740068254781</v>
      </c>
      <c r="H735" s="8">
        <f>F735/Menu!$D$24</f>
        <v>-0.29032258064516131</v>
      </c>
      <c r="I735" s="8">
        <f>I734+H734*Menu!$D$26</f>
        <v>3.8536044635492557</v>
      </c>
      <c r="J735" s="8">
        <f>(J734)+(I734*Menu!$D$26)+(0.5*Menu!$D$26^2*H734)</f>
        <v>35.494627736920435</v>
      </c>
    </row>
    <row r="736" spans="1:10" ht="16" x14ac:dyDescent="0.2">
      <c r="A736" s="8"/>
      <c r="B736" s="8">
        <v>734</v>
      </c>
      <c r="C736" s="8">
        <f>B736*Menu!$D$26</f>
        <v>7.34</v>
      </c>
      <c r="D736" s="8">
        <f>IF(G735&lt;=Menu!$D$33,Menu!$D$30,IF(G735&lt;=Menu!$D$4,Menu!$D$30*(Menu!$D$39/'Zpětný pohyb pístu'!G735)^Menu!$D$19,0))</f>
        <v>0</v>
      </c>
      <c r="E736" s="8">
        <f>IF(D736&gt;0,(D736-1)*100000*(Menu!$D$9-Menu!$D$10),0)</f>
        <v>0</v>
      </c>
      <c r="F736" s="8">
        <f>E736/Menu!$D$8-Menu!$D$17</f>
        <v>-45</v>
      </c>
      <c r="G736" s="8">
        <f>(J736/Menu!$D$8)*1000</f>
        <v>2074.3227825701633</v>
      </c>
      <c r="H736" s="8">
        <f>F736/Menu!$D$24</f>
        <v>-0.29032258064516131</v>
      </c>
      <c r="I736" s="8">
        <f>I735+H735*Menu!$D$26</f>
        <v>3.850701237742804</v>
      </c>
      <c r="J736" s="8">
        <f>(J735)+(I735*Menu!$D$26)+(0.5*Menu!$D$26^2*H735)</f>
        <v>35.533149265426893</v>
      </c>
    </row>
    <row r="737" spans="1:10" ht="16" x14ac:dyDescent="0.2">
      <c r="A737" s="8"/>
      <c r="B737" s="8">
        <v>735</v>
      </c>
      <c r="C737" s="8">
        <f>B737*Menu!$D$26</f>
        <v>7.3500000000000005</v>
      </c>
      <c r="D737" s="8">
        <f>IF(G736&lt;=Menu!$D$33,Menu!$D$30,IF(G736&lt;=Menu!$D$4,Menu!$D$30*(Menu!$D$39/'Zpětný pohyb pístu'!G736)^Menu!$D$19,0))</f>
        <v>0</v>
      </c>
      <c r="E737" s="8">
        <f>IF(D737&gt;0,(D737-1)*100000*(Menu!$D$9-Menu!$D$10),0)</f>
        <v>0</v>
      </c>
      <c r="F737" s="8">
        <f>E737/Menu!$D$8-Menu!$D$17</f>
        <v>-45</v>
      </c>
      <c r="G737" s="8">
        <f>(J737/Menu!$D$8)*1000</f>
        <v>2076.5698634953469</v>
      </c>
      <c r="H737" s="8">
        <f>F737/Menu!$D$24</f>
        <v>-0.29032258064516131</v>
      </c>
      <c r="I737" s="8">
        <f>I736+H736*Menu!$D$26</f>
        <v>3.8477980119363524</v>
      </c>
      <c r="J737" s="8">
        <f>(J736)+(I736*Menu!$D$26)+(0.5*Menu!$D$26^2*H736)</f>
        <v>35.571641761675288</v>
      </c>
    </row>
    <row r="738" spans="1:10" ht="16" x14ac:dyDescent="0.2">
      <c r="A738" s="8"/>
      <c r="B738" s="8">
        <v>736</v>
      </c>
      <c r="C738" s="8">
        <f>B738*Menu!$D$26</f>
        <v>7.36</v>
      </c>
      <c r="D738" s="8">
        <f>IF(G737&lt;=Menu!$D$33,Menu!$D$30,IF(G737&lt;=Menu!$D$4,Menu!$D$30*(Menu!$D$39/'Zpětný pohyb pístu'!G737)^Menu!$D$19,0))</f>
        <v>0</v>
      </c>
      <c r="E738" s="8">
        <f>IF(D738&gt;0,(D738-1)*100000*(Menu!$D$9-Menu!$D$10),0)</f>
        <v>0</v>
      </c>
      <c r="F738" s="8">
        <f>E738/Menu!$D$8-Menu!$D$17</f>
        <v>-45</v>
      </c>
      <c r="G738" s="8">
        <f>(J738/Menu!$D$8)*1000</f>
        <v>2078.8152496010284</v>
      </c>
      <c r="H738" s="8">
        <f>F738/Menu!$D$24</f>
        <v>-0.29032258064516131</v>
      </c>
      <c r="I738" s="8">
        <f>I737+H737*Menu!$D$26</f>
        <v>3.8448947861299008</v>
      </c>
      <c r="J738" s="8">
        <f>(J737)+(I737*Menu!$D$26)+(0.5*Menu!$D$26^2*H737)</f>
        <v>35.610105225665613</v>
      </c>
    </row>
    <row r="739" spans="1:10" ht="16" x14ac:dyDescent="0.2">
      <c r="A739" s="8"/>
      <c r="B739" s="8">
        <v>737</v>
      </c>
      <c r="C739" s="8">
        <f>B739*Menu!$D$26</f>
        <v>7.37</v>
      </c>
      <c r="D739" s="8">
        <f>IF(G738&lt;=Menu!$D$33,Menu!$D$30,IF(G738&lt;=Menu!$D$4,Menu!$D$30*(Menu!$D$39/'Zpětný pohyb pístu'!G738)^Menu!$D$19,0))</f>
        <v>0</v>
      </c>
      <c r="E739" s="8">
        <f>IF(D739&gt;0,(D739-1)*100000*(Menu!$D$9-Menu!$D$10),0)</f>
        <v>0</v>
      </c>
      <c r="F739" s="8">
        <f>E739/Menu!$D$8-Menu!$D$17</f>
        <v>-45</v>
      </c>
      <c r="G739" s="8">
        <f>(J739/Menu!$D$8)*1000</f>
        <v>2081.0589408872083</v>
      </c>
      <c r="H739" s="8">
        <f>F739/Menu!$D$24</f>
        <v>-0.29032258064516131</v>
      </c>
      <c r="I739" s="8">
        <f>I738+H738*Menu!$D$26</f>
        <v>3.8419915603234491</v>
      </c>
      <c r="J739" s="8">
        <f>(J738)+(I738*Menu!$D$26)+(0.5*Menu!$D$26^2*H738)</f>
        <v>35.648539657397876</v>
      </c>
    </row>
    <row r="740" spans="1:10" ht="16" x14ac:dyDescent="0.2">
      <c r="A740" s="8"/>
      <c r="B740" s="8">
        <v>738</v>
      </c>
      <c r="C740" s="8">
        <f>B740*Menu!$D$26</f>
        <v>7.38</v>
      </c>
      <c r="D740" s="8">
        <f>IF(G739&lt;=Menu!$D$33,Menu!$D$30,IF(G739&lt;=Menu!$D$4,Menu!$D$30*(Menu!$D$39/'Zpětný pohyb pístu'!G739)^Menu!$D$19,0))</f>
        <v>0</v>
      </c>
      <c r="E740" s="8">
        <f>IF(D740&gt;0,(D740-1)*100000*(Menu!$D$9-Menu!$D$10),0)</f>
        <v>0</v>
      </c>
      <c r="F740" s="8">
        <f>E740/Menu!$D$8-Menu!$D$17</f>
        <v>-45</v>
      </c>
      <c r="G740" s="8">
        <f>(J740/Menu!$D$8)*1000</f>
        <v>2083.3009373538871</v>
      </c>
      <c r="H740" s="8">
        <f>F740/Menu!$D$24</f>
        <v>-0.29032258064516131</v>
      </c>
      <c r="I740" s="8">
        <f>I739+H739*Menu!$D$26</f>
        <v>3.8390883345169975</v>
      </c>
      <c r="J740" s="8">
        <f>(J739)+(I739*Menu!$D$26)+(0.5*Menu!$D$26^2*H739)</f>
        <v>35.686945056872077</v>
      </c>
    </row>
    <row r="741" spans="1:10" ht="16" x14ac:dyDescent="0.2">
      <c r="A741" s="8"/>
      <c r="B741" s="8">
        <v>739</v>
      </c>
      <c r="C741" s="8">
        <f>B741*Menu!$D$26</f>
        <v>7.3900000000000006</v>
      </c>
      <c r="D741" s="8">
        <f>IF(G740&lt;=Menu!$D$33,Menu!$D$30,IF(G740&lt;=Menu!$D$4,Menu!$D$30*(Menu!$D$39/'Zpětný pohyb pístu'!G740)^Menu!$D$19,0))</f>
        <v>0</v>
      </c>
      <c r="E741" s="8">
        <f>IF(D741&gt;0,(D741-1)*100000*(Menu!$D$9-Menu!$D$10),0)</f>
        <v>0</v>
      </c>
      <c r="F741" s="8">
        <f>E741/Menu!$D$8-Menu!$D$17</f>
        <v>-45</v>
      </c>
      <c r="G741" s="8">
        <f>(J741/Menu!$D$8)*1000</f>
        <v>2085.5412390010633</v>
      </c>
      <c r="H741" s="8">
        <f>F741/Menu!$D$24</f>
        <v>-0.29032258064516131</v>
      </c>
      <c r="I741" s="8">
        <f>I740+H740*Menu!$D$26</f>
        <v>3.8361851087105459</v>
      </c>
      <c r="J741" s="8">
        <f>(J740)+(I740*Menu!$D$26)+(0.5*Menu!$D$26^2*H740)</f>
        <v>35.725321424088214</v>
      </c>
    </row>
    <row r="742" spans="1:10" ht="16" x14ac:dyDescent="0.2">
      <c r="A742" s="8"/>
      <c r="B742" s="8">
        <v>740</v>
      </c>
      <c r="C742" s="8">
        <f>B742*Menu!$D$26</f>
        <v>7.4</v>
      </c>
      <c r="D742" s="8">
        <f>IF(G741&lt;=Menu!$D$33,Menu!$D$30,IF(G741&lt;=Menu!$D$4,Menu!$D$30*(Menu!$D$39/'Zpětný pohyb pístu'!G741)^Menu!$D$19,0))</f>
        <v>0</v>
      </c>
      <c r="E742" s="8">
        <f>IF(D742&gt;0,(D742-1)*100000*(Menu!$D$9-Menu!$D$10),0)</f>
        <v>0</v>
      </c>
      <c r="F742" s="8">
        <f>E742/Menu!$D$8-Menu!$D$17</f>
        <v>-45</v>
      </c>
      <c r="G742" s="8">
        <f>(J742/Menu!$D$8)*1000</f>
        <v>2087.779845828738</v>
      </c>
      <c r="H742" s="8">
        <f>F742/Menu!$D$24</f>
        <v>-0.29032258064516131</v>
      </c>
      <c r="I742" s="8">
        <f>I741+H741*Menu!$D$26</f>
        <v>3.8332818829040942</v>
      </c>
      <c r="J742" s="8">
        <f>(J741)+(I741*Menu!$D$26)+(0.5*Menu!$D$26^2*H741)</f>
        <v>35.763668759046283</v>
      </c>
    </row>
    <row r="743" spans="1:10" ht="16" x14ac:dyDescent="0.2">
      <c r="A743" s="8"/>
      <c r="B743" s="8">
        <v>741</v>
      </c>
      <c r="C743" s="8">
        <f>B743*Menu!$D$26</f>
        <v>7.41</v>
      </c>
      <c r="D743" s="8">
        <f>IF(G742&lt;=Menu!$D$33,Menu!$D$30,IF(G742&lt;=Menu!$D$4,Menu!$D$30*(Menu!$D$39/'Zpětný pohyb pístu'!G742)^Menu!$D$19,0))</f>
        <v>0</v>
      </c>
      <c r="E743" s="8">
        <f>IF(D743&gt;0,(D743-1)*100000*(Menu!$D$9-Menu!$D$10),0)</f>
        <v>0</v>
      </c>
      <c r="F743" s="8">
        <f>E743/Menu!$D$8-Menu!$D$17</f>
        <v>-45</v>
      </c>
      <c r="G743" s="8">
        <f>(J743/Menu!$D$8)*1000</f>
        <v>2090.0167578369114</v>
      </c>
      <c r="H743" s="8">
        <f>F743/Menu!$D$24</f>
        <v>-0.29032258064516131</v>
      </c>
      <c r="I743" s="8">
        <f>I742+H742*Menu!$D$26</f>
        <v>3.8303786570976426</v>
      </c>
      <c r="J743" s="8">
        <f>(J742)+(I742*Menu!$D$26)+(0.5*Menu!$D$26^2*H742)</f>
        <v>35.801987061746289</v>
      </c>
    </row>
    <row r="744" spans="1:10" ht="16" x14ac:dyDescent="0.2">
      <c r="A744" s="8"/>
      <c r="B744" s="8">
        <v>742</v>
      </c>
      <c r="C744" s="8">
        <f>B744*Menu!$D$26</f>
        <v>7.42</v>
      </c>
      <c r="D744" s="8">
        <f>IF(G743&lt;=Menu!$D$33,Menu!$D$30,IF(G743&lt;=Menu!$D$4,Menu!$D$30*(Menu!$D$39/'Zpětný pohyb pístu'!G743)^Menu!$D$19,0))</f>
        <v>0</v>
      </c>
      <c r="E744" s="8">
        <f>IF(D744&gt;0,(D744-1)*100000*(Menu!$D$9-Menu!$D$10),0)</f>
        <v>0</v>
      </c>
      <c r="F744" s="8">
        <f>E744/Menu!$D$8-Menu!$D$17</f>
        <v>-45</v>
      </c>
      <c r="G744" s="8">
        <f>(J744/Menu!$D$8)*1000</f>
        <v>2092.2519750255829</v>
      </c>
      <c r="H744" s="8">
        <f>F744/Menu!$D$24</f>
        <v>-0.29032258064516131</v>
      </c>
      <c r="I744" s="8">
        <f>I743+H743*Menu!$D$26</f>
        <v>3.8274754312911909</v>
      </c>
      <c r="J744" s="8">
        <f>(J743)+(I743*Menu!$D$26)+(0.5*Menu!$D$26^2*H743)</f>
        <v>35.840276332188232</v>
      </c>
    </row>
    <row r="745" spans="1:10" ht="16" x14ac:dyDescent="0.2">
      <c r="A745" s="8"/>
      <c r="B745" s="8">
        <v>743</v>
      </c>
      <c r="C745" s="8">
        <f>B745*Menu!$D$26</f>
        <v>7.43</v>
      </c>
      <c r="D745" s="8">
        <f>IF(G744&lt;=Menu!$D$33,Menu!$D$30,IF(G744&lt;=Menu!$D$4,Menu!$D$30*(Menu!$D$39/'Zpětný pohyb pístu'!G744)^Menu!$D$19,0))</f>
        <v>0</v>
      </c>
      <c r="E745" s="8">
        <f>IF(D745&gt;0,(D745-1)*100000*(Menu!$D$9-Menu!$D$10),0)</f>
        <v>0</v>
      </c>
      <c r="F745" s="8">
        <f>E745/Menu!$D$8-Menu!$D$17</f>
        <v>-45</v>
      </c>
      <c r="G745" s="8">
        <f>(J745/Menu!$D$8)*1000</f>
        <v>2094.4854973947522</v>
      </c>
      <c r="H745" s="8">
        <f>F745/Menu!$D$24</f>
        <v>-0.29032258064516131</v>
      </c>
      <c r="I745" s="8">
        <f>I744+H744*Menu!$D$26</f>
        <v>3.8245722054847393</v>
      </c>
      <c r="J745" s="8">
        <f>(J744)+(I744*Menu!$D$26)+(0.5*Menu!$D$26^2*H744)</f>
        <v>35.878536570372106</v>
      </c>
    </row>
    <row r="746" spans="1:10" ht="16" x14ac:dyDescent="0.2">
      <c r="A746" s="8"/>
      <c r="B746" s="8">
        <v>744</v>
      </c>
      <c r="C746" s="8">
        <f>B746*Menu!$D$26</f>
        <v>7.44</v>
      </c>
      <c r="D746" s="8">
        <f>IF(G745&lt;=Menu!$D$33,Menu!$D$30,IF(G745&lt;=Menu!$D$4,Menu!$D$30*(Menu!$D$39/'Zpětný pohyb pístu'!G745)^Menu!$D$19,0))</f>
        <v>0</v>
      </c>
      <c r="E746" s="8">
        <f>IF(D746&gt;0,(D746-1)*100000*(Menu!$D$9-Menu!$D$10),0)</f>
        <v>0</v>
      </c>
      <c r="F746" s="8">
        <f>E746/Menu!$D$8-Menu!$D$17</f>
        <v>-45</v>
      </c>
      <c r="G746" s="8">
        <f>(J746/Menu!$D$8)*1000</f>
        <v>2096.7173249444204</v>
      </c>
      <c r="H746" s="8">
        <f>F746/Menu!$D$24</f>
        <v>-0.29032258064516131</v>
      </c>
      <c r="I746" s="8">
        <f>I745+H745*Menu!$D$26</f>
        <v>3.8216689796782877</v>
      </c>
      <c r="J746" s="8">
        <f>(J745)+(I745*Menu!$D$26)+(0.5*Menu!$D$26^2*H745)</f>
        <v>35.916767776297917</v>
      </c>
    </row>
    <row r="747" spans="1:10" ht="16" x14ac:dyDescent="0.2">
      <c r="A747" s="8"/>
      <c r="B747" s="8">
        <v>745</v>
      </c>
      <c r="C747" s="8">
        <f>B747*Menu!$D$26</f>
        <v>7.45</v>
      </c>
      <c r="D747" s="8">
        <f>IF(G746&lt;=Menu!$D$33,Menu!$D$30,IF(G746&lt;=Menu!$D$4,Menu!$D$30*(Menu!$D$39/'Zpětný pohyb pístu'!G746)^Menu!$D$19,0))</f>
        <v>0</v>
      </c>
      <c r="E747" s="8">
        <f>IF(D747&gt;0,(D747-1)*100000*(Menu!$D$9-Menu!$D$10),0)</f>
        <v>0</v>
      </c>
      <c r="F747" s="8">
        <f>E747/Menu!$D$8-Menu!$D$17</f>
        <v>-45</v>
      </c>
      <c r="G747" s="8">
        <f>(J747/Menu!$D$8)*1000</f>
        <v>2098.9474576745865</v>
      </c>
      <c r="H747" s="8">
        <f>F747/Menu!$D$24</f>
        <v>-0.29032258064516131</v>
      </c>
      <c r="I747" s="8">
        <f>I746+H746*Menu!$D$26</f>
        <v>3.818765753871836</v>
      </c>
      <c r="J747" s="8">
        <f>(J746)+(I746*Menu!$D$26)+(0.5*Menu!$D$26^2*H746)</f>
        <v>35.954969949965665</v>
      </c>
    </row>
    <row r="748" spans="1:10" ht="16" x14ac:dyDescent="0.2">
      <c r="A748" s="8"/>
      <c r="B748" s="8">
        <v>746</v>
      </c>
      <c r="C748" s="8">
        <f>B748*Menu!$D$26</f>
        <v>7.46</v>
      </c>
      <c r="D748" s="8">
        <f>IF(G747&lt;=Menu!$D$33,Menu!$D$30,IF(G747&lt;=Menu!$D$4,Menu!$D$30*(Menu!$D$39/'Zpětný pohyb pístu'!G747)^Menu!$D$19,0))</f>
        <v>0</v>
      </c>
      <c r="E748" s="8">
        <f>IF(D748&gt;0,(D748-1)*100000*(Menu!$D$9-Menu!$D$10),0)</f>
        <v>0</v>
      </c>
      <c r="F748" s="8">
        <f>E748/Menu!$D$8-Menu!$D$17</f>
        <v>-45</v>
      </c>
      <c r="G748" s="8">
        <f>(J748/Menu!$D$8)*1000</f>
        <v>2101.1758955852515</v>
      </c>
      <c r="H748" s="8">
        <f>F748/Menu!$D$24</f>
        <v>-0.29032258064516131</v>
      </c>
      <c r="I748" s="8">
        <f>I747+H747*Menu!$D$26</f>
        <v>3.8158625280653844</v>
      </c>
      <c r="J748" s="8">
        <f>(J747)+(I747*Menu!$D$26)+(0.5*Menu!$D$26^2*H747)</f>
        <v>35.993143091375352</v>
      </c>
    </row>
    <row r="749" spans="1:10" ht="16" x14ac:dyDescent="0.2">
      <c r="A749" s="8"/>
      <c r="B749" s="8">
        <v>747</v>
      </c>
      <c r="C749" s="8">
        <f>B749*Menu!$D$26</f>
        <v>7.47</v>
      </c>
      <c r="D749" s="8">
        <f>IF(G748&lt;=Menu!$D$33,Menu!$D$30,IF(G748&lt;=Menu!$D$4,Menu!$D$30*(Menu!$D$39/'Zpětný pohyb pístu'!G748)^Menu!$D$19,0))</f>
        <v>0</v>
      </c>
      <c r="E749" s="8">
        <f>IF(D749&gt;0,(D749-1)*100000*(Menu!$D$9-Menu!$D$10),0)</f>
        <v>0</v>
      </c>
      <c r="F749" s="8">
        <f>E749/Menu!$D$8-Menu!$D$17</f>
        <v>-45</v>
      </c>
      <c r="G749" s="8">
        <f>(J749/Menu!$D$8)*1000</f>
        <v>2103.402638676414</v>
      </c>
      <c r="H749" s="8">
        <f>F749/Menu!$D$24</f>
        <v>-0.29032258064516131</v>
      </c>
      <c r="I749" s="8">
        <f>I748+H748*Menu!$D$26</f>
        <v>3.8129593022589328</v>
      </c>
      <c r="J749" s="8">
        <f>(J748)+(I748*Menu!$D$26)+(0.5*Menu!$D$26^2*H748)</f>
        <v>36.031287200526968</v>
      </c>
    </row>
    <row r="750" spans="1:10" ht="16" x14ac:dyDescent="0.2">
      <c r="A750" s="8"/>
      <c r="B750" s="8">
        <v>748</v>
      </c>
      <c r="C750" s="8">
        <f>B750*Menu!$D$26</f>
        <v>7.48</v>
      </c>
      <c r="D750" s="8">
        <f>IF(G749&lt;=Menu!$D$33,Menu!$D$30,IF(G749&lt;=Menu!$D$4,Menu!$D$30*(Menu!$D$39/'Zpětný pohyb pístu'!G749)^Menu!$D$19,0))</f>
        <v>0</v>
      </c>
      <c r="E750" s="8">
        <f>IF(D750&gt;0,(D750-1)*100000*(Menu!$D$9-Menu!$D$10),0)</f>
        <v>0</v>
      </c>
      <c r="F750" s="8">
        <f>E750/Menu!$D$8-Menu!$D$17</f>
        <v>-45</v>
      </c>
      <c r="G750" s="8">
        <f>(J750/Menu!$D$8)*1000</f>
        <v>2105.6276869480748</v>
      </c>
      <c r="H750" s="8">
        <f>F750/Menu!$D$24</f>
        <v>-0.29032258064516131</v>
      </c>
      <c r="I750" s="8">
        <f>I749+H749*Menu!$D$26</f>
        <v>3.8100560764524811</v>
      </c>
      <c r="J750" s="8">
        <f>(J749)+(I749*Menu!$D$26)+(0.5*Menu!$D$26^2*H749)</f>
        <v>36.069402277420522</v>
      </c>
    </row>
    <row r="751" spans="1:10" ht="16" x14ac:dyDescent="0.2">
      <c r="A751" s="8"/>
      <c r="B751" s="8">
        <v>749</v>
      </c>
      <c r="C751" s="8">
        <f>B751*Menu!$D$26</f>
        <v>7.49</v>
      </c>
      <c r="D751" s="8">
        <f>IF(G750&lt;=Menu!$D$33,Menu!$D$30,IF(G750&lt;=Menu!$D$4,Menu!$D$30*(Menu!$D$39/'Zpětný pohyb pístu'!G750)^Menu!$D$19,0))</f>
        <v>0</v>
      </c>
      <c r="E751" s="8">
        <f>IF(D751&gt;0,(D751-1)*100000*(Menu!$D$9-Menu!$D$10),0)</f>
        <v>0</v>
      </c>
      <c r="F751" s="8">
        <f>E751/Menu!$D$8-Menu!$D$17</f>
        <v>-45</v>
      </c>
      <c r="G751" s="8">
        <f>(J751/Menu!$D$8)*1000</f>
        <v>2107.8510404002345</v>
      </c>
      <c r="H751" s="8">
        <f>F751/Menu!$D$24</f>
        <v>-0.29032258064516131</v>
      </c>
      <c r="I751" s="8">
        <f>I750+H750*Menu!$D$26</f>
        <v>3.8071528506460295</v>
      </c>
      <c r="J751" s="8">
        <f>(J750)+(I750*Menu!$D$26)+(0.5*Menu!$D$26^2*H750)</f>
        <v>36.107488322056014</v>
      </c>
    </row>
    <row r="752" spans="1:10" ht="16" x14ac:dyDescent="0.2">
      <c r="A752" s="8"/>
      <c r="B752" s="8">
        <v>750</v>
      </c>
      <c r="C752" s="8">
        <f>B752*Menu!$D$26</f>
        <v>7.5</v>
      </c>
      <c r="D752" s="8">
        <f>IF(G751&lt;=Menu!$D$33,Menu!$D$30,IF(G751&lt;=Menu!$D$4,Menu!$D$30*(Menu!$D$39/'Zpětný pohyb pístu'!G751)^Menu!$D$19,0))</f>
        <v>0</v>
      </c>
      <c r="E752" s="8">
        <f>IF(D752&gt;0,(D752-1)*100000*(Menu!$D$9-Menu!$D$10),0)</f>
        <v>0</v>
      </c>
      <c r="F752" s="8">
        <f>E752/Menu!$D$8-Menu!$D$17</f>
        <v>-45</v>
      </c>
      <c r="G752" s="8">
        <f>(J752/Menu!$D$8)*1000</f>
        <v>2110.0726990328917</v>
      </c>
      <c r="H752" s="8">
        <f>F752/Menu!$D$24</f>
        <v>-0.29032258064516131</v>
      </c>
      <c r="I752" s="8">
        <f>I751+H751*Menu!$D$26</f>
        <v>3.8042496248395778</v>
      </c>
      <c r="J752" s="8">
        <f>(J751)+(I751*Menu!$D$26)+(0.5*Menu!$D$26^2*H751)</f>
        <v>36.145545334433436</v>
      </c>
    </row>
    <row r="753" spans="1:10" ht="16" x14ac:dyDescent="0.2">
      <c r="A753" s="8"/>
      <c r="B753" s="8">
        <v>751</v>
      </c>
      <c r="C753" s="8">
        <f>B753*Menu!$D$26</f>
        <v>7.51</v>
      </c>
      <c r="D753" s="8">
        <f>IF(G752&lt;=Menu!$D$33,Menu!$D$30,IF(G752&lt;=Menu!$D$4,Menu!$D$30*(Menu!$D$39/'Zpětný pohyb pístu'!G752)^Menu!$D$19,0))</f>
        <v>0</v>
      </c>
      <c r="E753" s="8">
        <f>IF(D753&gt;0,(D753-1)*100000*(Menu!$D$9-Menu!$D$10),0)</f>
        <v>0</v>
      </c>
      <c r="F753" s="8">
        <f>E753/Menu!$D$8-Menu!$D$17</f>
        <v>-45</v>
      </c>
      <c r="G753" s="8">
        <f>(J753/Menu!$D$8)*1000</f>
        <v>2112.2926628460477</v>
      </c>
      <c r="H753" s="8">
        <f>F753/Menu!$D$24</f>
        <v>-0.29032258064516131</v>
      </c>
      <c r="I753" s="8">
        <f>I752+H752*Menu!$D$26</f>
        <v>3.8013463990331262</v>
      </c>
      <c r="J753" s="8">
        <f>(J752)+(I752*Menu!$D$26)+(0.5*Menu!$D$26^2*H752)</f>
        <v>36.183573314552795</v>
      </c>
    </row>
    <row r="754" spans="1:10" ht="16" x14ac:dyDescent="0.2">
      <c r="A754" s="8"/>
      <c r="B754" s="8">
        <v>752</v>
      </c>
      <c r="C754" s="8">
        <f>B754*Menu!$D$26</f>
        <v>7.5200000000000005</v>
      </c>
      <c r="D754" s="8">
        <f>IF(G753&lt;=Menu!$D$33,Menu!$D$30,IF(G753&lt;=Menu!$D$4,Menu!$D$30*(Menu!$D$39/'Zpětný pohyb pístu'!G753)^Menu!$D$19,0))</f>
        <v>0</v>
      </c>
      <c r="E754" s="8">
        <f>IF(D754&gt;0,(D754-1)*100000*(Menu!$D$9-Menu!$D$10),0)</f>
        <v>0</v>
      </c>
      <c r="F754" s="8">
        <f>E754/Menu!$D$8-Menu!$D$17</f>
        <v>-45</v>
      </c>
      <c r="G754" s="8">
        <f>(J754/Menu!$D$8)*1000</f>
        <v>2114.5109318397022</v>
      </c>
      <c r="H754" s="8">
        <f>F754/Menu!$D$24</f>
        <v>-0.29032258064516131</v>
      </c>
      <c r="I754" s="8">
        <f>I753+H753*Menu!$D$26</f>
        <v>3.7984431732266746</v>
      </c>
      <c r="J754" s="8">
        <f>(J753)+(I753*Menu!$D$26)+(0.5*Menu!$D$26^2*H753)</f>
        <v>36.221572262414092</v>
      </c>
    </row>
    <row r="755" spans="1:10" ht="16" x14ac:dyDescent="0.2">
      <c r="A755" s="8"/>
      <c r="B755" s="8">
        <v>753</v>
      </c>
      <c r="C755" s="8">
        <f>B755*Menu!$D$26</f>
        <v>7.53</v>
      </c>
      <c r="D755" s="8">
        <f>IF(G754&lt;=Menu!$D$33,Menu!$D$30,IF(G754&lt;=Menu!$D$4,Menu!$D$30*(Menu!$D$39/'Zpětný pohyb pístu'!G754)^Menu!$D$19,0))</f>
        <v>0</v>
      </c>
      <c r="E755" s="8">
        <f>IF(D755&gt;0,(D755-1)*100000*(Menu!$D$9-Menu!$D$10),0)</f>
        <v>0</v>
      </c>
      <c r="F755" s="8">
        <f>E755/Menu!$D$8-Menu!$D$17</f>
        <v>-45</v>
      </c>
      <c r="G755" s="8">
        <f>(J755/Menu!$D$8)*1000</f>
        <v>2116.7275060138545</v>
      </c>
      <c r="H755" s="8">
        <f>F755/Menu!$D$24</f>
        <v>-0.29032258064516131</v>
      </c>
      <c r="I755" s="8">
        <f>I754+H754*Menu!$D$26</f>
        <v>3.7955399474202229</v>
      </c>
      <c r="J755" s="8">
        <f>(J754)+(I754*Menu!$D$26)+(0.5*Menu!$D$26^2*H754)</f>
        <v>36.259542178017327</v>
      </c>
    </row>
    <row r="756" spans="1:10" ht="16" x14ac:dyDescent="0.2">
      <c r="A756" s="8"/>
      <c r="B756" s="8">
        <v>754</v>
      </c>
      <c r="C756" s="8">
        <f>B756*Menu!$D$26</f>
        <v>7.54</v>
      </c>
      <c r="D756" s="8">
        <f>IF(G755&lt;=Menu!$D$33,Menu!$D$30,IF(G755&lt;=Menu!$D$4,Menu!$D$30*(Menu!$D$39/'Zpětný pohyb pístu'!G755)^Menu!$D$19,0))</f>
        <v>0</v>
      </c>
      <c r="E756" s="8">
        <f>IF(D756&gt;0,(D756-1)*100000*(Menu!$D$9-Menu!$D$10),0)</f>
        <v>0</v>
      </c>
      <c r="F756" s="8">
        <f>E756/Menu!$D$8-Menu!$D$17</f>
        <v>-45</v>
      </c>
      <c r="G756" s="8">
        <f>(J756/Menu!$D$8)*1000</f>
        <v>2118.9423853685053</v>
      </c>
      <c r="H756" s="8">
        <f>F756/Menu!$D$24</f>
        <v>-0.29032258064516131</v>
      </c>
      <c r="I756" s="8">
        <f>I755+H755*Menu!$D$26</f>
        <v>3.7926367216137713</v>
      </c>
      <c r="J756" s="8">
        <f>(J755)+(I755*Menu!$D$26)+(0.5*Menu!$D$26^2*H755)</f>
        <v>36.297483061362492</v>
      </c>
    </row>
    <row r="757" spans="1:10" ht="16" x14ac:dyDescent="0.2">
      <c r="A757" s="8"/>
      <c r="B757" s="8">
        <v>755</v>
      </c>
      <c r="C757" s="8">
        <f>B757*Menu!$D$26</f>
        <v>7.55</v>
      </c>
      <c r="D757" s="8">
        <f>IF(G756&lt;=Menu!$D$33,Menu!$D$30,IF(G756&lt;=Menu!$D$4,Menu!$D$30*(Menu!$D$39/'Zpětný pohyb pístu'!G756)^Menu!$D$19,0))</f>
        <v>0</v>
      </c>
      <c r="E757" s="8">
        <f>IF(D757&gt;0,(D757-1)*100000*(Menu!$D$9-Menu!$D$10),0)</f>
        <v>0</v>
      </c>
      <c r="F757" s="8">
        <f>E757/Menu!$D$8-Menu!$D$17</f>
        <v>-45</v>
      </c>
      <c r="G757" s="8">
        <f>(J757/Menu!$D$8)*1000</f>
        <v>2121.1555699036544</v>
      </c>
      <c r="H757" s="8">
        <f>F757/Menu!$D$24</f>
        <v>-0.29032258064516131</v>
      </c>
      <c r="I757" s="8">
        <f>I756+H756*Menu!$D$26</f>
        <v>3.7897334958073197</v>
      </c>
      <c r="J757" s="8">
        <f>(J756)+(I756*Menu!$D$26)+(0.5*Menu!$D$26^2*H756)</f>
        <v>36.335394912449594</v>
      </c>
    </row>
    <row r="758" spans="1:10" ht="16" x14ac:dyDescent="0.2">
      <c r="A758" s="8"/>
      <c r="B758" s="8">
        <v>756</v>
      </c>
      <c r="C758" s="8">
        <f>B758*Menu!$D$26</f>
        <v>7.5600000000000005</v>
      </c>
      <c r="D758" s="8">
        <f>IF(G757&lt;=Menu!$D$33,Menu!$D$30,IF(G757&lt;=Menu!$D$4,Menu!$D$30*(Menu!$D$39/'Zpětný pohyb pístu'!G757)^Menu!$D$19,0))</f>
        <v>0</v>
      </c>
      <c r="E758" s="8">
        <f>IF(D758&gt;0,(D758-1)*100000*(Menu!$D$9-Menu!$D$10),0)</f>
        <v>0</v>
      </c>
      <c r="F758" s="8">
        <f>E758/Menu!$D$8-Menu!$D$17</f>
        <v>-45</v>
      </c>
      <c r="G758" s="8">
        <f>(J758/Menu!$D$8)*1000</f>
        <v>2123.3670596193015</v>
      </c>
      <c r="H758" s="8">
        <f>F758/Menu!$D$24</f>
        <v>-0.29032258064516131</v>
      </c>
      <c r="I758" s="8">
        <f>I757+H757*Menu!$D$26</f>
        <v>3.786830270000868</v>
      </c>
      <c r="J758" s="8">
        <f>(J757)+(I757*Menu!$D$26)+(0.5*Menu!$D$26^2*H757)</f>
        <v>36.373277731278634</v>
      </c>
    </row>
    <row r="759" spans="1:10" ht="16" x14ac:dyDescent="0.2">
      <c r="A759" s="8"/>
      <c r="B759" s="8">
        <v>757</v>
      </c>
      <c r="C759" s="8">
        <f>B759*Menu!$D$26</f>
        <v>7.57</v>
      </c>
      <c r="D759" s="8">
        <f>IF(G758&lt;=Menu!$D$33,Menu!$D$30,IF(G758&lt;=Menu!$D$4,Menu!$D$30*(Menu!$D$39/'Zpětný pohyb pístu'!G758)^Menu!$D$19,0))</f>
        <v>0</v>
      </c>
      <c r="E759" s="8">
        <f>IF(D759&gt;0,(D759-1)*100000*(Menu!$D$9-Menu!$D$10),0)</f>
        <v>0</v>
      </c>
      <c r="F759" s="8">
        <f>E759/Menu!$D$8-Menu!$D$17</f>
        <v>-45</v>
      </c>
      <c r="G759" s="8">
        <f>(J759/Menu!$D$8)*1000</f>
        <v>2125.5768545154474</v>
      </c>
      <c r="H759" s="8">
        <f>F759/Menu!$D$24</f>
        <v>-0.29032258064516131</v>
      </c>
      <c r="I759" s="8">
        <f>I758+H758*Menu!$D$26</f>
        <v>3.7839270441944164</v>
      </c>
      <c r="J759" s="8">
        <f>(J758)+(I758*Menu!$D$26)+(0.5*Menu!$D$26^2*H758)</f>
        <v>36.411131517849611</v>
      </c>
    </row>
    <row r="760" spans="1:10" ht="16" x14ac:dyDescent="0.2">
      <c r="A760" s="8"/>
      <c r="B760" s="8">
        <v>758</v>
      </c>
      <c r="C760" s="8">
        <f>B760*Menu!$D$26</f>
        <v>7.58</v>
      </c>
      <c r="D760" s="8">
        <f>IF(G759&lt;=Menu!$D$33,Menu!$D$30,IF(G759&lt;=Menu!$D$4,Menu!$D$30*(Menu!$D$39/'Zpětný pohyb pístu'!G759)^Menu!$D$19,0))</f>
        <v>0</v>
      </c>
      <c r="E760" s="8">
        <f>IF(D760&gt;0,(D760-1)*100000*(Menu!$D$9-Menu!$D$10),0)</f>
        <v>0</v>
      </c>
      <c r="F760" s="8">
        <f>E760/Menu!$D$8-Menu!$D$17</f>
        <v>-45</v>
      </c>
      <c r="G760" s="8">
        <f>(J760/Menu!$D$8)*1000</f>
        <v>2127.7849545920913</v>
      </c>
      <c r="H760" s="8">
        <f>F760/Menu!$D$24</f>
        <v>-0.29032258064516131</v>
      </c>
      <c r="I760" s="8">
        <f>I759+H759*Menu!$D$26</f>
        <v>3.7810238183879648</v>
      </c>
      <c r="J760" s="8">
        <f>(J759)+(I759*Menu!$D$26)+(0.5*Menu!$D$26^2*H759)</f>
        <v>36.448956272162519</v>
      </c>
    </row>
    <row r="761" spans="1:10" ht="16" x14ac:dyDescent="0.2">
      <c r="A761" s="8"/>
      <c r="B761" s="8">
        <v>759</v>
      </c>
      <c r="C761" s="8">
        <f>B761*Menu!$D$26</f>
        <v>7.59</v>
      </c>
      <c r="D761" s="8">
        <f>IF(G760&lt;=Menu!$D$33,Menu!$D$30,IF(G760&lt;=Menu!$D$4,Menu!$D$30*(Menu!$D$39/'Zpětný pohyb pístu'!G760)^Menu!$D$19,0))</f>
        <v>0</v>
      </c>
      <c r="E761" s="8">
        <f>IF(D761&gt;0,(D761-1)*100000*(Menu!$D$9-Menu!$D$10),0)</f>
        <v>0</v>
      </c>
      <c r="F761" s="8">
        <f>E761/Menu!$D$8-Menu!$D$17</f>
        <v>-45</v>
      </c>
      <c r="G761" s="8">
        <f>(J761/Menu!$D$8)*1000</f>
        <v>2129.9913598492335</v>
      </c>
      <c r="H761" s="8">
        <f>F761/Menu!$D$24</f>
        <v>-0.29032258064516131</v>
      </c>
      <c r="I761" s="8">
        <f>I760+H760*Menu!$D$26</f>
        <v>3.7781205925815131</v>
      </c>
      <c r="J761" s="8">
        <f>(J760)+(I760*Menu!$D$26)+(0.5*Menu!$D$26^2*H760)</f>
        <v>36.486751994217364</v>
      </c>
    </row>
    <row r="762" spans="1:10" ht="16" x14ac:dyDescent="0.2">
      <c r="A762" s="8"/>
      <c r="B762" s="8">
        <v>760</v>
      </c>
      <c r="C762" s="8">
        <f>B762*Menu!$D$26</f>
        <v>7.6000000000000005</v>
      </c>
      <c r="D762" s="8">
        <f>IF(G761&lt;=Menu!$D$33,Menu!$D$30,IF(G761&lt;=Menu!$D$4,Menu!$D$30*(Menu!$D$39/'Zpětný pohyb pístu'!G761)^Menu!$D$19,0))</f>
        <v>0</v>
      </c>
      <c r="E762" s="8">
        <f>IF(D762&gt;0,(D762-1)*100000*(Menu!$D$9-Menu!$D$10),0)</f>
        <v>0</v>
      </c>
      <c r="F762" s="8">
        <f>E762/Menu!$D$8-Menu!$D$17</f>
        <v>-45</v>
      </c>
      <c r="G762" s="8">
        <f>(J762/Menu!$D$8)*1000</f>
        <v>2132.1960702868741</v>
      </c>
      <c r="H762" s="8">
        <f>F762/Menu!$D$24</f>
        <v>-0.29032258064516131</v>
      </c>
      <c r="I762" s="8">
        <f>I761+H761*Menu!$D$26</f>
        <v>3.7752173667750615</v>
      </c>
      <c r="J762" s="8">
        <f>(J761)+(I761*Menu!$D$26)+(0.5*Menu!$D$26^2*H761)</f>
        <v>36.524518684014147</v>
      </c>
    </row>
    <row r="763" spans="1:10" ht="16" x14ac:dyDescent="0.2">
      <c r="A763" s="8"/>
      <c r="B763" s="8">
        <v>761</v>
      </c>
      <c r="C763" s="8">
        <f>B763*Menu!$D$26</f>
        <v>7.61</v>
      </c>
      <c r="D763" s="8">
        <f>IF(G762&lt;=Menu!$D$33,Menu!$D$30,IF(G762&lt;=Menu!$D$4,Menu!$D$30*(Menu!$D$39/'Zpětný pohyb pístu'!G762)^Menu!$D$19,0))</f>
        <v>0</v>
      </c>
      <c r="E763" s="8">
        <f>IF(D763&gt;0,(D763-1)*100000*(Menu!$D$9-Menu!$D$10),0)</f>
        <v>0</v>
      </c>
      <c r="F763" s="8">
        <f>E763/Menu!$D$8-Menu!$D$17</f>
        <v>-45</v>
      </c>
      <c r="G763" s="8">
        <f>(J763/Menu!$D$8)*1000</f>
        <v>2134.3990859050127</v>
      </c>
      <c r="H763" s="8">
        <f>F763/Menu!$D$24</f>
        <v>-0.29032258064516131</v>
      </c>
      <c r="I763" s="8">
        <f>I762+H762*Menu!$D$26</f>
        <v>3.7723141409686098</v>
      </c>
      <c r="J763" s="8">
        <f>(J762)+(I762*Menu!$D$26)+(0.5*Menu!$D$26^2*H762)</f>
        <v>36.56225634155286</v>
      </c>
    </row>
    <row r="764" spans="1:10" ht="16" x14ac:dyDescent="0.2">
      <c r="A764" s="8"/>
      <c r="B764" s="8">
        <v>762</v>
      </c>
      <c r="C764" s="8">
        <f>B764*Menu!$D$26</f>
        <v>7.62</v>
      </c>
      <c r="D764" s="8">
        <f>IF(G763&lt;=Menu!$D$33,Menu!$D$30,IF(G763&lt;=Menu!$D$4,Menu!$D$30*(Menu!$D$39/'Zpětný pohyb pístu'!G763)^Menu!$D$19,0))</f>
        <v>0</v>
      </c>
      <c r="E764" s="8">
        <f>IF(D764&gt;0,(D764-1)*100000*(Menu!$D$9-Menu!$D$10),0)</f>
        <v>0</v>
      </c>
      <c r="F764" s="8">
        <f>E764/Menu!$D$8-Menu!$D$17</f>
        <v>-45</v>
      </c>
      <c r="G764" s="8">
        <f>(J764/Menu!$D$8)*1000</f>
        <v>2136.6004067036497</v>
      </c>
      <c r="H764" s="8">
        <f>F764/Menu!$D$24</f>
        <v>-0.29032258064516131</v>
      </c>
      <c r="I764" s="8">
        <f>I763+H763*Menu!$D$26</f>
        <v>3.7694109151621582</v>
      </c>
      <c r="J764" s="8">
        <f>(J763)+(I763*Menu!$D$26)+(0.5*Menu!$D$26^2*H763)</f>
        <v>36.599964966833511</v>
      </c>
    </row>
    <row r="765" spans="1:10" ht="16" x14ac:dyDescent="0.2">
      <c r="A765" s="8"/>
      <c r="B765" s="8">
        <v>763</v>
      </c>
      <c r="C765" s="8">
        <f>B765*Menu!$D$26</f>
        <v>7.63</v>
      </c>
      <c r="D765" s="8">
        <f>IF(G764&lt;=Menu!$D$33,Menu!$D$30,IF(G764&lt;=Menu!$D$4,Menu!$D$30*(Menu!$D$39/'Zpětný pohyb pístu'!G764)^Menu!$D$19,0))</f>
        <v>0</v>
      </c>
      <c r="E765" s="8">
        <f>IF(D765&gt;0,(D765-1)*100000*(Menu!$D$9-Menu!$D$10),0)</f>
        <v>0</v>
      </c>
      <c r="F765" s="8">
        <f>E765/Menu!$D$8-Menu!$D$17</f>
        <v>-45</v>
      </c>
      <c r="G765" s="8">
        <f>(J765/Menu!$D$8)*1000</f>
        <v>2138.8000326827846</v>
      </c>
      <c r="H765" s="8">
        <f>F765/Menu!$D$24</f>
        <v>-0.29032258064516131</v>
      </c>
      <c r="I765" s="8">
        <f>I764+H764*Menu!$D$26</f>
        <v>3.7665076893557066</v>
      </c>
      <c r="J765" s="8">
        <f>(J764)+(I764*Menu!$D$26)+(0.5*Menu!$D$26^2*H764)</f>
        <v>36.637644559856099</v>
      </c>
    </row>
    <row r="766" spans="1:10" ht="16" x14ac:dyDescent="0.2">
      <c r="A766" s="8"/>
      <c r="B766" s="8">
        <v>764</v>
      </c>
      <c r="C766" s="8">
        <f>B766*Menu!$D$26</f>
        <v>7.6400000000000006</v>
      </c>
      <c r="D766" s="8">
        <f>IF(G765&lt;=Menu!$D$33,Menu!$D$30,IF(G765&lt;=Menu!$D$4,Menu!$D$30*(Menu!$D$39/'Zpětný pohyb pístu'!G765)^Menu!$D$19,0))</f>
        <v>0</v>
      </c>
      <c r="E766" s="8">
        <f>IF(D766&gt;0,(D766-1)*100000*(Menu!$D$9-Menu!$D$10),0)</f>
        <v>0</v>
      </c>
      <c r="F766" s="8">
        <f>E766/Menu!$D$8-Menu!$D$17</f>
        <v>-45</v>
      </c>
      <c r="G766" s="8">
        <f>(J766/Menu!$D$8)*1000</f>
        <v>2140.9979638424184</v>
      </c>
      <c r="H766" s="8">
        <f>F766/Menu!$D$24</f>
        <v>-0.29032258064516131</v>
      </c>
      <c r="I766" s="8">
        <f>I765+H765*Menu!$D$26</f>
        <v>3.7636044635492549</v>
      </c>
      <c r="J766" s="8">
        <f>(J765)+(I765*Menu!$D$26)+(0.5*Menu!$D$26^2*H765)</f>
        <v>36.675295120620625</v>
      </c>
    </row>
    <row r="767" spans="1:10" ht="16" x14ac:dyDescent="0.2">
      <c r="A767" s="8"/>
      <c r="B767" s="8">
        <v>765</v>
      </c>
      <c r="C767" s="8">
        <f>B767*Menu!$D$26</f>
        <v>7.65</v>
      </c>
      <c r="D767" s="8">
        <f>IF(G766&lt;=Menu!$D$33,Menu!$D$30,IF(G766&lt;=Menu!$D$4,Menu!$D$30*(Menu!$D$39/'Zpětný pohyb pístu'!G766)^Menu!$D$19,0))</f>
        <v>0</v>
      </c>
      <c r="E767" s="8">
        <f>IF(D767&gt;0,(D767-1)*100000*(Menu!$D$9-Menu!$D$10),0)</f>
        <v>0</v>
      </c>
      <c r="F767" s="8">
        <f>E767/Menu!$D$8-Menu!$D$17</f>
        <v>-45</v>
      </c>
      <c r="G767" s="8">
        <f>(J767/Menu!$D$8)*1000</f>
        <v>2143.19420018255</v>
      </c>
      <c r="H767" s="8">
        <f>F767/Menu!$D$24</f>
        <v>-0.29032258064516131</v>
      </c>
      <c r="I767" s="8">
        <f>I766+H766*Menu!$D$26</f>
        <v>3.7607012377428033</v>
      </c>
      <c r="J767" s="8">
        <f>(J766)+(I766*Menu!$D$26)+(0.5*Menu!$D$26^2*H766)</f>
        <v>36.712916649127081</v>
      </c>
    </row>
    <row r="768" spans="1:10" ht="16" x14ac:dyDescent="0.2">
      <c r="A768" s="8"/>
      <c r="B768" s="8">
        <v>766</v>
      </c>
      <c r="C768" s="8">
        <f>B768*Menu!$D$26</f>
        <v>7.66</v>
      </c>
      <c r="D768" s="8">
        <f>IF(G767&lt;=Menu!$D$33,Menu!$D$30,IF(G767&lt;=Menu!$D$4,Menu!$D$30*(Menu!$D$39/'Zpětný pohyb pístu'!G767)^Menu!$D$19,0))</f>
        <v>0</v>
      </c>
      <c r="E768" s="8">
        <f>IF(D768&gt;0,(D768-1)*100000*(Menu!$D$9-Menu!$D$10),0)</f>
        <v>0</v>
      </c>
      <c r="F768" s="8">
        <f>E768/Menu!$D$8-Menu!$D$17</f>
        <v>-45</v>
      </c>
      <c r="G768" s="8">
        <f>(J768/Menu!$D$8)*1000</f>
        <v>2145.3887417031801</v>
      </c>
      <c r="H768" s="8">
        <f>F768/Menu!$D$24</f>
        <v>-0.29032258064516131</v>
      </c>
      <c r="I768" s="8">
        <f>I767+H767*Menu!$D$26</f>
        <v>3.7577980119363517</v>
      </c>
      <c r="J768" s="8">
        <f>(J767)+(I767*Menu!$D$26)+(0.5*Menu!$D$26^2*H767)</f>
        <v>36.750509145375474</v>
      </c>
    </row>
    <row r="769" spans="1:10" ht="16" x14ac:dyDescent="0.2">
      <c r="A769" s="8"/>
      <c r="B769" s="8">
        <v>767</v>
      </c>
      <c r="C769" s="8">
        <f>B769*Menu!$D$26</f>
        <v>7.67</v>
      </c>
      <c r="D769" s="8">
        <f>IF(G768&lt;=Menu!$D$33,Menu!$D$30,IF(G768&lt;=Menu!$D$4,Menu!$D$30*(Menu!$D$39/'Zpětný pohyb pístu'!G768)^Menu!$D$19,0))</f>
        <v>0</v>
      </c>
      <c r="E769" s="8">
        <f>IF(D769&gt;0,(D769-1)*100000*(Menu!$D$9-Menu!$D$10),0)</f>
        <v>0</v>
      </c>
      <c r="F769" s="8">
        <f>E769/Menu!$D$8-Menu!$D$17</f>
        <v>-45</v>
      </c>
      <c r="G769" s="8">
        <f>(J769/Menu!$D$8)*1000</f>
        <v>2147.5815884043086</v>
      </c>
      <c r="H769" s="8">
        <f>F769/Menu!$D$24</f>
        <v>-0.29032258064516131</v>
      </c>
      <c r="I769" s="8">
        <f>I768+H768*Menu!$D$26</f>
        <v>3.7548947861299</v>
      </c>
      <c r="J769" s="8">
        <f>(J768)+(I768*Menu!$D$26)+(0.5*Menu!$D$26^2*H768)</f>
        <v>36.788072609365805</v>
      </c>
    </row>
    <row r="770" spans="1:10" ht="16" x14ac:dyDescent="0.2">
      <c r="A770" s="8"/>
      <c r="B770" s="8">
        <v>768</v>
      </c>
      <c r="C770" s="8">
        <f>B770*Menu!$D$26</f>
        <v>7.68</v>
      </c>
      <c r="D770" s="8">
        <f>IF(G769&lt;=Menu!$D$33,Menu!$D$30,IF(G769&lt;=Menu!$D$4,Menu!$D$30*(Menu!$D$39/'Zpětný pohyb pístu'!G769)^Menu!$D$19,0))</f>
        <v>0</v>
      </c>
      <c r="E770" s="8">
        <f>IF(D770&gt;0,(D770-1)*100000*(Menu!$D$9-Menu!$D$10),0)</f>
        <v>0</v>
      </c>
      <c r="F770" s="8">
        <f>E770/Menu!$D$8-Menu!$D$17</f>
        <v>-45</v>
      </c>
      <c r="G770" s="8">
        <f>(J770/Menu!$D$8)*1000</f>
        <v>2149.772740285935</v>
      </c>
      <c r="H770" s="8">
        <f>F770/Menu!$D$24</f>
        <v>-0.29032258064516131</v>
      </c>
      <c r="I770" s="8">
        <f>I769+H769*Menu!$D$26</f>
        <v>3.7519915603234484</v>
      </c>
      <c r="J770" s="8">
        <f>(J769)+(I769*Menu!$D$26)+(0.5*Menu!$D$26^2*H769)</f>
        <v>36.825607041098067</v>
      </c>
    </row>
    <row r="771" spans="1:10" ht="16" x14ac:dyDescent="0.2">
      <c r="A771" s="8"/>
      <c r="B771" s="8">
        <v>769</v>
      </c>
      <c r="C771" s="8">
        <f>B771*Menu!$D$26</f>
        <v>7.69</v>
      </c>
      <c r="D771" s="8">
        <f>IF(G770&lt;=Menu!$D$33,Menu!$D$30,IF(G770&lt;=Menu!$D$4,Menu!$D$30*(Menu!$D$39/'Zpětný pohyb pístu'!G770)^Menu!$D$19,0))</f>
        <v>0</v>
      </c>
      <c r="E771" s="8">
        <f>IF(D771&gt;0,(D771-1)*100000*(Menu!$D$9-Menu!$D$10),0)</f>
        <v>0</v>
      </c>
      <c r="F771" s="8">
        <f>E771/Menu!$D$8-Menu!$D$17</f>
        <v>-45</v>
      </c>
      <c r="G771" s="8">
        <f>(J771/Menu!$D$8)*1000</f>
        <v>2151.9621973480598</v>
      </c>
      <c r="H771" s="8">
        <f>F771/Menu!$D$24</f>
        <v>-0.29032258064516131</v>
      </c>
      <c r="I771" s="8">
        <f>I770+H770*Menu!$D$26</f>
        <v>3.7490883345169967</v>
      </c>
      <c r="J771" s="8">
        <f>(J770)+(I770*Menu!$D$26)+(0.5*Menu!$D$26^2*H770)</f>
        <v>36.863112440572266</v>
      </c>
    </row>
    <row r="772" spans="1:10" ht="16" x14ac:dyDescent="0.2">
      <c r="A772" s="8"/>
      <c r="B772" s="8">
        <v>770</v>
      </c>
      <c r="C772" s="8">
        <f>B772*Menu!$D$26</f>
        <v>7.7</v>
      </c>
      <c r="D772" s="8">
        <f>IF(G771&lt;=Menu!$D$33,Menu!$D$30,IF(G771&lt;=Menu!$D$4,Menu!$D$30*(Menu!$D$39/'Zpětný pohyb pístu'!G771)^Menu!$D$19,0))</f>
        <v>0</v>
      </c>
      <c r="E772" s="8">
        <f>IF(D772&gt;0,(D772-1)*100000*(Menu!$D$9-Menu!$D$10),0)</f>
        <v>0</v>
      </c>
      <c r="F772" s="8">
        <f>E772/Menu!$D$8-Menu!$D$17</f>
        <v>-45</v>
      </c>
      <c r="G772" s="8">
        <f>(J772/Menu!$D$8)*1000</f>
        <v>2154.149959590683</v>
      </c>
      <c r="H772" s="8">
        <f>F772/Menu!$D$24</f>
        <v>-0.29032258064516131</v>
      </c>
      <c r="I772" s="8">
        <f>I771+H771*Menu!$D$26</f>
        <v>3.7461851087105451</v>
      </c>
      <c r="J772" s="8">
        <f>(J771)+(I771*Menu!$D$26)+(0.5*Menu!$D$26^2*H771)</f>
        <v>36.900588807788402</v>
      </c>
    </row>
    <row r="773" spans="1:10" ht="16" x14ac:dyDescent="0.2">
      <c r="A773" s="8"/>
      <c r="B773" s="8">
        <v>771</v>
      </c>
      <c r="C773" s="8">
        <f>B773*Menu!$D$26</f>
        <v>7.71</v>
      </c>
      <c r="D773" s="8">
        <f>IF(G772&lt;=Menu!$D$33,Menu!$D$30,IF(G772&lt;=Menu!$D$4,Menu!$D$30*(Menu!$D$39/'Zpětný pohyb pístu'!G772)^Menu!$D$19,0))</f>
        <v>0</v>
      </c>
      <c r="E773" s="8">
        <f>IF(D773&gt;0,(D773-1)*100000*(Menu!$D$9-Menu!$D$10),0)</f>
        <v>0</v>
      </c>
      <c r="F773" s="8">
        <f>E773/Menu!$D$8-Menu!$D$17</f>
        <v>-45</v>
      </c>
      <c r="G773" s="8">
        <f>(J773/Menu!$D$8)*1000</f>
        <v>2156.3360270138051</v>
      </c>
      <c r="H773" s="8">
        <f>F773/Menu!$D$24</f>
        <v>-0.29032258064516131</v>
      </c>
      <c r="I773" s="8">
        <f>I772+H772*Menu!$D$26</f>
        <v>3.7432818829040935</v>
      </c>
      <c r="J773" s="8">
        <f>(J772)+(I772*Menu!$D$26)+(0.5*Menu!$D$26^2*H772)</f>
        <v>36.938036142746476</v>
      </c>
    </row>
    <row r="774" spans="1:10" ht="16" x14ac:dyDescent="0.2">
      <c r="A774" s="8"/>
      <c r="B774" s="8">
        <v>772</v>
      </c>
      <c r="C774" s="8">
        <f>B774*Menu!$D$26</f>
        <v>7.72</v>
      </c>
      <c r="D774" s="8">
        <f>IF(G773&lt;=Menu!$D$33,Menu!$D$30,IF(G773&lt;=Menu!$D$4,Menu!$D$30*(Menu!$D$39/'Zpětný pohyb pístu'!G773)^Menu!$D$19,0))</f>
        <v>0</v>
      </c>
      <c r="E774" s="8">
        <f>IF(D774&gt;0,(D774-1)*100000*(Menu!$D$9-Menu!$D$10),0)</f>
        <v>0</v>
      </c>
      <c r="F774" s="8">
        <f>E774/Menu!$D$8-Menu!$D$17</f>
        <v>-45</v>
      </c>
      <c r="G774" s="8">
        <f>(J774/Menu!$D$8)*1000</f>
        <v>2158.5203996174246</v>
      </c>
      <c r="H774" s="8">
        <f>F774/Menu!$D$24</f>
        <v>-0.29032258064516131</v>
      </c>
      <c r="I774" s="8">
        <f>I773+H773*Menu!$D$26</f>
        <v>3.7403786570976418</v>
      </c>
      <c r="J774" s="8">
        <f>(J773)+(I773*Menu!$D$26)+(0.5*Menu!$D$26^2*H773)</f>
        <v>36.975454445446481</v>
      </c>
    </row>
    <row r="775" spans="1:10" ht="16" x14ac:dyDescent="0.2">
      <c r="A775" s="8"/>
      <c r="B775" s="8">
        <v>773</v>
      </c>
      <c r="C775" s="8">
        <f>B775*Menu!$D$26</f>
        <v>7.73</v>
      </c>
      <c r="D775" s="8">
        <f>IF(G774&lt;=Menu!$D$33,Menu!$D$30,IF(G774&lt;=Menu!$D$4,Menu!$D$30*(Menu!$D$39/'Zpětný pohyb pístu'!G774)^Menu!$D$19,0))</f>
        <v>0</v>
      </c>
      <c r="E775" s="8">
        <f>IF(D775&gt;0,(D775-1)*100000*(Menu!$D$9-Menu!$D$10),0)</f>
        <v>0</v>
      </c>
      <c r="F775" s="8">
        <f>E775/Menu!$D$8-Menu!$D$17</f>
        <v>-45</v>
      </c>
      <c r="G775" s="8">
        <f>(J775/Menu!$D$8)*1000</f>
        <v>2160.7030774015429</v>
      </c>
      <c r="H775" s="8">
        <f>F775/Menu!$D$24</f>
        <v>-0.29032258064516131</v>
      </c>
      <c r="I775" s="8">
        <f>I774+H774*Menu!$D$26</f>
        <v>3.7374754312911902</v>
      </c>
      <c r="J775" s="8">
        <f>(J774)+(I774*Menu!$D$26)+(0.5*Menu!$D$26^2*H774)</f>
        <v>37.012843715888422</v>
      </c>
    </row>
    <row r="776" spans="1:10" ht="16" x14ac:dyDescent="0.2">
      <c r="A776" s="8"/>
      <c r="B776" s="8">
        <v>774</v>
      </c>
      <c r="C776" s="8">
        <f>B776*Menu!$D$26</f>
        <v>7.74</v>
      </c>
      <c r="D776" s="8">
        <f>IF(G775&lt;=Menu!$D$33,Menu!$D$30,IF(G775&lt;=Menu!$D$4,Menu!$D$30*(Menu!$D$39/'Zpětný pohyb pístu'!G775)^Menu!$D$19,0))</f>
        <v>0</v>
      </c>
      <c r="E776" s="8">
        <f>IF(D776&gt;0,(D776-1)*100000*(Menu!$D$9-Menu!$D$10),0)</f>
        <v>0</v>
      </c>
      <c r="F776" s="8">
        <f>E776/Menu!$D$8-Menu!$D$17</f>
        <v>-45</v>
      </c>
      <c r="G776" s="8">
        <f>(J776/Menu!$D$8)*1000</f>
        <v>2162.8840603661592</v>
      </c>
      <c r="H776" s="8">
        <f>F776/Menu!$D$24</f>
        <v>-0.29032258064516131</v>
      </c>
      <c r="I776" s="8">
        <f>I775+H775*Menu!$D$26</f>
        <v>3.7345722054847386</v>
      </c>
      <c r="J776" s="8">
        <f>(J775)+(I775*Menu!$D$26)+(0.5*Menu!$D$26^2*H775)</f>
        <v>37.050203954072302</v>
      </c>
    </row>
    <row r="777" spans="1:10" ht="16" x14ac:dyDescent="0.2">
      <c r="A777" s="8"/>
      <c r="B777" s="8">
        <v>775</v>
      </c>
      <c r="C777" s="8">
        <f>B777*Menu!$D$26</f>
        <v>7.75</v>
      </c>
      <c r="D777" s="8">
        <f>IF(G776&lt;=Menu!$D$33,Menu!$D$30,IF(G776&lt;=Menu!$D$4,Menu!$D$30*(Menu!$D$39/'Zpětný pohyb pístu'!G776)^Menu!$D$19,0))</f>
        <v>0</v>
      </c>
      <c r="E777" s="8">
        <f>IF(D777&gt;0,(D777-1)*100000*(Menu!$D$9-Menu!$D$10),0)</f>
        <v>0</v>
      </c>
      <c r="F777" s="8">
        <f>E777/Menu!$D$8-Menu!$D$17</f>
        <v>-45</v>
      </c>
      <c r="G777" s="8">
        <f>(J777/Menu!$D$8)*1000</f>
        <v>2165.0633485112735</v>
      </c>
      <c r="H777" s="8">
        <f>F777/Menu!$D$24</f>
        <v>-0.29032258064516131</v>
      </c>
      <c r="I777" s="8">
        <f>I776+H776*Menu!$D$26</f>
        <v>3.7316689796782869</v>
      </c>
      <c r="J777" s="8">
        <f>(J776)+(I776*Menu!$D$26)+(0.5*Menu!$D$26^2*H776)</f>
        <v>37.087535159998112</v>
      </c>
    </row>
    <row r="778" spans="1:10" ht="16" x14ac:dyDescent="0.2">
      <c r="A778" s="8"/>
      <c r="B778" s="8">
        <v>776</v>
      </c>
      <c r="C778" s="8">
        <f>B778*Menu!$D$26</f>
        <v>7.76</v>
      </c>
      <c r="D778" s="8">
        <f>IF(G777&lt;=Menu!$D$33,Menu!$D$30,IF(G777&lt;=Menu!$D$4,Menu!$D$30*(Menu!$D$39/'Zpětný pohyb pístu'!G777)^Menu!$D$19,0))</f>
        <v>0</v>
      </c>
      <c r="E778" s="8">
        <f>IF(D778&gt;0,(D778-1)*100000*(Menu!$D$9-Menu!$D$10),0)</f>
        <v>0</v>
      </c>
      <c r="F778" s="8">
        <f>E778/Menu!$D$8-Menu!$D$17</f>
        <v>-45</v>
      </c>
      <c r="G778" s="8">
        <f>(J778/Menu!$D$8)*1000</f>
        <v>2167.2409418368861</v>
      </c>
      <c r="H778" s="8">
        <f>F778/Menu!$D$24</f>
        <v>-0.29032258064516131</v>
      </c>
      <c r="I778" s="8">
        <f>I777+H777*Menu!$D$26</f>
        <v>3.7287657538718353</v>
      </c>
      <c r="J778" s="8">
        <f>(J777)+(I777*Menu!$D$26)+(0.5*Menu!$D$26^2*H777)</f>
        <v>37.124837333665859</v>
      </c>
    </row>
    <row r="779" spans="1:10" ht="16" x14ac:dyDescent="0.2">
      <c r="A779" s="8"/>
      <c r="B779" s="8">
        <v>777</v>
      </c>
      <c r="C779" s="8">
        <f>B779*Menu!$D$26</f>
        <v>7.7700000000000005</v>
      </c>
      <c r="D779" s="8">
        <f>IF(G778&lt;=Menu!$D$33,Menu!$D$30,IF(G778&lt;=Menu!$D$4,Menu!$D$30*(Menu!$D$39/'Zpětný pohyb pístu'!G778)^Menu!$D$19,0))</f>
        <v>0</v>
      </c>
      <c r="E779" s="8">
        <f>IF(D779&gt;0,(D779-1)*100000*(Menu!$D$9-Menu!$D$10),0)</f>
        <v>0</v>
      </c>
      <c r="F779" s="8">
        <f>E779/Menu!$D$8-Menu!$D$17</f>
        <v>-45</v>
      </c>
      <c r="G779" s="8">
        <f>(J779/Menu!$D$8)*1000</f>
        <v>2169.4168403429976</v>
      </c>
      <c r="H779" s="8">
        <f>F779/Menu!$D$24</f>
        <v>-0.29032258064516131</v>
      </c>
      <c r="I779" s="8">
        <f>I778+H778*Menu!$D$26</f>
        <v>3.7258625280653836</v>
      </c>
      <c r="J779" s="8">
        <f>(J778)+(I778*Menu!$D$26)+(0.5*Menu!$D$26^2*H778)</f>
        <v>37.162110475075544</v>
      </c>
    </row>
    <row r="780" spans="1:10" ht="16" x14ac:dyDescent="0.2">
      <c r="A780" s="8"/>
      <c r="B780" s="8">
        <v>778</v>
      </c>
      <c r="C780" s="8">
        <f>B780*Menu!$D$26</f>
        <v>7.78</v>
      </c>
      <c r="D780" s="8">
        <f>IF(G779&lt;=Menu!$D$33,Menu!$D$30,IF(G779&lt;=Menu!$D$4,Menu!$D$30*(Menu!$D$39/'Zpětný pohyb pístu'!G779)^Menu!$D$19,0))</f>
        <v>0</v>
      </c>
      <c r="E780" s="8">
        <f>IF(D780&gt;0,(D780-1)*100000*(Menu!$D$9-Menu!$D$10),0)</f>
        <v>0</v>
      </c>
      <c r="F780" s="8">
        <f>E780/Menu!$D$8-Menu!$D$17</f>
        <v>-45</v>
      </c>
      <c r="G780" s="8">
        <f>(J780/Menu!$D$8)*1000</f>
        <v>2171.591044029607</v>
      </c>
      <c r="H780" s="8">
        <f>F780/Menu!$D$24</f>
        <v>-0.29032258064516131</v>
      </c>
      <c r="I780" s="8">
        <f>I779+H779*Menu!$D$26</f>
        <v>3.722959302258932</v>
      </c>
      <c r="J780" s="8">
        <f>(J779)+(I779*Menu!$D$26)+(0.5*Menu!$D$26^2*H779)</f>
        <v>37.199354584227166</v>
      </c>
    </row>
    <row r="781" spans="1:10" ht="16" x14ac:dyDescent="0.2">
      <c r="A781" s="8"/>
      <c r="B781" s="8">
        <v>779</v>
      </c>
      <c r="C781" s="8">
        <f>B781*Menu!$D$26</f>
        <v>7.79</v>
      </c>
      <c r="D781" s="8">
        <f>IF(G780&lt;=Menu!$D$33,Menu!$D$30,IF(G780&lt;=Menu!$D$4,Menu!$D$30*(Menu!$D$39/'Zpětný pohyb pístu'!G780)^Menu!$D$19,0))</f>
        <v>0</v>
      </c>
      <c r="E781" s="8">
        <f>IF(D781&gt;0,(D781-1)*100000*(Menu!$D$9-Menu!$D$10),0)</f>
        <v>0</v>
      </c>
      <c r="F781" s="8">
        <f>E781/Menu!$D$8-Menu!$D$17</f>
        <v>-45</v>
      </c>
      <c r="G781" s="8">
        <f>(J781/Menu!$D$8)*1000</f>
        <v>2173.7635528967148</v>
      </c>
      <c r="H781" s="8">
        <f>F781/Menu!$D$24</f>
        <v>-0.29032258064516131</v>
      </c>
      <c r="I781" s="8">
        <f>I780+H780*Menu!$D$26</f>
        <v>3.7200560764524804</v>
      </c>
      <c r="J781" s="8">
        <f>(J780)+(I780*Menu!$D$26)+(0.5*Menu!$D$26^2*H780)</f>
        <v>37.236569661120718</v>
      </c>
    </row>
    <row r="782" spans="1:10" ht="16" x14ac:dyDescent="0.2">
      <c r="A782" s="8"/>
      <c r="B782" s="8">
        <v>780</v>
      </c>
      <c r="C782" s="8">
        <f>B782*Menu!$D$26</f>
        <v>7.8</v>
      </c>
      <c r="D782" s="8">
        <f>IF(G781&lt;=Menu!$D$33,Menu!$D$30,IF(G781&lt;=Menu!$D$4,Menu!$D$30*(Menu!$D$39/'Zpětný pohyb pístu'!G781)^Menu!$D$19,0))</f>
        <v>0</v>
      </c>
      <c r="E782" s="8">
        <f>IF(D782&gt;0,(D782-1)*100000*(Menu!$D$9-Menu!$D$10),0)</f>
        <v>0</v>
      </c>
      <c r="F782" s="8">
        <f>E782/Menu!$D$8-Menu!$D$17</f>
        <v>-45</v>
      </c>
      <c r="G782" s="8">
        <f>(J782/Menu!$D$8)*1000</f>
        <v>2175.9343669443206</v>
      </c>
      <c r="H782" s="8">
        <f>F782/Menu!$D$24</f>
        <v>-0.29032258064516131</v>
      </c>
      <c r="I782" s="8">
        <f>I781+H781*Menu!$D$26</f>
        <v>3.7171528506460287</v>
      </c>
      <c r="J782" s="8">
        <f>(J781)+(I781*Menu!$D$26)+(0.5*Menu!$D$26^2*H781)</f>
        <v>37.273755705756209</v>
      </c>
    </row>
    <row r="783" spans="1:10" ht="16" x14ac:dyDescent="0.2">
      <c r="A783" s="8"/>
      <c r="B783" s="8">
        <v>781</v>
      </c>
      <c r="C783" s="8">
        <f>B783*Menu!$D$26</f>
        <v>7.8100000000000005</v>
      </c>
      <c r="D783" s="8">
        <f>IF(G782&lt;=Menu!$D$33,Menu!$D$30,IF(G782&lt;=Menu!$D$4,Menu!$D$30*(Menu!$D$39/'Zpětný pohyb pístu'!G782)^Menu!$D$19,0))</f>
        <v>0</v>
      </c>
      <c r="E783" s="8">
        <f>IF(D783&gt;0,(D783-1)*100000*(Menu!$D$9-Menu!$D$10),0)</f>
        <v>0</v>
      </c>
      <c r="F783" s="8">
        <f>E783/Menu!$D$8-Menu!$D$17</f>
        <v>-45</v>
      </c>
      <c r="G783" s="8">
        <f>(J783/Menu!$D$8)*1000</f>
        <v>2178.1034861724252</v>
      </c>
      <c r="H783" s="8">
        <f>F783/Menu!$D$24</f>
        <v>-0.29032258064516131</v>
      </c>
      <c r="I783" s="8">
        <f>I782+H782*Menu!$D$26</f>
        <v>3.7142496248395771</v>
      </c>
      <c r="J783" s="8">
        <f>(J782)+(I782*Menu!$D$26)+(0.5*Menu!$D$26^2*H782)</f>
        <v>37.310912718133636</v>
      </c>
    </row>
    <row r="784" spans="1:10" ht="16" x14ac:dyDescent="0.2">
      <c r="A784" s="8"/>
      <c r="B784" s="8">
        <v>782</v>
      </c>
      <c r="C784" s="8">
        <f>B784*Menu!$D$26</f>
        <v>7.82</v>
      </c>
      <c r="D784" s="8">
        <f>IF(G783&lt;=Menu!$D$33,Menu!$D$30,IF(G783&lt;=Menu!$D$4,Menu!$D$30*(Menu!$D$39/'Zpětný pohyb pístu'!G783)^Menu!$D$19,0))</f>
        <v>0</v>
      </c>
      <c r="E784" s="8">
        <f>IF(D784&gt;0,(D784-1)*100000*(Menu!$D$9-Menu!$D$10),0)</f>
        <v>0</v>
      </c>
      <c r="F784" s="8">
        <f>E784/Menu!$D$8-Menu!$D$17</f>
        <v>-45</v>
      </c>
      <c r="G784" s="8">
        <f>(J784/Menu!$D$8)*1000</f>
        <v>2180.2709105810272</v>
      </c>
      <c r="H784" s="8">
        <f>F784/Menu!$D$24</f>
        <v>-0.29032258064516131</v>
      </c>
      <c r="I784" s="8">
        <f>I783+H783*Menu!$D$26</f>
        <v>3.7113463990331255</v>
      </c>
      <c r="J784" s="8">
        <f>(J783)+(I783*Menu!$D$26)+(0.5*Menu!$D$26^2*H783)</f>
        <v>37.348040698252994</v>
      </c>
    </row>
    <row r="785" spans="1:10" ht="16" x14ac:dyDescent="0.2">
      <c r="A785" s="8"/>
      <c r="B785" s="8">
        <v>783</v>
      </c>
      <c r="C785" s="8">
        <f>B785*Menu!$D$26</f>
        <v>7.83</v>
      </c>
      <c r="D785" s="8">
        <f>IF(G784&lt;=Menu!$D$33,Menu!$D$30,IF(G784&lt;=Menu!$D$4,Menu!$D$30*(Menu!$D$39/'Zpětný pohyb pístu'!G784)^Menu!$D$19,0))</f>
        <v>0</v>
      </c>
      <c r="E785" s="8">
        <f>IF(D785&gt;0,(D785-1)*100000*(Menu!$D$9-Menu!$D$10),0)</f>
        <v>0</v>
      </c>
      <c r="F785" s="8">
        <f>E785/Menu!$D$8-Menu!$D$17</f>
        <v>-45</v>
      </c>
      <c r="G785" s="8">
        <f>(J785/Menu!$D$8)*1000</f>
        <v>2182.4366401701282</v>
      </c>
      <c r="H785" s="8">
        <f>F785/Menu!$D$24</f>
        <v>-0.29032258064516131</v>
      </c>
      <c r="I785" s="8">
        <f>I784+H784*Menu!$D$26</f>
        <v>3.7084431732266738</v>
      </c>
      <c r="J785" s="8">
        <f>(J784)+(I784*Menu!$D$26)+(0.5*Menu!$D$26^2*H784)</f>
        <v>37.38513964611429</v>
      </c>
    </row>
    <row r="786" spans="1:10" ht="16" x14ac:dyDescent="0.2">
      <c r="A786" s="8"/>
      <c r="B786" s="8">
        <v>784</v>
      </c>
      <c r="C786" s="8">
        <f>B786*Menu!$D$26</f>
        <v>7.84</v>
      </c>
      <c r="D786" s="8">
        <f>IF(G785&lt;=Menu!$D$33,Menu!$D$30,IF(G785&lt;=Menu!$D$4,Menu!$D$30*(Menu!$D$39/'Zpětný pohyb pístu'!G785)^Menu!$D$19,0))</f>
        <v>0</v>
      </c>
      <c r="E786" s="8">
        <f>IF(D786&gt;0,(D786-1)*100000*(Menu!$D$9-Menu!$D$10),0)</f>
        <v>0</v>
      </c>
      <c r="F786" s="8">
        <f>E786/Menu!$D$8-Menu!$D$17</f>
        <v>-45</v>
      </c>
      <c r="G786" s="8">
        <f>(J786/Menu!$D$8)*1000</f>
        <v>2184.600674939727</v>
      </c>
      <c r="H786" s="8">
        <f>F786/Menu!$D$24</f>
        <v>-0.29032258064516131</v>
      </c>
      <c r="I786" s="8">
        <f>I785+H785*Menu!$D$26</f>
        <v>3.7055399474202222</v>
      </c>
      <c r="J786" s="8">
        <f>(J785)+(I785*Menu!$D$26)+(0.5*Menu!$D$26^2*H785)</f>
        <v>37.422209561717523</v>
      </c>
    </row>
    <row r="787" spans="1:10" ht="16" x14ac:dyDescent="0.2">
      <c r="A787" s="8"/>
      <c r="B787" s="8">
        <v>785</v>
      </c>
      <c r="C787" s="8">
        <f>B787*Menu!$D$26</f>
        <v>7.8500000000000005</v>
      </c>
      <c r="D787" s="8">
        <f>IF(G786&lt;=Menu!$D$33,Menu!$D$30,IF(G786&lt;=Menu!$D$4,Menu!$D$30*(Menu!$D$39/'Zpětný pohyb pístu'!G786)^Menu!$D$19,0))</f>
        <v>0</v>
      </c>
      <c r="E787" s="8">
        <f>IF(D787&gt;0,(D787-1)*100000*(Menu!$D$9-Menu!$D$10),0)</f>
        <v>0</v>
      </c>
      <c r="F787" s="8">
        <f>E787/Menu!$D$8-Menu!$D$17</f>
        <v>-45</v>
      </c>
      <c r="G787" s="8">
        <f>(J787/Menu!$D$8)*1000</f>
        <v>2186.7630148898247</v>
      </c>
      <c r="H787" s="8">
        <f>F787/Menu!$D$24</f>
        <v>-0.29032258064516131</v>
      </c>
      <c r="I787" s="8">
        <f>I786+H786*Menu!$D$26</f>
        <v>3.7026367216137706</v>
      </c>
      <c r="J787" s="8">
        <f>(J786)+(I786*Menu!$D$26)+(0.5*Menu!$D$26^2*H786)</f>
        <v>37.459250445062693</v>
      </c>
    </row>
    <row r="788" spans="1:10" ht="16" x14ac:dyDescent="0.2">
      <c r="A788" s="8"/>
      <c r="B788" s="8">
        <v>786</v>
      </c>
      <c r="C788" s="8">
        <f>B788*Menu!$D$26</f>
        <v>7.86</v>
      </c>
      <c r="D788" s="8">
        <f>IF(G787&lt;=Menu!$D$33,Menu!$D$30,IF(G787&lt;=Menu!$D$4,Menu!$D$30*(Menu!$D$39/'Zpětný pohyb pístu'!G787)^Menu!$D$19,0))</f>
        <v>0</v>
      </c>
      <c r="E788" s="8">
        <f>IF(D788&gt;0,(D788-1)*100000*(Menu!$D$9-Menu!$D$10),0)</f>
        <v>0</v>
      </c>
      <c r="F788" s="8">
        <f>E788/Menu!$D$8-Menu!$D$17</f>
        <v>-45</v>
      </c>
      <c r="G788" s="8">
        <f>(J788/Menu!$D$8)*1000</f>
        <v>2188.9236600204199</v>
      </c>
      <c r="H788" s="8">
        <f>F788/Menu!$D$24</f>
        <v>-0.29032258064516131</v>
      </c>
      <c r="I788" s="8">
        <f>I787+H787*Menu!$D$26</f>
        <v>3.6997334958073189</v>
      </c>
      <c r="J788" s="8">
        <f>(J787)+(I787*Menu!$D$26)+(0.5*Menu!$D$26^2*H787)</f>
        <v>37.496262296149794</v>
      </c>
    </row>
    <row r="789" spans="1:10" ht="16" x14ac:dyDescent="0.2">
      <c r="A789" s="8"/>
      <c r="B789" s="8">
        <v>787</v>
      </c>
      <c r="C789" s="8">
        <f>B789*Menu!$D$26</f>
        <v>7.87</v>
      </c>
      <c r="D789" s="8">
        <f>IF(G788&lt;=Menu!$D$33,Menu!$D$30,IF(G788&lt;=Menu!$D$4,Menu!$D$30*(Menu!$D$39/'Zpětný pohyb pístu'!G788)^Menu!$D$19,0))</f>
        <v>0</v>
      </c>
      <c r="E789" s="8">
        <f>IF(D789&gt;0,(D789-1)*100000*(Menu!$D$9-Menu!$D$10),0)</f>
        <v>0</v>
      </c>
      <c r="F789" s="8">
        <f>E789/Menu!$D$8-Menu!$D$17</f>
        <v>-45</v>
      </c>
      <c r="G789" s="8">
        <f>(J789/Menu!$D$8)*1000</f>
        <v>2191.0826103315139</v>
      </c>
      <c r="H789" s="8">
        <f>F789/Menu!$D$24</f>
        <v>-0.29032258064516131</v>
      </c>
      <c r="I789" s="8">
        <f>I788+H788*Menu!$D$26</f>
        <v>3.6968302700008673</v>
      </c>
      <c r="J789" s="8">
        <f>(J788)+(I788*Menu!$D$26)+(0.5*Menu!$D$26^2*H788)</f>
        <v>37.533245114978833</v>
      </c>
    </row>
    <row r="790" spans="1:10" ht="16" x14ac:dyDescent="0.2">
      <c r="A790" s="8"/>
      <c r="B790" s="8">
        <v>788</v>
      </c>
      <c r="C790" s="8">
        <f>B790*Menu!$D$26</f>
        <v>7.88</v>
      </c>
      <c r="D790" s="8">
        <f>IF(G789&lt;=Menu!$D$33,Menu!$D$30,IF(G789&lt;=Menu!$D$4,Menu!$D$30*(Menu!$D$39/'Zpětný pohyb pístu'!G789)^Menu!$D$19,0))</f>
        <v>0</v>
      </c>
      <c r="E790" s="8">
        <f>IF(D790&gt;0,(D790-1)*100000*(Menu!$D$9-Menu!$D$10),0)</f>
        <v>0</v>
      </c>
      <c r="F790" s="8">
        <f>E790/Menu!$D$8-Menu!$D$17</f>
        <v>-45</v>
      </c>
      <c r="G790" s="8">
        <f>(J790/Menu!$D$8)*1000</f>
        <v>2193.2398658231064</v>
      </c>
      <c r="H790" s="8">
        <f>F790/Menu!$D$24</f>
        <v>-0.29032258064516131</v>
      </c>
      <c r="I790" s="8">
        <f>I789+H789*Menu!$D$26</f>
        <v>3.6939270441944156</v>
      </c>
      <c r="J790" s="8">
        <f>(J789)+(I789*Menu!$D$26)+(0.5*Menu!$D$26^2*H789)</f>
        <v>37.570198901549809</v>
      </c>
    </row>
    <row r="791" spans="1:10" ht="16" x14ac:dyDescent="0.2">
      <c r="A791" s="8"/>
      <c r="B791" s="8">
        <v>789</v>
      </c>
      <c r="C791" s="8">
        <f>B791*Menu!$D$26</f>
        <v>7.8900000000000006</v>
      </c>
      <c r="D791" s="8">
        <f>IF(G790&lt;=Menu!$D$33,Menu!$D$30,IF(G790&lt;=Menu!$D$4,Menu!$D$30*(Menu!$D$39/'Zpětný pohyb pístu'!G790)^Menu!$D$19,0))</f>
        <v>0</v>
      </c>
      <c r="E791" s="8">
        <f>IF(D791&gt;0,(D791-1)*100000*(Menu!$D$9-Menu!$D$10),0)</f>
        <v>0</v>
      </c>
      <c r="F791" s="8">
        <f>E791/Menu!$D$8-Menu!$D$17</f>
        <v>-45</v>
      </c>
      <c r="G791" s="8">
        <f>(J791/Menu!$D$8)*1000</f>
        <v>2195.3954264951963</v>
      </c>
      <c r="H791" s="8">
        <f>F791/Menu!$D$24</f>
        <v>-0.29032258064516131</v>
      </c>
      <c r="I791" s="8">
        <f>I790+H790*Menu!$D$26</f>
        <v>3.691023818387964</v>
      </c>
      <c r="J791" s="8">
        <f>(J790)+(I790*Menu!$D$26)+(0.5*Menu!$D$26^2*H790)</f>
        <v>37.607123655862715</v>
      </c>
    </row>
    <row r="792" spans="1:10" ht="16" x14ac:dyDescent="0.2">
      <c r="A792" s="8"/>
      <c r="B792" s="8">
        <v>790</v>
      </c>
      <c r="C792" s="8">
        <f>B792*Menu!$D$26</f>
        <v>7.9</v>
      </c>
      <c r="D792" s="8">
        <f>IF(G791&lt;=Menu!$D$33,Menu!$D$30,IF(G791&lt;=Menu!$D$4,Menu!$D$30*(Menu!$D$39/'Zpětný pohyb pístu'!G791)^Menu!$D$19,0))</f>
        <v>0</v>
      </c>
      <c r="E792" s="8">
        <f>IF(D792&gt;0,(D792-1)*100000*(Menu!$D$9-Menu!$D$10),0)</f>
        <v>0</v>
      </c>
      <c r="F792" s="8">
        <f>E792/Menu!$D$8-Menu!$D$17</f>
        <v>-45</v>
      </c>
      <c r="G792" s="8">
        <f>(J792/Menu!$D$8)*1000</f>
        <v>2197.549292347785</v>
      </c>
      <c r="H792" s="8">
        <f>F792/Menu!$D$24</f>
        <v>-0.29032258064516131</v>
      </c>
      <c r="I792" s="8">
        <f>I791+H791*Menu!$D$26</f>
        <v>3.6881205925815124</v>
      </c>
      <c r="J792" s="8">
        <f>(J791)+(I791*Menu!$D$26)+(0.5*Menu!$D$26^2*H791)</f>
        <v>37.644019377917559</v>
      </c>
    </row>
    <row r="793" spans="1:10" ht="16" x14ac:dyDescent="0.2">
      <c r="A793" s="8"/>
      <c r="B793" s="8">
        <v>791</v>
      </c>
      <c r="C793" s="8">
        <f>B793*Menu!$D$26</f>
        <v>7.91</v>
      </c>
      <c r="D793" s="8">
        <f>IF(G792&lt;=Menu!$D$33,Menu!$D$30,IF(G792&lt;=Menu!$D$4,Menu!$D$30*(Menu!$D$39/'Zpětný pohyb pístu'!G792)^Menu!$D$19,0))</f>
        <v>0</v>
      </c>
      <c r="E793" s="8">
        <f>IF(D793&gt;0,(D793-1)*100000*(Menu!$D$9-Menu!$D$10),0)</f>
        <v>0</v>
      </c>
      <c r="F793" s="8">
        <f>E793/Menu!$D$8-Menu!$D$17</f>
        <v>-45</v>
      </c>
      <c r="G793" s="8">
        <f>(J793/Menu!$D$8)*1000</f>
        <v>2199.7014633808726</v>
      </c>
      <c r="H793" s="8">
        <f>F793/Menu!$D$24</f>
        <v>-0.29032258064516131</v>
      </c>
      <c r="I793" s="8">
        <f>I792+H792*Menu!$D$26</f>
        <v>3.6852173667750607</v>
      </c>
      <c r="J793" s="8">
        <f>(J792)+(I792*Menu!$D$26)+(0.5*Menu!$D$26^2*H792)</f>
        <v>37.68088606771434</v>
      </c>
    </row>
    <row r="794" spans="1:10" ht="16" x14ac:dyDescent="0.2">
      <c r="A794" s="8"/>
      <c r="B794" s="8">
        <v>792</v>
      </c>
      <c r="C794" s="8">
        <f>B794*Menu!$D$26</f>
        <v>7.92</v>
      </c>
      <c r="D794" s="8">
        <f>IF(G793&lt;=Menu!$D$33,Menu!$D$30,IF(G793&lt;=Menu!$D$4,Menu!$D$30*(Menu!$D$39/'Zpětný pohyb pístu'!G793)^Menu!$D$19,0))</f>
        <v>0</v>
      </c>
      <c r="E794" s="8">
        <f>IF(D794&gt;0,(D794-1)*100000*(Menu!$D$9-Menu!$D$10),0)</f>
        <v>0</v>
      </c>
      <c r="F794" s="8">
        <f>E794/Menu!$D$8-Menu!$D$17</f>
        <v>-45</v>
      </c>
      <c r="G794" s="8">
        <f>(J794/Menu!$D$8)*1000</f>
        <v>2201.8519395944577</v>
      </c>
      <c r="H794" s="8">
        <f>F794/Menu!$D$24</f>
        <v>-0.29032258064516131</v>
      </c>
      <c r="I794" s="8">
        <f>I793+H793*Menu!$D$26</f>
        <v>3.6823141409686091</v>
      </c>
      <c r="J794" s="8">
        <f>(J793)+(I793*Menu!$D$26)+(0.5*Menu!$D$26^2*H793)</f>
        <v>37.717723725253059</v>
      </c>
    </row>
    <row r="795" spans="1:10" ht="16" x14ac:dyDescent="0.2">
      <c r="A795" s="8"/>
      <c r="B795" s="8">
        <v>793</v>
      </c>
      <c r="C795" s="8">
        <f>B795*Menu!$D$26</f>
        <v>7.9300000000000006</v>
      </c>
      <c r="D795" s="8">
        <f>IF(G794&lt;=Menu!$D$33,Menu!$D$30,IF(G794&lt;=Menu!$D$4,Menu!$D$30*(Menu!$D$39/'Zpětný pohyb pístu'!G794)^Menu!$D$19,0))</f>
        <v>0</v>
      </c>
      <c r="E795" s="8">
        <f>IF(D795&gt;0,(D795-1)*100000*(Menu!$D$9-Menu!$D$10),0)</f>
        <v>0</v>
      </c>
      <c r="F795" s="8">
        <f>E795/Menu!$D$8-Menu!$D$17</f>
        <v>-45</v>
      </c>
      <c r="G795" s="8">
        <f>(J795/Menu!$D$8)*1000</f>
        <v>2204.0007209885412</v>
      </c>
      <c r="H795" s="8">
        <f>F795/Menu!$D$24</f>
        <v>-0.29032258064516131</v>
      </c>
      <c r="I795" s="8">
        <f>I794+H794*Menu!$D$26</f>
        <v>3.6794109151621575</v>
      </c>
      <c r="J795" s="8">
        <f>(J794)+(I794*Menu!$D$26)+(0.5*Menu!$D$26^2*H794)</f>
        <v>37.754532350533708</v>
      </c>
    </row>
    <row r="796" spans="1:10" ht="16" x14ac:dyDescent="0.2">
      <c r="A796" s="8"/>
      <c r="B796" s="8">
        <v>794</v>
      </c>
      <c r="C796" s="8">
        <f>B796*Menu!$D$26</f>
        <v>7.94</v>
      </c>
      <c r="D796" s="8">
        <f>IF(G795&lt;=Menu!$D$33,Menu!$D$30,IF(G795&lt;=Menu!$D$4,Menu!$D$30*(Menu!$D$39/'Zpětný pohyb pístu'!G795)^Menu!$D$19,0))</f>
        <v>0</v>
      </c>
      <c r="E796" s="8">
        <f>IF(D796&gt;0,(D796-1)*100000*(Menu!$D$9-Menu!$D$10),0)</f>
        <v>0</v>
      </c>
      <c r="F796" s="8">
        <f>E796/Menu!$D$8-Menu!$D$17</f>
        <v>-45</v>
      </c>
      <c r="G796" s="8">
        <f>(J796/Menu!$D$8)*1000</f>
        <v>2206.147807563123</v>
      </c>
      <c r="H796" s="8">
        <f>F796/Menu!$D$24</f>
        <v>-0.29032258064516131</v>
      </c>
      <c r="I796" s="8">
        <f>I795+H795*Menu!$D$26</f>
        <v>3.6765076893557058</v>
      </c>
      <c r="J796" s="8">
        <f>(J795)+(I795*Menu!$D$26)+(0.5*Menu!$D$26^2*H795)</f>
        <v>37.791311943556295</v>
      </c>
    </row>
    <row r="797" spans="1:10" ht="16" x14ac:dyDescent="0.2">
      <c r="A797" s="8"/>
      <c r="B797" s="8">
        <v>795</v>
      </c>
      <c r="C797" s="8">
        <f>B797*Menu!$D$26</f>
        <v>7.95</v>
      </c>
      <c r="D797" s="8">
        <f>IF(G796&lt;=Menu!$D$33,Menu!$D$30,IF(G796&lt;=Menu!$D$4,Menu!$D$30*(Menu!$D$39/'Zpětný pohyb pístu'!G796)^Menu!$D$19,0))</f>
        <v>0</v>
      </c>
      <c r="E797" s="8">
        <f>IF(D797&gt;0,(D797-1)*100000*(Menu!$D$9-Menu!$D$10),0)</f>
        <v>0</v>
      </c>
      <c r="F797" s="8">
        <f>E797/Menu!$D$8-Menu!$D$17</f>
        <v>-45</v>
      </c>
      <c r="G797" s="8">
        <f>(J797/Menu!$D$8)*1000</f>
        <v>2208.2931993182033</v>
      </c>
      <c r="H797" s="8">
        <f>F797/Menu!$D$24</f>
        <v>-0.29032258064516131</v>
      </c>
      <c r="I797" s="8">
        <f>I796+H796*Menu!$D$26</f>
        <v>3.6736044635492542</v>
      </c>
      <c r="J797" s="8">
        <f>(J796)+(I796*Menu!$D$26)+(0.5*Menu!$D$26^2*H796)</f>
        <v>37.828062504320819</v>
      </c>
    </row>
    <row r="798" spans="1:10" ht="16" x14ac:dyDescent="0.2">
      <c r="A798" s="8"/>
      <c r="B798" s="8">
        <v>796</v>
      </c>
      <c r="C798" s="8">
        <f>B798*Menu!$D$26</f>
        <v>7.96</v>
      </c>
      <c r="D798" s="8">
        <f>IF(G797&lt;=Menu!$D$33,Menu!$D$30,IF(G797&lt;=Menu!$D$4,Menu!$D$30*(Menu!$D$39/'Zpětný pohyb pístu'!G797)^Menu!$D$19,0))</f>
        <v>0</v>
      </c>
      <c r="E798" s="8">
        <f>IF(D798&gt;0,(D798-1)*100000*(Menu!$D$9-Menu!$D$10),0)</f>
        <v>0</v>
      </c>
      <c r="F798" s="8">
        <f>E798/Menu!$D$8-Menu!$D$17</f>
        <v>-45</v>
      </c>
      <c r="G798" s="8">
        <f>(J798/Menu!$D$8)*1000</f>
        <v>2210.4368962537815</v>
      </c>
      <c r="H798" s="8">
        <f>F798/Menu!$D$24</f>
        <v>-0.29032258064516131</v>
      </c>
      <c r="I798" s="8">
        <f>I797+H797*Menu!$D$26</f>
        <v>3.6707012377428025</v>
      </c>
      <c r="J798" s="8">
        <f>(J797)+(I797*Menu!$D$26)+(0.5*Menu!$D$26^2*H797)</f>
        <v>37.864784032827274</v>
      </c>
    </row>
    <row r="799" spans="1:10" ht="16" x14ac:dyDescent="0.2">
      <c r="A799" s="8"/>
      <c r="B799" s="8">
        <v>797</v>
      </c>
      <c r="C799" s="8">
        <f>B799*Menu!$D$26</f>
        <v>7.97</v>
      </c>
      <c r="D799" s="8">
        <f>IF(G798&lt;=Menu!$D$33,Menu!$D$30,IF(G798&lt;=Menu!$D$4,Menu!$D$30*(Menu!$D$39/'Zpětný pohyb pístu'!G798)^Menu!$D$19,0))</f>
        <v>0</v>
      </c>
      <c r="E799" s="8">
        <f>IF(D799&gt;0,(D799-1)*100000*(Menu!$D$9-Menu!$D$10),0)</f>
        <v>0</v>
      </c>
      <c r="F799" s="8">
        <f>E799/Menu!$D$8-Menu!$D$17</f>
        <v>-45</v>
      </c>
      <c r="G799" s="8">
        <f>(J799/Menu!$D$8)*1000</f>
        <v>2212.5788983698581</v>
      </c>
      <c r="H799" s="8">
        <f>F799/Menu!$D$24</f>
        <v>-0.29032258064516131</v>
      </c>
      <c r="I799" s="8">
        <f>I798+H798*Menu!$D$26</f>
        <v>3.6677980119363509</v>
      </c>
      <c r="J799" s="8">
        <f>(J798)+(I798*Menu!$D$26)+(0.5*Menu!$D$26^2*H798)</f>
        <v>37.901476529075666</v>
      </c>
    </row>
    <row r="800" spans="1:10" ht="16" x14ac:dyDescent="0.2">
      <c r="A800" s="8"/>
      <c r="B800" s="8">
        <v>798</v>
      </c>
      <c r="C800" s="8">
        <f>B800*Menu!$D$26</f>
        <v>7.98</v>
      </c>
      <c r="D800" s="8">
        <f>IF(G799&lt;=Menu!$D$33,Menu!$D$30,IF(G799&lt;=Menu!$D$4,Menu!$D$30*(Menu!$D$39/'Zpětný pohyb pístu'!G799)^Menu!$D$19,0))</f>
        <v>0</v>
      </c>
      <c r="E800" s="8">
        <f>IF(D800&gt;0,(D800-1)*100000*(Menu!$D$9-Menu!$D$10),0)</f>
        <v>0</v>
      </c>
      <c r="F800" s="8">
        <f>E800/Menu!$D$8-Menu!$D$17</f>
        <v>-45</v>
      </c>
      <c r="G800" s="8">
        <f>(J800/Menu!$D$8)*1000</f>
        <v>2214.719205666433</v>
      </c>
      <c r="H800" s="8">
        <f>F800/Menu!$D$24</f>
        <v>-0.29032258064516131</v>
      </c>
      <c r="I800" s="8">
        <f>I799+H799*Menu!$D$26</f>
        <v>3.6648947861298993</v>
      </c>
      <c r="J800" s="8">
        <f>(J799)+(I799*Menu!$D$26)+(0.5*Menu!$D$26^2*H799)</f>
        <v>37.938139993065995</v>
      </c>
    </row>
    <row r="801" spans="1:10" ht="16" x14ac:dyDescent="0.2">
      <c r="A801" s="8"/>
      <c r="B801" s="8">
        <v>799</v>
      </c>
      <c r="C801" s="8">
        <f>B801*Menu!$D$26</f>
        <v>7.99</v>
      </c>
      <c r="D801" s="8">
        <f>IF(G800&lt;=Menu!$D$33,Menu!$D$30,IF(G800&lt;=Menu!$D$4,Menu!$D$30*(Menu!$D$39/'Zpětný pohyb pístu'!G800)^Menu!$D$19,0))</f>
        <v>0</v>
      </c>
      <c r="E801" s="8">
        <f>IF(D801&gt;0,(D801-1)*100000*(Menu!$D$9-Menu!$D$10),0)</f>
        <v>0</v>
      </c>
      <c r="F801" s="8">
        <f>E801/Menu!$D$8-Menu!$D$17</f>
        <v>-45</v>
      </c>
      <c r="G801" s="8">
        <f>(J801/Menu!$D$8)*1000</f>
        <v>2216.8578181435064</v>
      </c>
      <c r="H801" s="8">
        <f>F801/Menu!$D$24</f>
        <v>-0.29032258064516131</v>
      </c>
      <c r="I801" s="8">
        <f>I800+H800*Menu!$D$26</f>
        <v>3.6619915603234476</v>
      </c>
      <c r="J801" s="8">
        <f>(J800)+(I800*Menu!$D$26)+(0.5*Menu!$D$26^2*H800)</f>
        <v>37.974774424798262</v>
      </c>
    </row>
    <row r="802" spans="1:10" ht="16" x14ac:dyDescent="0.2">
      <c r="A802" s="8"/>
      <c r="B802" s="8">
        <v>800</v>
      </c>
      <c r="C802" s="8">
        <f>B802*Menu!$D$26</f>
        <v>8</v>
      </c>
      <c r="D802" s="8">
        <f>IF(G801&lt;=Menu!$D$33,Menu!$D$30,IF(G801&lt;=Menu!$D$4,Menu!$D$30*(Menu!$D$39/'Zpětný pohyb pístu'!G801)^Menu!$D$19,0))</f>
        <v>0</v>
      </c>
      <c r="E802" s="8">
        <f>IF(D802&gt;0,(D802-1)*100000*(Menu!$D$9-Menu!$D$10),0)</f>
        <v>0</v>
      </c>
      <c r="F802" s="8">
        <f>E802/Menu!$D$8-Menu!$D$17</f>
        <v>-45</v>
      </c>
      <c r="G802" s="8">
        <f>(J802/Menu!$D$8)*1000</f>
        <v>2218.9947358010777</v>
      </c>
      <c r="H802" s="8">
        <f>F802/Menu!$D$24</f>
        <v>-0.29032258064516131</v>
      </c>
      <c r="I802" s="8">
        <f>I801+H801*Menu!$D$26</f>
        <v>3.659088334516996</v>
      </c>
      <c r="J802" s="8">
        <f>(J801)+(I801*Menu!$D$26)+(0.5*Menu!$D$26^2*H801)</f>
        <v>38.01137982427246</v>
      </c>
    </row>
    <row r="803" spans="1:10" ht="16" x14ac:dyDescent="0.2">
      <c r="A803" s="8"/>
      <c r="B803" s="8">
        <v>801</v>
      </c>
      <c r="C803" s="8">
        <f>B803*Menu!$D$26</f>
        <v>8.01</v>
      </c>
      <c r="D803" s="8">
        <f>IF(G802&lt;=Menu!$D$33,Menu!$D$30,IF(G802&lt;=Menu!$D$4,Menu!$D$30*(Menu!$D$39/'Zpětný pohyb pístu'!G802)^Menu!$D$19,0))</f>
        <v>0</v>
      </c>
      <c r="E803" s="8">
        <f>IF(D803&gt;0,(D803-1)*100000*(Menu!$D$9-Menu!$D$10),0)</f>
        <v>0</v>
      </c>
      <c r="F803" s="8">
        <f>E803/Menu!$D$8-Menu!$D$17</f>
        <v>-45</v>
      </c>
      <c r="G803" s="8">
        <f>(J803/Menu!$D$8)*1000</f>
        <v>2221.1299586391474</v>
      </c>
      <c r="H803" s="8">
        <f>F803/Menu!$D$24</f>
        <v>-0.29032258064516131</v>
      </c>
      <c r="I803" s="8">
        <f>I802+H802*Menu!$D$26</f>
        <v>3.6561851087105444</v>
      </c>
      <c r="J803" s="8">
        <f>(J802)+(I802*Menu!$D$26)+(0.5*Menu!$D$26^2*H802)</f>
        <v>38.047956191488595</v>
      </c>
    </row>
    <row r="804" spans="1:10" ht="16" x14ac:dyDescent="0.2">
      <c r="A804" s="8"/>
      <c r="B804" s="8">
        <v>802</v>
      </c>
      <c r="C804" s="8">
        <f>B804*Menu!$D$26</f>
        <v>8.02</v>
      </c>
      <c r="D804" s="8">
        <f>IF(G803&lt;=Menu!$D$33,Menu!$D$30,IF(G803&lt;=Menu!$D$4,Menu!$D$30*(Menu!$D$39/'Zpětný pohyb pístu'!G803)^Menu!$D$19,0))</f>
        <v>0</v>
      </c>
      <c r="E804" s="8">
        <f>IF(D804&gt;0,(D804-1)*100000*(Menu!$D$9-Menu!$D$10),0)</f>
        <v>0</v>
      </c>
      <c r="F804" s="8">
        <f>E804/Menu!$D$8-Menu!$D$17</f>
        <v>-45</v>
      </c>
      <c r="G804" s="8">
        <f>(J804/Menu!$D$8)*1000</f>
        <v>2223.2634866577155</v>
      </c>
      <c r="H804" s="8">
        <f>F804/Menu!$D$24</f>
        <v>-0.29032258064516131</v>
      </c>
      <c r="I804" s="8">
        <f>I803+H803*Menu!$D$26</f>
        <v>3.6532818829040927</v>
      </c>
      <c r="J804" s="8">
        <f>(J803)+(I803*Menu!$D$26)+(0.5*Menu!$D$26^2*H803)</f>
        <v>38.084503526446667</v>
      </c>
    </row>
    <row r="805" spans="1:10" ht="16" x14ac:dyDescent="0.2">
      <c r="A805" s="8"/>
      <c r="B805" s="8">
        <v>803</v>
      </c>
      <c r="C805" s="8">
        <f>B805*Menu!$D$26</f>
        <v>8.0299999999999994</v>
      </c>
      <c r="D805" s="8">
        <f>IF(G804&lt;=Menu!$D$33,Menu!$D$30,IF(G804&lt;=Menu!$D$4,Menu!$D$30*(Menu!$D$39/'Zpětný pohyb pístu'!G804)^Menu!$D$19,0))</f>
        <v>0</v>
      </c>
      <c r="E805" s="8">
        <f>IF(D805&gt;0,(D805-1)*100000*(Menu!$D$9-Menu!$D$10),0)</f>
        <v>0</v>
      </c>
      <c r="F805" s="8">
        <f>E805/Menu!$D$8-Menu!$D$17</f>
        <v>-45</v>
      </c>
      <c r="G805" s="8">
        <f>(J805/Menu!$D$8)*1000</f>
        <v>2225.395319856782</v>
      </c>
      <c r="H805" s="8">
        <f>F805/Menu!$D$24</f>
        <v>-0.29032258064516131</v>
      </c>
      <c r="I805" s="8">
        <f>I804+H804*Menu!$D$26</f>
        <v>3.6503786570976411</v>
      </c>
      <c r="J805" s="8">
        <f>(J804)+(I804*Menu!$D$26)+(0.5*Menu!$D$26^2*H804)</f>
        <v>38.12102182914667</v>
      </c>
    </row>
    <row r="806" spans="1:10" ht="16" x14ac:dyDescent="0.2">
      <c r="A806" s="8"/>
      <c r="B806" s="8">
        <v>804</v>
      </c>
      <c r="C806" s="8">
        <f>B806*Menu!$D$26</f>
        <v>8.0400000000000009</v>
      </c>
      <c r="D806" s="8">
        <f>IF(G805&lt;=Menu!$D$33,Menu!$D$30,IF(G805&lt;=Menu!$D$4,Menu!$D$30*(Menu!$D$39/'Zpětný pohyb pístu'!G805)^Menu!$D$19,0))</f>
        <v>0</v>
      </c>
      <c r="E806" s="8">
        <f>IF(D806&gt;0,(D806-1)*100000*(Menu!$D$9-Menu!$D$10),0)</f>
        <v>0</v>
      </c>
      <c r="F806" s="8">
        <f>E806/Menu!$D$8-Menu!$D$17</f>
        <v>-45</v>
      </c>
      <c r="G806" s="8">
        <f>(J806/Menu!$D$8)*1000</f>
        <v>2227.5254582363464</v>
      </c>
      <c r="H806" s="8">
        <f>F806/Menu!$D$24</f>
        <v>-0.29032258064516131</v>
      </c>
      <c r="I806" s="8">
        <f>I805+H805*Menu!$D$26</f>
        <v>3.6474754312911895</v>
      </c>
      <c r="J806" s="8">
        <f>(J805)+(I805*Menu!$D$26)+(0.5*Menu!$D$26^2*H805)</f>
        <v>38.157511099588611</v>
      </c>
    </row>
    <row r="807" spans="1:10" ht="16" x14ac:dyDescent="0.2">
      <c r="A807" s="8"/>
      <c r="B807" s="8">
        <v>805</v>
      </c>
      <c r="C807" s="8">
        <f>B807*Menu!$D$26</f>
        <v>8.0500000000000007</v>
      </c>
      <c r="D807" s="8">
        <f>IF(G806&lt;=Menu!$D$33,Menu!$D$30,IF(G806&lt;=Menu!$D$4,Menu!$D$30*(Menu!$D$39/'Zpětný pohyb pístu'!G806)^Menu!$D$19,0))</f>
        <v>0</v>
      </c>
      <c r="E807" s="8">
        <f>IF(D807&gt;0,(D807-1)*100000*(Menu!$D$9-Menu!$D$10),0)</f>
        <v>0</v>
      </c>
      <c r="F807" s="8">
        <f>E807/Menu!$D$8-Menu!$D$17</f>
        <v>-45</v>
      </c>
      <c r="G807" s="8">
        <f>(J807/Menu!$D$8)*1000</f>
        <v>2229.6539017964096</v>
      </c>
      <c r="H807" s="8">
        <f>F807/Menu!$D$24</f>
        <v>-0.29032258064516131</v>
      </c>
      <c r="I807" s="8">
        <f>I806+H806*Menu!$D$26</f>
        <v>3.6445722054847378</v>
      </c>
      <c r="J807" s="8">
        <f>(J806)+(I806*Menu!$D$26)+(0.5*Menu!$D$26^2*H806)</f>
        <v>38.193971337772489</v>
      </c>
    </row>
    <row r="808" spans="1:10" ht="16" x14ac:dyDescent="0.2">
      <c r="A808" s="8"/>
      <c r="B808" s="8">
        <v>806</v>
      </c>
      <c r="C808" s="8">
        <f>B808*Menu!$D$26</f>
        <v>8.06</v>
      </c>
      <c r="D808" s="8">
        <f>IF(G807&lt;=Menu!$D$33,Menu!$D$30,IF(G807&lt;=Menu!$D$4,Menu!$D$30*(Menu!$D$39/'Zpětný pohyb pístu'!G807)^Menu!$D$19,0))</f>
        <v>0</v>
      </c>
      <c r="E808" s="8">
        <f>IF(D808&gt;0,(D808-1)*100000*(Menu!$D$9-Menu!$D$10),0)</f>
        <v>0</v>
      </c>
      <c r="F808" s="8">
        <f>E808/Menu!$D$8-Menu!$D$17</f>
        <v>-45</v>
      </c>
      <c r="G808" s="8">
        <f>(J808/Menu!$D$8)*1000</f>
        <v>2231.7806505369708</v>
      </c>
      <c r="H808" s="8">
        <f>F808/Menu!$D$24</f>
        <v>-0.29032258064516131</v>
      </c>
      <c r="I808" s="8">
        <f>I807+H807*Menu!$D$26</f>
        <v>3.6416689796782862</v>
      </c>
      <c r="J808" s="8">
        <f>(J807)+(I807*Menu!$D$26)+(0.5*Menu!$D$26^2*H807)</f>
        <v>38.230402543698304</v>
      </c>
    </row>
    <row r="809" spans="1:10" ht="16" x14ac:dyDescent="0.2">
      <c r="A809" s="8"/>
      <c r="B809" s="8">
        <v>807</v>
      </c>
      <c r="C809" s="8">
        <f>B809*Menu!$D$26</f>
        <v>8.07</v>
      </c>
      <c r="D809" s="8">
        <f>IF(G808&lt;=Menu!$D$33,Menu!$D$30,IF(G808&lt;=Menu!$D$4,Menu!$D$30*(Menu!$D$39/'Zpětný pohyb pístu'!G808)^Menu!$D$19,0))</f>
        <v>0</v>
      </c>
      <c r="E809" s="8">
        <f>IF(D809&gt;0,(D809-1)*100000*(Menu!$D$9-Menu!$D$10),0)</f>
        <v>0</v>
      </c>
      <c r="F809" s="8">
        <f>E809/Menu!$D$8-Menu!$D$17</f>
        <v>-45</v>
      </c>
      <c r="G809" s="8">
        <f>(J809/Menu!$D$8)*1000</f>
        <v>2233.9057044580295</v>
      </c>
      <c r="H809" s="8">
        <f>F809/Menu!$D$24</f>
        <v>-0.29032258064516131</v>
      </c>
      <c r="I809" s="8">
        <f>I808+H808*Menu!$D$26</f>
        <v>3.6387657538718345</v>
      </c>
      <c r="J809" s="8">
        <f>(J808)+(I808*Menu!$D$26)+(0.5*Menu!$D$26^2*H808)</f>
        <v>38.26680471736605</v>
      </c>
    </row>
    <row r="810" spans="1:10" ht="16" x14ac:dyDescent="0.2">
      <c r="A810" s="8"/>
      <c r="B810" s="8">
        <v>808</v>
      </c>
      <c r="C810" s="8">
        <f>B810*Menu!$D$26</f>
        <v>8.08</v>
      </c>
      <c r="D810" s="8">
        <f>IF(G809&lt;=Menu!$D$33,Menu!$D$30,IF(G809&lt;=Menu!$D$4,Menu!$D$30*(Menu!$D$39/'Zpětný pohyb pístu'!G809)^Menu!$D$19,0))</f>
        <v>0</v>
      </c>
      <c r="E810" s="8">
        <f>IF(D810&gt;0,(D810-1)*100000*(Menu!$D$9-Menu!$D$10),0)</f>
        <v>0</v>
      </c>
      <c r="F810" s="8">
        <f>E810/Menu!$D$8-Menu!$D$17</f>
        <v>-45</v>
      </c>
      <c r="G810" s="8">
        <f>(J810/Menu!$D$8)*1000</f>
        <v>2236.0290635595875</v>
      </c>
      <c r="H810" s="8">
        <f>F810/Menu!$D$24</f>
        <v>-0.29032258064516131</v>
      </c>
      <c r="I810" s="8">
        <f>I809+H809*Menu!$D$26</f>
        <v>3.6358625280653829</v>
      </c>
      <c r="J810" s="8">
        <f>(J809)+(I809*Menu!$D$26)+(0.5*Menu!$D$26^2*H809)</f>
        <v>38.303177858775733</v>
      </c>
    </row>
    <row r="811" spans="1:10" ht="16" x14ac:dyDescent="0.2">
      <c r="A811" s="8"/>
      <c r="B811" s="8">
        <v>809</v>
      </c>
      <c r="C811" s="8">
        <f>B811*Menu!$D$26</f>
        <v>8.09</v>
      </c>
      <c r="D811" s="8">
        <f>IF(G810&lt;=Menu!$D$33,Menu!$D$30,IF(G810&lt;=Menu!$D$4,Menu!$D$30*(Menu!$D$39/'Zpětný pohyb pístu'!G810)^Menu!$D$19,0))</f>
        <v>0</v>
      </c>
      <c r="E811" s="8">
        <f>IF(D811&gt;0,(D811-1)*100000*(Menu!$D$9-Menu!$D$10),0)</f>
        <v>0</v>
      </c>
      <c r="F811" s="8">
        <f>E811/Menu!$D$8-Menu!$D$17</f>
        <v>-45</v>
      </c>
      <c r="G811" s="8">
        <f>(J811/Menu!$D$8)*1000</f>
        <v>2238.1507278416434</v>
      </c>
      <c r="H811" s="8">
        <f>F811/Menu!$D$24</f>
        <v>-0.29032258064516131</v>
      </c>
      <c r="I811" s="8">
        <f>I810+H810*Menu!$D$26</f>
        <v>3.6329593022589313</v>
      </c>
      <c r="J811" s="8">
        <f>(J810)+(I810*Menu!$D$26)+(0.5*Menu!$D$26^2*H810)</f>
        <v>38.339521967927354</v>
      </c>
    </row>
    <row r="812" spans="1:10" ht="16" x14ac:dyDescent="0.2">
      <c r="A812" s="8"/>
      <c r="B812" s="8">
        <v>810</v>
      </c>
      <c r="C812" s="8">
        <f>B812*Menu!$D$26</f>
        <v>8.1</v>
      </c>
      <c r="D812" s="8">
        <f>IF(G811&lt;=Menu!$D$33,Menu!$D$30,IF(G811&lt;=Menu!$D$4,Menu!$D$30*(Menu!$D$39/'Zpětný pohyb pístu'!G811)^Menu!$D$19,0))</f>
        <v>0</v>
      </c>
      <c r="E812" s="8">
        <f>IF(D812&gt;0,(D812-1)*100000*(Menu!$D$9-Menu!$D$10),0)</f>
        <v>0</v>
      </c>
      <c r="F812" s="8">
        <f>E812/Menu!$D$8-Menu!$D$17</f>
        <v>-45</v>
      </c>
      <c r="G812" s="8">
        <f>(J812/Menu!$D$8)*1000</f>
        <v>2240.2706973041977</v>
      </c>
      <c r="H812" s="8">
        <f>F812/Menu!$D$24</f>
        <v>-0.29032258064516131</v>
      </c>
      <c r="I812" s="8">
        <f>I811+H811*Menu!$D$26</f>
        <v>3.6300560764524796</v>
      </c>
      <c r="J812" s="8">
        <f>(J811)+(I811*Menu!$D$26)+(0.5*Menu!$D$26^2*H811)</f>
        <v>38.375837044820905</v>
      </c>
    </row>
    <row r="813" spans="1:10" ht="16" x14ac:dyDescent="0.2">
      <c r="A813" s="8"/>
      <c r="B813" s="8">
        <v>811</v>
      </c>
      <c r="C813" s="8">
        <f>B813*Menu!$D$26</f>
        <v>8.11</v>
      </c>
      <c r="D813" s="8">
        <f>IF(G812&lt;=Menu!$D$33,Menu!$D$30,IF(G812&lt;=Menu!$D$4,Menu!$D$30*(Menu!$D$39/'Zpětný pohyb pístu'!G812)^Menu!$D$19,0))</f>
        <v>0</v>
      </c>
      <c r="E813" s="8">
        <f>IF(D813&gt;0,(D813-1)*100000*(Menu!$D$9-Menu!$D$10),0)</f>
        <v>0</v>
      </c>
      <c r="F813" s="8">
        <f>E813/Menu!$D$8-Menu!$D$17</f>
        <v>-45</v>
      </c>
      <c r="G813" s="8">
        <f>(J813/Menu!$D$8)*1000</f>
        <v>2242.3889719472504</v>
      </c>
      <c r="H813" s="8">
        <f>F813/Menu!$D$24</f>
        <v>-0.29032258064516131</v>
      </c>
      <c r="I813" s="8">
        <f>I812+H812*Menu!$D$26</f>
        <v>3.627152850646028</v>
      </c>
      <c r="J813" s="8">
        <f>(J812)+(I812*Menu!$D$26)+(0.5*Menu!$D$26^2*H812)</f>
        <v>38.412123089456394</v>
      </c>
    </row>
    <row r="814" spans="1:10" ht="16" x14ac:dyDescent="0.2">
      <c r="A814" s="8"/>
      <c r="B814" s="8">
        <v>812</v>
      </c>
      <c r="C814" s="8">
        <f>B814*Menu!$D$26</f>
        <v>8.120000000000001</v>
      </c>
      <c r="D814" s="8">
        <f>IF(G813&lt;=Menu!$D$33,Menu!$D$30,IF(G813&lt;=Menu!$D$4,Menu!$D$30*(Menu!$D$39/'Zpětný pohyb pístu'!G813)^Menu!$D$19,0))</f>
        <v>0</v>
      </c>
      <c r="E814" s="8">
        <f>IF(D814&gt;0,(D814-1)*100000*(Menu!$D$9-Menu!$D$10),0)</f>
        <v>0</v>
      </c>
      <c r="F814" s="8">
        <f>E814/Menu!$D$8-Menu!$D$17</f>
        <v>-45</v>
      </c>
      <c r="G814" s="8">
        <f>(J814/Menu!$D$8)*1000</f>
        <v>2244.505551770801</v>
      </c>
      <c r="H814" s="8">
        <f>F814/Menu!$D$24</f>
        <v>-0.29032258064516131</v>
      </c>
      <c r="I814" s="8">
        <f>I813+H813*Menu!$D$26</f>
        <v>3.6242496248395764</v>
      </c>
      <c r="J814" s="8">
        <f>(J813)+(I813*Menu!$D$26)+(0.5*Menu!$D$26^2*H813)</f>
        <v>38.44838010183382</v>
      </c>
    </row>
    <row r="815" spans="1:10" ht="16" x14ac:dyDescent="0.2">
      <c r="A815" s="8"/>
      <c r="B815" s="8">
        <v>813</v>
      </c>
      <c r="C815" s="8">
        <f>B815*Menu!$D$26</f>
        <v>8.1300000000000008</v>
      </c>
      <c r="D815" s="8">
        <f>IF(G814&lt;=Menu!$D$33,Menu!$D$30,IF(G814&lt;=Menu!$D$4,Menu!$D$30*(Menu!$D$39/'Zpětný pohyb pístu'!G814)^Menu!$D$19,0))</f>
        <v>0</v>
      </c>
      <c r="E815" s="8">
        <f>IF(D815&gt;0,(D815-1)*100000*(Menu!$D$9-Menu!$D$10),0)</f>
        <v>0</v>
      </c>
      <c r="F815" s="8">
        <f>E815/Menu!$D$8-Menu!$D$17</f>
        <v>-45</v>
      </c>
      <c r="G815" s="8">
        <f>(J815/Menu!$D$8)*1000</f>
        <v>2246.6204367748501</v>
      </c>
      <c r="H815" s="8">
        <f>F815/Menu!$D$24</f>
        <v>-0.29032258064516131</v>
      </c>
      <c r="I815" s="8">
        <f>I814+H814*Menu!$D$26</f>
        <v>3.6213463990331247</v>
      </c>
      <c r="J815" s="8">
        <f>(J814)+(I814*Menu!$D$26)+(0.5*Menu!$D$26^2*H814)</f>
        <v>38.484608081953184</v>
      </c>
    </row>
    <row r="816" spans="1:10" ht="16" x14ac:dyDescent="0.2">
      <c r="A816" s="8"/>
      <c r="B816" s="8">
        <v>814</v>
      </c>
      <c r="C816" s="8">
        <f>B816*Menu!$D$26</f>
        <v>8.14</v>
      </c>
      <c r="D816" s="8">
        <f>IF(G815&lt;=Menu!$D$33,Menu!$D$30,IF(G815&lt;=Menu!$D$4,Menu!$D$30*(Menu!$D$39/'Zpětný pohyb pístu'!G815)^Menu!$D$19,0))</f>
        <v>0</v>
      </c>
      <c r="E816" s="8">
        <f>IF(D816&gt;0,(D816-1)*100000*(Menu!$D$9-Menu!$D$10),0)</f>
        <v>0</v>
      </c>
      <c r="F816" s="8">
        <f>E816/Menu!$D$8-Menu!$D$17</f>
        <v>-45</v>
      </c>
      <c r="G816" s="8">
        <f>(J816/Menu!$D$8)*1000</f>
        <v>2248.7336269593975</v>
      </c>
      <c r="H816" s="8">
        <f>F816/Menu!$D$24</f>
        <v>-0.29032258064516131</v>
      </c>
      <c r="I816" s="8">
        <f>I815+H815*Menu!$D$26</f>
        <v>3.6184431732266731</v>
      </c>
      <c r="J816" s="8">
        <f>(J815)+(I815*Menu!$D$26)+(0.5*Menu!$D$26^2*H815)</f>
        <v>38.520807029814478</v>
      </c>
    </row>
    <row r="817" spans="1:10" ht="16" x14ac:dyDescent="0.2">
      <c r="A817" s="8"/>
      <c r="B817" s="8">
        <v>815</v>
      </c>
      <c r="C817" s="8">
        <f>B817*Menu!$D$26</f>
        <v>8.15</v>
      </c>
      <c r="D817" s="8">
        <f>IF(G816&lt;=Menu!$D$33,Menu!$D$30,IF(G816&lt;=Menu!$D$4,Menu!$D$30*(Menu!$D$39/'Zpětný pohyb pístu'!G816)^Menu!$D$19,0))</f>
        <v>0</v>
      </c>
      <c r="E817" s="8">
        <f>IF(D817&gt;0,(D817-1)*100000*(Menu!$D$9-Menu!$D$10),0)</f>
        <v>0</v>
      </c>
      <c r="F817" s="8">
        <f>E817/Menu!$D$8-Menu!$D$17</f>
        <v>-45</v>
      </c>
      <c r="G817" s="8">
        <f>(J817/Menu!$D$8)*1000</f>
        <v>2250.8451223244429</v>
      </c>
      <c r="H817" s="8">
        <f>F817/Menu!$D$24</f>
        <v>-0.29032258064516131</v>
      </c>
      <c r="I817" s="8">
        <f>I816+H816*Menu!$D$26</f>
        <v>3.6155399474202214</v>
      </c>
      <c r="J817" s="8">
        <f>(J816)+(I816*Menu!$D$26)+(0.5*Menu!$D$26^2*H816)</f>
        <v>38.556976945417709</v>
      </c>
    </row>
    <row r="818" spans="1:10" ht="16" x14ac:dyDescent="0.2">
      <c r="A818" s="8"/>
      <c r="B818" s="8">
        <v>816</v>
      </c>
      <c r="C818" s="8">
        <f>B818*Menu!$D$26</f>
        <v>8.16</v>
      </c>
      <c r="D818" s="8">
        <f>IF(G817&lt;=Menu!$D$33,Menu!$D$30,IF(G817&lt;=Menu!$D$4,Menu!$D$30*(Menu!$D$39/'Zpětný pohyb pístu'!G817)^Menu!$D$19,0))</f>
        <v>0</v>
      </c>
      <c r="E818" s="8">
        <f>IF(D818&gt;0,(D818-1)*100000*(Menu!$D$9-Menu!$D$10),0)</f>
        <v>0</v>
      </c>
      <c r="F818" s="8">
        <f>E818/Menu!$D$8-Menu!$D$17</f>
        <v>-45</v>
      </c>
      <c r="G818" s="8">
        <f>(J818/Menu!$D$8)*1000</f>
        <v>2252.9549228699871</v>
      </c>
      <c r="H818" s="8">
        <f>F818/Menu!$D$24</f>
        <v>-0.29032258064516131</v>
      </c>
      <c r="I818" s="8">
        <f>I817+H817*Menu!$D$26</f>
        <v>3.6126367216137698</v>
      </c>
      <c r="J818" s="8">
        <f>(J817)+(I817*Menu!$D$26)+(0.5*Menu!$D$26^2*H817)</f>
        <v>38.593117828762878</v>
      </c>
    </row>
    <row r="819" spans="1:10" ht="16" x14ac:dyDescent="0.2">
      <c r="A819" s="8"/>
      <c r="B819" s="8">
        <v>817</v>
      </c>
      <c r="C819" s="8">
        <f>B819*Menu!$D$26</f>
        <v>8.17</v>
      </c>
      <c r="D819" s="8">
        <f>IF(G818&lt;=Menu!$D$33,Menu!$D$30,IF(G818&lt;=Menu!$D$4,Menu!$D$30*(Menu!$D$39/'Zpětný pohyb pístu'!G818)^Menu!$D$19,0))</f>
        <v>0</v>
      </c>
      <c r="E819" s="8">
        <f>IF(D819&gt;0,(D819-1)*100000*(Menu!$D$9-Menu!$D$10),0)</f>
        <v>0</v>
      </c>
      <c r="F819" s="8">
        <f>E819/Menu!$D$8-Menu!$D$17</f>
        <v>-45</v>
      </c>
      <c r="G819" s="8">
        <f>(J819/Menu!$D$8)*1000</f>
        <v>2255.0630285960292</v>
      </c>
      <c r="H819" s="8">
        <f>F819/Menu!$D$24</f>
        <v>-0.29032258064516131</v>
      </c>
      <c r="I819" s="8">
        <f>I818+H818*Menu!$D$26</f>
        <v>3.6097334958073182</v>
      </c>
      <c r="J819" s="8">
        <f>(J818)+(I818*Menu!$D$26)+(0.5*Menu!$D$26^2*H818)</f>
        <v>38.629229679849978</v>
      </c>
    </row>
    <row r="820" spans="1:10" ht="16" x14ac:dyDescent="0.2">
      <c r="A820" s="8"/>
      <c r="B820" s="8">
        <v>818</v>
      </c>
      <c r="C820" s="8">
        <f>B820*Menu!$D$26</f>
        <v>8.18</v>
      </c>
      <c r="D820" s="8">
        <f>IF(G819&lt;=Menu!$D$33,Menu!$D$30,IF(G819&lt;=Menu!$D$4,Menu!$D$30*(Menu!$D$39/'Zpětný pohyb pístu'!G819)^Menu!$D$19,0))</f>
        <v>0</v>
      </c>
      <c r="E820" s="8">
        <f>IF(D820&gt;0,(D820-1)*100000*(Menu!$D$9-Menu!$D$10),0)</f>
        <v>0</v>
      </c>
      <c r="F820" s="8">
        <f>E820/Menu!$D$8-Menu!$D$17</f>
        <v>-45</v>
      </c>
      <c r="G820" s="8">
        <f>(J820/Menu!$D$8)*1000</f>
        <v>2257.1694395025697</v>
      </c>
      <c r="H820" s="8">
        <f>F820/Menu!$D$24</f>
        <v>-0.29032258064516131</v>
      </c>
      <c r="I820" s="8">
        <f>I819+H819*Menu!$D$26</f>
        <v>3.6068302700008665</v>
      </c>
      <c r="J820" s="8">
        <f>(J819)+(I819*Menu!$D$26)+(0.5*Menu!$D$26^2*H819)</f>
        <v>38.665312498679015</v>
      </c>
    </row>
    <row r="821" spans="1:10" ht="16" x14ac:dyDescent="0.2">
      <c r="A821" s="8"/>
      <c r="B821" s="8">
        <v>819</v>
      </c>
      <c r="C821" s="8">
        <f>B821*Menu!$D$26</f>
        <v>8.19</v>
      </c>
      <c r="D821" s="8">
        <f>IF(G820&lt;=Menu!$D$33,Menu!$D$30,IF(G820&lt;=Menu!$D$4,Menu!$D$30*(Menu!$D$39/'Zpětný pohyb pístu'!G820)^Menu!$D$19,0))</f>
        <v>0</v>
      </c>
      <c r="E821" s="8">
        <f>IF(D821&gt;0,(D821-1)*100000*(Menu!$D$9-Menu!$D$10),0)</f>
        <v>0</v>
      </c>
      <c r="F821" s="8">
        <f>E821/Menu!$D$8-Menu!$D$17</f>
        <v>-45</v>
      </c>
      <c r="G821" s="8">
        <f>(J821/Menu!$D$8)*1000</f>
        <v>2259.2741555896082</v>
      </c>
      <c r="H821" s="8">
        <f>F821/Menu!$D$24</f>
        <v>-0.29032258064516131</v>
      </c>
      <c r="I821" s="8">
        <f>I820+H820*Menu!$D$26</f>
        <v>3.6039270441944149</v>
      </c>
      <c r="J821" s="8">
        <f>(J820)+(I820*Menu!$D$26)+(0.5*Menu!$D$26^2*H820)</f>
        <v>38.701366285249989</v>
      </c>
    </row>
    <row r="822" spans="1:10" ht="16" x14ac:dyDescent="0.2">
      <c r="A822" s="8"/>
      <c r="B822" s="8">
        <v>820</v>
      </c>
      <c r="C822" s="8">
        <f>B822*Menu!$D$26</f>
        <v>8.1999999999999993</v>
      </c>
      <c r="D822" s="8">
        <f>IF(G821&lt;=Menu!$D$33,Menu!$D$30,IF(G821&lt;=Menu!$D$4,Menu!$D$30*(Menu!$D$39/'Zpětný pohyb pístu'!G821)^Menu!$D$19,0))</f>
        <v>0</v>
      </c>
      <c r="E822" s="8">
        <f>IF(D822&gt;0,(D822-1)*100000*(Menu!$D$9-Menu!$D$10),0)</f>
        <v>0</v>
      </c>
      <c r="F822" s="8">
        <f>E822/Menu!$D$8-Menu!$D$17</f>
        <v>-45</v>
      </c>
      <c r="G822" s="8">
        <f>(J822/Menu!$D$8)*1000</f>
        <v>2261.3771768571455</v>
      </c>
      <c r="H822" s="8">
        <f>F822/Menu!$D$24</f>
        <v>-0.29032258064516131</v>
      </c>
      <c r="I822" s="8">
        <f>I821+H821*Menu!$D$26</f>
        <v>3.6010238183879633</v>
      </c>
      <c r="J822" s="8">
        <f>(J821)+(I821*Menu!$D$26)+(0.5*Menu!$D$26^2*H821)</f>
        <v>38.737391039562901</v>
      </c>
    </row>
    <row r="823" spans="1:10" ht="16" x14ac:dyDescent="0.2">
      <c r="A823" s="8"/>
      <c r="B823" s="8">
        <v>821</v>
      </c>
      <c r="C823" s="8">
        <f>B823*Menu!$D$26</f>
        <v>8.2100000000000009</v>
      </c>
      <c r="D823" s="8">
        <f>IF(G822&lt;=Menu!$D$33,Menu!$D$30,IF(G822&lt;=Menu!$D$4,Menu!$D$30*(Menu!$D$39/'Zpětný pohyb pístu'!G822)^Menu!$D$19,0))</f>
        <v>0</v>
      </c>
      <c r="E823" s="8">
        <f>IF(D823&gt;0,(D823-1)*100000*(Menu!$D$9-Menu!$D$10),0)</f>
        <v>0</v>
      </c>
      <c r="F823" s="8">
        <f>E823/Menu!$D$8-Menu!$D$17</f>
        <v>-45</v>
      </c>
      <c r="G823" s="8">
        <f>(J823/Menu!$D$8)*1000</f>
        <v>2263.4785033051808</v>
      </c>
      <c r="H823" s="8">
        <f>F823/Menu!$D$24</f>
        <v>-0.29032258064516131</v>
      </c>
      <c r="I823" s="8">
        <f>I822+H822*Menu!$D$26</f>
        <v>3.5981205925815116</v>
      </c>
      <c r="J823" s="8">
        <f>(J822)+(I822*Menu!$D$26)+(0.5*Menu!$D$26^2*H822)</f>
        <v>38.773386761617743</v>
      </c>
    </row>
    <row r="824" spans="1:10" ht="16" x14ac:dyDescent="0.2">
      <c r="A824" s="8"/>
      <c r="B824" s="8">
        <v>822</v>
      </c>
      <c r="C824" s="8">
        <f>B824*Menu!$D$26</f>
        <v>8.2200000000000006</v>
      </c>
      <c r="D824" s="8">
        <f>IF(G823&lt;=Menu!$D$33,Menu!$D$30,IF(G823&lt;=Menu!$D$4,Menu!$D$30*(Menu!$D$39/'Zpětný pohyb pístu'!G823)^Menu!$D$19,0))</f>
        <v>0</v>
      </c>
      <c r="E824" s="8">
        <f>IF(D824&gt;0,(D824-1)*100000*(Menu!$D$9-Menu!$D$10),0)</f>
        <v>0</v>
      </c>
      <c r="F824" s="8">
        <f>E824/Menu!$D$8-Menu!$D$17</f>
        <v>-45</v>
      </c>
      <c r="G824" s="8">
        <f>(J824/Menu!$D$8)*1000</f>
        <v>2265.578134933714</v>
      </c>
      <c r="H824" s="8">
        <f>F824/Menu!$D$24</f>
        <v>-0.29032258064516131</v>
      </c>
      <c r="I824" s="8">
        <f>I823+H823*Menu!$D$26</f>
        <v>3.59521736677506</v>
      </c>
      <c r="J824" s="8">
        <f>(J823)+(I823*Menu!$D$26)+(0.5*Menu!$D$26^2*H823)</f>
        <v>38.809353451414523</v>
      </c>
    </row>
    <row r="825" spans="1:10" ht="16" x14ac:dyDescent="0.2">
      <c r="A825" s="8"/>
      <c r="B825" s="8">
        <v>823</v>
      </c>
      <c r="C825" s="8">
        <f>B825*Menu!$D$26</f>
        <v>8.23</v>
      </c>
      <c r="D825" s="8">
        <f>IF(G824&lt;=Menu!$D$33,Menu!$D$30,IF(G824&lt;=Menu!$D$4,Menu!$D$30*(Menu!$D$39/'Zpětný pohyb pístu'!G824)^Menu!$D$19,0))</f>
        <v>0</v>
      </c>
      <c r="E825" s="8">
        <f>IF(D825&gt;0,(D825-1)*100000*(Menu!$D$9-Menu!$D$10),0)</f>
        <v>0</v>
      </c>
      <c r="F825" s="8">
        <f>E825/Menu!$D$8-Menu!$D$17</f>
        <v>-45</v>
      </c>
      <c r="G825" s="8">
        <f>(J825/Menu!$D$8)*1000</f>
        <v>2267.676071742746</v>
      </c>
      <c r="H825" s="8">
        <f>F825/Menu!$D$24</f>
        <v>-0.29032258064516131</v>
      </c>
      <c r="I825" s="8">
        <f>I824+H824*Menu!$D$26</f>
        <v>3.5923141409686083</v>
      </c>
      <c r="J825" s="8">
        <f>(J824)+(I824*Menu!$D$26)+(0.5*Menu!$D$26^2*H824)</f>
        <v>38.845291108953241</v>
      </c>
    </row>
    <row r="826" spans="1:10" ht="16" x14ac:dyDescent="0.2">
      <c r="A826" s="8"/>
      <c r="B826" s="8">
        <v>824</v>
      </c>
      <c r="C826" s="8">
        <f>B826*Menu!$D$26</f>
        <v>8.24</v>
      </c>
      <c r="D826" s="8">
        <f>IF(G825&lt;=Menu!$D$33,Menu!$D$30,IF(G825&lt;=Menu!$D$4,Menu!$D$30*(Menu!$D$39/'Zpětný pohyb pístu'!G825)^Menu!$D$19,0))</f>
        <v>0</v>
      </c>
      <c r="E826" s="8">
        <f>IF(D826&gt;0,(D826-1)*100000*(Menu!$D$9-Menu!$D$10),0)</f>
        <v>0</v>
      </c>
      <c r="F826" s="8">
        <f>E826/Menu!$D$8-Menu!$D$17</f>
        <v>-45</v>
      </c>
      <c r="G826" s="8">
        <f>(J826/Menu!$D$8)*1000</f>
        <v>2269.7723137322764</v>
      </c>
      <c r="H826" s="8">
        <f>F826/Menu!$D$24</f>
        <v>-0.29032258064516131</v>
      </c>
      <c r="I826" s="8">
        <f>I825+H825*Menu!$D$26</f>
        <v>3.5894109151621567</v>
      </c>
      <c r="J826" s="8">
        <f>(J825)+(I825*Menu!$D$26)+(0.5*Menu!$D$26^2*H825)</f>
        <v>38.881199734233888</v>
      </c>
    </row>
    <row r="827" spans="1:10" ht="16" x14ac:dyDescent="0.2">
      <c r="A827" s="8"/>
      <c r="B827" s="8">
        <v>825</v>
      </c>
      <c r="C827" s="8">
        <f>B827*Menu!$D$26</f>
        <v>8.25</v>
      </c>
      <c r="D827" s="8">
        <f>IF(G826&lt;=Menu!$D$33,Menu!$D$30,IF(G826&lt;=Menu!$D$4,Menu!$D$30*(Menu!$D$39/'Zpětný pohyb pístu'!G826)^Menu!$D$19,0))</f>
        <v>0</v>
      </c>
      <c r="E827" s="8">
        <f>IF(D827&gt;0,(D827-1)*100000*(Menu!$D$9-Menu!$D$10),0)</f>
        <v>0</v>
      </c>
      <c r="F827" s="8">
        <f>E827/Menu!$D$8-Menu!$D$17</f>
        <v>-45</v>
      </c>
      <c r="G827" s="8">
        <f>(J827/Menu!$D$8)*1000</f>
        <v>2271.8668609023043</v>
      </c>
      <c r="H827" s="8">
        <f>F827/Menu!$D$24</f>
        <v>-0.29032258064516131</v>
      </c>
      <c r="I827" s="8">
        <f>I826+H826*Menu!$D$26</f>
        <v>3.5865076893557051</v>
      </c>
      <c r="J827" s="8">
        <f>(J826)+(I826*Menu!$D$26)+(0.5*Menu!$D$26^2*H826)</f>
        <v>38.917079327256474</v>
      </c>
    </row>
    <row r="828" spans="1:10" ht="16" x14ac:dyDescent="0.2">
      <c r="A828" s="8"/>
      <c r="B828" s="8">
        <v>826</v>
      </c>
      <c r="C828" s="8">
        <f>B828*Menu!$D$26</f>
        <v>8.26</v>
      </c>
      <c r="D828" s="8">
        <f>IF(G827&lt;=Menu!$D$33,Menu!$D$30,IF(G827&lt;=Menu!$D$4,Menu!$D$30*(Menu!$D$39/'Zpětný pohyb pístu'!G827)^Menu!$D$19,0))</f>
        <v>0</v>
      </c>
      <c r="E828" s="8">
        <f>IF(D828&gt;0,(D828-1)*100000*(Menu!$D$9-Menu!$D$10),0)</f>
        <v>0</v>
      </c>
      <c r="F828" s="8">
        <f>E828/Menu!$D$8-Menu!$D$17</f>
        <v>-45</v>
      </c>
      <c r="G828" s="8">
        <f>(J828/Menu!$D$8)*1000</f>
        <v>2273.9597132528311</v>
      </c>
      <c r="H828" s="8">
        <f>F828/Menu!$D$24</f>
        <v>-0.29032258064516131</v>
      </c>
      <c r="I828" s="8">
        <f>I827+H827*Menu!$D$26</f>
        <v>3.5836044635492534</v>
      </c>
      <c r="J828" s="8">
        <f>(J827)+(I827*Menu!$D$26)+(0.5*Menu!$D$26^2*H827)</f>
        <v>38.952929888020996</v>
      </c>
    </row>
    <row r="829" spans="1:10" ht="16" x14ac:dyDescent="0.2">
      <c r="A829" s="8"/>
      <c r="B829" s="8">
        <v>827</v>
      </c>
      <c r="C829" s="8">
        <f>B829*Menu!$D$26</f>
        <v>8.27</v>
      </c>
      <c r="D829" s="8">
        <f>IF(G828&lt;=Menu!$D$33,Menu!$D$30,IF(G828&lt;=Menu!$D$4,Menu!$D$30*(Menu!$D$39/'Zpětný pohyb pístu'!G828)^Menu!$D$19,0))</f>
        <v>0</v>
      </c>
      <c r="E829" s="8">
        <f>IF(D829&gt;0,(D829-1)*100000*(Menu!$D$9-Menu!$D$10),0)</f>
        <v>0</v>
      </c>
      <c r="F829" s="8">
        <f>E829/Menu!$D$8-Menu!$D$17</f>
        <v>-45</v>
      </c>
      <c r="G829" s="8">
        <f>(J829/Menu!$D$8)*1000</f>
        <v>2276.0508707838562</v>
      </c>
      <c r="H829" s="8">
        <f>F829/Menu!$D$24</f>
        <v>-0.29032258064516131</v>
      </c>
      <c r="I829" s="8">
        <f>I828+H828*Menu!$D$26</f>
        <v>3.5807012377428018</v>
      </c>
      <c r="J829" s="8">
        <f>(J828)+(I828*Menu!$D$26)+(0.5*Menu!$D$26^2*H828)</f>
        <v>38.988751416527457</v>
      </c>
    </row>
    <row r="830" spans="1:10" ht="16" x14ac:dyDescent="0.2">
      <c r="A830" s="8"/>
      <c r="B830" s="8">
        <v>828</v>
      </c>
      <c r="C830" s="8">
        <f>B830*Menu!$D$26</f>
        <v>8.2799999999999994</v>
      </c>
      <c r="D830" s="8">
        <f>IF(G829&lt;=Menu!$D$33,Menu!$D$30,IF(G829&lt;=Menu!$D$4,Menu!$D$30*(Menu!$D$39/'Zpětný pohyb pístu'!G829)^Menu!$D$19,0))</f>
        <v>0</v>
      </c>
      <c r="E830" s="8">
        <f>IF(D830&gt;0,(D830-1)*100000*(Menu!$D$9-Menu!$D$10),0)</f>
        <v>0</v>
      </c>
      <c r="F830" s="8">
        <f>E830/Menu!$D$8-Menu!$D$17</f>
        <v>-45</v>
      </c>
      <c r="G830" s="8">
        <f>(J830/Menu!$D$8)*1000</f>
        <v>2278.1403334953793</v>
      </c>
      <c r="H830" s="8">
        <f>F830/Menu!$D$24</f>
        <v>-0.29032258064516131</v>
      </c>
      <c r="I830" s="8">
        <f>I829+H829*Menu!$D$26</f>
        <v>3.5777980119363502</v>
      </c>
      <c r="J830" s="8">
        <f>(J829)+(I829*Menu!$D$26)+(0.5*Menu!$D$26^2*H829)</f>
        <v>39.024543912775847</v>
      </c>
    </row>
    <row r="831" spans="1:10" ht="16" x14ac:dyDescent="0.2">
      <c r="A831" s="8"/>
      <c r="B831" s="8">
        <v>829</v>
      </c>
      <c r="C831" s="8">
        <f>B831*Menu!$D$26</f>
        <v>8.2900000000000009</v>
      </c>
      <c r="D831" s="8">
        <f>IF(G830&lt;=Menu!$D$33,Menu!$D$30,IF(G830&lt;=Menu!$D$4,Menu!$D$30*(Menu!$D$39/'Zpětný pohyb pístu'!G830)^Menu!$D$19,0))</f>
        <v>0</v>
      </c>
      <c r="E831" s="8">
        <f>IF(D831&gt;0,(D831-1)*100000*(Menu!$D$9-Menu!$D$10),0)</f>
        <v>0</v>
      </c>
      <c r="F831" s="8">
        <f>E831/Menu!$D$8-Menu!$D$17</f>
        <v>-45</v>
      </c>
      <c r="G831" s="8">
        <f>(J831/Menu!$D$8)*1000</f>
        <v>2280.2281013874008</v>
      </c>
      <c r="H831" s="8">
        <f>F831/Menu!$D$24</f>
        <v>-0.29032258064516131</v>
      </c>
      <c r="I831" s="8">
        <f>I830+H830*Menu!$D$26</f>
        <v>3.5748947861298985</v>
      </c>
      <c r="J831" s="8">
        <f>(J830)+(I830*Menu!$D$26)+(0.5*Menu!$D$26^2*H830)</f>
        <v>39.060307376766175</v>
      </c>
    </row>
    <row r="832" spans="1:10" ht="16" x14ac:dyDescent="0.2">
      <c r="A832" s="8"/>
      <c r="B832" s="8">
        <v>830</v>
      </c>
      <c r="C832" s="8">
        <f>B832*Menu!$D$26</f>
        <v>8.3000000000000007</v>
      </c>
      <c r="D832" s="8">
        <f>IF(G831&lt;=Menu!$D$33,Menu!$D$30,IF(G831&lt;=Menu!$D$4,Menu!$D$30*(Menu!$D$39/'Zpětný pohyb pístu'!G831)^Menu!$D$19,0))</f>
        <v>0</v>
      </c>
      <c r="E832" s="8">
        <f>IF(D832&gt;0,(D832-1)*100000*(Menu!$D$9-Menu!$D$10),0)</f>
        <v>0</v>
      </c>
      <c r="F832" s="8">
        <f>E832/Menu!$D$8-Menu!$D$17</f>
        <v>-45</v>
      </c>
      <c r="G832" s="8">
        <f>(J832/Menu!$D$8)*1000</f>
        <v>2282.3141744599207</v>
      </c>
      <c r="H832" s="8">
        <f>F832/Menu!$D$24</f>
        <v>-0.29032258064516131</v>
      </c>
      <c r="I832" s="8">
        <f>I831+H831*Menu!$D$26</f>
        <v>3.5719915603234469</v>
      </c>
      <c r="J832" s="8">
        <f>(J831)+(I831*Menu!$D$26)+(0.5*Menu!$D$26^2*H831)</f>
        <v>39.096041808498441</v>
      </c>
    </row>
    <row r="833" spans="1:10" ht="16" x14ac:dyDescent="0.2">
      <c r="A833" s="8"/>
      <c r="B833" s="8">
        <v>831</v>
      </c>
      <c r="C833" s="8">
        <f>B833*Menu!$D$26</f>
        <v>8.31</v>
      </c>
      <c r="D833" s="8">
        <f>IF(G832&lt;=Menu!$D$33,Menu!$D$30,IF(G832&lt;=Menu!$D$4,Menu!$D$30*(Menu!$D$39/'Zpětný pohyb pístu'!G832)^Menu!$D$19,0))</f>
        <v>0</v>
      </c>
      <c r="E833" s="8">
        <f>IF(D833&gt;0,(D833-1)*100000*(Menu!$D$9-Menu!$D$10),0)</f>
        <v>0</v>
      </c>
      <c r="F833" s="8">
        <f>E833/Menu!$D$8-Menu!$D$17</f>
        <v>-45</v>
      </c>
      <c r="G833" s="8">
        <f>(J833/Menu!$D$8)*1000</f>
        <v>2284.3985527129389</v>
      </c>
      <c r="H833" s="8">
        <f>F833/Menu!$D$24</f>
        <v>-0.29032258064516131</v>
      </c>
      <c r="I833" s="8">
        <f>I832+H832*Menu!$D$26</f>
        <v>3.5690883345169953</v>
      </c>
      <c r="J833" s="8">
        <f>(J832)+(I832*Menu!$D$26)+(0.5*Menu!$D$26^2*H832)</f>
        <v>39.131747207972644</v>
      </c>
    </row>
    <row r="834" spans="1:10" ht="16" x14ac:dyDescent="0.2">
      <c r="A834" s="8"/>
      <c r="B834" s="8">
        <v>832</v>
      </c>
      <c r="C834" s="8">
        <f>B834*Menu!$D$26</f>
        <v>8.32</v>
      </c>
      <c r="D834" s="8">
        <f>IF(G833&lt;=Menu!$D$33,Menu!$D$30,IF(G833&lt;=Menu!$D$4,Menu!$D$30*(Menu!$D$39/'Zpětný pohyb pístu'!G833)^Menu!$D$19,0))</f>
        <v>0</v>
      </c>
      <c r="E834" s="8">
        <f>IF(D834&gt;0,(D834-1)*100000*(Menu!$D$9-Menu!$D$10),0)</f>
        <v>0</v>
      </c>
      <c r="F834" s="8">
        <f>E834/Menu!$D$8-Menu!$D$17</f>
        <v>-45</v>
      </c>
      <c r="G834" s="8">
        <f>(J834/Menu!$D$8)*1000</f>
        <v>2286.4812361464556</v>
      </c>
      <c r="H834" s="8">
        <f>F834/Menu!$D$24</f>
        <v>-0.29032258064516131</v>
      </c>
      <c r="I834" s="8">
        <f>I833+H833*Menu!$D$26</f>
        <v>3.5661851087105436</v>
      </c>
      <c r="J834" s="8">
        <f>(J833)+(I833*Menu!$D$26)+(0.5*Menu!$D$26^2*H833)</f>
        <v>39.167423575188778</v>
      </c>
    </row>
    <row r="835" spans="1:10" ht="16" x14ac:dyDescent="0.2">
      <c r="A835" s="8"/>
      <c r="B835" s="8">
        <v>833</v>
      </c>
      <c r="C835" s="8">
        <f>B835*Menu!$D$26</f>
        <v>8.33</v>
      </c>
      <c r="D835" s="8">
        <f>IF(G834&lt;=Menu!$D$33,Menu!$D$30,IF(G834&lt;=Menu!$D$4,Menu!$D$30*(Menu!$D$39/'Zpětný pohyb pístu'!G834)^Menu!$D$19,0))</f>
        <v>0</v>
      </c>
      <c r="E835" s="8">
        <f>IF(D835&gt;0,(D835-1)*100000*(Menu!$D$9-Menu!$D$10),0)</f>
        <v>0</v>
      </c>
      <c r="F835" s="8">
        <f>E835/Menu!$D$8-Menu!$D$17</f>
        <v>-45</v>
      </c>
      <c r="G835" s="8">
        <f>(J835/Menu!$D$8)*1000</f>
        <v>2288.5622247604701</v>
      </c>
      <c r="H835" s="8">
        <f>F835/Menu!$D$24</f>
        <v>-0.29032258064516131</v>
      </c>
      <c r="I835" s="8">
        <f>I834+H834*Menu!$D$26</f>
        <v>3.563281882904092</v>
      </c>
      <c r="J835" s="8">
        <f>(J834)+(I834*Menu!$D$26)+(0.5*Menu!$D$26^2*H834)</f>
        <v>39.203070910146849</v>
      </c>
    </row>
    <row r="836" spans="1:10" ht="16" x14ac:dyDescent="0.2">
      <c r="A836" s="8"/>
      <c r="B836" s="8">
        <v>834</v>
      </c>
      <c r="C836" s="8">
        <f>B836*Menu!$D$26</f>
        <v>8.34</v>
      </c>
      <c r="D836" s="8">
        <f>IF(G835&lt;=Menu!$D$33,Menu!$D$30,IF(G835&lt;=Menu!$D$4,Menu!$D$30*(Menu!$D$39/'Zpětný pohyb pístu'!G835)^Menu!$D$19,0))</f>
        <v>0</v>
      </c>
      <c r="E836" s="8">
        <f>IF(D836&gt;0,(D836-1)*100000*(Menu!$D$9-Menu!$D$10),0)</f>
        <v>0</v>
      </c>
      <c r="F836" s="8">
        <f>E836/Menu!$D$8-Menu!$D$17</f>
        <v>-45</v>
      </c>
      <c r="G836" s="8">
        <f>(J836/Menu!$D$8)*1000</f>
        <v>2290.6415185549827</v>
      </c>
      <c r="H836" s="8">
        <f>F836/Menu!$D$24</f>
        <v>-0.29032258064516131</v>
      </c>
      <c r="I836" s="8">
        <f>I835+H835*Menu!$D$26</f>
        <v>3.5603786570976403</v>
      </c>
      <c r="J836" s="8">
        <f>(J835)+(I835*Menu!$D$26)+(0.5*Menu!$D$26^2*H835)</f>
        <v>39.238689212846857</v>
      </c>
    </row>
    <row r="837" spans="1:10" ht="16" x14ac:dyDescent="0.2">
      <c r="A837" s="8"/>
      <c r="B837" s="8">
        <v>835</v>
      </c>
      <c r="C837" s="8">
        <f>B837*Menu!$D$26</f>
        <v>8.35</v>
      </c>
      <c r="D837" s="8">
        <f>IF(G836&lt;=Menu!$D$33,Menu!$D$30,IF(G836&lt;=Menu!$D$4,Menu!$D$30*(Menu!$D$39/'Zpětný pohyb pístu'!G836)^Menu!$D$19,0))</f>
        <v>0</v>
      </c>
      <c r="E837" s="8">
        <f>IF(D837&gt;0,(D837-1)*100000*(Menu!$D$9-Menu!$D$10),0)</f>
        <v>0</v>
      </c>
      <c r="F837" s="8">
        <f>E837/Menu!$D$8-Menu!$D$17</f>
        <v>-45</v>
      </c>
      <c r="G837" s="8">
        <f>(J837/Menu!$D$8)*1000</f>
        <v>2292.719117529994</v>
      </c>
      <c r="H837" s="8">
        <f>F837/Menu!$D$24</f>
        <v>-0.29032258064516131</v>
      </c>
      <c r="I837" s="8">
        <f>I836+H836*Menu!$D$26</f>
        <v>3.5574754312911887</v>
      </c>
      <c r="J837" s="8">
        <f>(J836)+(I836*Menu!$D$26)+(0.5*Menu!$D$26^2*H836)</f>
        <v>39.274278483288796</v>
      </c>
    </row>
    <row r="838" spans="1:10" ht="16" x14ac:dyDescent="0.2">
      <c r="A838" s="8"/>
      <c r="B838" s="8">
        <v>836</v>
      </c>
      <c r="C838" s="8">
        <f>B838*Menu!$D$26</f>
        <v>8.36</v>
      </c>
      <c r="D838" s="8">
        <f>IF(G837&lt;=Menu!$D$33,Menu!$D$30,IF(G837&lt;=Menu!$D$4,Menu!$D$30*(Menu!$D$39/'Zpětný pohyb pístu'!G837)^Menu!$D$19,0))</f>
        <v>0</v>
      </c>
      <c r="E838" s="8">
        <f>IF(D838&gt;0,(D838-1)*100000*(Menu!$D$9-Menu!$D$10),0)</f>
        <v>0</v>
      </c>
      <c r="F838" s="8">
        <f>E838/Menu!$D$8-Menu!$D$17</f>
        <v>-45</v>
      </c>
      <c r="G838" s="8">
        <f>(J838/Menu!$D$8)*1000</f>
        <v>2294.7950216855033</v>
      </c>
      <c r="H838" s="8">
        <f>F838/Menu!$D$24</f>
        <v>-0.29032258064516131</v>
      </c>
      <c r="I838" s="8">
        <f>I837+H837*Menu!$D$26</f>
        <v>3.5545722054847371</v>
      </c>
      <c r="J838" s="8">
        <f>(J837)+(I837*Menu!$D$26)+(0.5*Menu!$D$26^2*H837)</f>
        <v>39.309838721472673</v>
      </c>
    </row>
    <row r="839" spans="1:10" ht="16" x14ac:dyDescent="0.2">
      <c r="A839" s="8"/>
      <c r="B839" s="8">
        <v>837</v>
      </c>
      <c r="C839" s="8">
        <f>B839*Menu!$D$26</f>
        <v>8.370000000000001</v>
      </c>
      <c r="D839" s="8">
        <f>IF(G838&lt;=Menu!$D$33,Menu!$D$30,IF(G838&lt;=Menu!$D$4,Menu!$D$30*(Menu!$D$39/'Zpětný pohyb pístu'!G838)^Menu!$D$19,0))</f>
        <v>0</v>
      </c>
      <c r="E839" s="8">
        <f>IF(D839&gt;0,(D839-1)*100000*(Menu!$D$9-Menu!$D$10),0)</f>
        <v>0</v>
      </c>
      <c r="F839" s="8">
        <f>E839/Menu!$D$8-Menu!$D$17</f>
        <v>-45</v>
      </c>
      <c r="G839" s="8">
        <f>(J839/Menu!$D$8)*1000</f>
        <v>2296.8692310215115</v>
      </c>
      <c r="H839" s="8">
        <f>F839/Menu!$D$24</f>
        <v>-0.29032258064516131</v>
      </c>
      <c r="I839" s="8">
        <f>I838+H838*Menu!$D$26</f>
        <v>3.5516689796782854</v>
      </c>
      <c r="J839" s="8">
        <f>(J838)+(I838*Menu!$D$26)+(0.5*Menu!$D$26^2*H838)</f>
        <v>39.345369927398487</v>
      </c>
    </row>
    <row r="840" spans="1:10" ht="16" x14ac:dyDescent="0.2">
      <c r="A840" s="8"/>
      <c r="B840" s="8">
        <v>838</v>
      </c>
      <c r="C840" s="8">
        <f>B840*Menu!$D$26</f>
        <v>8.3800000000000008</v>
      </c>
      <c r="D840" s="8">
        <f>IF(G839&lt;=Menu!$D$33,Menu!$D$30,IF(G839&lt;=Menu!$D$4,Menu!$D$30*(Menu!$D$39/'Zpětný pohyb pístu'!G839)^Menu!$D$19,0))</f>
        <v>0</v>
      </c>
      <c r="E840" s="8">
        <f>IF(D840&gt;0,(D840-1)*100000*(Menu!$D$9-Menu!$D$10),0)</f>
        <v>0</v>
      </c>
      <c r="F840" s="8">
        <f>E840/Menu!$D$8-Menu!$D$17</f>
        <v>-45</v>
      </c>
      <c r="G840" s="8">
        <f>(J840/Menu!$D$8)*1000</f>
        <v>2298.9417455380176</v>
      </c>
      <c r="H840" s="8">
        <f>F840/Menu!$D$24</f>
        <v>-0.29032258064516131</v>
      </c>
      <c r="I840" s="8">
        <f>I839+H839*Menu!$D$26</f>
        <v>3.5487657538718338</v>
      </c>
      <c r="J840" s="8">
        <f>(J839)+(I839*Menu!$D$26)+(0.5*Menu!$D$26^2*H839)</f>
        <v>39.380872101066238</v>
      </c>
    </row>
    <row r="841" spans="1:10" ht="16" x14ac:dyDescent="0.2">
      <c r="A841" s="8"/>
      <c r="B841" s="8">
        <v>839</v>
      </c>
      <c r="C841" s="8">
        <f>B841*Menu!$D$26</f>
        <v>8.39</v>
      </c>
      <c r="D841" s="8">
        <f>IF(G840&lt;=Menu!$D$33,Menu!$D$30,IF(G840&lt;=Menu!$D$4,Menu!$D$30*(Menu!$D$39/'Zpětný pohyb pístu'!G840)^Menu!$D$19,0))</f>
        <v>0</v>
      </c>
      <c r="E841" s="8">
        <f>IF(D841&gt;0,(D841-1)*100000*(Menu!$D$9-Menu!$D$10),0)</f>
        <v>0</v>
      </c>
      <c r="F841" s="8">
        <f>E841/Menu!$D$8-Menu!$D$17</f>
        <v>-45</v>
      </c>
      <c r="G841" s="8">
        <f>(J841/Menu!$D$8)*1000</f>
        <v>2301.0125652350216</v>
      </c>
      <c r="H841" s="8">
        <f>F841/Menu!$D$24</f>
        <v>-0.29032258064516131</v>
      </c>
      <c r="I841" s="8">
        <f>I840+H840*Menu!$D$26</f>
        <v>3.5458625280653822</v>
      </c>
      <c r="J841" s="8">
        <f>(J840)+(I840*Menu!$D$26)+(0.5*Menu!$D$26^2*H840)</f>
        <v>39.41634524247592</v>
      </c>
    </row>
    <row r="842" spans="1:10" ht="16" x14ac:dyDescent="0.2">
      <c r="A842" s="8"/>
      <c r="B842" s="8">
        <v>840</v>
      </c>
      <c r="C842" s="8">
        <f>B842*Menu!$D$26</f>
        <v>8.4</v>
      </c>
      <c r="D842" s="8">
        <f>IF(G841&lt;=Menu!$D$33,Menu!$D$30,IF(G841&lt;=Menu!$D$4,Menu!$D$30*(Menu!$D$39/'Zpětný pohyb pístu'!G841)^Menu!$D$19,0))</f>
        <v>0</v>
      </c>
      <c r="E842" s="8">
        <f>IF(D842&gt;0,(D842-1)*100000*(Menu!$D$9-Menu!$D$10),0)</f>
        <v>0</v>
      </c>
      <c r="F842" s="8">
        <f>E842/Menu!$D$8-Menu!$D$17</f>
        <v>-45</v>
      </c>
      <c r="G842" s="8">
        <f>(J842/Menu!$D$8)*1000</f>
        <v>2303.081690112524</v>
      </c>
      <c r="H842" s="8">
        <f>F842/Menu!$D$24</f>
        <v>-0.29032258064516131</v>
      </c>
      <c r="I842" s="8">
        <f>I841+H841*Menu!$D$26</f>
        <v>3.5429593022589305</v>
      </c>
      <c r="J842" s="8">
        <f>(J841)+(I841*Menu!$D$26)+(0.5*Menu!$D$26^2*H841)</f>
        <v>39.451789351627539</v>
      </c>
    </row>
    <row r="843" spans="1:10" ht="16" x14ac:dyDescent="0.2">
      <c r="A843" s="8"/>
      <c r="B843" s="8">
        <v>841</v>
      </c>
      <c r="C843" s="8">
        <f>B843*Menu!$D$26</f>
        <v>8.41</v>
      </c>
      <c r="D843" s="8">
        <f>IF(G842&lt;=Menu!$D$33,Menu!$D$30,IF(G842&lt;=Menu!$D$4,Menu!$D$30*(Menu!$D$39/'Zpětný pohyb pístu'!G842)^Menu!$D$19,0))</f>
        <v>0</v>
      </c>
      <c r="E843" s="8">
        <f>IF(D843&gt;0,(D843-1)*100000*(Menu!$D$9-Menu!$D$10),0)</f>
        <v>0</v>
      </c>
      <c r="F843" s="8">
        <f>E843/Menu!$D$8-Menu!$D$17</f>
        <v>-45</v>
      </c>
      <c r="G843" s="8">
        <f>(J843/Menu!$D$8)*1000</f>
        <v>2305.1491201705253</v>
      </c>
      <c r="H843" s="8">
        <f>F843/Menu!$D$24</f>
        <v>-0.29032258064516131</v>
      </c>
      <c r="I843" s="8">
        <f>I842+H842*Menu!$D$26</f>
        <v>3.5400560764524789</v>
      </c>
      <c r="J843" s="8">
        <f>(J842)+(I842*Menu!$D$26)+(0.5*Menu!$D$26^2*H842)</f>
        <v>39.487204428521096</v>
      </c>
    </row>
    <row r="844" spans="1:10" ht="16" x14ac:dyDescent="0.2">
      <c r="A844" s="8"/>
      <c r="B844" s="8">
        <v>842</v>
      </c>
      <c r="C844" s="8">
        <f>B844*Menu!$D$26</f>
        <v>8.42</v>
      </c>
      <c r="D844" s="8">
        <f>IF(G843&lt;=Menu!$D$33,Menu!$D$30,IF(G843&lt;=Menu!$D$4,Menu!$D$30*(Menu!$D$39/'Zpětný pohyb pístu'!G843)^Menu!$D$19,0))</f>
        <v>0</v>
      </c>
      <c r="E844" s="8">
        <f>IF(D844&gt;0,(D844-1)*100000*(Menu!$D$9-Menu!$D$10),0)</f>
        <v>0</v>
      </c>
      <c r="F844" s="8">
        <f>E844/Menu!$D$8-Menu!$D$17</f>
        <v>-45</v>
      </c>
      <c r="G844" s="8">
        <f>(J844/Menu!$D$8)*1000</f>
        <v>2307.214855409024</v>
      </c>
      <c r="H844" s="8">
        <f>F844/Menu!$D$24</f>
        <v>-0.29032258064516131</v>
      </c>
      <c r="I844" s="8">
        <f>I843+H843*Menu!$D$26</f>
        <v>3.5371528506460272</v>
      </c>
      <c r="J844" s="8">
        <f>(J843)+(I843*Menu!$D$26)+(0.5*Menu!$D$26^2*H843)</f>
        <v>39.522590473156583</v>
      </c>
    </row>
    <row r="845" spans="1:10" ht="16" x14ac:dyDescent="0.2">
      <c r="A845" s="8"/>
      <c r="B845" s="8">
        <v>843</v>
      </c>
      <c r="C845" s="8">
        <f>B845*Menu!$D$26</f>
        <v>8.43</v>
      </c>
      <c r="D845" s="8">
        <f>IF(G844&lt;=Menu!$D$33,Menu!$D$30,IF(G844&lt;=Menu!$D$4,Menu!$D$30*(Menu!$D$39/'Zpětný pohyb pístu'!G844)^Menu!$D$19,0))</f>
        <v>0</v>
      </c>
      <c r="E845" s="8">
        <f>IF(D845&gt;0,(D845-1)*100000*(Menu!$D$9-Menu!$D$10),0)</f>
        <v>0</v>
      </c>
      <c r="F845" s="8">
        <f>E845/Menu!$D$8-Menu!$D$17</f>
        <v>-45</v>
      </c>
      <c r="G845" s="8">
        <f>(J845/Menu!$D$8)*1000</f>
        <v>2309.2788958280216</v>
      </c>
      <c r="H845" s="8">
        <f>F845/Menu!$D$24</f>
        <v>-0.29032258064516131</v>
      </c>
      <c r="I845" s="8">
        <f>I844+H844*Menu!$D$26</f>
        <v>3.5342496248395756</v>
      </c>
      <c r="J845" s="8">
        <f>(J844)+(I844*Menu!$D$26)+(0.5*Menu!$D$26^2*H844)</f>
        <v>39.557947485534008</v>
      </c>
    </row>
    <row r="846" spans="1:10" ht="16" x14ac:dyDescent="0.2">
      <c r="A846" s="8"/>
      <c r="B846" s="8">
        <v>844</v>
      </c>
      <c r="C846" s="8">
        <f>B846*Menu!$D$26</f>
        <v>8.44</v>
      </c>
      <c r="D846" s="8">
        <f>IF(G845&lt;=Menu!$D$33,Menu!$D$30,IF(G845&lt;=Menu!$D$4,Menu!$D$30*(Menu!$D$39/'Zpětný pohyb pístu'!G845)^Menu!$D$19,0))</f>
        <v>0</v>
      </c>
      <c r="E846" s="8">
        <f>IF(D846&gt;0,(D846-1)*100000*(Menu!$D$9-Menu!$D$10),0)</f>
        <v>0</v>
      </c>
      <c r="F846" s="8">
        <f>E846/Menu!$D$8-Menu!$D$17</f>
        <v>-45</v>
      </c>
      <c r="G846" s="8">
        <f>(J846/Menu!$D$8)*1000</f>
        <v>2311.3412414275172</v>
      </c>
      <c r="H846" s="8">
        <f>F846/Menu!$D$24</f>
        <v>-0.29032258064516131</v>
      </c>
      <c r="I846" s="8">
        <f>I845+H845*Menu!$D$26</f>
        <v>3.531346399033124</v>
      </c>
      <c r="J846" s="8">
        <f>(J845)+(I845*Menu!$D$26)+(0.5*Menu!$D$26^2*H845)</f>
        <v>39.59327546565337</v>
      </c>
    </row>
    <row r="847" spans="1:10" ht="16" x14ac:dyDescent="0.2">
      <c r="A847" s="8"/>
      <c r="B847" s="8">
        <v>845</v>
      </c>
      <c r="C847" s="8">
        <f>B847*Menu!$D$26</f>
        <v>8.4499999999999993</v>
      </c>
      <c r="D847" s="8">
        <f>IF(G846&lt;=Menu!$D$33,Menu!$D$30,IF(G846&lt;=Menu!$D$4,Menu!$D$30*(Menu!$D$39/'Zpětný pohyb pístu'!G846)^Menu!$D$19,0))</f>
        <v>0</v>
      </c>
      <c r="E847" s="8">
        <f>IF(D847&gt;0,(D847-1)*100000*(Menu!$D$9-Menu!$D$10),0)</f>
        <v>0</v>
      </c>
      <c r="F847" s="8">
        <f>E847/Menu!$D$8-Menu!$D$17</f>
        <v>-45</v>
      </c>
      <c r="G847" s="8">
        <f>(J847/Menu!$D$8)*1000</f>
        <v>2313.4018922075115</v>
      </c>
      <c r="H847" s="8">
        <f>F847/Menu!$D$24</f>
        <v>-0.29032258064516131</v>
      </c>
      <c r="I847" s="8">
        <f>I846+H846*Menu!$D$26</f>
        <v>3.5284431732266723</v>
      </c>
      <c r="J847" s="8">
        <f>(J846)+(I846*Menu!$D$26)+(0.5*Menu!$D$26^2*H846)</f>
        <v>39.62857441351467</v>
      </c>
    </row>
    <row r="848" spans="1:10" ht="16" x14ac:dyDescent="0.2">
      <c r="A848" s="8"/>
      <c r="B848" s="8">
        <v>846</v>
      </c>
      <c r="C848" s="8">
        <f>B848*Menu!$D$26</f>
        <v>8.4600000000000009</v>
      </c>
      <c r="D848" s="8">
        <f>IF(G847&lt;=Menu!$D$33,Menu!$D$30,IF(G847&lt;=Menu!$D$4,Menu!$D$30*(Menu!$D$39/'Zpětný pohyb pístu'!G847)^Menu!$D$19,0))</f>
        <v>0</v>
      </c>
      <c r="E848" s="8">
        <f>IF(D848&gt;0,(D848-1)*100000*(Menu!$D$9-Menu!$D$10),0)</f>
        <v>0</v>
      </c>
      <c r="F848" s="8">
        <f>E848/Menu!$D$8-Menu!$D$17</f>
        <v>-45</v>
      </c>
      <c r="G848" s="8">
        <f>(J848/Menu!$D$8)*1000</f>
        <v>2315.4608481680038</v>
      </c>
      <c r="H848" s="8">
        <f>F848/Menu!$D$24</f>
        <v>-0.29032258064516131</v>
      </c>
      <c r="I848" s="8">
        <f>I847+H847*Menu!$D$26</f>
        <v>3.5255399474202207</v>
      </c>
      <c r="J848" s="8">
        <f>(J847)+(I847*Menu!$D$26)+(0.5*Menu!$D$26^2*H847)</f>
        <v>39.6638443291179</v>
      </c>
    </row>
    <row r="849" spans="1:10" ht="16" x14ac:dyDescent="0.2">
      <c r="A849" s="8"/>
      <c r="B849" s="8">
        <v>847</v>
      </c>
      <c r="C849" s="8">
        <f>B849*Menu!$D$26</f>
        <v>8.4700000000000006</v>
      </c>
      <c r="D849" s="8">
        <f>IF(G848&lt;=Menu!$D$33,Menu!$D$30,IF(G848&lt;=Menu!$D$4,Menu!$D$30*(Menu!$D$39/'Zpětný pohyb pístu'!G848)^Menu!$D$19,0))</f>
        <v>0</v>
      </c>
      <c r="E849" s="8">
        <f>IF(D849&gt;0,(D849-1)*100000*(Menu!$D$9-Menu!$D$10),0)</f>
        <v>0</v>
      </c>
      <c r="F849" s="8">
        <f>E849/Menu!$D$8-Menu!$D$17</f>
        <v>-45</v>
      </c>
      <c r="G849" s="8">
        <f>(J849/Menu!$D$8)*1000</f>
        <v>2317.5181093089941</v>
      </c>
      <c r="H849" s="8">
        <f>F849/Menu!$D$24</f>
        <v>-0.29032258064516131</v>
      </c>
      <c r="I849" s="8">
        <f>I848+H848*Menu!$D$26</f>
        <v>3.5226367216137691</v>
      </c>
      <c r="J849" s="8">
        <f>(J848)+(I848*Menu!$D$26)+(0.5*Menu!$D$26^2*H848)</f>
        <v>39.699085212463068</v>
      </c>
    </row>
    <row r="850" spans="1:10" ht="16" x14ac:dyDescent="0.2">
      <c r="A850" s="8"/>
      <c r="B850" s="8">
        <v>848</v>
      </c>
      <c r="C850" s="8">
        <f>B850*Menu!$D$26</f>
        <v>8.48</v>
      </c>
      <c r="D850" s="8">
        <f>IF(G849&lt;=Menu!$D$33,Menu!$D$30,IF(G849&lt;=Menu!$D$4,Menu!$D$30*(Menu!$D$39/'Zpětný pohyb pístu'!G849)^Menu!$D$19,0))</f>
        <v>0</v>
      </c>
      <c r="E850" s="8">
        <f>IF(D850&gt;0,(D850-1)*100000*(Menu!$D$9-Menu!$D$10),0)</f>
        <v>0</v>
      </c>
      <c r="F850" s="8">
        <f>E850/Menu!$D$8-Menu!$D$17</f>
        <v>-45</v>
      </c>
      <c r="G850" s="8">
        <f>(J850/Menu!$D$8)*1000</f>
        <v>2319.5736756304832</v>
      </c>
      <c r="H850" s="8">
        <f>F850/Menu!$D$24</f>
        <v>-0.29032258064516131</v>
      </c>
      <c r="I850" s="8">
        <f>I849+H849*Menu!$D$26</f>
        <v>3.5197334958073174</v>
      </c>
      <c r="J850" s="8">
        <f>(J849)+(I849*Menu!$D$26)+(0.5*Menu!$D$26^2*H849)</f>
        <v>39.734297063550173</v>
      </c>
    </row>
    <row r="851" spans="1:10" ht="16" x14ac:dyDescent="0.2">
      <c r="A851" s="8"/>
      <c r="B851" s="8">
        <v>849</v>
      </c>
      <c r="C851" s="8">
        <f>B851*Menu!$D$26</f>
        <v>8.49</v>
      </c>
      <c r="D851" s="8">
        <f>IF(G850&lt;=Menu!$D$33,Menu!$D$30,IF(G850&lt;=Menu!$D$4,Menu!$D$30*(Menu!$D$39/'Zpětný pohyb pístu'!G850)^Menu!$D$19,0))</f>
        <v>0</v>
      </c>
      <c r="E851" s="8">
        <f>IF(D851&gt;0,(D851-1)*100000*(Menu!$D$9-Menu!$D$10),0)</f>
        <v>0</v>
      </c>
      <c r="F851" s="8">
        <f>E851/Menu!$D$8-Menu!$D$17</f>
        <v>-45</v>
      </c>
      <c r="G851" s="8">
        <f>(J851/Menu!$D$8)*1000</f>
        <v>2321.6275471324698</v>
      </c>
      <c r="H851" s="8">
        <f>F851/Menu!$D$24</f>
        <v>-0.29032258064516131</v>
      </c>
      <c r="I851" s="8">
        <f>I850+H850*Menu!$D$26</f>
        <v>3.5168302700008658</v>
      </c>
      <c r="J851" s="8">
        <f>(J850)+(I850*Menu!$D$26)+(0.5*Menu!$D$26^2*H850)</f>
        <v>39.769479882379208</v>
      </c>
    </row>
    <row r="852" spans="1:10" ht="16" x14ac:dyDescent="0.2">
      <c r="A852" s="8"/>
      <c r="B852" s="8">
        <v>850</v>
      </c>
      <c r="C852" s="8">
        <f>B852*Menu!$D$26</f>
        <v>8.5</v>
      </c>
      <c r="D852" s="8">
        <f>IF(G851&lt;=Menu!$D$33,Menu!$D$30,IF(G851&lt;=Menu!$D$4,Menu!$D$30*(Menu!$D$39/'Zpětný pohyb pístu'!G851)^Menu!$D$19,0))</f>
        <v>0</v>
      </c>
      <c r="E852" s="8">
        <f>IF(D852&gt;0,(D852-1)*100000*(Menu!$D$9-Menu!$D$10),0)</f>
        <v>0</v>
      </c>
      <c r="F852" s="8">
        <f>E852/Menu!$D$8-Menu!$D$17</f>
        <v>-45</v>
      </c>
      <c r="G852" s="8">
        <f>(J852/Menu!$D$8)*1000</f>
        <v>2323.6797238149552</v>
      </c>
      <c r="H852" s="8">
        <f>F852/Menu!$D$24</f>
        <v>-0.29032258064516131</v>
      </c>
      <c r="I852" s="8">
        <f>I851+H851*Menu!$D$26</f>
        <v>3.5139270441944142</v>
      </c>
      <c r="J852" s="8">
        <f>(J851)+(I851*Menu!$D$26)+(0.5*Menu!$D$26^2*H851)</f>
        <v>39.804633668950181</v>
      </c>
    </row>
    <row r="853" spans="1:10" ht="16" x14ac:dyDescent="0.2">
      <c r="A853" s="8"/>
      <c r="B853" s="8">
        <v>851</v>
      </c>
      <c r="C853" s="8">
        <f>B853*Menu!$D$26</f>
        <v>8.51</v>
      </c>
      <c r="D853" s="8">
        <f>IF(G852&lt;=Menu!$D$33,Menu!$D$30,IF(G852&lt;=Menu!$D$4,Menu!$D$30*(Menu!$D$39/'Zpětný pohyb pístu'!G852)^Menu!$D$19,0))</f>
        <v>0</v>
      </c>
      <c r="E853" s="8">
        <f>IF(D853&gt;0,(D853-1)*100000*(Menu!$D$9-Menu!$D$10),0)</f>
        <v>0</v>
      </c>
      <c r="F853" s="8">
        <f>E853/Menu!$D$8-Menu!$D$17</f>
        <v>-45</v>
      </c>
      <c r="G853" s="8">
        <f>(J853/Menu!$D$8)*1000</f>
        <v>2325.7302056779386</v>
      </c>
      <c r="H853" s="8">
        <f>F853/Menu!$D$24</f>
        <v>-0.29032258064516131</v>
      </c>
      <c r="I853" s="8">
        <f>I852+H852*Menu!$D$26</f>
        <v>3.5110238183879625</v>
      </c>
      <c r="J853" s="8">
        <f>(J852)+(I852*Menu!$D$26)+(0.5*Menu!$D$26^2*H852)</f>
        <v>39.839758423263092</v>
      </c>
    </row>
    <row r="854" spans="1:10" ht="16" x14ac:dyDescent="0.2">
      <c r="A854" s="8"/>
      <c r="B854" s="8">
        <v>852</v>
      </c>
      <c r="C854" s="8">
        <f>B854*Menu!$D$26</f>
        <v>8.52</v>
      </c>
      <c r="D854" s="8">
        <f>IF(G853&lt;=Menu!$D$33,Menu!$D$30,IF(G853&lt;=Menu!$D$4,Menu!$D$30*(Menu!$D$39/'Zpětný pohyb pístu'!G853)^Menu!$D$19,0))</f>
        <v>0</v>
      </c>
      <c r="E854" s="8">
        <f>IF(D854&gt;0,(D854-1)*100000*(Menu!$D$9-Menu!$D$10),0)</f>
        <v>0</v>
      </c>
      <c r="F854" s="8">
        <f>E854/Menu!$D$8-Menu!$D$17</f>
        <v>-45</v>
      </c>
      <c r="G854" s="8">
        <f>(J854/Menu!$D$8)*1000</f>
        <v>2327.7789927214208</v>
      </c>
      <c r="H854" s="8">
        <f>F854/Menu!$D$24</f>
        <v>-0.29032258064516131</v>
      </c>
      <c r="I854" s="8">
        <f>I853+H853*Menu!$D$26</f>
        <v>3.5081205925815109</v>
      </c>
      <c r="J854" s="8">
        <f>(J853)+(I853*Menu!$D$26)+(0.5*Menu!$D$26^2*H853)</f>
        <v>39.87485414531794</v>
      </c>
    </row>
    <row r="855" spans="1:10" ht="16" x14ac:dyDescent="0.2">
      <c r="A855" s="8"/>
      <c r="B855" s="8">
        <v>853</v>
      </c>
      <c r="C855" s="8">
        <f>B855*Menu!$D$26</f>
        <v>8.5299999999999994</v>
      </c>
      <c r="D855" s="8">
        <f>IF(G854&lt;=Menu!$D$33,Menu!$D$30,IF(G854&lt;=Menu!$D$4,Menu!$D$30*(Menu!$D$39/'Zpětný pohyb pístu'!G854)^Menu!$D$19,0))</f>
        <v>0</v>
      </c>
      <c r="E855" s="8">
        <f>IF(D855&gt;0,(D855-1)*100000*(Menu!$D$9-Menu!$D$10),0)</f>
        <v>0</v>
      </c>
      <c r="F855" s="8">
        <f>E855/Menu!$D$8-Menu!$D$17</f>
        <v>-45</v>
      </c>
      <c r="G855" s="8">
        <f>(J855/Menu!$D$8)*1000</f>
        <v>2329.8260849454009</v>
      </c>
      <c r="H855" s="8">
        <f>F855/Menu!$D$24</f>
        <v>-0.29032258064516131</v>
      </c>
      <c r="I855" s="8">
        <f>I854+H854*Menu!$D$26</f>
        <v>3.5052173667750592</v>
      </c>
      <c r="J855" s="8">
        <f>(J854)+(I854*Menu!$D$26)+(0.5*Menu!$D$26^2*H854)</f>
        <v>39.909920835114718</v>
      </c>
    </row>
    <row r="856" spans="1:10" ht="16" x14ac:dyDescent="0.2">
      <c r="A856" s="8"/>
      <c r="B856" s="8">
        <v>854</v>
      </c>
      <c r="C856" s="8">
        <f>B856*Menu!$D$26</f>
        <v>8.5400000000000009</v>
      </c>
      <c r="D856" s="8">
        <f>IF(G855&lt;=Menu!$D$33,Menu!$D$30,IF(G855&lt;=Menu!$D$4,Menu!$D$30*(Menu!$D$39/'Zpětný pohyb pístu'!G855)^Menu!$D$19,0))</f>
        <v>0</v>
      </c>
      <c r="E856" s="8">
        <f>IF(D856&gt;0,(D856-1)*100000*(Menu!$D$9-Menu!$D$10),0)</f>
        <v>0</v>
      </c>
      <c r="F856" s="8">
        <f>E856/Menu!$D$8-Menu!$D$17</f>
        <v>-45</v>
      </c>
      <c r="G856" s="8">
        <f>(J856/Menu!$D$8)*1000</f>
        <v>2331.8714823498794</v>
      </c>
      <c r="H856" s="8">
        <f>F856/Menu!$D$24</f>
        <v>-0.29032258064516131</v>
      </c>
      <c r="I856" s="8">
        <f>I855+H855*Menu!$D$26</f>
        <v>3.5023141409686076</v>
      </c>
      <c r="J856" s="8">
        <f>(J855)+(I855*Menu!$D$26)+(0.5*Menu!$D$26^2*H855)</f>
        <v>39.944958492653434</v>
      </c>
    </row>
    <row r="857" spans="1:10" ht="16" x14ac:dyDescent="0.2">
      <c r="A857" s="8"/>
      <c r="B857" s="8">
        <v>855</v>
      </c>
      <c r="C857" s="8">
        <f>B857*Menu!$D$26</f>
        <v>8.5500000000000007</v>
      </c>
      <c r="D857" s="8">
        <f>IF(G856&lt;=Menu!$D$33,Menu!$D$30,IF(G856&lt;=Menu!$D$4,Menu!$D$30*(Menu!$D$39/'Zpětný pohyb pístu'!G856)^Menu!$D$19,0))</f>
        <v>0</v>
      </c>
      <c r="E857" s="8">
        <f>IF(D857&gt;0,(D857-1)*100000*(Menu!$D$9-Menu!$D$10),0)</f>
        <v>0</v>
      </c>
      <c r="F857" s="8">
        <f>E857/Menu!$D$8-Menu!$D$17</f>
        <v>-45</v>
      </c>
      <c r="G857" s="8">
        <f>(J857/Menu!$D$8)*1000</f>
        <v>2333.9151849348564</v>
      </c>
      <c r="H857" s="8">
        <f>F857/Menu!$D$24</f>
        <v>-0.29032258064516131</v>
      </c>
      <c r="I857" s="8">
        <f>I856+H856*Menu!$D$26</f>
        <v>3.499410915162156</v>
      </c>
      <c r="J857" s="8">
        <f>(J856)+(I856*Menu!$D$26)+(0.5*Menu!$D$26^2*H856)</f>
        <v>39.979967117934088</v>
      </c>
    </row>
    <row r="858" spans="1:10" ht="16" x14ac:dyDescent="0.2">
      <c r="A858" s="8"/>
      <c r="B858" s="8">
        <v>856</v>
      </c>
      <c r="C858" s="8">
        <f>B858*Menu!$D$26</f>
        <v>8.56</v>
      </c>
      <c r="D858" s="8">
        <f>IF(G857&lt;=Menu!$D$33,Menu!$D$30,IF(G857&lt;=Menu!$D$4,Menu!$D$30*(Menu!$D$39/'Zpětný pohyb pístu'!G857)^Menu!$D$19,0))</f>
        <v>0</v>
      </c>
      <c r="E858" s="8">
        <f>IF(D858&gt;0,(D858-1)*100000*(Menu!$D$9-Menu!$D$10),0)</f>
        <v>0</v>
      </c>
      <c r="F858" s="8">
        <f>E858/Menu!$D$8-Menu!$D$17</f>
        <v>-45</v>
      </c>
      <c r="G858" s="8">
        <f>(J858/Menu!$D$8)*1000</f>
        <v>2335.9571927003312</v>
      </c>
      <c r="H858" s="8">
        <f>F858/Menu!$D$24</f>
        <v>-0.29032258064516131</v>
      </c>
      <c r="I858" s="8">
        <f>I857+H857*Menu!$D$26</f>
        <v>3.4965076893557043</v>
      </c>
      <c r="J858" s="8">
        <f>(J857)+(I857*Menu!$D$26)+(0.5*Menu!$D$26^2*H857)</f>
        <v>40.014946710956671</v>
      </c>
    </row>
    <row r="859" spans="1:10" ht="16" x14ac:dyDescent="0.2">
      <c r="A859" s="8"/>
      <c r="B859" s="8">
        <v>857</v>
      </c>
      <c r="C859" s="8">
        <f>B859*Menu!$D$26</f>
        <v>8.57</v>
      </c>
      <c r="D859" s="8">
        <f>IF(G858&lt;=Menu!$D$33,Menu!$D$30,IF(G858&lt;=Menu!$D$4,Menu!$D$30*(Menu!$D$39/'Zpětný pohyb pístu'!G858)^Menu!$D$19,0))</f>
        <v>0</v>
      </c>
      <c r="E859" s="8">
        <f>IF(D859&gt;0,(D859-1)*100000*(Menu!$D$9-Menu!$D$10),0)</f>
        <v>0</v>
      </c>
      <c r="F859" s="8">
        <f>E859/Menu!$D$8-Menu!$D$17</f>
        <v>-45</v>
      </c>
      <c r="G859" s="8">
        <f>(J859/Menu!$D$8)*1000</f>
        <v>2337.9975056463045</v>
      </c>
      <c r="H859" s="8">
        <f>F859/Menu!$D$24</f>
        <v>-0.29032258064516131</v>
      </c>
      <c r="I859" s="8">
        <f>I858+H858*Menu!$D$26</f>
        <v>3.4936044635492527</v>
      </c>
      <c r="J859" s="8">
        <f>(J858)+(I858*Menu!$D$26)+(0.5*Menu!$D$26^2*H858)</f>
        <v>40.049897271721193</v>
      </c>
    </row>
    <row r="860" spans="1:10" ht="16" x14ac:dyDescent="0.2">
      <c r="A860" s="8"/>
      <c r="B860" s="8">
        <v>858</v>
      </c>
      <c r="C860" s="8">
        <f>B860*Menu!$D$26</f>
        <v>8.58</v>
      </c>
      <c r="D860" s="8">
        <f>IF(G859&lt;=Menu!$D$33,Menu!$D$30,IF(G859&lt;=Menu!$D$4,Menu!$D$30*(Menu!$D$39/'Zpětný pohyb pístu'!G859)^Menu!$D$19,0))</f>
        <v>0</v>
      </c>
      <c r="E860" s="8">
        <f>IF(D860&gt;0,(D860-1)*100000*(Menu!$D$9-Menu!$D$10),0)</f>
        <v>0</v>
      </c>
      <c r="F860" s="8">
        <f>E860/Menu!$D$8-Menu!$D$17</f>
        <v>-45</v>
      </c>
      <c r="G860" s="8">
        <f>(J860/Menu!$D$8)*1000</f>
        <v>2340.0361237727761</v>
      </c>
      <c r="H860" s="8">
        <f>F860/Menu!$D$24</f>
        <v>-0.29032258064516131</v>
      </c>
      <c r="I860" s="8">
        <f>I859+H859*Menu!$D$26</f>
        <v>3.4907012377428011</v>
      </c>
      <c r="J860" s="8">
        <f>(J859)+(I859*Menu!$D$26)+(0.5*Menu!$D$26^2*H859)</f>
        <v>40.084818800227652</v>
      </c>
    </row>
    <row r="861" spans="1:10" ht="16" x14ac:dyDescent="0.2">
      <c r="A861" s="8"/>
      <c r="B861" s="8">
        <v>859</v>
      </c>
      <c r="C861" s="8">
        <f>B861*Menu!$D$26</f>
        <v>8.59</v>
      </c>
      <c r="D861" s="8">
        <f>IF(G860&lt;=Menu!$D$33,Menu!$D$30,IF(G860&lt;=Menu!$D$4,Menu!$D$30*(Menu!$D$39/'Zpětný pohyb pístu'!G860)^Menu!$D$19,0))</f>
        <v>0</v>
      </c>
      <c r="E861" s="8">
        <f>IF(D861&gt;0,(D861-1)*100000*(Menu!$D$9-Menu!$D$10),0)</f>
        <v>0</v>
      </c>
      <c r="F861" s="8">
        <f>E861/Menu!$D$8-Menu!$D$17</f>
        <v>-45</v>
      </c>
      <c r="G861" s="8">
        <f>(J861/Menu!$D$8)*1000</f>
        <v>2342.0730470797462</v>
      </c>
      <c r="H861" s="8">
        <f>F861/Menu!$D$24</f>
        <v>-0.29032258064516131</v>
      </c>
      <c r="I861" s="8">
        <f>I860+H860*Menu!$D$26</f>
        <v>3.4877980119363494</v>
      </c>
      <c r="J861" s="8">
        <f>(J860)+(I860*Menu!$D$26)+(0.5*Menu!$D$26^2*H860)</f>
        <v>40.119711296476048</v>
      </c>
    </row>
    <row r="862" spans="1:10" ht="16" x14ac:dyDescent="0.2">
      <c r="A862" s="8"/>
      <c r="B862" s="8">
        <v>860</v>
      </c>
      <c r="C862" s="8">
        <f>B862*Menu!$D$26</f>
        <v>8.6</v>
      </c>
      <c r="D862" s="8">
        <f>IF(G861&lt;=Menu!$D$33,Menu!$D$30,IF(G861&lt;=Menu!$D$4,Menu!$D$30*(Menu!$D$39/'Zpětný pohyb pístu'!G861)^Menu!$D$19,0))</f>
        <v>0</v>
      </c>
      <c r="E862" s="8">
        <f>IF(D862&gt;0,(D862-1)*100000*(Menu!$D$9-Menu!$D$10),0)</f>
        <v>0</v>
      </c>
      <c r="F862" s="8">
        <f>E862/Menu!$D$8-Menu!$D$17</f>
        <v>-45</v>
      </c>
      <c r="G862" s="8">
        <f>(J862/Menu!$D$8)*1000</f>
        <v>2344.1082755672142</v>
      </c>
      <c r="H862" s="8">
        <f>F862/Menu!$D$24</f>
        <v>-0.29032258064516131</v>
      </c>
      <c r="I862" s="8">
        <f>I861+H861*Menu!$D$26</f>
        <v>3.4848947861298978</v>
      </c>
      <c r="J862" s="8">
        <f>(J861)+(I861*Menu!$D$26)+(0.5*Menu!$D$26^2*H861)</f>
        <v>40.154574760466375</v>
      </c>
    </row>
    <row r="863" spans="1:10" ht="16" x14ac:dyDescent="0.2">
      <c r="A863" s="8"/>
      <c r="B863" s="8">
        <v>861</v>
      </c>
      <c r="C863" s="8">
        <f>B863*Menu!$D$26</f>
        <v>8.61</v>
      </c>
      <c r="D863" s="8">
        <f>IF(G862&lt;=Menu!$D$33,Menu!$D$30,IF(G862&lt;=Menu!$D$4,Menu!$D$30*(Menu!$D$39/'Zpětný pohyb pístu'!G862)^Menu!$D$19,0))</f>
        <v>0</v>
      </c>
      <c r="E863" s="8">
        <f>IF(D863&gt;0,(D863-1)*100000*(Menu!$D$9-Menu!$D$10),0)</f>
        <v>0</v>
      </c>
      <c r="F863" s="8">
        <f>E863/Menu!$D$8-Menu!$D$17</f>
        <v>-45</v>
      </c>
      <c r="G863" s="8">
        <f>(J863/Menu!$D$8)*1000</f>
        <v>2346.1418092351805</v>
      </c>
      <c r="H863" s="8">
        <f>F863/Menu!$D$24</f>
        <v>-0.29032258064516131</v>
      </c>
      <c r="I863" s="8">
        <f>I862+H862*Menu!$D$26</f>
        <v>3.4819915603234461</v>
      </c>
      <c r="J863" s="8">
        <f>(J862)+(I862*Menu!$D$26)+(0.5*Menu!$D$26^2*H862)</f>
        <v>40.189409192198639</v>
      </c>
    </row>
    <row r="864" spans="1:10" ht="16" x14ac:dyDescent="0.2">
      <c r="A864" s="8"/>
      <c r="B864" s="8">
        <v>862</v>
      </c>
      <c r="C864" s="8">
        <f>B864*Menu!$D$26</f>
        <v>8.620000000000001</v>
      </c>
      <c r="D864" s="8">
        <f>IF(G863&lt;=Menu!$D$33,Menu!$D$30,IF(G863&lt;=Menu!$D$4,Menu!$D$30*(Menu!$D$39/'Zpětný pohyb pístu'!G863)^Menu!$D$19,0))</f>
        <v>0</v>
      </c>
      <c r="E864" s="8">
        <f>IF(D864&gt;0,(D864-1)*100000*(Menu!$D$9-Menu!$D$10),0)</f>
        <v>0</v>
      </c>
      <c r="F864" s="8">
        <f>E864/Menu!$D$8-Menu!$D$17</f>
        <v>-45</v>
      </c>
      <c r="G864" s="8">
        <f>(J864/Menu!$D$8)*1000</f>
        <v>2348.1736480836448</v>
      </c>
      <c r="H864" s="8">
        <f>F864/Menu!$D$24</f>
        <v>-0.29032258064516131</v>
      </c>
      <c r="I864" s="8">
        <f>I863+H863*Menu!$D$26</f>
        <v>3.4790883345169945</v>
      </c>
      <c r="J864" s="8">
        <f>(J863)+(I863*Menu!$D$26)+(0.5*Menu!$D$26^2*H863)</f>
        <v>40.22421459167284</v>
      </c>
    </row>
    <row r="865" spans="1:10" ht="16" x14ac:dyDescent="0.2">
      <c r="A865" s="8"/>
      <c r="B865" s="8">
        <v>863</v>
      </c>
      <c r="C865" s="8">
        <f>B865*Menu!$D$26</f>
        <v>8.6300000000000008</v>
      </c>
      <c r="D865" s="8">
        <f>IF(G864&lt;=Menu!$D$33,Menu!$D$30,IF(G864&lt;=Menu!$D$4,Menu!$D$30*(Menu!$D$39/'Zpětný pohyb pístu'!G864)^Menu!$D$19,0))</f>
        <v>0</v>
      </c>
      <c r="E865" s="8">
        <f>IF(D865&gt;0,(D865-1)*100000*(Menu!$D$9-Menu!$D$10),0)</f>
        <v>0</v>
      </c>
      <c r="F865" s="8">
        <f>E865/Menu!$D$8-Menu!$D$17</f>
        <v>-45</v>
      </c>
      <c r="G865" s="8">
        <f>(J865/Menu!$D$8)*1000</f>
        <v>2350.203792112608</v>
      </c>
      <c r="H865" s="8">
        <f>F865/Menu!$D$24</f>
        <v>-0.29032258064516131</v>
      </c>
      <c r="I865" s="8">
        <f>I864+H864*Menu!$D$26</f>
        <v>3.4761851087105429</v>
      </c>
      <c r="J865" s="8">
        <f>(J864)+(I864*Menu!$D$26)+(0.5*Menu!$D$26^2*H864)</f>
        <v>40.258990958888973</v>
      </c>
    </row>
    <row r="866" spans="1:10" ht="16" x14ac:dyDescent="0.2">
      <c r="A866" s="8"/>
      <c r="B866" s="8">
        <v>864</v>
      </c>
      <c r="C866" s="8">
        <f>B866*Menu!$D$26</f>
        <v>8.64</v>
      </c>
      <c r="D866" s="8">
        <f>IF(G865&lt;=Menu!$D$33,Menu!$D$30,IF(G865&lt;=Menu!$D$4,Menu!$D$30*(Menu!$D$39/'Zpětný pohyb pístu'!G865)^Menu!$D$19,0))</f>
        <v>0</v>
      </c>
      <c r="E866" s="8">
        <f>IF(D866&gt;0,(D866-1)*100000*(Menu!$D$9-Menu!$D$10),0)</f>
        <v>0</v>
      </c>
      <c r="F866" s="8">
        <f>E866/Menu!$D$8-Menu!$D$17</f>
        <v>-45</v>
      </c>
      <c r="G866" s="8">
        <f>(J866/Menu!$D$8)*1000</f>
        <v>2352.2322413220695</v>
      </c>
      <c r="H866" s="8">
        <f>F866/Menu!$D$24</f>
        <v>-0.29032258064516131</v>
      </c>
      <c r="I866" s="8">
        <f>I865+H865*Menu!$D$26</f>
        <v>3.4732818829040912</v>
      </c>
      <c r="J866" s="8">
        <f>(J865)+(I865*Menu!$D$26)+(0.5*Menu!$D$26^2*H865)</f>
        <v>40.293738293847042</v>
      </c>
    </row>
    <row r="867" spans="1:10" ht="16" x14ac:dyDescent="0.2">
      <c r="A867" s="8"/>
      <c r="B867" s="8">
        <v>865</v>
      </c>
      <c r="C867" s="8">
        <f>B867*Menu!$D$26</f>
        <v>8.65</v>
      </c>
      <c r="D867" s="8">
        <f>IF(G866&lt;=Menu!$D$33,Menu!$D$30,IF(G866&lt;=Menu!$D$4,Menu!$D$30*(Menu!$D$39/'Zpětný pohyb pístu'!G866)^Menu!$D$19,0))</f>
        <v>0</v>
      </c>
      <c r="E867" s="8">
        <f>IF(D867&gt;0,(D867-1)*100000*(Menu!$D$9-Menu!$D$10),0)</f>
        <v>0</v>
      </c>
      <c r="F867" s="8">
        <f>E867/Menu!$D$8-Menu!$D$17</f>
        <v>-45</v>
      </c>
      <c r="G867" s="8">
        <f>(J867/Menu!$D$8)*1000</f>
        <v>2354.2589957120285</v>
      </c>
      <c r="H867" s="8">
        <f>F867/Menu!$D$24</f>
        <v>-0.29032258064516131</v>
      </c>
      <c r="I867" s="8">
        <f>I866+H866*Menu!$D$26</f>
        <v>3.4703786570976396</v>
      </c>
      <c r="J867" s="8">
        <f>(J866)+(I866*Menu!$D$26)+(0.5*Menu!$D$26^2*H866)</f>
        <v>40.328456596547049</v>
      </c>
    </row>
    <row r="868" spans="1:10" ht="16" x14ac:dyDescent="0.2">
      <c r="A868" s="8"/>
      <c r="B868" s="8">
        <v>866</v>
      </c>
      <c r="C868" s="8">
        <f>B868*Menu!$D$26</f>
        <v>8.66</v>
      </c>
      <c r="D868" s="8">
        <f>IF(G867&lt;=Menu!$D$33,Menu!$D$30,IF(G867&lt;=Menu!$D$4,Menu!$D$30*(Menu!$D$39/'Zpětný pohyb pístu'!G867)^Menu!$D$19,0))</f>
        <v>0</v>
      </c>
      <c r="E868" s="8">
        <f>IF(D868&gt;0,(D868-1)*100000*(Menu!$D$9-Menu!$D$10),0)</f>
        <v>0</v>
      </c>
      <c r="F868" s="8">
        <f>E868/Menu!$D$8-Menu!$D$17</f>
        <v>-45</v>
      </c>
      <c r="G868" s="8">
        <f>(J868/Menu!$D$8)*1000</f>
        <v>2356.2840552824864</v>
      </c>
      <c r="H868" s="8">
        <f>F868/Menu!$D$24</f>
        <v>-0.29032258064516131</v>
      </c>
      <c r="I868" s="8">
        <f>I867+H867*Menu!$D$26</f>
        <v>3.467475431291188</v>
      </c>
      <c r="J868" s="8">
        <f>(J867)+(I867*Menu!$D$26)+(0.5*Menu!$D$26^2*H867)</f>
        <v>40.363145866988994</v>
      </c>
    </row>
    <row r="869" spans="1:10" ht="16" x14ac:dyDescent="0.2">
      <c r="A869" s="8"/>
      <c r="B869" s="8">
        <v>867</v>
      </c>
      <c r="C869" s="8">
        <f>B869*Menu!$D$26</f>
        <v>8.67</v>
      </c>
      <c r="D869" s="8">
        <f>IF(G868&lt;=Menu!$D$33,Menu!$D$30,IF(G868&lt;=Menu!$D$4,Menu!$D$30*(Menu!$D$39/'Zpětný pohyb pístu'!G868)^Menu!$D$19,0))</f>
        <v>0</v>
      </c>
      <c r="E869" s="8">
        <f>IF(D869&gt;0,(D869-1)*100000*(Menu!$D$9-Menu!$D$10),0)</f>
        <v>0</v>
      </c>
      <c r="F869" s="8">
        <f>E869/Menu!$D$8-Menu!$D$17</f>
        <v>-45</v>
      </c>
      <c r="G869" s="8">
        <f>(J869/Menu!$D$8)*1000</f>
        <v>2358.3074200334427</v>
      </c>
      <c r="H869" s="8">
        <f>F869/Menu!$D$24</f>
        <v>-0.29032258064516131</v>
      </c>
      <c r="I869" s="8">
        <f>I868+H868*Menu!$D$26</f>
        <v>3.4645722054847363</v>
      </c>
      <c r="J869" s="8">
        <f>(J868)+(I868*Menu!$D$26)+(0.5*Menu!$D$26^2*H868)</f>
        <v>40.397806105172869</v>
      </c>
    </row>
    <row r="870" spans="1:10" ht="16" x14ac:dyDescent="0.2">
      <c r="A870" s="8"/>
      <c r="B870" s="8">
        <v>868</v>
      </c>
      <c r="C870" s="8">
        <f>B870*Menu!$D$26</f>
        <v>8.68</v>
      </c>
      <c r="D870" s="8">
        <f>IF(G869&lt;=Menu!$D$33,Menu!$D$30,IF(G869&lt;=Menu!$D$4,Menu!$D$30*(Menu!$D$39/'Zpětný pohyb pístu'!G869)^Menu!$D$19,0))</f>
        <v>0</v>
      </c>
      <c r="E870" s="8">
        <f>IF(D870&gt;0,(D870-1)*100000*(Menu!$D$9-Menu!$D$10),0)</f>
        <v>0</v>
      </c>
      <c r="F870" s="8">
        <f>E870/Menu!$D$8-Menu!$D$17</f>
        <v>-45</v>
      </c>
      <c r="G870" s="8">
        <f>(J870/Menu!$D$8)*1000</f>
        <v>2360.3290899648969</v>
      </c>
      <c r="H870" s="8">
        <f>F870/Menu!$D$24</f>
        <v>-0.29032258064516131</v>
      </c>
      <c r="I870" s="8">
        <f>I869+H869*Menu!$D$26</f>
        <v>3.4616689796782847</v>
      </c>
      <c r="J870" s="8">
        <f>(J869)+(I869*Menu!$D$26)+(0.5*Menu!$D$26^2*H869)</f>
        <v>40.432437311098681</v>
      </c>
    </row>
    <row r="871" spans="1:10" ht="16" x14ac:dyDescent="0.2">
      <c r="A871" s="8"/>
      <c r="B871" s="8">
        <v>869</v>
      </c>
      <c r="C871" s="8">
        <f>B871*Menu!$D$26</f>
        <v>8.69</v>
      </c>
      <c r="D871" s="8">
        <f>IF(G870&lt;=Menu!$D$33,Menu!$D$30,IF(G870&lt;=Menu!$D$4,Menu!$D$30*(Menu!$D$39/'Zpětný pohyb pístu'!G870)^Menu!$D$19,0))</f>
        <v>0</v>
      </c>
      <c r="E871" s="8">
        <f>IF(D871&gt;0,(D871-1)*100000*(Menu!$D$9-Menu!$D$10),0)</f>
        <v>0</v>
      </c>
      <c r="F871" s="8">
        <f>E871/Menu!$D$8-Menu!$D$17</f>
        <v>-45</v>
      </c>
      <c r="G871" s="8">
        <f>(J871/Menu!$D$8)*1000</f>
        <v>2362.3490650768499</v>
      </c>
      <c r="H871" s="8">
        <f>F871/Menu!$D$24</f>
        <v>-0.29032258064516131</v>
      </c>
      <c r="I871" s="8">
        <f>I870+H870*Menu!$D$26</f>
        <v>3.458765753871833</v>
      </c>
      <c r="J871" s="8">
        <f>(J870)+(I870*Menu!$D$26)+(0.5*Menu!$D$26^2*H870)</f>
        <v>40.467039484766431</v>
      </c>
    </row>
    <row r="872" spans="1:10" ht="16" x14ac:dyDescent="0.2">
      <c r="A872" s="8"/>
      <c r="B872" s="8">
        <v>870</v>
      </c>
      <c r="C872" s="8">
        <f>B872*Menu!$D$26</f>
        <v>8.7000000000000011</v>
      </c>
      <c r="D872" s="8">
        <f>IF(G871&lt;=Menu!$D$33,Menu!$D$30,IF(G871&lt;=Menu!$D$4,Menu!$D$30*(Menu!$D$39/'Zpětný pohyb pístu'!G871)^Menu!$D$19,0))</f>
        <v>0</v>
      </c>
      <c r="E872" s="8">
        <f>IF(D872&gt;0,(D872-1)*100000*(Menu!$D$9-Menu!$D$10),0)</f>
        <v>0</v>
      </c>
      <c r="F872" s="8">
        <f>E872/Menu!$D$8-Menu!$D$17</f>
        <v>-45</v>
      </c>
      <c r="G872" s="8">
        <f>(J872/Menu!$D$8)*1000</f>
        <v>2364.3673453693004</v>
      </c>
      <c r="H872" s="8">
        <f>F872/Menu!$D$24</f>
        <v>-0.29032258064516131</v>
      </c>
      <c r="I872" s="8">
        <f>I871+H871*Menu!$D$26</f>
        <v>3.4558625280653814</v>
      </c>
      <c r="J872" s="8">
        <f>(J871)+(I871*Menu!$D$26)+(0.5*Menu!$D$26^2*H871)</f>
        <v>40.501612626176112</v>
      </c>
    </row>
    <row r="873" spans="1:10" ht="16" x14ac:dyDescent="0.2">
      <c r="A873" s="8"/>
      <c r="B873" s="8">
        <v>871</v>
      </c>
      <c r="C873" s="8">
        <f>B873*Menu!$D$26</f>
        <v>8.7100000000000009</v>
      </c>
      <c r="D873" s="8">
        <f>IF(G872&lt;=Menu!$D$33,Menu!$D$30,IF(G872&lt;=Menu!$D$4,Menu!$D$30*(Menu!$D$39/'Zpětný pohyb pístu'!G872)^Menu!$D$19,0))</f>
        <v>0</v>
      </c>
      <c r="E873" s="8">
        <f>IF(D873&gt;0,(D873-1)*100000*(Menu!$D$9-Menu!$D$10),0)</f>
        <v>0</v>
      </c>
      <c r="F873" s="8">
        <f>E873/Menu!$D$8-Menu!$D$17</f>
        <v>-45</v>
      </c>
      <c r="G873" s="8">
        <f>(J873/Menu!$D$8)*1000</f>
        <v>2366.3839308422494</v>
      </c>
      <c r="H873" s="8">
        <f>F873/Menu!$D$24</f>
        <v>-0.29032258064516131</v>
      </c>
      <c r="I873" s="8">
        <f>I872+H872*Menu!$D$26</f>
        <v>3.4529593022589298</v>
      </c>
      <c r="J873" s="8">
        <f>(J872)+(I872*Menu!$D$26)+(0.5*Menu!$D$26^2*H872)</f>
        <v>40.536156735327729</v>
      </c>
    </row>
    <row r="874" spans="1:10" ht="16" x14ac:dyDescent="0.2">
      <c r="A874" s="8"/>
      <c r="B874" s="8">
        <v>872</v>
      </c>
      <c r="C874" s="8">
        <f>B874*Menu!$D$26</f>
        <v>8.7200000000000006</v>
      </c>
      <c r="D874" s="8">
        <f>IF(G873&lt;=Menu!$D$33,Menu!$D$30,IF(G873&lt;=Menu!$D$4,Menu!$D$30*(Menu!$D$39/'Zpětný pohyb pístu'!G873)^Menu!$D$19,0))</f>
        <v>0</v>
      </c>
      <c r="E874" s="8">
        <f>IF(D874&gt;0,(D874-1)*100000*(Menu!$D$9-Menu!$D$10),0)</f>
        <v>0</v>
      </c>
      <c r="F874" s="8">
        <f>E874/Menu!$D$8-Menu!$D$17</f>
        <v>-45</v>
      </c>
      <c r="G874" s="8">
        <f>(J874/Menu!$D$8)*1000</f>
        <v>2368.3988214956967</v>
      </c>
      <c r="H874" s="8">
        <f>F874/Menu!$D$24</f>
        <v>-0.29032258064516131</v>
      </c>
      <c r="I874" s="8">
        <f>I873+H873*Menu!$D$26</f>
        <v>3.4500560764524781</v>
      </c>
      <c r="J874" s="8">
        <f>(J873)+(I873*Menu!$D$26)+(0.5*Menu!$D$26^2*H873)</f>
        <v>40.570671812221285</v>
      </c>
    </row>
    <row r="875" spans="1:10" ht="16" x14ac:dyDescent="0.2">
      <c r="A875" s="8"/>
      <c r="B875" s="8">
        <v>873</v>
      </c>
      <c r="C875" s="8">
        <f>B875*Menu!$D$26</f>
        <v>8.73</v>
      </c>
      <c r="D875" s="8">
        <f>IF(G874&lt;=Menu!$D$33,Menu!$D$30,IF(G874&lt;=Menu!$D$4,Menu!$D$30*(Menu!$D$39/'Zpětný pohyb pístu'!G874)^Menu!$D$19,0))</f>
        <v>0</v>
      </c>
      <c r="E875" s="8">
        <f>IF(D875&gt;0,(D875-1)*100000*(Menu!$D$9-Menu!$D$10),0)</f>
        <v>0</v>
      </c>
      <c r="F875" s="8">
        <f>E875/Menu!$D$8-Menu!$D$17</f>
        <v>-45</v>
      </c>
      <c r="G875" s="8">
        <f>(J875/Menu!$D$8)*1000</f>
        <v>2370.4120173296424</v>
      </c>
      <c r="H875" s="8">
        <f>F875/Menu!$D$24</f>
        <v>-0.29032258064516131</v>
      </c>
      <c r="I875" s="8">
        <f>I874+H874*Menu!$D$26</f>
        <v>3.4471528506460265</v>
      </c>
      <c r="J875" s="8">
        <f>(J874)+(I874*Menu!$D$26)+(0.5*Menu!$D$26^2*H874)</f>
        <v>40.605157856856778</v>
      </c>
    </row>
    <row r="876" spans="1:10" ht="16" x14ac:dyDescent="0.2">
      <c r="A876" s="8"/>
      <c r="B876" s="8">
        <v>874</v>
      </c>
      <c r="C876" s="8">
        <f>B876*Menu!$D$26</f>
        <v>8.74</v>
      </c>
      <c r="D876" s="8">
        <f>IF(G875&lt;=Menu!$D$33,Menu!$D$30,IF(G875&lt;=Menu!$D$4,Menu!$D$30*(Menu!$D$39/'Zpětný pohyb pístu'!G875)^Menu!$D$19,0))</f>
        <v>0</v>
      </c>
      <c r="E876" s="8">
        <f>IF(D876&gt;0,(D876-1)*100000*(Menu!$D$9-Menu!$D$10),0)</f>
        <v>0</v>
      </c>
      <c r="F876" s="8">
        <f>E876/Menu!$D$8-Menu!$D$17</f>
        <v>-45</v>
      </c>
      <c r="G876" s="8">
        <f>(J876/Menu!$D$8)*1000</f>
        <v>2372.4235183440869</v>
      </c>
      <c r="H876" s="8">
        <f>F876/Menu!$D$24</f>
        <v>-0.29032258064516131</v>
      </c>
      <c r="I876" s="8">
        <f>I875+H875*Menu!$D$26</f>
        <v>3.4442496248395749</v>
      </c>
      <c r="J876" s="8">
        <f>(J875)+(I875*Menu!$D$26)+(0.5*Menu!$D$26^2*H875)</f>
        <v>40.639614869234201</v>
      </c>
    </row>
    <row r="877" spans="1:10" ht="16" x14ac:dyDescent="0.2">
      <c r="A877" s="8"/>
      <c r="B877" s="8">
        <v>875</v>
      </c>
      <c r="C877" s="8">
        <f>B877*Menu!$D$26</f>
        <v>8.75</v>
      </c>
      <c r="D877" s="8">
        <f>IF(G876&lt;=Menu!$D$33,Menu!$D$30,IF(G876&lt;=Menu!$D$4,Menu!$D$30*(Menu!$D$39/'Zpětný pohyb pístu'!G876)^Menu!$D$19,0))</f>
        <v>0</v>
      </c>
      <c r="E877" s="8">
        <f>IF(D877&gt;0,(D877-1)*100000*(Menu!$D$9-Menu!$D$10),0)</f>
        <v>0</v>
      </c>
      <c r="F877" s="8">
        <f>E877/Menu!$D$8-Menu!$D$17</f>
        <v>-45</v>
      </c>
      <c r="G877" s="8">
        <f>(J877/Menu!$D$8)*1000</f>
        <v>2374.4333245390289</v>
      </c>
      <c r="H877" s="8">
        <f>F877/Menu!$D$24</f>
        <v>-0.29032258064516131</v>
      </c>
      <c r="I877" s="8">
        <f>I876+H876*Menu!$D$26</f>
        <v>3.4413463990331232</v>
      </c>
      <c r="J877" s="8">
        <f>(J876)+(I876*Menu!$D$26)+(0.5*Menu!$D$26^2*H876)</f>
        <v>40.674042849353562</v>
      </c>
    </row>
    <row r="878" spans="1:10" ht="16" x14ac:dyDescent="0.2">
      <c r="A878" s="8"/>
      <c r="B878" s="8">
        <v>876</v>
      </c>
      <c r="C878" s="8">
        <f>B878*Menu!$D$26</f>
        <v>8.76</v>
      </c>
      <c r="D878" s="8">
        <f>IF(G877&lt;=Menu!$D$33,Menu!$D$30,IF(G877&lt;=Menu!$D$4,Menu!$D$30*(Menu!$D$39/'Zpětný pohyb pístu'!G877)^Menu!$D$19,0))</f>
        <v>0</v>
      </c>
      <c r="E878" s="8">
        <f>IF(D878&gt;0,(D878-1)*100000*(Menu!$D$9-Menu!$D$10),0)</f>
        <v>0</v>
      </c>
      <c r="F878" s="8">
        <f>E878/Menu!$D$8-Menu!$D$17</f>
        <v>-45</v>
      </c>
      <c r="G878" s="8">
        <f>(J878/Menu!$D$8)*1000</f>
        <v>2376.4414359144698</v>
      </c>
      <c r="H878" s="8">
        <f>F878/Menu!$D$24</f>
        <v>-0.29032258064516131</v>
      </c>
      <c r="I878" s="8">
        <f>I877+H877*Menu!$D$26</f>
        <v>3.4384431732266716</v>
      </c>
      <c r="J878" s="8">
        <f>(J877)+(I877*Menu!$D$26)+(0.5*Menu!$D$26^2*H877)</f>
        <v>40.70844179721486</v>
      </c>
    </row>
    <row r="879" spans="1:10" ht="16" x14ac:dyDescent="0.2">
      <c r="A879" s="8"/>
      <c r="B879" s="8">
        <v>877</v>
      </c>
      <c r="C879" s="8">
        <f>B879*Menu!$D$26</f>
        <v>8.77</v>
      </c>
      <c r="D879" s="8">
        <f>IF(G878&lt;=Menu!$D$33,Menu!$D$30,IF(G878&lt;=Menu!$D$4,Menu!$D$30*(Menu!$D$39/'Zpětný pohyb pístu'!G878)^Menu!$D$19,0))</f>
        <v>0</v>
      </c>
      <c r="E879" s="8">
        <f>IF(D879&gt;0,(D879-1)*100000*(Menu!$D$9-Menu!$D$10),0)</f>
        <v>0</v>
      </c>
      <c r="F879" s="8">
        <f>E879/Menu!$D$8-Menu!$D$17</f>
        <v>-45</v>
      </c>
      <c r="G879" s="8">
        <f>(J879/Menu!$D$8)*1000</f>
        <v>2378.4478524704082</v>
      </c>
      <c r="H879" s="8">
        <f>F879/Menu!$D$24</f>
        <v>-0.29032258064516131</v>
      </c>
      <c r="I879" s="8">
        <f>I878+H878*Menu!$D$26</f>
        <v>3.43553994742022</v>
      </c>
      <c r="J879" s="8">
        <f>(J878)+(I878*Menu!$D$26)+(0.5*Menu!$D$26^2*H878)</f>
        <v>40.742811712818089</v>
      </c>
    </row>
    <row r="880" spans="1:10" ht="16" x14ac:dyDescent="0.2">
      <c r="A880" s="8"/>
      <c r="B880" s="8">
        <v>878</v>
      </c>
      <c r="C880" s="8">
        <f>B880*Menu!$D$26</f>
        <v>8.7799999999999994</v>
      </c>
      <c r="D880" s="8">
        <f>IF(G879&lt;=Menu!$D$33,Menu!$D$30,IF(G879&lt;=Menu!$D$4,Menu!$D$30*(Menu!$D$39/'Zpětný pohyb pístu'!G879)^Menu!$D$19,0))</f>
        <v>0</v>
      </c>
      <c r="E880" s="8">
        <f>IF(D880&gt;0,(D880-1)*100000*(Menu!$D$9-Menu!$D$10),0)</f>
        <v>0</v>
      </c>
      <c r="F880" s="8">
        <f>E880/Menu!$D$8-Menu!$D$17</f>
        <v>-45</v>
      </c>
      <c r="G880" s="8">
        <f>(J880/Menu!$D$8)*1000</f>
        <v>2380.4525742068454</v>
      </c>
      <c r="H880" s="8">
        <f>F880/Menu!$D$24</f>
        <v>-0.29032258064516131</v>
      </c>
      <c r="I880" s="8">
        <f>I879+H879*Menu!$D$26</f>
        <v>3.4326367216137683</v>
      </c>
      <c r="J880" s="8">
        <f>(J879)+(I879*Menu!$D$26)+(0.5*Menu!$D$26^2*H879)</f>
        <v>40.777152596163255</v>
      </c>
    </row>
    <row r="881" spans="1:10" ht="16" x14ac:dyDescent="0.2">
      <c r="A881" s="8"/>
      <c r="B881" s="8">
        <v>879</v>
      </c>
      <c r="C881" s="8">
        <f>B881*Menu!$D$26</f>
        <v>8.7900000000000009</v>
      </c>
      <c r="D881" s="8">
        <f>IF(G880&lt;=Menu!$D$33,Menu!$D$30,IF(G880&lt;=Menu!$D$4,Menu!$D$30*(Menu!$D$39/'Zpětný pohyb pístu'!G880)^Menu!$D$19,0))</f>
        <v>0</v>
      </c>
      <c r="E881" s="8">
        <f>IF(D881&gt;0,(D881-1)*100000*(Menu!$D$9-Menu!$D$10),0)</f>
        <v>0</v>
      </c>
      <c r="F881" s="8">
        <f>E881/Menu!$D$8-Menu!$D$17</f>
        <v>-45</v>
      </c>
      <c r="G881" s="8">
        <f>(J881/Menu!$D$8)*1000</f>
        <v>2382.4556011237805</v>
      </c>
      <c r="H881" s="8">
        <f>F881/Menu!$D$24</f>
        <v>-0.29032258064516131</v>
      </c>
      <c r="I881" s="8">
        <f>I880+H880*Menu!$D$26</f>
        <v>3.4297334958073167</v>
      </c>
      <c r="J881" s="8">
        <f>(J880)+(I880*Menu!$D$26)+(0.5*Menu!$D$26^2*H880)</f>
        <v>40.811464447250358</v>
      </c>
    </row>
    <row r="882" spans="1:10" ht="16" x14ac:dyDescent="0.2">
      <c r="A882" s="8"/>
      <c r="B882" s="8">
        <v>880</v>
      </c>
      <c r="C882" s="8">
        <f>B882*Menu!$D$26</f>
        <v>8.8000000000000007</v>
      </c>
      <c r="D882" s="8">
        <f>IF(G881&lt;=Menu!$D$33,Menu!$D$30,IF(G881&lt;=Menu!$D$4,Menu!$D$30*(Menu!$D$39/'Zpětný pohyb pístu'!G881)^Menu!$D$19,0))</f>
        <v>0</v>
      </c>
      <c r="E882" s="8">
        <f>IF(D882&gt;0,(D882-1)*100000*(Menu!$D$9-Menu!$D$10),0)</f>
        <v>0</v>
      </c>
      <c r="F882" s="8">
        <f>E882/Menu!$D$8-Menu!$D$17</f>
        <v>-45</v>
      </c>
      <c r="G882" s="8">
        <f>(J882/Menu!$D$8)*1000</f>
        <v>2384.4569332212141</v>
      </c>
      <c r="H882" s="8">
        <f>F882/Menu!$D$24</f>
        <v>-0.29032258064516131</v>
      </c>
      <c r="I882" s="8">
        <f>I881+H881*Menu!$D$26</f>
        <v>3.426830270000865</v>
      </c>
      <c r="J882" s="8">
        <f>(J881)+(I881*Menu!$D$26)+(0.5*Menu!$D$26^2*H881)</f>
        <v>40.8457472660794</v>
      </c>
    </row>
    <row r="883" spans="1:10" ht="16" x14ac:dyDescent="0.2">
      <c r="A883" s="8"/>
      <c r="B883" s="8">
        <v>881</v>
      </c>
      <c r="C883" s="8">
        <f>B883*Menu!$D$26</f>
        <v>8.81</v>
      </c>
      <c r="D883" s="8">
        <f>IF(G882&lt;=Menu!$D$33,Menu!$D$30,IF(G882&lt;=Menu!$D$4,Menu!$D$30*(Menu!$D$39/'Zpětný pohyb pístu'!G882)^Menu!$D$19,0))</f>
        <v>0</v>
      </c>
      <c r="E883" s="8">
        <f>IF(D883&gt;0,(D883-1)*100000*(Menu!$D$9-Menu!$D$10),0)</f>
        <v>0</v>
      </c>
      <c r="F883" s="8">
        <f>E883/Menu!$D$8-Menu!$D$17</f>
        <v>-45</v>
      </c>
      <c r="G883" s="8">
        <f>(J883/Menu!$D$8)*1000</f>
        <v>2386.456570499146</v>
      </c>
      <c r="H883" s="8">
        <f>F883/Menu!$D$24</f>
        <v>-0.29032258064516131</v>
      </c>
      <c r="I883" s="8">
        <f>I882+H882*Menu!$D$26</f>
        <v>3.4239270441944134</v>
      </c>
      <c r="J883" s="8">
        <f>(J882)+(I882*Menu!$D$26)+(0.5*Menu!$D$26^2*H882)</f>
        <v>40.880001052650371</v>
      </c>
    </row>
    <row r="884" spans="1:10" ht="16" x14ac:dyDescent="0.2">
      <c r="A884" s="8"/>
      <c r="B884" s="8">
        <v>882</v>
      </c>
      <c r="C884" s="8">
        <f>B884*Menu!$D$26</f>
        <v>8.82</v>
      </c>
      <c r="D884" s="8">
        <f>IF(G883&lt;=Menu!$D$33,Menu!$D$30,IF(G883&lt;=Menu!$D$4,Menu!$D$30*(Menu!$D$39/'Zpětný pohyb pístu'!G883)^Menu!$D$19,0))</f>
        <v>0</v>
      </c>
      <c r="E884" s="8">
        <f>IF(D884&gt;0,(D884-1)*100000*(Menu!$D$9-Menu!$D$10),0)</f>
        <v>0</v>
      </c>
      <c r="F884" s="8">
        <f>E884/Menu!$D$8-Menu!$D$17</f>
        <v>-45</v>
      </c>
      <c r="G884" s="8">
        <f>(J884/Menu!$D$8)*1000</f>
        <v>2388.4545129575763</v>
      </c>
      <c r="H884" s="8">
        <f>F884/Menu!$D$24</f>
        <v>-0.29032258064516131</v>
      </c>
      <c r="I884" s="8">
        <f>I883+H883*Menu!$D$26</f>
        <v>3.4210238183879618</v>
      </c>
      <c r="J884" s="8">
        <f>(J883)+(I883*Menu!$D$26)+(0.5*Menu!$D$26^2*H883)</f>
        <v>40.91422580696328</v>
      </c>
    </row>
    <row r="885" spans="1:10" ht="16" x14ac:dyDescent="0.2">
      <c r="A885" s="8"/>
      <c r="B885" s="8">
        <v>883</v>
      </c>
      <c r="C885" s="8">
        <f>B885*Menu!$D$26</f>
        <v>8.83</v>
      </c>
      <c r="D885" s="8">
        <f>IF(G884&lt;=Menu!$D$33,Menu!$D$30,IF(G884&lt;=Menu!$D$4,Menu!$D$30*(Menu!$D$39/'Zpětný pohyb pístu'!G884)^Menu!$D$19,0))</f>
        <v>0</v>
      </c>
      <c r="E885" s="8">
        <f>IF(D885&gt;0,(D885-1)*100000*(Menu!$D$9-Menu!$D$10),0)</f>
        <v>0</v>
      </c>
      <c r="F885" s="8">
        <f>E885/Menu!$D$8-Menu!$D$17</f>
        <v>-45</v>
      </c>
      <c r="G885" s="8">
        <f>(J885/Menu!$D$8)*1000</f>
        <v>2390.450760596505</v>
      </c>
      <c r="H885" s="8">
        <f>F885/Menu!$D$24</f>
        <v>-0.29032258064516131</v>
      </c>
      <c r="I885" s="8">
        <f>I884+H884*Menu!$D$26</f>
        <v>3.4181205925815101</v>
      </c>
      <c r="J885" s="8">
        <f>(J884)+(I884*Menu!$D$26)+(0.5*Menu!$D$26^2*H884)</f>
        <v>40.948421529018127</v>
      </c>
    </row>
    <row r="886" spans="1:10" ht="16" x14ac:dyDescent="0.2">
      <c r="A886" s="8"/>
      <c r="B886" s="8">
        <v>884</v>
      </c>
      <c r="C886" s="8">
        <f>B886*Menu!$D$26</f>
        <v>8.84</v>
      </c>
      <c r="D886" s="8">
        <f>IF(G885&lt;=Menu!$D$33,Menu!$D$30,IF(G885&lt;=Menu!$D$4,Menu!$D$30*(Menu!$D$39/'Zpětný pohyb pístu'!G885)^Menu!$D$19,0))</f>
        <v>0</v>
      </c>
      <c r="E886" s="8">
        <f>IF(D886&gt;0,(D886-1)*100000*(Menu!$D$9-Menu!$D$10),0)</f>
        <v>0</v>
      </c>
      <c r="F886" s="8">
        <f>E886/Menu!$D$8-Menu!$D$17</f>
        <v>-45</v>
      </c>
      <c r="G886" s="8">
        <f>(J886/Menu!$D$8)*1000</f>
        <v>2392.4453134159312</v>
      </c>
      <c r="H886" s="8">
        <f>F886/Menu!$D$24</f>
        <v>-0.29032258064516131</v>
      </c>
      <c r="I886" s="8">
        <f>I885+H885*Menu!$D$26</f>
        <v>3.4152173667750585</v>
      </c>
      <c r="J886" s="8">
        <f>(J885)+(I885*Menu!$D$26)+(0.5*Menu!$D$26^2*H885)</f>
        <v>40.982588218814904</v>
      </c>
    </row>
    <row r="887" spans="1:10" ht="16" x14ac:dyDescent="0.2">
      <c r="A887" s="8"/>
      <c r="B887" s="8">
        <v>885</v>
      </c>
      <c r="C887" s="8">
        <f>B887*Menu!$D$26</f>
        <v>8.85</v>
      </c>
      <c r="D887" s="8">
        <f>IF(G886&lt;=Menu!$D$33,Menu!$D$30,IF(G886&lt;=Menu!$D$4,Menu!$D$30*(Menu!$D$39/'Zpětný pohyb pístu'!G886)^Menu!$D$19,0))</f>
        <v>0</v>
      </c>
      <c r="E887" s="8">
        <f>IF(D887&gt;0,(D887-1)*100000*(Menu!$D$9-Menu!$D$10),0)</f>
        <v>0</v>
      </c>
      <c r="F887" s="8">
        <f>E887/Menu!$D$8-Menu!$D$17</f>
        <v>-45</v>
      </c>
      <c r="G887" s="8">
        <f>(J887/Menu!$D$8)*1000</f>
        <v>2394.4381714158562</v>
      </c>
      <c r="H887" s="8">
        <f>F887/Menu!$D$24</f>
        <v>-0.29032258064516131</v>
      </c>
      <c r="I887" s="8">
        <f>I886+H886*Menu!$D$26</f>
        <v>3.4123141409686069</v>
      </c>
      <c r="J887" s="8">
        <f>(J886)+(I886*Menu!$D$26)+(0.5*Menu!$D$26^2*H886)</f>
        <v>41.016725876353618</v>
      </c>
    </row>
    <row r="888" spans="1:10" ht="16" x14ac:dyDescent="0.2">
      <c r="A888" s="8"/>
      <c r="B888" s="8">
        <v>886</v>
      </c>
      <c r="C888" s="8">
        <f>B888*Menu!$D$26</f>
        <v>8.86</v>
      </c>
      <c r="D888" s="8">
        <f>IF(G887&lt;=Menu!$D$33,Menu!$D$30,IF(G887&lt;=Menu!$D$4,Menu!$D$30*(Menu!$D$39/'Zpětný pohyb pístu'!G887)^Menu!$D$19,0))</f>
        <v>0</v>
      </c>
      <c r="E888" s="8">
        <f>IF(D888&gt;0,(D888-1)*100000*(Menu!$D$9-Menu!$D$10),0)</f>
        <v>0</v>
      </c>
      <c r="F888" s="8">
        <f>E888/Menu!$D$8-Menu!$D$17</f>
        <v>-45</v>
      </c>
      <c r="G888" s="8">
        <f>(J888/Menu!$D$8)*1000</f>
        <v>2396.4293345962801</v>
      </c>
      <c r="H888" s="8">
        <f>F888/Menu!$D$24</f>
        <v>-0.29032258064516131</v>
      </c>
      <c r="I888" s="8">
        <f>I887+H887*Menu!$D$26</f>
        <v>3.4094109151621552</v>
      </c>
      <c r="J888" s="8">
        <f>(J887)+(I887*Menu!$D$26)+(0.5*Menu!$D$26^2*H887)</f>
        <v>41.05083450163427</v>
      </c>
    </row>
    <row r="889" spans="1:10" ht="16" x14ac:dyDescent="0.2">
      <c r="A889" s="8"/>
      <c r="B889" s="8">
        <v>887</v>
      </c>
      <c r="C889" s="8">
        <f>B889*Menu!$D$26</f>
        <v>8.870000000000001</v>
      </c>
      <c r="D889" s="8">
        <f>IF(G888&lt;=Menu!$D$33,Menu!$D$30,IF(G888&lt;=Menu!$D$4,Menu!$D$30*(Menu!$D$39/'Zpětný pohyb pístu'!G888)^Menu!$D$19,0))</f>
        <v>0</v>
      </c>
      <c r="E889" s="8">
        <f>IF(D889&gt;0,(D889-1)*100000*(Menu!$D$9-Menu!$D$10),0)</f>
        <v>0</v>
      </c>
      <c r="F889" s="8">
        <f>E889/Menu!$D$8-Menu!$D$17</f>
        <v>-45</v>
      </c>
      <c r="G889" s="8">
        <f>(J889/Menu!$D$8)*1000</f>
        <v>2398.4188029572015</v>
      </c>
      <c r="H889" s="8">
        <f>F889/Menu!$D$24</f>
        <v>-0.29032258064516131</v>
      </c>
      <c r="I889" s="8">
        <f>I888+H888*Menu!$D$26</f>
        <v>3.4065076893557036</v>
      </c>
      <c r="J889" s="8">
        <f>(J888)+(I888*Menu!$D$26)+(0.5*Menu!$D$26^2*H888)</f>
        <v>41.08491409465686</v>
      </c>
    </row>
    <row r="890" spans="1:10" ht="16" x14ac:dyDescent="0.2">
      <c r="A890" s="8"/>
      <c r="B890" s="8">
        <v>888</v>
      </c>
      <c r="C890" s="8">
        <f>B890*Menu!$D$26</f>
        <v>8.8800000000000008</v>
      </c>
      <c r="D890" s="8">
        <f>IF(G889&lt;=Menu!$D$33,Menu!$D$30,IF(G889&lt;=Menu!$D$4,Menu!$D$30*(Menu!$D$39/'Zpětný pohyb pístu'!G889)^Menu!$D$19,0))</f>
        <v>0</v>
      </c>
      <c r="E890" s="8">
        <f>IF(D890&gt;0,(D890-1)*100000*(Menu!$D$9-Menu!$D$10),0)</f>
        <v>0</v>
      </c>
      <c r="F890" s="8">
        <f>E890/Menu!$D$8-Menu!$D$17</f>
        <v>-45</v>
      </c>
      <c r="G890" s="8">
        <f>(J890/Menu!$D$8)*1000</f>
        <v>2400.4065764986212</v>
      </c>
      <c r="H890" s="8">
        <f>F890/Menu!$D$24</f>
        <v>-0.29032258064516131</v>
      </c>
      <c r="I890" s="8">
        <f>I889+H889*Menu!$D$26</f>
        <v>3.4036044635492519</v>
      </c>
      <c r="J890" s="8">
        <f>(J889)+(I889*Menu!$D$26)+(0.5*Menu!$D$26^2*H889)</f>
        <v>41.118964655421379</v>
      </c>
    </row>
    <row r="891" spans="1:10" ht="16" x14ac:dyDescent="0.2">
      <c r="A891" s="8"/>
      <c r="B891" s="8">
        <v>889</v>
      </c>
      <c r="C891" s="8">
        <f>B891*Menu!$D$26</f>
        <v>8.89</v>
      </c>
      <c r="D891" s="8">
        <f>IF(G890&lt;=Menu!$D$33,Menu!$D$30,IF(G890&lt;=Menu!$D$4,Menu!$D$30*(Menu!$D$39/'Zpětný pohyb pístu'!G890)^Menu!$D$19,0))</f>
        <v>0</v>
      </c>
      <c r="E891" s="8">
        <f>IF(D891&gt;0,(D891-1)*100000*(Menu!$D$9-Menu!$D$10),0)</f>
        <v>0</v>
      </c>
      <c r="F891" s="8">
        <f>E891/Menu!$D$8-Menu!$D$17</f>
        <v>-45</v>
      </c>
      <c r="G891" s="8">
        <f>(J891/Menu!$D$8)*1000</f>
        <v>2402.3926552205394</v>
      </c>
      <c r="H891" s="8">
        <f>F891/Menu!$D$24</f>
        <v>-0.29032258064516131</v>
      </c>
      <c r="I891" s="8">
        <f>I890+H890*Menu!$D$26</f>
        <v>3.4007012377428003</v>
      </c>
      <c r="J891" s="8">
        <f>(J890)+(I890*Menu!$D$26)+(0.5*Menu!$D$26^2*H890)</f>
        <v>41.152986183927837</v>
      </c>
    </row>
    <row r="892" spans="1:10" ht="16" x14ac:dyDescent="0.2">
      <c r="A892" s="8"/>
      <c r="B892" s="8">
        <v>890</v>
      </c>
      <c r="C892" s="8">
        <f>B892*Menu!$D$26</f>
        <v>8.9</v>
      </c>
      <c r="D892" s="8">
        <f>IF(G891&lt;=Menu!$D$33,Menu!$D$30,IF(G891&lt;=Menu!$D$4,Menu!$D$30*(Menu!$D$39/'Zpětný pohyb pístu'!G891)^Menu!$D$19,0))</f>
        <v>0</v>
      </c>
      <c r="E892" s="8">
        <f>IF(D892&gt;0,(D892-1)*100000*(Menu!$D$9-Menu!$D$10),0)</f>
        <v>0</v>
      </c>
      <c r="F892" s="8">
        <f>E892/Menu!$D$8-Menu!$D$17</f>
        <v>-45</v>
      </c>
      <c r="G892" s="8">
        <f>(J892/Menu!$D$8)*1000</f>
        <v>2404.3770391229559</v>
      </c>
      <c r="H892" s="8">
        <f>F892/Menu!$D$24</f>
        <v>-0.29032258064516131</v>
      </c>
      <c r="I892" s="8">
        <f>I891+H891*Menu!$D$26</f>
        <v>3.3977980119363487</v>
      </c>
      <c r="J892" s="8">
        <f>(J891)+(I891*Menu!$D$26)+(0.5*Menu!$D$26^2*H891)</f>
        <v>41.186978680176232</v>
      </c>
    </row>
    <row r="893" spans="1:10" ht="16" x14ac:dyDescent="0.2">
      <c r="A893" s="8"/>
      <c r="B893" s="8">
        <v>891</v>
      </c>
      <c r="C893" s="8">
        <f>B893*Menu!$D$26</f>
        <v>8.91</v>
      </c>
      <c r="D893" s="8">
        <f>IF(G892&lt;=Menu!$D$33,Menu!$D$30,IF(G892&lt;=Menu!$D$4,Menu!$D$30*(Menu!$D$39/'Zpětný pohyb pístu'!G892)^Menu!$D$19,0))</f>
        <v>0</v>
      </c>
      <c r="E893" s="8">
        <f>IF(D893&gt;0,(D893-1)*100000*(Menu!$D$9-Menu!$D$10),0)</f>
        <v>0</v>
      </c>
      <c r="F893" s="8">
        <f>E893/Menu!$D$8-Menu!$D$17</f>
        <v>-45</v>
      </c>
      <c r="G893" s="8">
        <f>(J893/Menu!$D$8)*1000</f>
        <v>2406.3597282058704</v>
      </c>
      <c r="H893" s="8">
        <f>F893/Menu!$D$24</f>
        <v>-0.29032258064516131</v>
      </c>
      <c r="I893" s="8">
        <f>I892+H892*Menu!$D$26</f>
        <v>3.394894786129897</v>
      </c>
      <c r="J893" s="8">
        <f>(J892)+(I892*Menu!$D$26)+(0.5*Menu!$D$26^2*H892)</f>
        <v>41.220942144166557</v>
      </c>
    </row>
    <row r="894" spans="1:10" ht="16" x14ac:dyDescent="0.2">
      <c r="A894" s="8"/>
      <c r="B894" s="8">
        <v>892</v>
      </c>
      <c r="C894" s="8">
        <f>B894*Menu!$D$26</f>
        <v>8.92</v>
      </c>
      <c r="D894" s="8">
        <f>IF(G893&lt;=Menu!$D$33,Menu!$D$30,IF(G893&lt;=Menu!$D$4,Menu!$D$30*(Menu!$D$39/'Zpětný pohyb pístu'!G893)^Menu!$D$19,0))</f>
        <v>0</v>
      </c>
      <c r="E894" s="8">
        <f>IF(D894&gt;0,(D894-1)*100000*(Menu!$D$9-Menu!$D$10),0)</f>
        <v>0</v>
      </c>
      <c r="F894" s="8">
        <f>E894/Menu!$D$8-Menu!$D$17</f>
        <v>-45</v>
      </c>
      <c r="G894" s="8">
        <f>(J894/Menu!$D$8)*1000</f>
        <v>2408.3407224692833</v>
      </c>
      <c r="H894" s="8">
        <f>F894/Menu!$D$24</f>
        <v>-0.29032258064516131</v>
      </c>
      <c r="I894" s="8">
        <f>I893+H893*Menu!$D$26</f>
        <v>3.3919915603234454</v>
      </c>
      <c r="J894" s="8">
        <f>(J893)+(I893*Menu!$D$26)+(0.5*Menu!$D$26^2*H893)</f>
        <v>41.25487657589882</v>
      </c>
    </row>
    <row r="895" spans="1:10" ht="16" x14ac:dyDescent="0.2">
      <c r="A895" s="8"/>
      <c r="B895" s="8">
        <v>893</v>
      </c>
      <c r="C895" s="8">
        <f>B895*Menu!$D$26</f>
        <v>8.93</v>
      </c>
      <c r="D895" s="8">
        <f>IF(G894&lt;=Menu!$D$33,Menu!$D$30,IF(G894&lt;=Menu!$D$4,Menu!$D$30*(Menu!$D$39/'Zpětný pohyb pístu'!G894)^Menu!$D$19,0))</f>
        <v>0</v>
      </c>
      <c r="E895" s="8">
        <f>IF(D895&gt;0,(D895-1)*100000*(Menu!$D$9-Menu!$D$10),0)</f>
        <v>0</v>
      </c>
      <c r="F895" s="8">
        <f>E895/Menu!$D$8-Menu!$D$17</f>
        <v>-45</v>
      </c>
      <c r="G895" s="8">
        <f>(J895/Menu!$D$8)*1000</f>
        <v>2410.3200219131945</v>
      </c>
      <c r="H895" s="8">
        <f>F895/Menu!$D$24</f>
        <v>-0.29032258064516131</v>
      </c>
      <c r="I895" s="8">
        <f>I894+H894*Menu!$D$26</f>
        <v>3.3890883345169938</v>
      </c>
      <c r="J895" s="8">
        <f>(J894)+(I894*Menu!$D$26)+(0.5*Menu!$D$26^2*H894)</f>
        <v>41.28878197537302</v>
      </c>
    </row>
    <row r="896" spans="1:10" ht="16" x14ac:dyDescent="0.2">
      <c r="A896" s="8"/>
      <c r="B896" s="8">
        <v>894</v>
      </c>
      <c r="C896" s="8">
        <f>B896*Menu!$D$26</f>
        <v>8.94</v>
      </c>
      <c r="D896" s="8">
        <f>IF(G895&lt;=Menu!$D$33,Menu!$D$30,IF(G895&lt;=Menu!$D$4,Menu!$D$30*(Menu!$D$39/'Zpětný pohyb pístu'!G895)^Menu!$D$19,0))</f>
        <v>0</v>
      </c>
      <c r="E896" s="8">
        <f>IF(D896&gt;0,(D896-1)*100000*(Menu!$D$9-Menu!$D$10),0)</f>
        <v>0</v>
      </c>
      <c r="F896" s="8">
        <f>E896/Menu!$D$8-Menu!$D$17</f>
        <v>-45</v>
      </c>
      <c r="G896" s="8">
        <f>(J896/Menu!$D$8)*1000</f>
        <v>2412.2976265376042</v>
      </c>
      <c r="H896" s="8">
        <f>F896/Menu!$D$24</f>
        <v>-0.29032258064516131</v>
      </c>
      <c r="I896" s="8">
        <f>I895+H895*Menu!$D$26</f>
        <v>3.3861851087105421</v>
      </c>
      <c r="J896" s="8">
        <f>(J895)+(I895*Menu!$D$26)+(0.5*Menu!$D$26^2*H895)</f>
        <v>41.322658342589158</v>
      </c>
    </row>
    <row r="897" spans="1:10" ht="16" x14ac:dyDescent="0.2">
      <c r="A897" s="8"/>
      <c r="B897" s="8">
        <v>895</v>
      </c>
      <c r="C897" s="8">
        <f>B897*Menu!$D$26</f>
        <v>8.9500000000000011</v>
      </c>
      <c r="D897" s="8">
        <f>IF(G896&lt;=Menu!$D$33,Menu!$D$30,IF(G896&lt;=Menu!$D$4,Menu!$D$30*(Menu!$D$39/'Zpětný pohyb pístu'!G896)^Menu!$D$19,0))</f>
        <v>0</v>
      </c>
      <c r="E897" s="8">
        <f>IF(D897&gt;0,(D897-1)*100000*(Menu!$D$9-Menu!$D$10),0)</f>
        <v>0</v>
      </c>
      <c r="F897" s="8">
        <f>E897/Menu!$D$8-Menu!$D$17</f>
        <v>-45</v>
      </c>
      <c r="G897" s="8">
        <f>(J897/Menu!$D$8)*1000</f>
        <v>2414.2735363425118</v>
      </c>
      <c r="H897" s="8">
        <f>F897/Menu!$D$24</f>
        <v>-0.29032258064516131</v>
      </c>
      <c r="I897" s="8">
        <f>I896+H896*Menu!$D$26</f>
        <v>3.3832818829040905</v>
      </c>
      <c r="J897" s="8">
        <f>(J896)+(I896*Menu!$D$26)+(0.5*Menu!$D$26^2*H896)</f>
        <v>41.356505677547226</v>
      </c>
    </row>
    <row r="898" spans="1:10" ht="16" x14ac:dyDescent="0.2">
      <c r="A898" s="8"/>
      <c r="B898" s="8">
        <v>896</v>
      </c>
      <c r="C898" s="8">
        <f>B898*Menu!$D$26</f>
        <v>8.9600000000000009</v>
      </c>
      <c r="D898" s="8">
        <f>IF(G897&lt;=Menu!$D$33,Menu!$D$30,IF(G897&lt;=Menu!$D$4,Menu!$D$30*(Menu!$D$39/'Zpětný pohyb pístu'!G897)^Menu!$D$19,0))</f>
        <v>0</v>
      </c>
      <c r="E898" s="8">
        <f>IF(D898&gt;0,(D898-1)*100000*(Menu!$D$9-Menu!$D$10),0)</f>
        <v>0</v>
      </c>
      <c r="F898" s="8">
        <f>E898/Menu!$D$8-Menu!$D$17</f>
        <v>-45</v>
      </c>
      <c r="G898" s="8">
        <f>(J898/Menu!$D$8)*1000</f>
        <v>2416.2477513279177</v>
      </c>
      <c r="H898" s="8">
        <f>F898/Menu!$D$24</f>
        <v>-0.29032258064516131</v>
      </c>
      <c r="I898" s="8">
        <f>I897+H897*Menu!$D$26</f>
        <v>3.3803786570976389</v>
      </c>
      <c r="J898" s="8">
        <f>(J897)+(I897*Menu!$D$26)+(0.5*Menu!$D$26^2*H897)</f>
        <v>41.390323980247231</v>
      </c>
    </row>
    <row r="899" spans="1:10" ht="16" x14ac:dyDescent="0.2">
      <c r="A899" s="8"/>
      <c r="B899" s="8">
        <v>897</v>
      </c>
      <c r="C899" s="8">
        <f>B899*Menu!$D$26</f>
        <v>8.9700000000000006</v>
      </c>
      <c r="D899" s="8">
        <f>IF(G898&lt;=Menu!$D$33,Menu!$D$30,IF(G898&lt;=Menu!$D$4,Menu!$D$30*(Menu!$D$39/'Zpětný pohyb pístu'!G898)^Menu!$D$19,0))</f>
        <v>0</v>
      </c>
      <c r="E899" s="8">
        <f>IF(D899&gt;0,(D899-1)*100000*(Menu!$D$9-Menu!$D$10),0)</f>
        <v>0</v>
      </c>
      <c r="F899" s="8">
        <f>E899/Menu!$D$8-Menu!$D$17</f>
        <v>-45</v>
      </c>
      <c r="G899" s="8">
        <f>(J899/Menu!$D$8)*1000</f>
        <v>2418.2202714938226</v>
      </c>
      <c r="H899" s="8">
        <f>F899/Menu!$D$24</f>
        <v>-0.29032258064516131</v>
      </c>
      <c r="I899" s="8">
        <f>I898+H898*Menu!$D$26</f>
        <v>3.3774754312911872</v>
      </c>
      <c r="J899" s="8">
        <f>(J898)+(I898*Menu!$D$26)+(0.5*Menu!$D$26^2*H898)</f>
        <v>41.424113250689174</v>
      </c>
    </row>
    <row r="900" spans="1:10" ht="16" x14ac:dyDescent="0.2">
      <c r="A900" s="8"/>
      <c r="B900" s="8">
        <v>898</v>
      </c>
      <c r="C900" s="8">
        <f>B900*Menu!$D$26</f>
        <v>8.98</v>
      </c>
      <c r="D900" s="8">
        <f>IF(G899&lt;=Menu!$D$33,Menu!$D$30,IF(G899&lt;=Menu!$D$4,Menu!$D$30*(Menu!$D$39/'Zpětný pohyb pístu'!G899)^Menu!$D$19,0))</f>
        <v>0</v>
      </c>
      <c r="E900" s="8">
        <f>IF(D900&gt;0,(D900-1)*100000*(Menu!$D$9-Menu!$D$10),0)</f>
        <v>0</v>
      </c>
      <c r="F900" s="8">
        <f>E900/Menu!$D$8-Menu!$D$17</f>
        <v>-45</v>
      </c>
      <c r="G900" s="8">
        <f>(J900/Menu!$D$8)*1000</f>
        <v>2420.1910968402249</v>
      </c>
      <c r="H900" s="8">
        <f>F900/Menu!$D$24</f>
        <v>-0.29032258064516131</v>
      </c>
      <c r="I900" s="8">
        <f>I899+H899*Menu!$D$26</f>
        <v>3.3745722054847356</v>
      </c>
      <c r="J900" s="8">
        <f>(J899)+(I899*Menu!$D$26)+(0.5*Menu!$D$26^2*H899)</f>
        <v>41.457873488873048</v>
      </c>
    </row>
    <row r="901" spans="1:10" ht="16" x14ac:dyDescent="0.2">
      <c r="A901" s="8"/>
      <c r="B901" s="8">
        <v>899</v>
      </c>
      <c r="C901" s="8">
        <f>B901*Menu!$D$26</f>
        <v>8.99</v>
      </c>
      <c r="D901" s="8">
        <f>IF(G900&lt;=Menu!$D$33,Menu!$D$30,IF(G900&lt;=Menu!$D$4,Menu!$D$30*(Menu!$D$39/'Zpětný pohyb pístu'!G900)^Menu!$D$19,0))</f>
        <v>0</v>
      </c>
      <c r="E901" s="8">
        <f>IF(D901&gt;0,(D901-1)*100000*(Menu!$D$9-Menu!$D$10),0)</f>
        <v>0</v>
      </c>
      <c r="F901" s="8">
        <f>E901/Menu!$D$8-Menu!$D$17</f>
        <v>-45</v>
      </c>
      <c r="G901" s="8">
        <f>(J901/Menu!$D$8)*1000</f>
        <v>2422.1602273671256</v>
      </c>
      <c r="H901" s="8">
        <f>F901/Menu!$D$24</f>
        <v>-0.29032258064516131</v>
      </c>
      <c r="I901" s="8">
        <f>I900+H900*Menu!$D$26</f>
        <v>3.3716689796782839</v>
      </c>
      <c r="J901" s="8">
        <f>(J900)+(I900*Menu!$D$26)+(0.5*Menu!$D$26^2*H900)</f>
        <v>41.491604694798859</v>
      </c>
    </row>
    <row r="902" spans="1:10" ht="16" x14ac:dyDescent="0.2">
      <c r="A902" s="8"/>
      <c r="B902" s="8">
        <v>900</v>
      </c>
      <c r="C902" s="8">
        <f>B902*Menu!$D$26</f>
        <v>9</v>
      </c>
      <c r="D902" s="8">
        <f>IF(G901&lt;=Menu!$D$33,Menu!$D$30,IF(G901&lt;=Menu!$D$4,Menu!$D$30*(Menu!$D$39/'Zpětný pohyb pístu'!G901)^Menu!$D$19,0))</f>
        <v>0</v>
      </c>
      <c r="E902" s="8">
        <f>IF(D902&gt;0,(D902-1)*100000*(Menu!$D$9-Menu!$D$10),0)</f>
        <v>0</v>
      </c>
      <c r="F902" s="8">
        <f>E902/Menu!$D$8-Menu!$D$17</f>
        <v>-45</v>
      </c>
      <c r="G902" s="8">
        <f>(J902/Menu!$D$8)*1000</f>
        <v>2424.1276630745251</v>
      </c>
      <c r="H902" s="8">
        <f>F902/Menu!$D$24</f>
        <v>-0.29032258064516131</v>
      </c>
      <c r="I902" s="8">
        <f>I901+H901*Menu!$D$26</f>
        <v>3.3687657538718323</v>
      </c>
      <c r="J902" s="8">
        <f>(J901)+(I901*Menu!$D$26)+(0.5*Menu!$D$26^2*H901)</f>
        <v>41.525306868466608</v>
      </c>
    </row>
    <row r="903" spans="1:10" ht="16" x14ac:dyDescent="0.2">
      <c r="A903" s="8"/>
      <c r="B903" s="8">
        <v>901</v>
      </c>
      <c r="C903" s="8">
        <f>B903*Menu!$D$26</f>
        <v>9.01</v>
      </c>
      <c r="D903" s="8">
        <f>IF(G902&lt;=Menu!$D$33,Menu!$D$30,IF(G902&lt;=Menu!$D$4,Menu!$D$30*(Menu!$D$39/'Zpětný pohyb pístu'!G902)^Menu!$D$19,0))</f>
        <v>0</v>
      </c>
      <c r="E903" s="8">
        <f>IF(D903&gt;0,(D903-1)*100000*(Menu!$D$9-Menu!$D$10),0)</f>
        <v>0</v>
      </c>
      <c r="F903" s="8">
        <f>E903/Menu!$D$8-Menu!$D$17</f>
        <v>-45</v>
      </c>
      <c r="G903" s="8">
        <f>(J903/Menu!$D$8)*1000</f>
        <v>2426.0934039624226</v>
      </c>
      <c r="H903" s="8">
        <f>F903/Menu!$D$24</f>
        <v>-0.29032258064516131</v>
      </c>
      <c r="I903" s="8">
        <f>I902+H902*Menu!$D$26</f>
        <v>3.3658625280653807</v>
      </c>
      <c r="J903" s="8">
        <f>(J902)+(I902*Menu!$D$26)+(0.5*Menu!$D$26^2*H902)</f>
        <v>41.558980009876294</v>
      </c>
    </row>
    <row r="904" spans="1:10" ht="16" x14ac:dyDescent="0.2">
      <c r="A904" s="8"/>
      <c r="B904" s="8">
        <v>902</v>
      </c>
      <c r="C904" s="8">
        <f>B904*Menu!$D$26</f>
        <v>9.02</v>
      </c>
      <c r="D904" s="8">
        <f>IF(G903&lt;=Menu!$D$33,Menu!$D$30,IF(G903&lt;=Menu!$D$4,Menu!$D$30*(Menu!$D$39/'Zpětný pohyb pístu'!G903)^Menu!$D$19,0))</f>
        <v>0</v>
      </c>
      <c r="E904" s="8">
        <f>IF(D904&gt;0,(D904-1)*100000*(Menu!$D$9-Menu!$D$10),0)</f>
        <v>0</v>
      </c>
      <c r="F904" s="8">
        <f>E904/Menu!$D$8-Menu!$D$17</f>
        <v>-45</v>
      </c>
      <c r="G904" s="8">
        <f>(J904/Menu!$D$8)*1000</f>
        <v>2428.057450030818</v>
      </c>
      <c r="H904" s="8">
        <f>F904/Menu!$D$24</f>
        <v>-0.29032258064516131</v>
      </c>
      <c r="I904" s="8">
        <f>I903+H903*Menu!$D$26</f>
        <v>3.362959302258929</v>
      </c>
      <c r="J904" s="8">
        <f>(J903)+(I903*Menu!$D$26)+(0.5*Menu!$D$26^2*H903)</f>
        <v>41.59262411902791</v>
      </c>
    </row>
    <row r="905" spans="1:10" ht="16" x14ac:dyDescent="0.2">
      <c r="A905" s="8"/>
      <c r="B905" s="8">
        <v>903</v>
      </c>
      <c r="C905" s="8">
        <f>B905*Menu!$D$26</f>
        <v>9.0299999999999994</v>
      </c>
      <c r="D905" s="8">
        <f>IF(G904&lt;=Menu!$D$33,Menu!$D$30,IF(G904&lt;=Menu!$D$4,Menu!$D$30*(Menu!$D$39/'Zpětný pohyb pístu'!G904)^Menu!$D$19,0))</f>
        <v>0</v>
      </c>
      <c r="E905" s="8">
        <f>IF(D905&gt;0,(D905-1)*100000*(Menu!$D$9-Menu!$D$10),0)</f>
        <v>0</v>
      </c>
      <c r="F905" s="8">
        <f>E905/Menu!$D$8-Menu!$D$17</f>
        <v>-45</v>
      </c>
      <c r="G905" s="8">
        <f>(J905/Menu!$D$8)*1000</f>
        <v>2430.0198012797123</v>
      </c>
      <c r="H905" s="8">
        <f>F905/Menu!$D$24</f>
        <v>-0.29032258064516131</v>
      </c>
      <c r="I905" s="8">
        <f>I904+H904*Menu!$D$26</f>
        <v>3.3600560764524774</v>
      </c>
      <c r="J905" s="8">
        <f>(J904)+(I904*Menu!$D$26)+(0.5*Menu!$D$26^2*H904)</f>
        <v>41.626239195921464</v>
      </c>
    </row>
    <row r="906" spans="1:10" ht="16" x14ac:dyDescent="0.2">
      <c r="A906" s="8"/>
      <c r="B906" s="8">
        <v>904</v>
      </c>
      <c r="C906" s="8">
        <f>B906*Menu!$D$26</f>
        <v>9.0400000000000009</v>
      </c>
      <c r="D906" s="8">
        <f>IF(G905&lt;=Menu!$D$33,Menu!$D$30,IF(G905&lt;=Menu!$D$4,Menu!$D$30*(Menu!$D$39/'Zpětný pohyb pístu'!G905)^Menu!$D$19,0))</f>
        <v>0</v>
      </c>
      <c r="E906" s="8">
        <f>IF(D906&gt;0,(D906-1)*100000*(Menu!$D$9-Menu!$D$10),0)</f>
        <v>0</v>
      </c>
      <c r="F906" s="8">
        <f>E906/Menu!$D$8-Menu!$D$17</f>
        <v>-45</v>
      </c>
      <c r="G906" s="8">
        <f>(J906/Menu!$D$8)*1000</f>
        <v>2431.980457709104</v>
      </c>
      <c r="H906" s="8">
        <f>F906/Menu!$D$24</f>
        <v>-0.29032258064516131</v>
      </c>
      <c r="I906" s="8">
        <f>I905+H905*Menu!$D$26</f>
        <v>3.3571528506460258</v>
      </c>
      <c r="J906" s="8">
        <f>(J905)+(I905*Menu!$D$26)+(0.5*Menu!$D$26^2*H905)</f>
        <v>41.659825240556955</v>
      </c>
    </row>
    <row r="907" spans="1:10" ht="16" x14ac:dyDescent="0.2">
      <c r="A907" s="8"/>
      <c r="B907" s="8">
        <v>905</v>
      </c>
      <c r="C907" s="8">
        <f>B907*Menu!$D$26</f>
        <v>9.0500000000000007</v>
      </c>
      <c r="D907" s="8">
        <f>IF(G906&lt;=Menu!$D$33,Menu!$D$30,IF(G906&lt;=Menu!$D$4,Menu!$D$30*(Menu!$D$39/'Zpětný pohyb pístu'!G906)^Menu!$D$19,0))</f>
        <v>0</v>
      </c>
      <c r="E907" s="8">
        <f>IF(D907&gt;0,(D907-1)*100000*(Menu!$D$9-Menu!$D$10),0)</f>
        <v>0</v>
      </c>
      <c r="F907" s="8">
        <f>E907/Menu!$D$8-Menu!$D$17</f>
        <v>-45</v>
      </c>
      <c r="G907" s="8">
        <f>(J907/Menu!$D$8)*1000</f>
        <v>2433.9394193189951</v>
      </c>
      <c r="H907" s="8">
        <f>F907/Menu!$D$24</f>
        <v>-0.29032258064516131</v>
      </c>
      <c r="I907" s="8">
        <f>I906+H906*Menu!$D$26</f>
        <v>3.3542496248395741</v>
      </c>
      <c r="J907" s="8">
        <f>(J906)+(I906*Menu!$D$26)+(0.5*Menu!$D$26^2*H906)</f>
        <v>41.693382252934384</v>
      </c>
    </row>
    <row r="908" spans="1:10" ht="16" x14ac:dyDescent="0.2">
      <c r="A908" s="8"/>
      <c r="B908" s="8">
        <v>906</v>
      </c>
      <c r="C908" s="8">
        <f>B908*Menu!$D$26</f>
        <v>9.06</v>
      </c>
      <c r="D908" s="8">
        <f>IF(G907&lt;=Menu!$D$33,Menu!$D$30,IF(G907&lt;=Menu!$D$4,Menu!$D$30*(Menu!$D$39/'Zpětný pohyb pístu'!G907)^Menu!$D$19,0))</f>
        <v>0</v>
      </c>
      <c r="E908" s="8">
        <f>IF(D908&gt;0,(D908-1)*100000*(Menu!$D$9-Menu!$D$10),0)</f>
        <v>0</v>
      </c>
      <c r="F908" s="8">
        <f>E908/Menu!$D$8-Menu!$D$17</f>
        <v>-45</v>
      </c>
      <c r="G908" s="8">
        <f>(J908/Menu!$D$8)*1000</f>
        <v>2435.8966861093841</v>
      </c>
      <c r="H908" s="8">
        <f>F908/Menu!$D$24</f>
        <v>-0.29032258064516131</v>
      </c>
      <c r="I908" s="8">
        <f>I907+H907*Menu!$D$26</f>
        <v>3.3513463990331225</v>
      </c>
      <c r="J908" s="8">
        <f>(J907)+(I907*Menu!$D$26)+(0.5*Menu!$D$26^2*H907)</f>
        <v>41.726910233053744</v>
      </c>
    </row>
    <row r="909" spans="1:10" ht="16" x14ac:dyDescent="0.2">
      <c r="A909" s="8"/>
      <c r="B909" s="8">
        <v>907</v>
      </c>
      <c r="C909" s="8">
        <f>B909*Menu!$D$26</f>
        <v>9.07</v>
      </c>
      <c r="D909" s="8">
        <f>IF(G908&lt;=Menu!$D$33,Menu!$D$30,IF(G908&lt;=Menu!$D$4,Menu!$D$30*(Menu!$D$39/'Zpětný pohyb pístu'!G908)^Menu!$D$19,0))</f>
        <v>0</v>
      </c>
      <c r="E909" s="8">
        <f>IF(D909&gt;0,(D909-1)*100000*(Menu!$D$9-Menu!$D$10),0)</f>
        <v>0</v>
      </c>
      <c r="F909" s="8">
        <f>E909/Menu!$D$8-Menu!$D$17</f>
        <v>-45</v>
      </c>
      <c r="G909" s="8">
        <f>(J909/Menu!$D$8)*1000</f>
        <v>2437.852258080271</v>
      </c>
      <c r="H909" s="8">
        <f>F909/Menu!$D$24</f>
        <v>-0.29032258064516131</v>
      </c>
      <c r="I909" s="8">
        <f>I908+H908*Menu!$D$26</f>
        <v>3.3484431732266708</v>
      </c>
      <c r="J909" s="8">
        <f>(J908)+(I908*Menu!$D$26)+(0.5*Menu!$D$26^2*H908)</f>
        <v>41.76040918091504</v>
      </c>
    </row>
    <row r="910" spans="1:10" ht="16" x14ac:dyDescent="0.2">
      <c r="A910" s="8"/>
      <c r="B910" s="8">
        <v>908</v>
      </c>
      <c r="C910" s="8">
        <f>B910*Menu!$D$26</f>
        <v>9.08</v>
      </c>
      <c r="D910" s="8">
        <f>IF(G909&lt;=Menu!$D$33,Menu!$D$30,IF(G909&lt;=Menu!$D$4,Menu!$D$30*(Menu!$D$39/'Zpětný pohyb pístu'!G909)^Menu!$D$19,0))</f>
        <v>0</v>
      </c>
      <c r="E910" s="8">
        <f>IF(D910&gt;0,(D910-1)*100000*(Menu!$D$9-Menu!$D$10),0)</f>
        <v>0</v>
      </c>
      <c r="F910" s="8">
        <f>E910/Menu!$D$8-Menu!$D$17</f>
        <v>-45</v>
      </c>
      <c r="G910" s="8">
        <f>(J910/Menu!$D$8)*1000</f>
        <v>2439.8061352316563</v>
      </c>
      <c r="H910" s="8">
        <f>F910/Menu!$D$24</f>
        <v>-0.29032258064516131</v>
      </c>
      <c r="I910" s="8">
        <f>I909+H909*Menu!$D$26</f>
        <v>3.3455399474202192</v>
      </c>
      <c r="J910" s="8">
        <f>(J909)+(I909*Menu!$D$26)+(0.5*Menu!$D$26^2*H909)</f>
        <v>41.793879096518275</v>
      </c>
    </row>
    <row r="911" spans="1:10" ht="16" x14ac:dyDescent="0.2">
      <c r="A911" s="8"/>
      <c r="B911" s="8">
        <v>909</v>
      </c>
      <c r="C911" s="8">
        <f>B911*Menu!$D$26</f>
        <v>9.09</v>
      </c>
      <c r="D911" s="8">
        <f>IF(G910&lt;=Menu!$D$33,Menu!$D$30,IF(G910&lt;=Menu!$D$4,Menu!$D$30*(Menu!$D$39/'Zpětný pohyb pístu'!G910)^Menu!$D$19,0))</f>
        <v>0</v>
      </c>
      <c r="E911" s="8">
        <f>IF(D911&gt;0,(D911-1)*100000*(Menu!$D$9-Menu!$D$10),0)</f>
        <v>0</v>
      </c>
      <c r="F911" s="8">
        <f>E911/Menu!$D$8-Menu!$D$17</f>
        <v>-45</v>
      </c>
      <c r="G911" s="8">
        <f>(J911/Menu!$D$8)*1000</f>
        <v>2441.75831756354</v>
      </c>
      <c r="H911" s="8">
        <f>F911/Menu!$D$24</f>
        <v>-0.29032258064516131</v>
      </c>
      <c r="I911" s="8">
        <f>I910+H910*Menu!$D$26</f>
        <v>3.3426367216137676</v>
      </c>
      <c r="J911" s="8">
        <f>(J910)+(I910*Menu!$D$26)+(0.5*Menu!$D$26^2*H910)</f>
        <v>41.827319979863439</v>
      </c>
    </row>
    <row r="912" spans="1:10" ht="16" x14ac:dyDescent="0.2">
      <c r="A912" s="8"/>
      <c r="B912" s="8">
        <v>910</v>
      </c>
      <c r="C912" s="8">
        <f>B912*Menu!$D$26</f>
        <v>9.1</v>
      </c>
      <c r="D912" s="8">
        <f>IF(G911&lt;=Menu!$D$33,Menu!$D$30,IF(G911&lt;=Menu!$D$4,Menu!$D$30*(Menu!$D$39/'Zpětný pohyb pístu'!G911)^Menu!$D$19,0))</f>
        <v>0</v>
      </c>
      <c r="E912" s="8">
        <f>IF(D912&gt;0,(D912-1)*100000*(Menu!$D$9-Menu!$D$10),0)</f>
        <v>0</v>
      </c>
      <c r="F912" s="8">
        <f>E912/Menu!$D$8-Menu!$D$17</f>
        <v>-45</v>
      </c>
      <c r="G912" s="8">
        <f>(J912/Menu!$D$8)*1000</f>
        <v>2443.7088050759221</v>
      </c>
      <c r="H912" s="8">
        <f>F912/Menu!$D$24</f>
        <v>-0.29032258064516131</v>
      </c>
      <c r="I912" s="8">
        <f>I911+H911*Menu!$D$26</f>
        <v>3.3397334958073159</v>
      </c>
      <c r="J912" s="8">
        <f>(J911)+(I911*Menu!$D$26)+(0.5*Menu!$D$26^2*H911)</f>
        <v>41.860731830950542</v>
      </c>
    </row>
    <row r="913" spans="1:10" ht="16" x14ac:dyDescent="0.2">
      <c r="A913" s="8"/>
      <c r="B913" s="8">
        <v>911</v>
      </c>
      <c r="C913" s="8">
        <f>B913*Menu!$D$26</f>
        <v>9.11</v>
      </c>
      <c r="D913" s="8">
        <f>IF(G912&lt;=Menu!$D$33,Menu!$D$30,IF(G912&lt;=Menu!$D$4,Menu!$D$30*(Menu!$D$39/'Zpětný pohyb pístu'!G912)^Menu!$D$19,0))</f>
        <v>0</v>
      </c>
      <c r="E913" s="8">
        <f>IF(D913&gt;0,(D913-1)*100000*(Menu!$D$9-Menu!$D$10),0)</f>
        <v>0</v>
      </c>
      <c r="F913" s="8">
        <f>E913/Menu!$D$8-Menu!$D$17</f>
        <v>-45</v>
      </c>
      <c r="G913" s="8">
        <f>(J913/Menu!$D$8)*1000</f>
        <v>2445.6575977688021</v>
      </c>
      <c r="H913" s="8">
        <f>F913/Menu!$D$24</f>
        <v>-0.29032258064516131</v>
      </c>
      <c r="I913" s="8">
        <f>I912+H912*Menu!$D$26</f>
        <v>3.3368302700008643</v>
      </c>
      <c r="J913" s="8">
        <f>(J912)+(I912*Menu!$D$26)+(0.5*Menu!$D$26^2*H912)</f>
        <v>41.894114649779581</v>
      </c>
    </row>
    <row r="914" spans="1:10" ht="16" x14ac:dyDescent="0.2">
      <c r="A914" s="8"/>
      <c r="B914" s="8">
        <v>912</v>
      </c>
      <c r="C914" s="8">
        <f>B914*Menu!$D$26</f>
        <v>9.120000000000001</v>
      </c>
      <c r="D914" s="8">
        <f>IF(G913&lt;=Menu!$D$33,Menu!$D$30,IF(G913&lt;=Menu!$D$4,Menu!$D$30*(Menu!$D$39/'Zpětný pohyb pístu'!G913)^Menu!$D$19,0))</f>
        <v>0</v>
      </c>
      <c r="E914" s="8">
        <f>IF(D914&gt;0,(D914-1)*100000*(Menu!$D$9-Menu!$D$10),0)</f>
        <v>0</v>
      </c>
      <c r="F914" s="8">
        <f>E914/Menu!$D$8-Menu!$D$17</f>
        <v>-45</v>
      </c>
      <c r="G914" s="8">
        <f>(J914/Menu!$D$8)*1000</f>
        <v>2447.604695642181</v>
      </c>
      <c r="H914" s="8">
        <f>F914/Menu!$D$24</f>
        <v>-0.29032258064516131</v>
      </c>
      <c r="I914" s="8">
        <f>I913+H913*Menu!$D$26</f>
        <v>3.3339270441944127</v>
      </c>
      <c r="J914" s="8">
        <f>(J913)+(I913*Menu!$D$26)+(0.5*Menu!$D$26^2*H913)</f>
        <v>41.927468436350559</v>
      </c>
    </row>
    <row r="915" spans="1:10" ht="16" x14ac:dyDescent="0.2">
      <c r="A915" s="8"/>
      <c r="B915" s="8">
        <v>913</v>
      </c>
      <c r="C915" s="8">
        <f>B915*Menu!$D$26</f>
        <v>9.1300000000000008</v>
      </c>
      <c r="D915" s="8">
        <f>IF(G914&lt;=Menu!$D$33,Menu!$D$30,IF(G914&lt;=Menu!$D$4,Menu!$D$30*(Menu!$D$39/'Zpětný pohyb pístu'!G914)^Menu!$D$19,0))</f>
        <v>0</v>
      </c>
      <c r="E915" s="8">
        <f>IF(D915&gt;0,(D915-1)*100000*(Menu!$D$9-Menu!$D$10),0)</f>
        <v>0</v>
      </c>
      <c r="F915" s="8">
        <f>E915/Menu!$D$8-Menu!$D$17</f>
        <v>-45</v>
      </c>
      <c r="G915" s="8">
        <f>(J915/Menu!$D$8)*1000</f>
        <v>2449.5500986960578</v>
      </c>
      <c r="H915" s="8">
        <f>F915/Menu!$D$24</f>
        <v>-0.29032258064516131</v>
      </c>
      <c r="I915" s="8">
        <f>I914+H914*Menu!$D$26</f>
        <v>3.331023818387961</v>
      </c>
      <c r="J915" s="8">
        <f>(J914)+(I914*Menu!$D$26)+(0.5*Menu!$D$26^2*H914)</f>
        <v>41.960793190663466</v>
      </c>
    </row>
    <row r="916" spans="1:10" ht="16" x14ac:dyDescent="0.2">
      <c r="A916" s="8"/>
      <c r="B916" s="8">
        <v>914</v>
      </c>
      <c r="C916" s="8">
        <f>B916*Menu!$D$26</f>
        <v>9.14</v>
      </c>
      <c r="D916" s="8">
        <f>IF(G915&lt;=Menu!$D$33,Menu!$D$30,IF(G915&lt;=Menu!$D$4,Menu!$D$30*(Menu!$D$39/'Zpětný pohyb pístu'!G915)^Menu!$D$19,0))</f>
        <v>0</v>
      </c>
      <c r="E916" s="8">
        <f>IF(D916&gt;0,(D916-1)*100000*(Menu!$D$9-Menu!$D$10),0)</f>
        <v>0</v>
      </c>
      <c r="F916" s="8">
        <f>E916/Menu!$D$8-Menu!$D$17</f>
        <v>-45</v>
      </c>
      <c r="G916" s="8">
        <f>(J916/Menu!$D$8)*1000</f>
        <v>2451.493806930433</v>
      </c>
      <c r="H916" s="8">
        <f>F916/Menu!$D$24</f>
        <v>-0.29032258064516131</v>
      </c>
      <c r="I916" s="8">
        <f>I915+H915*Menu!$D$26</f>
        <v>3.3281205925815094</v>
      </c>
      <c r="J916" s="8">
        <f>(J915)+(I915*Menu!$D$26)+(0.5*Menu!$D$26^2*H915)</f>
        <v>41.994088912718311</v>
      </c>
    </row>
    <row r="917" spans="1:10" ht="16" x14ac:dyDescent="0.2">
      <c r="A917" s="8"/>
      <c r="B917" s="8">
        <v>915</v>
      </c>
      <c r="C917" s="8">
        <f>B917*Menu!$D$26</f>
        <v>9.15</v>
      </c>
      <c r="D917" s="8">
        <f>IF(G916&lt;=Menu!$D$33,Menu!$D$30,IF(G916&lt;=Menu!$D$4,Menu!$D$30*(Menu!$D$39/'Zpětný pohyb pístu'!G916)^Menu!$D$19,0))</f>
        <v>0</v>
      </c>
      <c r="E917" s="8">
        <f>IF(D917&gt;0,(D917-1)*100000*(Menu!$D$9-Menu!$D$10),0)</f>
        <v>0</v>
      </c>
      <c r="F917" s="8">
        <f>E917/Menu!$D$8-Menu!$D$17</f>
        <v>-45</v>
      </c>
      <c r="G917" s="8">
        <f>(J917/Menu!$D$8)*1000</f>
        <v>2453.4358203453062</v>
      </c>
      <c r="H917" s="8">
        <f>F917/Menu!$D$24</f>
        <v>-0.29032258064516131</v>
      </c>
      <c r="I917" s="8">
        <f>I916+H916*Menu!$D$26</f>
        <v>3.3252173667750577</v>
      </c>
      <c r="J917" s="8">
        <f>(J916)+(I916*Menu!$D$26)+(0.5*Menu!$D$26^2*H916)</f>
        <v>42.027355602515094</v>
      </c>
    </row>
    <row r="918" spans="1:10" ht="16" x14ac:dyDescent="0.2">
      <c r="A918" s="8"/>
      <c r="B918" s="8">
        <v>916</v>
      </c>
      <c r="C918" s="8">
        <f>B918*Menu!$D$26</f>
        <v>9.16</v>
      </c>
      <c r="D918" s="8">
        <f>IF(G917&lt;=Menu!$D$33,Menu!$D$30,IF(G917&lt;=Menu!$D$4,Menu!$D$30*(Menu!$D$39/'Zpětný pohyb pístu'!G917)^Menu!$D$19,0))</f>
        <v>0</v>
      </c>
      <c r="E918" s="8">
        <f>IF(D918&gt;0,(D918-1)*100000*(Menu!$D$9-Menu!$D$10),0)</f>
        <v>0</v>
      </c>
      <c r="F918" s="8">
        <f>E918/Menu!$D$8-Menu!$D$17</f>
        <v>-45</v>
      </c>
      <c r="G918" s="8">
        <f>(J918/Menu!$D$8)*1000</f>
        <v>2455.3761389406777</v>
      </c>
      <c r="H918" s="8">
        <f>F918/Menu!$D$24</f>
        <v>-0.29032258064516131</v>
      </c>
      <c r="I918" s="8">
        <f>I917+H917*Menu!$D$26</f>
        <v>3.3223141409686061</v>
      </c>
      <c r="J918" s="8">
        <f>(J917)+(I917*Menu!$D$26)+(0.5*Menu!$D$26^2*H917)</f>
        <v>42.060593260053807</v>
      </c>
    </row>
    <row r="919" spans="1:10" ht="16" x14ac:dyDescent="0.2">
      <c r="A919" s="8"/>
      <c r="B919" s="8">
        <v>917</v>
      </c>
      <c r="C919" s="8">
        <f>B919*Menu!$D$26</f>
        <v>9.17</v>
      </c>
      <c r="D919" s="8">
        <f>IF(G918&lt;=Menu!$D$33,Menu!$D$30,IF(G918&lt;=Menu!$D$4,Menu!$D$30*(Menu!$D$39/'Zpětný pohyb pístu'!G918)^Menu!$D$19,0))</f>
        <v>0</v>
      </c>
      <c r="E919" s="8">
        <f>IF(D919&gt;0,(D919-1)*100000*(Menu!$D$9-Menu!$D$10),0)</f>
        <v>0</v>
      </c>
      <c r="F919" s="8">
        <f>E919/Menu!$D$8-Menu!$D$17</f>
        <v>-45</v>
      </c>
      <c r="G919" s="8">
        <f>(J919/Menu!$D$8)*1000</f>
        <v>2457.3147627165476</v>
      </c>
      <c r="H919" s="8">
        <f>F919/Menu!$D$24</f>
        <v>-0.29032258064516131</v>
      </c>
      <c r="I919" s="8">
        <f>I918+H918*Menu!$D$26</f>
        <v>3.3194109151621545</v>
      </c>
      <c r="J919" s="8">
        <f>(J918)+(I918*Menu!$D$26)+(0.5*Menu!$D$26^2*H918)</f>
        <v>42.093801885334457</v>
      </c>
    </row>
    <row r="920" spans="1:10" ht="16" x14ac:dyDescent="0.2">
      <c r="A920" s="8"/>
      <c r="B920" s="8">
        <v>918</v>
      </c>
      <c r="C920" s="8">
        <f>B920*Menu!$D$26</f>
        <v>9.18</v>
      </c>
      <c r="D920" s="8">
        <f>IF(G919&lt;=Menu!$D$33,Menu!$D$30,IF(G919&lt;=Menu!$D$4,Menu!$D$30*(Menu!$D$39/'Zpětný pohyb pístu'!G919)^Menu!$D$19,0))</f>
        <v>0</v>
      </c>
      <c r="E920" s="8">
        <f>IF(D920&gt;0,(D920-1)*100000*(Menu!$D$9-Menu!$D$10),0)</f>
        <v>0</v>
      </c>
      <c r="F920" s="8">
        <f>E920/Menu!$D$8-Menu!$D$17</f>
        <v>-45</v>
      </c>
      <c r="G920" s="8">
        <f>(J920/Menu!$D$8)*1000</f>
        <v>2459.251691672916</v>
      </c>
      <c r="H920" s="8">
        <f>F920/Menu!$D$24</f>
        <v>-0.29032258064516131</v>
      </c>
      <c r="I920" s="8">
        <f>I919+H919*Menu!$D$26</f>
        <v>3.3165076893557028</v>
      </c>
      <c r="J920" s="8">
        <f>(J919)+(I919*Menu!$D$26)+(0.5*Menu!$D$26^2*H919)</f>
        <v>42.126981478357045</v>
      </c>
    </row>
    <row r="921" spans="1:10" ht="16" x14ac:dyDescent="0.2">
      <c r="A921" s="8"/>
      <c r="B921" s="8">
        <v>919</v>
      </c>
      <c r="C921" s="8">
        <f>B921*Menu!$D$26</f>
        <v>9.19</v>
      </c>
      <c r="D921" s="8">
        <f>IF(G920&lt;=Menu!$D$33,Menu!$D$30,IF(G920&lt;=Menu!$D$4,Menu!$D$30*(Menu!$D$39/'Zpětný pohyb pístu'!G920)^Menu!$D$19,0))</f>
        <v>0</v>
      </c>
      <c r="E921" s="8">
        <f>IF(D921&gt;0,(D921-1)*100000*(Menu!$D$9-Menu!$D$10),0)</f>
        <v>0</v>
      </c>
      <c r="F921" s="8">
        <f>E921/Menu!$D$8-Menu!$D$17</f>
        <v>-45</v>
      </c>
      <c r="G921" s="8">
        <f>(J921/Menu!$D$8)*1000</f>
        <v>2461.1869258097822</v>
      </c>
      <c r="H921" s="8">
        <f>F921/Menu!$D$24</f>
        <v>-0.29032258064516131</v>
      </c>
      <c r="I921" s="8">
        <f>I920+H920*Menu!$D$26</f>
        <v>3.3136044635492512</v>
      </c>
      <c r="J921" s="8">
        <f>(J920)+(I920*Menu!$D$26)+(0.5*Menu!$D$26^2*H920)</f>
        <v>42.160132039121571</v>
      </c>
    </row>
    <row r="922" spans="1:10" ht="16" x14ac:dyDescent="0.2">
      <c r="A922" s="8"/>
      <c r="B922" s="8">
        <v>920</v>
      </c>
      <c r="C922" s="8">
        <f>B922*Menu!$D$26</f>
        <v>9.2000000000000011</v>
      </c>
      <c r="D922" s="8">
        <f>IF(G921&lt;=Menu!$D$33,Menu!$D$30,IF(G921&lt;=Menu!$D$4,Menu!$D$30*(Menu!$D$39/'Zpětný pohyb pístu'!G921)^Menu!$D$19,0))</f>
        <v>0</v>
      </c>
      <c r="E922" s="8">
        <f>IF(D922&gt;0,(D922-1)*100000*(Menu!$D$9-Menu!$D$10),0)</f>
        <v>0</v>
      </c>
      <c r="F922" s="8">
        <f>E922/Menu!$D$8-Menu!$D$17</f>
        <v>-45</v>
      </c>
      <c r="G922" s="8">
        <f>(J922/Menu!$D$8)*1000</f>
        <v>2463.1204651271469</v>
      </c>
      <c r="H922" s="8">
        <f>F922/Menu!$D$24</f>
        <v>-0.29032258064516131</v>
      </c>
      <c r="I922" s="8">
        <f>I921+H921*Menu!$D$26</f>
        <v>3.3107012377427996</v>
      </c>
      <c r="J922" s="8">
        <f>(J921)+(I921*Menu!$D$26)+(0.5*Menu!$D$26^2*H921)</f>
        <v>42.193253567628027</v>
      </c>
    </row>
    <row r="923" spans="1:10" ht="16" x14ac:dyDescent="0.2">
      <c r="A923" s="8"/>
      <c r="B923" s="8">
        <v>921</v>
      </c>
      <c r="C923" s="8">
        <f>B923*Menu!$D$26</f>
        <v>9.2100000000000009</v>
      </c>
      <c r="D923" s="8">
        <f>IF(G922&lt;=Menu!$D$33,Menu!$D$30,IF(G922&lt;=Menu!$D$4,Menu!$D$30*(Menu!$D$39/'Zpětný pohyb pístu'!G922)^Menu!$D$19,0))</f>
        <v>0</v>
      </c>
      <c r="E923" s="8">
        <f>IF(D923&gt;0,(D923-1)*100000*(Menu!$D$9-Menu!$D$10),0)</f>
        <v>0</v>
      </c>
      <c r="F923" s="8">
        <f>E923/Menu!$D$8-Menu!$D$17</f>
        <v>-45</v>
      </c>
      <c r="G923" s="8">
        <f>(J923/Menu!$D$8)*1000</f>
        <v>2465.0523096250099</v>
      </c>
      <c r="H923" s="8">
        <f>F923/Menu!$D$24</f>
        <v>-0.29032258064516131</v>
      </c>
      <c r="I923" s="8">
        <f>I922+H922*Menu!$D$26</f>
        <v>3.3077980119363479</v>
      </c>
      <c r="J923" s="8">
        <f>(J922)+(I922*Menu!$D$26)+(0.5*Menu!$D$26^2*H922)</f>
        <v>42.22634606387642</v>
      </c>
    </row>
    <row r="924" spans="1:10" ht="16" x14ac:dyDescent="0.2">
      <c r="A924" s="8"/>
      <c r="B924" s="8">
        <v>922</v>
      </c>
      <c r="C924" s="8">
        <f>B924*Menu!$D$26</f>
        <v>9.2200000000000006</v>
      </c>
      <c r="D924" s="8">
        <f>IF(G923&lt;=Menu!$D$33,Menu!$D$30,IF(G923&lt;=Menu!$D$4,Menu!$D$30*(Menu!$D$39/'Zpětný pohyb pístu'!G923)^Menu!$D$19,0))</f>
        <v>0</v>
      </c>
      <c r="E924" s="8">
        <f>IF(D924&gt;0,(D924-1)*100000*(Menu!$D$9-Menu!$D$10),0)</f>
        <v>0</v>
      </c>
      <c r="F924" s="8">
        <f>E924/Menu!$D$8-Menu!$D$17</f>
        <v>-45</v>
      </c>
      <c r="G924" s="8">
        <f>(J924/Menu!$D$8)*1000</f>
        <v>2466.9824593033713</v>
      </c>
      <c r="H924" s="8">
        <f>F924/Menu!$D$24</f>
        <v>-0.29032258064516131</v>
      </c>
      <c r="I924" s="8">
        <f>I923+H923*Menu!$D$26</f>
        <v>3.3048947861298963</v>
      </c>
      <c r="J924" s="8">
        <f>(J923)+(I923*Menu!$D$26)+(0.5*Menu!$D$26^2*H923)</f>
        <v>42.259409527866751</v>
      </c>
    </row>
    <row r="925" spans="1:10" ht="16" x14ac:dyDescent="0.2">
      <c r="A925" s="8"/>
      <c r="B925" s="8">
        <v>923</v>
      </c>
      <c r="C925" s="8">
        <f>B925*Menu!$D$26</f>
        <v>9.23</v>
      </c>
      <c r="D925" s="8">
        <f>IF(G924&lt;=Menu!$D$33,Menu!$D$30,IF(G924&lt;=Menu!$D$4,Menu!$D$30*(Menu!$D$39/'Zpětný pohyb pístu'!G924)^Menu!$D$19,0))</f>
        <v>0</v>
      </c>
      <c r="E925" s="8">
        <f>IF(D925&gt;0,(D925-1)*100000*(Menu!$D$9-Menu!$D$10),0)</f>
        <v>0</v>
      </c>
      <c r="F925" s="8">
        <f>E925/Menu!$D$8-Menu!$D$17</f>
        <v>-45</v>
      </c>
      <c r="G925" s="8">
        <f>(J925/Menu!$D$8)*1000</f>
        <v>2468.9109141622312</v>
      </c>
      <c r="H925" s="8">
        <f>F925/Menu!$D$24</f>
        <v>-0.29032258064516131</v>
      </c>
      <c r="I925" s="8">
        <f>I924+H924*Menu!$D$26</f>
        <v>3.3019915603234447</v>
      </c>
      <c r="J925" s="8">
        <f>(J924)+(I924*Menu!$D$26)+(0.5*Menu!$D$26^2*H924)</f>
        <v>42.292443959599012</v>
      </c>
    </row>
    <row r="926" spans="1:10" ht="16" x14ac:dyDescent="0.2">
      <c r="A926" s="8"/>
      <c r="B926" s="8">
        <v>924</v>
      </c>
      <c r="C926" s="8">
        <f>B926*Menu!$D$26</f>
        <v>9.24</v>
      </c>
      <c r="D926" s="8">
        <f>IF(G925&lt;=Menu!$D$33,Menu!$D$30,IF(G925&lt;=Menu!$D$4,Menu!$D$30*(Menu!$D$39/'Zpětný pohyb pístu'!G925)^Menu!$D$19,0))</f>
        <v>0</v>
      </c>
      <c r="E926" s="8">
        <f>IF(D926&gt;0,(D926-1)*100000*(Menu!$D$9-Menu!$D$10),0)</f>
        <v>0</v>
      </c>
      <c r="F926" s="8">
        <f>E926/Menu!$D$8-Menu!$D$17</f>
        <v>-45</v>
      </c>
      <c r="G926" s="8">
        <f>(J926/Menu!$D$8)*1000</f>
        <v>2470.8376742015889</v>
      </c>
      <c r="H926" s="8">
        <f>F926/Menu!$D$24</f>
        <v>-0.29032258064516131</v>
      </c>
      <c r="I926" s="8">
        <f>I925+H925*Menu!$D$26</f>
        <v>3.299088334516993</v>
      </c>
      <c r="J926" s="8">
        <f>(J925)+(I925*Menu!$D$26)+(0.5*Menu!$D$26^2*H925)</f>
        <v>42.325449359073211</v>
      </c>
    </row>
    <row r="927" spans="1:10" ht="16" x14ac:dyDescent="0.2">
      <c r="A927" s="8"/>
      <c r="B927" s="8">
        <v>925</v>
      </c>
      <c r="C927" s="8">
        <f>B927*Menu!$D$26</f>
        <v>9.25</v>
      </c>
      <c r="D927" s="8">
        <f>IF(G926&lt;=Menu!$D$33,Menu!$D$30,IF(G926&lt;=Menu!$D$4,Menu!$D$30*(Menu!$D$39/'Zpětný pohyb pístu'!G926)^Menu!$D$19,0))</f>
        <v>0</v>
      </c>
      <c r="E927" s="8">
        <f>IF(D927&gt;0,(D927-1)*100000*(Menu!$D$9-Menu!$D$10),0)</f>
        <v>0</v>
      </c>
      <c r="F927" s="8">
        <f>E927/Menu!$D$8-Menu!$D$17</f>
        <v>-45</v>
      </c>
      <c r="G927" s="8">
        <f>(J927/Menu!$D$8)*1000</f>
        <v>2472.7627394214451</v>
      </c>
      <c r="H927" s="8">
        <f>F927/Menu!$D$24</f>
        <v>-0.29032258064516131</v>
      </c>
      <c r="I927" s="8">
        <f>I926+H926*Menu!$D$26</f>
        <v>3.2961851087105414</v>
      </c>
      <c r="J927" s="8">
        <f>(J926)+(I926*Menu!$D$26)+(0.5*Menu!$D$26^2*H926)</f>
        <v>42.358425726289347</v>
      </c>
    </row>
    <row r="928" spans="1:10" ht="16" x14ac:dyDescent="0.2">
      <c r="A928" s="8"/>
      <c r="B928" s="8">
        <v>926</v>
      </c>
      <c r="C928" s="8">
        <f>B928*Menu!$D$26</f>
        <v>9.26</v>
      </c>
      <c r="D928" s="8">
        <f>IF(G927&lt;=Menu!$D$33,Menu!$D$30,IF(G927&lt;=Menu!$D$4,Menu!$D$30*(Menu!$D$39/'Zpětný pohyb pístu'!G927)^Menu!$D$19,0))</f>
        <v>0</v>
      </c>
      <c r="E928" s="8">
        <f>IF(D928&gt;0,(D928-1)*100000*(Menu!$D$9-Menu!$D$10),0)</f>
        <v>0</v>
      </c>
      <c r="F928" s="8">
        <f>E928/Menu!$D$8-Menu!$D$17</f>
        <v>-45</v>
      </c>
      <c r="G928" s="8">
        <f>(J928/Menu!$D$8)*1000</f>
        <v>2474.6861098217992</v>
      </c>
      <c r="H928" s="8">
        <f>F928/Menu!$D$24</f>
        <v>-0.29032258064516131</v>
      </c>
      <c r="I928" s="8">
        <f>I927+H927*Menu!$D$26</f>
        <v>3.2932818829040897</v>
      </c>
      <c r="J928" s="8">
        <f>(J927)+(I927*Menu!$D$26)+(0.5*Menu!$D$26^2*H927)</f>
        <v>42.391373061247421</v>
      </c>
    </row>
    <row r="929" spans="1:10" ht="16" x14ac:dyDescent="0.2">
      <c r="A929" s="8"/>
      <c r="B929" s="8">
        <v>927</v>
      </c>
      <c r="C929" s="8">
        <f>B929*Menu!$D$26</f>
        <v>9.27</v>
      </c>
      <c r="D929" s="8">
        <f>IF(G928&lt;=Menu!$D$33,Menu!$D$30,IF(G928&lt;=Menu!$D$4,Menu!$D$30*(Menu!$D$39/'Zpětný pohyb pístu'!G928)^Menu!$D$19,0))</f>
        <v>0</v>
      </c>
      <c r="E929" s="8">
        <f>IF(D929&gt;0,(D929-1)*100000*(Menu!$D$9-Menu!$D$10),0)</f>
        <v>0</v>
      </c>
      <c r="F929" s="8">
        <f>E929/Menu!$D$8-Menu!$D$17</f>
        <v>-45</v>
      </c>
      <c r="G929" s="8">
        <f>(J929/Menu!$D$8)*1000</f>
        <v>2476.6077854026516</v>
      </c>
      <c r="H929" s="8">
        <f>F929/Menu!$D$24</f>
        <v>-0.29032258064516131</v>
      </c>
      <c r="I929" s="8">
        <f>I928+H928*Menu!$D$26</f>
        <v>3.2903786570976381</v>
      </c>
      <c r="J929" s="8">
        <f>(J928)+(I928*Menu!$D$26)+(0.5*Menu!$D$26^2*H928)</f>
        <v>42.424291363947425</v>
      </c>
    </row>
    <row r="930" spans="1:10" ht="16" x14ac:dyDescent="0.2">
      <c r="A930" s="8"/>
      <c r="B930" s="8">
        <v>928</v>
      </c>
      <c r="C930" s="8">
        <f>B930*Menu!$D$26</f>
        <v>9.2799999999999994</v>
      </c>
      <c r="D930" s="8">
        <f>IF(G929&lt;=Menu!$D$33,Menu!$D$30,IF(G929&lt;=Menu!$D$4,Menu!$D$30*(Menu!$D$39/'Zpětný pohyb pístu'!G929)^Menu!$D$19,0))</f>
        <v>0</v>
      </c>
      <c r="E930" s="8">
        <f>IF(D930&gt;0,(D930-1)*100000*(Menu!$D$9-Menu!$D$10),0)</f>
        <v>0</v>
      </c>
      <c r="F930" s="8">
        <f>E930/Menu!$D$8-Menu!$D$17</f>
        <v>-45</v>
      </c>
      <c r="G930" s="8">
        <f>(J930/Menu!$D$8)*1000</f>
        <v>2478.527766164003</v>
      </c>
      <c r="H930" s="8">
        <f>F930/Menu!$D$24</f>
        <v>-0.29032258064516131</v>
      </c>
      <c r="I930" s="8">
        <f>I929+H929*Menu!$D$26</f>
        <v>3.2874754312911865</v>
      </c>
      <c r="J930" s="8">
        <f>(J929)+(I929*Menu!$D$26)+(0.5*Menu!$D$26^2*H929)</f>
        <v>42.457180634389367</v>
      </c>
    </row>
    <row r="931" spans="1:10" ht="16" x14ac:dyDescent="0.2">
      <c r="A931" s="8"/>
      <c r="B931" s="8">
        <v>929</v>
      </c>
      <c r="C931" s="8">
        <f>B931*Menu!$D$26</f>
        <v>9.2900000000000009</v>
      </c>
      <c r="D931" s="8">
        <f>IF(G930&lt;=Menu!$D$33,Menu!$D$30,IF(G930&lt;=Menu!$D$4,Menu!$D$30*(Menu!$D$39/'Zpětný pohyb pístu'!G930)^Menu!$D$19,0))</f>
        <v>0</v>
      </c>
      <c r="E931" s="8">
        <f>IF(D931&gt;0,(D931-1)*100000*(Menu!$D$9-Menu!$D$10),0)</f>
        <v>0</v>
      </c>
      <c r="F931" s="8">
        <f>E931/Menu!$D$8-Menu!$D$17</f>
        <v>-45</v>
      </c>
      <c r="G931" s="8">
        <f>(J931/Menu!$D$8)*1000</f>
        <v>2480.4460521058522</v>
      </c>
      <c r="H931" s="8">
        <f>F931/Menu!$D$24</f>
        <v>-0.29032258064516131</v>
      </c>
      <c r="I931" s="8">
        <f>I930+H930*Menu!$D$26</f>
        <v>3.2845722054847348</v>
      </c>
      <c r="J931" s="8">
        <f>(J930)+(I930*Menu!$D$26)+(0.5*Menu!$D$26^2*H930)</f>
        <v>42.490040872573246</v>
      </c>
    </row>
    <row r="932" spans="1:10" ht="16" x14ac:dyDescent="0.2">
      <c r="A932" s="8"/>
      <c r="B932" s="8">
        <v>930</v>
      </c>
      <c r="C932" s="8">
        <f>B932*Menu!$D$26</f>
        <v>9.3000000000000007</v>
      </c>
      <c r="D932" s="8">
        <f>IF(G931&lt;=Menu!$D$33,Menu!$D$30,IF(G931&lt;=Menu!$D$4,Menu!$D$30*(Menu!$D$39/'Zpětný pohyb pístu'!G931)^Menu!$D$19,0))</f>
        <v>0</v>
      </c>
      <c r="E932" s="8">
        <f>IF(D932&gt;0,(D932-1)*100000*(Menu!$D$9-Menu!$D$10),0)</f>
        <v>0</v>
      </c>
      <c r="F932" s="8">
        <f>E932/Menu!$D$8-Menu!$D$17</f>
        <v>-45</v>
      </c>
      <c r="G932" s="8">
        <f>(J932/Menu!$D$8)*1000</f>
        <v>2482.3626432281994</v>
      </c>
      <c r="H932" s="8">
        <f>F932/Menu!$D$24</f>
        <v>-0.29032258064516131</v>
      </c>
      <c r="I932" s="8">
        <f>I931+H931*Menu!$D$26</f>
        <v>3.2816689796782832</v>
      </c>
      <c r="J932" s="8">
        <f>(J931)+(I931*Menu!$D$26)+(0.5*Menu!$D$26^2*H931)</f>
        <v>42.522872078499056</v>
      </c>
    </row>
    <row r="933" spans="1:10" ht="16" x14ac:dyDescent="0.2">
      <c r="A933" s="8"/>
      <c r="B933" s="8">
        <v>931</v>
      </c>
      <c r="C933" s="8">
        <f>B933*Menu!$D$26</f>
        <v>9.31</v>
      </c>
      <c r="D933" s="8">
        <f>IF(G932&lt;=Menu!$D$33,Menu!$D$30,IF(G932&lt;=Menu!$D$4,Menu!$D$30*(Menu!$D$39/'Zpětný pohyb pístu'!G932)^Menu!$D$19,0))</f>
        <v>0</v>
      </c>
      <c r="E933" s="8">
        <f>IF(D933&gt;0,(D933-1)*100000*(Menu!$D$9-Menu!$D$10),0)</f>
        <v>0</v>
      </c>
      <c r="F933" s="8">
        <f>E933/Menu!$D$8-Menu!$D$17</f>
        <v>-45</v>
      </c>
      <c r="G933" s="8">
        <f>(J933/Menu!$D$8)*1000</f>
        <v>2484.277539531045</v>
      </c>
      <c r="H933" s="8">
        <f>F933/Menu!$D$24</f>
        <v>-0.29032258064516131</v>
      </c>
      <c r="I933" s="8">
        <f>I932+H932*Menu!$D$26</f>
        <v>3.2787657538718316</v>
      </c>
      <c r="J933" s="8">
        <f>(J932)+(I932*Menu!$D$26)+(0.5*Menu!$D$26^2*H932)</f>
        <v>42.555674252166803</v>
      </c>
    </row>
    <row r="934" spans="1:10" ht="16" x14ac:dyDescent="0.2">
      <c r="A934" s="8"/>
      <c r="B934" s="8">
        <v>932</v>
      </c>
      <c r="C934" s="8">
        <f>B934*Menu!$D$26</f>
        <v>9.32</v>
      </c>
      <c r="D934" s="8">
        <f>IF(G933&lt;=Menu!$D$33,Menu!$D$30,IF(G933&lt;=Menu!$D$4,Menu!$D$30*(Menu!$D$39/'Zpětný pohyb pístu'!G933)^Menu!$D$19,0))</f>
        <v>0</v>
      </c>
      <c r="E934" s="8">
        <f>IF(D934&gt;0,(D934-1)*100000*(Menu!$D$9-Menu!$D$10),0)</f>
        <v>0</v>
      </c>
      <c r="F934" s="8">
        <f>E934/Menu!$D$8-Menu!$D$17</f>
        <v>-45</v>
      </c>
      <c r="G934" s="8">
        <f>(J934/Menu!$D$8)*1000</f>
        <v>2486.1907410143895</v>
      </c>
      <c r="H934" s="8">
        <f>F934/Menu!$D$24</f>
        <v>-0.29032258064516131</v>
      </c>
      <c r="I934" s="8">
        <f>I933+H933*Menu!$D$26</f>
        <v>3.2758625280653799</v>
      </c>
      <c r="J934" s="8">
        <f>(J933)+(I933*Menu!$D$26)+(0.5*Menu!$D$26^2*H933)</f>
        <v>42.588447393576487</v>
      </c>
    </row>
    <row r="935" spans="1:10" ht="16" x14ac:dyDescent="0.2">
      <c r="A935" s="8"/>
      <c r="B935" s="8">
        <v>933</v>
      </c>
      <c r="C935" s="8">
        <f>B935*Menu!$D$26</f>
        <v>9.33</v>
      </c>
      <c r="D935" s="8">
        <f>IF(G934&lt;=Menu!$D$33,Menu!$D$30,IF(G934&lt;=Menu!$D$4,Menu!$D$30*(Menu!$D$39/'Zpětný pohyb pístu'!G934)^Menu!$D$19,0))</f>
        <v>0</v>
      </c>
      <c r="E935" s="8">
        <f>IF(D935&gt;0,(D935-1)*100000*(Menu!$D$9-Menu!$D$10),0)</f>
        <v>0</v>
      </c>
      <c r="F935" s="8">
        <f>E935/Menu!$D$8-Menu!$D$17</f>
        <v>-45</v>
      </c>
      <c r="G935" s="8">
        <f>(J935/Menu!$D$8)*1000</f>
        <v>2488.1022476782318</v>
      </c>
      <c r="H935" s="8">
        <f>F935/Menu!$D$24</f>
        <v>-0.29032258064516131</v>
      </c>
      <c r="I935" s="8">
        <f>I934+H934*Menu!$D$26</f>
        <v>3.2729593022589283</v>
      </c>
      <c r="J935" s="8">
        <f>(J934)+(I934*Menu!$D$26)+(0.5*Menu!$D$26^2*H934)</f>
        <v>42.621191502728109</v>
      </c>
    </row>
    <row r="936" spans="1:10" ht="16" x14ac:dyDescent="0.2">
      <c r="A936" s="8"/>
      <c r="B936" s="8">
        <v>934</v>
      </c>
      <c r="C936" s="8">
        <f>B936*Menu!$D$26</f>
        <v>9.34</v>
      </c>
      <c r="D936" s="8">
        <f>IF(G935&lt;=Menu!$D$33,Menu!$D$30,IF(G935&lt;=Menu!$D$4,Menu!$D$30*(Menu!$D$39/'Zpětný pohyb pístu'!G935)^Menu!$D$19,0))</f>
        <v>0</v>
      </c>
      <c r="E936" s="8">
        <f>IF(D936&gt;0,(D936-1)*100000*(Menu!$D$9-Menu!$D$10),0)</f>
        <v>0</v>
      </c>
      <c r="F936" s="8">
        <f>E936/Menu!$D$8-Menu!$D$17</f>
        <v>-45</v>
      </c>
      <c r="G936" s="8">
        <f>(J936/Menu!$D$8)*1000</f>
        <v>2490.0120595225721</v>
      </c>
      <c r="H936" s="8">
        <f>F936/Menu!$D$24</f>
        <v>-0.29032258064516131</v>
      </c>
      <c r="I936" s="8">
        <f>I935+H935*Menu!$D$26</f>
        <v>3.2700560764524766</v>
      </c>
      <c r="J936" s="8">
        <f>(J935)+(I935*Menu!$D$26)+(0.5*Menu!$D$26^2*H935)</f>
        <v>42.653906579621662</v>
      </c>
    </row>
    <row r="937" spans="1:10" ht="16" x14ac:dyDescent="0.2">
      <c r="A937" s="8"/>
      <c r="B937" s="8">
        <v>935</v>
      </c>
      <c r="C937" s="8">
        <f>B937*Menu!$D$26</f>
        <v>9.35</v>
      </c>
      <c r="D937" s="8">
        <f>IF(G936&lt;=Menu!$D$33,Menu!$D$30,IF(G936&lt;=Menu!$D$4,Menu!$D$30*(Menu!$D$39/'Zpětný pohyb pístu'!G936)^Menu!$D$19,0))</f>
        <v>0</v>
      </c>
      <c r="E937" s="8">
        <f>IF(D937&gt;0,(D937-1)*100000*(Menu!$D$9-Menu!$D$10),0)</f>
        <v>0</v>
      </c>
      <c r="F937" s="8">
        <f>E937/Menu!$D$8-Menu!$D$17</f>
        <v>-45</v>
      </c>
      <c r="G937" s="8">
        <f>(J937/Menu!$D$8)*1000</f>
        <v>2491.9201765474113</v>
      </c>
      <c r="H937" s="8">
        <f>F937/Menu!$D$24</f>
        <v>-0.29032258064516131</v>
      </c>
      <c r="I937" s="8">
        <f>I936+H936*Menu!$D$26</f>
        <v>3.267152850646025</v>
      </c>
      <c r="J937" s="8">
        <f>(J936)+(I936*Menu!$D$26)+(0.5*Menu!$D$26^2*H936)</f>
        <v>42.686592624257152</v>
      </c>
    </row>
    <row r="938" spans="1:10" ht="16" x14ac:dyDescent="0.2">
      <c r="A938" s="8"/>
      <c r="B938" s="8">
        <v>936</v>
      </c>
      <c r="C938" s="8">
        <f>B938*Menu!$D$26</f>
        <v>9.36</v>
      </c>
      <c r="D938" s="8">
        <f>IF(G937&lt;=Menu!$D$33,Menu!$D$30,IF(G937&lt;=Menu!$D$4,Menu!$D$30*(Menu!$D$39/'Zpětný pohyb pístu'!G937)^Menu!$D$19,0))</f>
        <v>0</v>
      </c>
      <c r="E938" s="8">
        <f>IF(D938&gt;0,(D938-1)*100000*(Menu!$D$9-Menu!$D$10),0)</f>
        <v>0</v>
      </c>
      <c r="F938" s="8">
        <f>E938/Menu!$D$8-Menu!$D$17</f>
        <v>-45</v>
      </c>
      <c r="G938" s="8">
        <f>(J938/Menu!$D$8)*1000</f>
        <v>2493.8265987527484</v>
      </c>
      <c r="H938" s="8">
        <f>F938/Menu!$D$24</f>
        <v>-0.29032258064516131</v>
      </c>
      <c r="I938" s="8">
        <f>I937+H937*Menu!$D$26</f>
        <v>3.2642496248395734</v>
      </c>
      <c r="J938" s="8">
        <f>(J937)+(I937*Menu!$D$26)+(0.5*Menu!$D$26^2*H937)</f>
        <v>42.719249636634579</v>
      </c>
    </row>
    <row r="939" spans="1:10" ht="16" x14ac:dyDescent="0.2">
      <c r="A939" s="8"/>
      <c r="B939" s="8">
        <v>937</v>
      </c>
      <c r="C939" s="8">
        <f>B939*Menu!$D$26</f>
        <v>9.370000000000001</v>
      </c>
      <c r="D939" s="8">
        <f>IF(G938&lt;=Menu!$D$33,Menu!$D$30,IF(G938&lt;=Menu!$D$4,Menu!$D$30*(Menu!$D$39/'Zpětný pohyb pístu'!G938)^Menu!$D$19,0))</f>
        <v>0</v>
      </c>
      <c r="E939" s="8">
        <f>IF(D939&gt;0,(D939-1)*100000*(Menu!$D$9-Menu!$D$10),0)</f>
        <v>0</v>
      </c>
      <c r="F939" s="8">
        <f>E939/Menu!$D$8-Menu!$D$17</f>
        <v>-45</v>
      </c>
      <c r="G939" s="8">
        <f>(J939/Menu!$D$8)*1000</f>
        <v>2495.7313261385839</v>
      </c>
      <c r="H939" s="8">
        <f>F939/Menu!$D$24</f>
        <v>-0.29032258064516131</v>
      </c>
      <c r="I939" s="8">
        <f>I938+H938*Menu!$D$26</f>
        <v>3.2613463990331217</v>
      </c>
      <c r="J939" s="8">
        <f>(J938)+(I938*Menu!$D$26)+(0.5*Menu!$D$26^2*H938)</f>
        <v>42.751877616753937</v>
      </c>
    </row>
    <row r="940" spans="1:10" ht="16" x14ac:dyDescent="0.2">
      <c r="A940" s="8"/>
      <c r="B940" s="8">
        <v>938</v>
      </c>
      <c r="C940" s="8">
        <f>B940*Menu!$D$26</f>
        <v>9.3800000000000008</v>
      </c>
      <c r="D940" s="8">
        <f>IF(G939&lt;=Menu!$D$33,Menu!$D$30,IF(G939&lt;=Menu!$D$4,Menu!$D$30*(Menu!$D$39/'Zpětný pohyb pístu'!G939)^Menu!$D$19,0))</f>
        <v>0</v>
      </c>
      <c r="E940" s="8">
        <f>IF(D940&gt;0,(D940-1)*100000*(Menu!$D$9-Menu!$D$10),0)</f>
        <v>0</v>
      </c>
      <c r="F940" s="8">
        <f>E940/Menu!$D$8-Menu!$D$17</f>
        <v>-45</v>
      </c>
      <c r="G940" s="8">
        <f>(J940/Menu!$D$8)*1000</f>
        <v>2497.6343587049173</v>
      </c>
      <c r="H940" s="8">
        <f>F940/Menu!$D$24</f>
        <v>-0.29032258064516131</v>
      </c>
      <c r="I940" s="8">
        <f>I939+H939*Menu!$D$26</f>
        <v>3.2584431732266701</v>
      </c>
      <c r="J940" s="8">
        <f>(J939)+(I939*Menu!$D$26)+(0.5*Menu!$D$26^2*H939)</f>
        <v>42.784476564615233</v>
      </c>
    </row>
    <row r="941" spans="1:10" ht="16" x14ac:dyDescent="0.2">
      <c r="A941" s="8"/>
      <c r="B941" s="8">
        <v>939</v>
      </c>
      <c r="C941" s="8">
        <f>B941*Menu!$D$26</f>
        <v>9.39</v>
      </c>
      <c r="D941" s="8">
        <f>IF(G940&lt;=Menu!$D$33,Menu!$D$30,IF(G940&lt;=Menu!$D$4,Menu!$D$30*(Menu!$D$39/'Zpětný pohyb pístu'!G940)^Menu!$D$19,0))</f>
        <v>0</v>
      </c>
      <c r="E941" s="8">
        <f>IF(D941&gt;0,(D941-1)*100000*(Menu!$D$9-Menu!$D$10),0)</f>
        <v>0</v>
      </c>
      <c r="F941" s="8">
        <f>E941/Menu!$D$8-Menu!$D$17</f>
        <v>-45</v>
      </c>
      <c r="G941" s="8">
        <f>(J941/Menu!$D$8)*1000</f>
        <v>2499.5356964517496</v>
      </c>
      <c r="H941" s="8">
        <f>F941/Menu!$D$24</f>
        <v>-0.29032258064516131</v>
      </c>
      <c r="I941" s="8">
        <f>I940+H940*Menu!$D$26</f>
        <v>3.2555399474202185</v>
      </c>
      <c r="J941" s="8">
        <f>(J940)+(I940*Menu!$D$26)+(0.5*Menu!$D$26^2*H940)</f>
        <v>42.817046480218465</v>
      </c>
    </row>
    <row r="942" spans="1:10" ht="16" x14ac:dyDescent="0.2">
      <c r="A942" s="8"/>
      <c r="B942" s="8">
        <v>940</v>
      </c>
      <c r="C942" s="8">
        <f>B942*Menu!$D$26</f>
        <v>9.4</v>
      </c>
      <c r="D942" s="8">
        <f>IF(G941&lt;=Menu!$D$33,Menu!$D$30,IF(G941&lt;=Menu!$D$4,Menu!$D$30*(Menu!$D$39/'Zpětný pohyb pístu'!G941)^Menu!$D$19,0))</f>
        <v>0</v>
      </c>
      <c r="E942" s="8">
        <f>IF(D942&gt;0,(D942-1)*100000*(Menu!$D$9-Menu!$D$10),0)</f>
        <v>0</v>
      </c>
      <c r="F942" s="8">
        <f>E942/Menu!$D$8-Menu!$D$17</f>
        <v>-45</v>
      </c>
      <c r="G942" s="8">
        <f>(J942/Menu!$D$8)*1000</f>
        <v>2501.4353393790798</v>
      </c>
      <c r="H942" s="8">
        <f>F942/Menu!$D$24</f>
        <v>-0.29032258064516131</v>
      </c>
      <c r="I942" s="8">
        <f>I941+H941*Menu!$D$26</f>
        <v>3.2526367216137668</v>
      </c>
      <c r="J942" s="8">
        <f>(J941)+(I941*Menu!$D$26)+(0.5*Menu!$D$26^2*H941)</f>
        <v>42.849587363563636</v>
      </c>
    </row>
    <row r="943" spans="1:10" ht="16" x14ac:dyDescent="0.2">
      <c r="A943" s="8"/>
      <c r="B943" s="8">
        <v>941</v>
      </c>
      <c r="C943" s="8">
        <f>B943*Menu!$D$26</f>
        <v>9.41</v>
      </c>
      <c r="D943" s="8">
        <f>IF(G942&lt;=Menu!$D$33,Menu!$D$30,IF(G942&lt;=Menu!$D$4,Menu!$D$30*(Menu!$D$39/'Zpětný pohyb pístu'!G942)^Menu!$D$19,0))</f>
        <v>0</v>
      </c>
      <c r="E943" s="8">
        <f>IF(D943&gt;0,(D943-1)*100000*(Menu!$D$9-Menu!$D$10),0)</f>
        <v>0</v>
      </c>
      <c r="F943" s="8">
        <f>E943/Menu!$D$8-Menu!$D$17</f>
        <v>-45</v>
      </c>
      <c r="G943" s="8">
        <f>(J943/Menu!$D$8)*1000</f>
        <v>2503.3332874869079</v>
      </c>
      <c r="H943" s="8">
        <f>F943/Menu!$D$24</f>
        <v>-0.29032258064516131</v>
      </c>
      <c r="I943" s="8">
        <f>I942+H942*Menu!$D$26</f>
        <v>3.2497334958073152</v>
      </c>
      <c r="J943" s="8">
        <f>(J942)+(I942*Menu!$D$26)+(0.5*Menu!$D$26^2*H942)</f>
        <v>42.882099214650736</v>
      </c>
    </row>
    <row r="944" spans="1:10" ht="16" x14ac:dyDescent="0.2">
      <c r="A944" s="8"/>
      <c r="B944" s="8">
        <v>942</v>
      </c>
      <c r="C944" s="8">
        <f>B944*Menu!$D$26</f>
        <v>9.42</v>
      </c>
      <c r="D944" s="8">
        <f>IF(G943&lt;=Menu!$D$33,Menu!$D$30,IF(G943&lt;=Menu!$D$4,Menu!$D$30*(Menu!$D$39/'Zpětný pohyb pístu'!G943)^Menu!$D$19,0))</f>
        <v>0</v>
      </c>
      <c r="E944" s="8">
        <f>IF(D944&gt;0,(D944-1)*100000*(Menu!$D$9-Menu!$D$10),0)</f>
        <v>0</v>
      </c>
      <c r="F944" s="8">
        <f>E944/Menu!$D$8-Menu!$D$17</f>
        <v>-45</v>
      </c>
      <c r="G944" s="8">
        <f>(J944/Menu!$D$8)*1000</f>
        <v>2505.2295407752354</v>
      </c>
      <c r="H944" s="8">
        <f>F944/Menu!$D$24</f>
        <v>-0.29032258064516131</v>
      </c>
      <c r="I944" s="8">
        <f>I943+H943*Menu!$D$26</f>
        <v>3.2468302700008635</v>
      </c>
      <c r="J944" s="8">
        <f>(J943)+(I943*Menu!$D$26)+(0.5*Menu!$D$26^2*H943)</f>
        <v>42.914582033479775</v>
      </c>
    </row>
    <row r="945" spans="1:10" ht="16" x14ac:dyDescent="0.2">
      <c r="A945" s="8"/>
      <c r="B945" s="8">
        <v>943</v>
      </c>
      <c r="C945" s="8">
        <f>B945*Menu!$D$26</f>
        <v>9.43</v>
      </c>
      <c r="D945" s="8">
        <f>IF(G944&lt;=Menu!$D$33,Menu!$D$30,IF(G944&lt;=Menu!$D$4,Menu!$D$30*(Menu!$D$39/'Zpětný pohyb pístu'!G944)^Menu!$D$19,0))</f>
        <v>0</v>
      </c>
      <c r="E945" s="8">
        <f>IF(D945&gt;0,(D945-1)*100000*(Menu!$D$9-Menu!$D$10),0)</f>
        <v>0</v>
      </c>
      <c r="F945" s="8">
        <f>E945/Menu!$D$8-Menu!$D$17</f>
        <v>-45</v>
      </c>
      <c r="G945" s="8">
        <f>(J945/Menu!$D$8)*1000</f>
        <v>2507.1240992440603</v>
      </c>
      <c r="H945" s="8">
        <f>F945/Menu!$D$24</f>
        <v>-0.29032258064516131</v>
      </c>
      <c r="I945" s="8">
        <f>I944+H944*Menu!$D$26</f>
        <v>3.2439270441944119</v>
      </c>
      <c r="J945" s="8">
        <f>(J944)+(I944*Menu!$D$26)+(0.5*Menu!$D$26^2*H944)</f>
        <v>42.94703582005075</v>
      </c>
    </row>
    <row r="946" spans="1:10" ht="16" x14ac:dyDescent="0.2">
      <c r="A946" s="8"/>
      <c r="B946" s="8">
        <v>944</v>
      </c>
      <c r="C946" s="8">
        <f>B946*Menu!$D$26</f>
        <v>9.44</v>
      </c>
      <c r="D946" s="8">
        <f>IF(G945&lt;=Menu!$D$33,Menu!$D$30,IF(G945&lt;=Menu!$D$4,Menu!$D$30*(Menu!$D$39/'Zpětný pohyb pístu'!G945)^Menu!$D$19,0))</f>
        <v>0</v>
      </c>
      <c r="E946" s="8">
        <f>IF(D946&gt;0,(D946-1)*100000*(Menu!$D$9-Menu!$D$10),0)</f>
        <v>0</v>
      </c>
      <c r="F946" s="8">
        <f>E946/Menu!$D$8-Menu!$D$17</f>
        <v>-45</v>
      </c>
      <c r="G946" s="8">
        <f>(J946/Menu!$D$8)*1000</f>
        <v>2509.0169628933836</v>
      </c>
      <c r="H946" s="8">
        <f>F946/Menu!$D$24</f>
        <v>-0.29032258064516131</v>
      </c>
      <c r="I946" s="8">
        <f>I945+H945*Menu!$D$26</f>
        <v>3.2410238183879603</v>
      </c>
      <c r="J946" s="8">
        <f>(J945)+(I945*Menu!$D$26)+(0.5*Menu!$D$26^2*H945)</f>
        <v>42.979460574363657</v>
      </c>
    </row>
    <row r="947" spans="1:10" ht="16" x14ac:dyDescent="0.2">
      <c r="A947" s="8"/>
      <c r="B947" s="8">
        <v>945</v>
      </c>
      <c r="C947" s="8">
        <f>B947*Menu!$D$26</f>
        <v>9.4500000000000011</v>
      </c>
      <c r="D947" s="8">
        <f>IF(G946&lt;=Menu!$D$33,Menu!$D$30,IF(G946&lt;=Menu!$D$4,Menu!$D$30*(Menu!$D$39/'Zpětný pohyb pístu'!G946)^Menu!$D$19,0))</f>
        <v>0</v>
      </c>
      <c r="E947" s="8">
        <f>IF(D947&gt;0,(D947-1)*100000*(Menu!$D$9-Menu!$D$10),0)</f>
        <v>0</v>
      </c>
      <c r="F947" s="8">
        <f>E947/Menu!$D$8-Menu!$D$17</f>
        <v>-45</v>
      </c>
      <c r="G947" s="8">
        <f>(J947/Menu!$D$8)*1000</f>
        <v>2510.9081317232049</v>
      </c>
      <c r="H947" s="8">
        <f>F947/Menu!$D$24</f>
        <v>-0.29032258064516131</v>
      </c>
      <c r="I947" s="8">
        <f>I946+H946*Menu!$D$26</f>
        <v>3.2381205925815086</v>
      </c>
      <c r="J947" s="8">
        <f>(J946)+(I946*Menu!$D$26)+(0.5*Menu!$D$26^2*H946)</f>
        <v>43.0118562964185</v>
      </c>
    </row>
    <row r="948" spans="1:10" ht="16" x14ac:dyDescent="0.2">
      <c r="A948" s="8"/>
      <c r="B948" s="8">
        <v>946</v>
      </c>
      <c r="C948" s="8">
        <f>B948*Menu!$D$26</f>
        <v>9.4600000000000009</v>
      </c>
      <c r="D948" s="8">
        <f>IF(G947&lt;=Menu!$D$33,Menu!$D$30,IF(G947&lt;=Menu!$D$4,Menu!$D$30*(Menu!$D$39/'Zpětný pohyb pístu'!G947)^Menu!$D$19,0))</f>
        <v>0</v>
      </c>
      <c r="E948" s="8">
        <f>IF(D948&gt;0,(D948-1)*100000*(Menu!$D$9-Menu!$D$10),0)</f>
        <v>0</v>
      </c>
      <c r="F948" s="8">
        <f>E948/Menu!$D$8-Menu!$D$17</f>
        <v>-45</v>
      </c>
      <c r="G948" s="8">
        <f>(J948/Menu!$D$8)*1000</f>
        <v>2512.797605733525</v>
      </c>
      <c r="H948" s="8">
        <f>F948/Menu!$D$24</f>
        <v>-0.29032258064516131</v>
      </c>
      <c r="I948" s="8">
        <f>I947+H947*Menu!$D$26</f>
        <v>3.235217366775057</v>
      </c>
      <c r="J948" s="8">
        <f>(J947)+(I947*Menu!$D$26)+(0.5*Menu!$D$26^2*H947)</f>
        <v>43.044222986215281</v>
      </c>
    </row>
    <row r="949" spans="1:10" ht="16" x14ac:dyDescent="0.2">
      <c r="A949" s="8"/>
      <c r="B949" s="8">
        <v>947</v>
      </c>
      <c r="C949" s="8">
        <f>B949*Menu!$D$26</f>
        <v>9.4700000000000006</v>
      </c>
      <c r="D949" s="8">
        <f>IF(G948&lt;=Menu!$D$33,Menu!$D$30,IF(G948&lt;=Menu!$D$4,Menu!$D$30*(Menu!$D$39/'Zpětný pohyb pístu'!G948)^Menu!$D$19,0))</f>
        <v>0</v>
      </c>
      <c r="E949" s="8">
        <f>IF(D949&gt;0,(D949-1)*100000*(Menu!$D$9-Menu!$D$10),0)</f>
        <v>0</v>
      </c>
      <c r="F949" s="8">
        <f>E949/Menu!$D$8-Menu!$D$17</f>
        <v>-45</v>
      </c>
      <c r="G949" s="8">
        <f>(J949/Menu!$D$8)*1000</f>
        <v>2514.6853849243435</v>
      </c>
      <c r="H949" s="8">
        <f>F949/Menu!$D$24</f>
        <v>-0.29032258064516131</v>
      </c>
      <c r="I949" s="8">
        <f>I948+H948*Menu!$D$26</f>
        <v>3.2323141409686054</v>
      </c>
      <c r="J949" s="8">
        <f>(J948)+(I948*Menu!$D$26)+(0.5*Menu!$D$26^2*H948)</f>
        <v>43.076560643754</v>
      </c>
    </row>
    <row r="950" spans="1:10" ht="16" x14ac:dyDescent="0.2">
      <c r="A950" s="8"/>
      <c r="B950" s="8">
        <v>948</v>
      </c>
      <c r="C950" s="8">
        <f>B950*Menu!$D$26</f>
        <v>9.48</v>
      </c>
      <c r="D950" s="8">
        <f>IF(G949&lt;=Menu!$D$33,Menu!$D$30,IF(G949&lt;=Menu!$D$4,Menu!$D$30*(Menu!$D$39/'Zpětný pohyb pístu'!G949)^Menu!$D$19,0))</f>
        <v>0</v>
      </c>
      <c r="E950" s="8">
        <f>IF(D950&gt;0,(D950-1)*100000*(Menu!$D$9-Menu!$D$10),0)</f>
        <v>0</v>
      </c>
      <c r="F950" s="8">
        <f>E950/Menu!$D$8-Menu!$D$17</f>
        <v>-45</v>
      </c>
      <c r="G950" s="8">
        <f>(J950/Menu!$D$8)*1000</f>
        <v>2516.5714692956594</v>
      </c>
      <c r="H950" s="8">
        <f>F950/Menu!$D$24</f>
        <v>-0.29032258064516131</v>
      </c>
      <c r="I950" s="8">
        <f>I949+H949*Menu!$D$26</f>
        <v>3.2294109151621537</v>
      </c>
      <c r="J950" s="8">
        <f>(J949)+(I949*Menu!$D$26)+(0.5*Menu!$D$26^2*H949)</f>
        <v>43.108869269034649</v>
      </c>
    </row>
    <row r="951" spans="1:10" ht="16" x14ac:dyDescent="0.2">
      <c r="A951" s="8"/>
      <c r="B951" s="8">
        <v>949</v>
      </c>
      <c r="C951" s="8">
        <f>B951*Menu!$D$26</f>
        <v>9.49</v>
      </c>
      <c r="D951" s="8">
        <f>IF(G950&lt;=Menu!$D$33,Menu!$D$30,IF(G950&lt;=Menu!$D$4,Menu!$D$30*(Menu!$D$39/'Zpětný pohyb pístu'!G950)^Menu!$D$19,0))</f>
        <v>0</v>
      </c>
      <c r="E951" s="8">
        <f>IF(D951&gt;0,(D951-1)*100000*(Menu!$D$9-Menu!$D$10),0)</f>
        <v>0</v>
      </c>
      <c r="F951" s="8">
        <f>E951/Menu!$D$8-Menu!$D$17</f>
        <v>-45</v>
      </c>
      <c r="G951" s="8">
        <f>(J951/Menu!$D$8)*1000</f>
        <v>2518.4558588474742</v>
      </c>
      <c r="H951" s="8">
        <f>F951/Menu!$D$24</f>
        <v>-0.29032258064516131</v>
      </c>
      <c r="I951" s="8">
        <f>I950+H950*Menu!$D$26</f>
        <v>3.2265076893557021</v>
      </c>
      <c r="J951" s="8">
        <f>(J950)+(I950*Menu!$D$26)+(0.5*Menu!$D$26^2*H950)</f>
        <v>43.141148862057236</v>
      </c>
    </row>
    <row r="952" spans="1:10" ht="16" x14ac:dyDescent="0.2">
      <c r="A952" s="8"/>
      <c r="B952" s="8">
        <v>950</v>
      </c>
      <c r="C952" s="8">
        <f>B952*Menu!$D$26</f>
        <v>9.5</v>
      </c>
      <c r="D952" s="8">
        <f>IF(G951&lt;=Menu!$D$33,Menu!$D$30,IF(G951&lt;=Menu!$D$4,Menu!$D$30*(Menu!$D$39/'Zpětný pohyb pístu'!G951)^Menu!$D$19,0))</f>
        <v>0</v>
      </c>
      <c r="E952" s="8">
        <f>IF(D952&gt;0,(D952-1)*100000*(Menu!$D$9-Menu!$D$10),0)</f>
        <v>0</v>
      </c>
      <c r="F952" s="8">
        <f>E952/Menu!$D$8-Menu!$D$17</f>
        <v>-45</v>
      </c>
      <c r="G952" s="8">
        <f>(J952/Menu!$D$8)*1000</f>
        <v>2520.3385535797875</v>
      </c>
      <c r="H952" s="8">
        <f>F952/Menu!$D$24</f>
        <v>-0.29032258064516131</v>
      </c>
      <c r="I952" s="8">
        <f>I951+H951*Menu!$D$26</f>
        <v>3.2236044635492505</v>
      </c>
      <c r="J952" s="8">
        <f>(J951)+(I951*Menu!$D$26)+(0.5*Menu!$D$26^2*H951)</f>
        <v>43.17339942282176</v>
      </c>
    </row>
    <row r="953" spans="1:10" ht="16" x14ac:dyDescent="0.2">
      <c r="A953" s="8"/>
      <c r="B953" s="8">
        <v>951</v>
      </c>
      <c r="C953" s="8">
        <f>B953*Menu!$D$26</f>
        <v>9.51</v>
      </c>
      <c r="D953" s="8">
        <f>IF(G952&lt;=Menu!$D$33,Menu!$D$30,IF(G952&lt;=Menu!$D$4,Menu!$D$30*(Menu!$D$39/'Zpětný pohyb pístu'!G952)^Menu!$D$19,0))</f>
        <v>0</v>
      </c>
      <c r="E953" s="8">
        <f>IF(D953&gt;0,(D953-1)*100000*(Menu!$D$9-Menu!$D$10),0)</f>
        <v>0</v>
      </c>
      <c r="F953" s="8">
        <f>E953/Menu!$D$8-Menu!$D$17</f>
        <v>-45</v>
      </c>
      <c r="G953" s="8">
        <f>(J953/Menu!$D$8)*1000</f>
        <v>2522.2195534925986</v>
      </c>
      <c r="H953" s="8">
        <f>F953/Menu!$D$24</f>
        <v>-0.29032258064516131</v>
      </c>
      <c r="I953" s="8">
        <f>I952+H952*Menu!$D$26</f>
        <v>3.2207012377427988</v>
      </c>
      <c r="J953" s="8">
        <f>(J952)+(I952*Menu!$D$26)+(0.5*Menu!$D$26^2*H952)</f>
        <v>43.205620951328214</v>
      </c>
    </row>
    <row r="954" spans="1:10" ht="16" x14ac:dyDescent="0.2">
      <c r="A954" s="8"/>
      <c r="B954" s="8">
        <v>952</v>
      </c>
      <c r="C954" s="8">
        <f>B954*Menu!$D$26</f>
        <v>9.52</v>
      </c>
      <c r="D954" s="8">
        <f>IF(G953&lt;=Menu!$D$33,Menu!$D$30,IF(G953&lt;=Menu!$D$4,Menu!$D$30*(Menu!$D$39/'Zpětný pohyb pístu'!G953)^Menu!$D$19,0))</f>
        <v>0</v>
      </c>
      <c r="E954" s="8">
        <f>IF(D954&gt;0,(D954-1)*100000*(Menu!$D$9-Menu!$D$10),0)</f>
        <v>0</v>
      </c>
      <c r="F954" s="8">
        <f>E954/Menu!$D$8-Menu!$D$17</f>
        <v>-45</v>
      </c>
      <c r="G954" s="8">
        <f>(J954/Menu!$D$8)*1000</f>
        <v>2524.0988585859081</v>
      </c>
      <c r="H954" s="8">
        <f>F954/Menu!$D$24</f>
        <v>-0.29032258064516131</v>
      </c>
      <c r="I954" s="8">
        <f>I953+H953*Menu!$D$26</f>
        <v>3.2177980119363472</v>
      </c>
      <c r="J954" s="8">
        <f>(J953)+(I953*Menu!$D$26)+(0.5*Menu!$D$26^2*H953)</f>
        <v>43.237813447576606</v>
      </c>
    </row>
    <row r="955" spans="1:10" ht="16" x14ac:dyDescent="0.2">
      <c r="A955" s="8"/>
      <c r="B955" s="8">
        <v>953</v>
      </c>
      <c r="C955" s="8">
        <f>B955*Menu!$D$26</f>
        <v>9.5299999999999994</v>
      </c>
      <c r="D955" s="8">
        <f>IF(G954&lt;=Menu!$D$33,Menu!$D$30,IF(G954&lt;=Menu!$D$4,Menu!$D$30*(Menu!$D$39/'Zpětný pohyb pístu'!G954)^Menu!$D$19,0))</f>
        <v>0</v>
      </c>
      <c r="E955" s="8">
        <f>IF(D955&gt;0,(D955-1)*100000*(Menu!$D$9-Menu!$D$10),0)</f>
        <v>0</v>
      </c>
      <c r="F955" s="8">
        <f>E955/Menu!$D$8-Menu!$D$17</f>
        <v>-45</v>
      </c>
      <c r="G955" s="8">
        <f>(J955/Menu!$D$8)*1000</f>
        <v>2525.9764688597165</v>
      </c>
      <c r="H955" s="8">
        <f>F955/Menu!$D$24</f>
        <v>-0.29032258064516131</v>
      </c>
      <c r="I955" s="8">
        <f>I954+H954*Menu!$D$26</f>
        <v>3.2148947861298955</v>
      </c>
      <c r="J955" s="8">
        <f>(J954)+(I954*Menu!$D$26)+(0.5*Menu!$D$26^2*H954)</f>
        <v>43.269976911566935</v>
      </c>
    </row>
    <row r="956" spans="1:10" ht="16" x14ac:dyDescent="0.2">
      <c r="A956" s="8"/>
      <c r="B956" s="8">
        <v>954</v>
      </c>
      <c r="C956" s="8">
        <f>B956*Menu!$D$26</f>
        <v>9.5400000000000009</v>
      </c>
      <c r="D956" s="8">
        <f>IF(G955&lt;=Menu!$D$33,Menu!$D$30,IF(G955&lt;=Menu!$D$4,Menu!$D$30*(Menu!$D$39/'Zpětný pohyb pístu'!G955)^Menu!$D$19,0))</f>
        <v>0</v>
      </c>
      <c r="E956" s="8">
        <f>IF(D956&gt;0,(D956-1)*100000*(Menu!$D$9-Menu!$D$10),0)</f>
        <v>0</v>
      </c>
      <c r="F956" s="8">
        <f>E956/Menu!$D$8-Menu!$D$17</f>
        <v>-45</v>
      </c>
      <c r="G956" s="8">
        <f>(J956/Menu!$D$8)*1000</f>
        <v>2527.8523843140224</v>
      </c>
      <c r="H956" s="8">
        <f>F956/Menu!$D$24</f>
        <v>-0.29032258064516131</v>
      </c>
      <c r="I956" s="8">
        <f>I955+H955*Menu!$D$26</f>
        <v>3.2119915603234439</v>
      </c>
      <c r="J956" s="8">
        <f>(J955)+(I955*Menu!$D$26)+(0.5*Menu!$D$26^2*H955)</f>
        <v>43.302111343299202</v>
      </c>
    </row>
    <row r="957" spans="1:10" ht="16" x14ac:dyDescent="0.2">
      <c r="A957" s="8"/>
      <c r="B957" s="8">
        <v>955</v>
      </c>
      <c r="C957" s="8">
        <f>B957*Menu!$D$26</f>
        <v>9.5500000000000007</v>
      </c>
      <c r="D957" s="8">
        <f>IF(G956&lt;=Menu!$D$33,Menu!$D$30,IF(G956&lt;=Menu!$D$4,Menu!$D$30*(Menu!$D$39/'Zpětný pohyb pístu'!G956)^Menu!$D$19,0))</f>
        <v>0</v>
      </c>
      <c r="E957" s="8">
        <f>IF(D957&gt;0,(D957-1)*100000*(Menu!$D$9-Menu!$D$10),0)</f>
        <v>0</v>
      </c>
      <c r="F957" s="8">
        <f>E957/Menu!$D$8-Menu!$D$17</f>
        <v>-45</v>
      </c>
      <c r="G957" s="8">
        <f>(J957/Menu!$D$8)*1000</f>
        <v>2529.7266049488267</v>
      </c>
      <c r="H957" s="8">
        <f>F957/Menu!$D$24</f>
        <v>-0.29032258064516131</v>
      </c>
      <c r="I957" s="8">
        <f>I956+H956*Menu!$D$26</f>
        <v>3.2090883345169923</v>
      </c>
      <c r="J957" s="8">
        <f>(J956)+(I956*Menu!$D$26)+(0.5*Menu!$D$26^2*H956)</f>
        <v>43.3342167427734</v>
      </c>
    </row>
    <row r="958" spans="1:10" ht="16" x14ac:dyDescent="0.2">
      <c r="A958" s="8"/>
      <c r="B958" s="8">
        <v>956</v>
      </c>
      <c r="C958" s="8">
        <f>B958*Menu!$D$26</f>
        <v>9.56</v>
      </c>
      <c r="D958" s="8">
        <f>IF(G957&lt;=Menu!$D$33,Menu!$D$30,IF(G957&lt;=Menu!$D$4,Menu!$D$30*(Menu!$D$39/'Zpětný pohyb pístu'!G957)^Menu!$D$19,0))</f>
        <v>0</v>
      </c>
      <c r="E958" s="8">
        <f>IF(D958&gt;0,(D958-1)*100000*(Menu!$D$9-Menu!$D$10),0)</f>
        <v>0</v>
      </c>
      <c r="F958" s="8">
        <f>E958/Menu!$D$8-Menu!$D$17</f>
        <v>-45</v>
      </c>
      <c r="G958" s="8">
        <f>(J958/Menu!$D$8)*1000</f>
        <v>2531.5991307641293</v>
      </c>
      <c r="H958" s="8">
        <f>F958/Menu!$D$24</f>
        <v>-0.29032258064516131</v>
      </c>
      <c r="I958" s="8">
        <f>I957+H957*Menu!$D$26</f>
        <v>3.2061851087105406</v>
      </c>
      <c r="J958" s="8">
        <f>(J957)+(I957*Menu!$D$26)+(0.5*Menu!$D$26^2*H957)</f>
        <v>43.366293109989535</v>
      </c>
    </row>
    <row r="959" spans="1:10" ht="16" x14ac:dyDescent="0.2">
      <c r="A959" s="8"/>
      <c r="B959" s="8">
        <v>957</v>
      </c>
      <c r="C959" s="8">
        <f>B959*Menu!$D$26</f>
        <v>9.57</v>
      </c>
      <c r="D959" s="8">
        <f>IF(G958&lt;=Menu!$D$33,Menu!$D$30,IF(G958&lt;=Menu!$D$4,Menu!$D$30*(Menu!$D$39/'Zpětný pohyb pístu'!G958)^Menu!$D$19,0))</f>
        <v>0</v>
      </c>
      <c r="E959" s="8">
        <f>IF(D959&gt;0,(D959-1)*100000*(Menu!$D$9-Menu!$D$10),0)</f>
        <v>0</v>
      </c>
      <c r="F959" s="8">
        <f>E959/Menu!$D$8-Menu!$D$17</f>
        <v>-45</v>
      </c>
      <c r="G959" s="8">
        <f>(J959/Menu!$D$8)*1000</f>
        <v>2533.4699617599304</v>
      </c>
      <c r="H959" s="8">
        <f>F959/Menu!$D$24</f>
        <v>-0.29032258064516131</v>
      </c>
      <c r="I959" s="8">
        <f>I958+H958*Menu!$D$26</f>
        <v>3.203281882904089</v>
      </c>
      <c r="J959" s="8">
        <f>(J958)+(I958*Menu!$D$26)+(0.5*Menu!$D$26^2*H958)</f>
        <v>43.398340444947607</v>
      </c>
    </row>
    <row r="960" spans="1:10" ht="16" x14ac:dyDescent="0.2">
      <c r="A960" s="8"/>
      <c r="B960" s="8">
        <v>958</v>
      </c>
      <c r="C960" s="8">
        <f>B960*Menu!$D$26</f>
        <v>9.58</v>
      </c>
      <c r="D960" s="8">
        <f>IF(G959&lt;=Menu!$D$33,Menu!$D$30,IF(G959&lt;=Menu!$D$4,Menu!$D$30*(Menu!$D$39/'Zpětný pohyb pístu'!G959)^Menu!$D$19,0))</f>
        <v>0</v>
      </c>
      <c r="E960" s="8">
        <f>IF(D960&gt;0,(D960-1)*100000*(Menu!$D$9-Menu!$D$10),0)</f>
        <v>0</v>
      </c>
      <c r="F960" s="8">
        <f>E960/Menu!$D$8-Menu!$D$17</f>
        <v>-45</v>
      </c>
      <c r="G960" s="8">
        <f>(J960/Menu!$D$8)*1000</f>
        <v>2535.3390979362293</v>
      </c>
      <c r="H960" s="8">
        <f>F960/Menu!$D$24</f>
        <v>-0.29032258064516131</v>
      </c>
      <c r="I960" s="8">
        <f>I959+H959*Menu!$D$26</f>
        <v>3.2003786570976374</v>
      </c>
      <c r="J960" s="8">
        <f>(J959)+(I959*Menu!$D$26)+(0.5*Menu!$D$26^2*H959)</f>
        <v>43.43035874764761</v>
      </c>
    </row>
    <row r="961" spans="1:10" ht="16" x14ac:dyDescent="0.2">
      <c r="A961" s="8"/>
      <c r="B961" s="8">
        <v>959</v>
      </c>
      <c r="C961" s="8">
        <f>B961*Menu!$D$26</f>
        <v>9.59</v>
      </c>
      <c r="D961" s="8">
        <f>IF(G960&lt;=Menu!$D$33,Menu!$D$30,IF(G960&lt;=Menu!$D$4,Menu!$D$30*(Menu!$D$39/'Zpětný pohyb pístu'!G960)^Menu!$D$19,0))</f>
        <v>0</v>
      </c>
      <c r="E961" s="8">
        <f>IF(D961&gt;0,(D961-1)*100000*(Menu!$D$9-Menu!$D$10),0)</f>
        <v>0</v>
      </c>
      <c r="F961" s="8">
        <f>E961/Menu!$D$8-Menu!$D$17</f>
        <v>-45</v>
      </c>
      <c r="G961" s="8">
        <f>(J961/Menu!$D$8)*1000</f>
        <v>2537.2065392930272</v>
      </c>
      <c r="H961" s="8">
        <f>F961/Menu!$D$24</f>
        <v>-0.29032258064516131</v>
      </c>
      <c r="I961" s="8">
        <f>I960+H960*Menu!$D$26</f>
        <v>3.1974754312911857</v>
      </c>
      <c r="J961" s="8">
        <f>(J960)+(I960*Menu!$D$26)+(0.5*Menu!$D$26^2*H960)</f>
        <v>43.46234801808955</v>
      </c>
    </row>
    <row r="962" spans="1:10" ht="16" x14ac:dyDescent="0.2">
      <c r="A962" s="8"/>
      <c r="B962" s="8">
        <v>960</v>
      </c>
      <c r="C962" s="8">
        <f>B962*Menu!$D$26</f>
        <v>9.6</v>
      </c>
      <c r="D962" s="8">
        <f>IF(G961&lt;=Menu!$D$33,Menu!$D$30,IF(G961&lt;=Menu!$D$4,Menu!$D$30*(Menu!$D$39/'Zpětný pohyb pístu'!G961)^Menu!$D$19,0))</f>
        <v>0</v>
      </c>
      <c r="E962" s="8">
        <f>IF(D962&gt;0,(D962-1)*100000*(Menu!$D$9-Menu!$D$10),0)</f>
        <v>0</v>
      </c>
      <c r="F962" s="8">
        <f>E962/Menu!$D$8-Menu!$D$17</f>
        <v>-45</v>
      </c>
      <c r="G962" s="8">
        <f>(J962/Menu!$D$8)*1000</f>
        <v>2539.0722858303229</v>
      </c>
      <c r="H962" s="8">
        <f>F962/Menu!$D$24</f>
        <v>-0.29032258064516131</v>
      </c>
      <c r="I962" s="8">
        <f>I961+H961*Menu!$D$26</f>
        <v>3.1945722054847341</v>
      </c>
      <c r="J962" s="8">
        <f>(J961)+(I961*Menu!$D$26)+(0.5*Menu!$D$26^2*H961)</f>
        <v>43.494308256273428</v>
      </c>
    </row>
    <row r="963" spans="1:10" ht="16" x14ac:dyDescent="0.2">
      <c r="A963" s="8"/>
      <c r="B963" s="8">
        <v>961</v>
      </c>
      <c r="C963" s="8">
        <f>B963*Menu!$D$26</f>
        <v>9.61</v>
      </c>
      <c r="D963" s="8">
        <f>IF(G962&lt;=Menu!$D$33,Menu!$D$30,IF(G962&lt;=Menu!$D$4,Menu!$D$30*(Menu!$D$39/'Zpětný pohyb pístu'!G962)^Menu!$D$19,0))</f>
        <v>0</v>
      </c>
      <c r="E963" s="8">
        <f>IF(D963&gt;0,(D963-1)*100000*(Menu!$D$9-Menu!$D$10),0)</f>
        <v>0</v>
      </c>
      <c r="F963" s="8">
        <f>E963/Menu!$D$8-Menu!$D$17</f>
        <v>-45</v>
      </c>
      <c r="G963" s="8">
        <f>(J963/Menu!$D$8)*1000</f>
        <v>2540.9363375481171</v>
      </c>
      <c r="H963" s="8">
        <f>F963/Menu!$D$24</f>
        <v>-0.29032258064516131</v>
      </c>
      <c r="I963" s="8">
        <f>I962+H962*Menu!$D$26</f>
        <v>3.1916689796782824</v>
      </c>
      <c r="J963" s="8">
        <f>(J962)+(I962*Menu!$D$26)+(0.5*Menu!$D$26^2*H962)</f>
        <v>43.526239462199243</v>
      </c>
    </row>
    <row r="964" spans="1:10" ht="16" x14ac:dyDescent="0.2">
      <c r="A964" s="8"/>
      <c r="B964" s="8">
        <v>962</v>
      </c>
      <c r="C964" s="8">
        <f>B964*Menu!$D$26</f>
        <v>9.620000000000001</v>
      </c>
      <c r="D964" s="8">
        <f>IF(G963&lt;=Menu!$D$33,Menu!$D$30,IF(G963&lt;=Menu!$D$4,Menu!$D$30*(Menu!$D$39/'Zpětný pohyb pístu'!G963)^Menu!$D$19,0))</f>
        <v>0</v>
      </c>
      <c r="E964" s="8">
        <f>IF(D964&gt;0,(D964-1)*100000*(Menu!$D$9-Menu!$D$10),0)</f>
        <v>0</v>
      </c>
      <c r="F964" s="8">
        <f>E964/Menu!$D$8-Menu!$D$17</f>
        <v>-45</v>
      </c>
      <c r="G964" s="8">
        <f>(J964/Menu!$D$8)*1000</f>
        <v>2542.7986944464092</v>
      </c>
      <c r="H964" s="8">
        <f>F964/Menu!$D$24</f>
        <v>-0.29032258064516131</v>
      </c>
      <c r="I964" s="8">
        <f>I963+H963*Menu!$D$26</f>
        <v>3.1887657538718308</v>
      </c>
      <c r="J964" s="8">
        <f>(J963)+(I963*Menu!$D$26)+(0.5*Menu!$D$26^2*H963)</f>
        <v>43.558141635866988</v>
      </c>
    </row>
    <row r="965" spans="1:10" ht="16" x14ac:dyDescent="0.2">
      <c r="A965" s="8"/>
      <c r="B965" s="8">
        <v>963</v>
      </c>
      <c r="C965" s="8">
        <f>B965*Menu!$D$26</f>
        <v>9.6300000000000008</v>
      </c>
      <c r="D965" s="8">
        <f>IF(G964&lt;=Menu!$D$33,Menu!$D$30,IF(G964&lt;=Menu!$D$4,Menu!$D$30*(Menu!$D$39/'Zpětný pohyb pístu'!G964)^Menu!$D$19,0))</f>
        <v>0</v>
      </c>
      <c r="E965" s="8">
        <f>IF(D965&gt;0,(D965-1)*100000*(Menu!$D$9-Menu!$D$10),0)</f>
        <v>0</v>
      </c>
      <c r="F965" s="8">
        <f>E965/Menu!$D$8-Menu!$D$17</f>
        <v>-45</v>
      </c>
      <c r="G965" s="8">
        <f>(J965/Menu!$D$8)*1000</f>
        <v>2544.6593565251997</v>
      </c>
      <c r="H965" s="8">
        <f>F965/Menu!$D$24</f>
        <v>-0.29032258064516131</v>
      </c>
      <c r="I965" s="8">
        <f>I964+H964*Menu!$D$26</f>
        <v>3.1858625280653792</v>
      </c>
      <c r="J965" s="8">
        <f>(J964)+(I964*Menu!$D$26)+(0.5*Menu!$D$26^2*H964)</f>
        <v>43.590014777276672</v>
      </c>
    </row>
    <row r="966" spans="1:10" ht="16" x14ac:dyDescent="0.2">
      <c r="A966" s="8"/>
      <c r="B966" s="8">
        <v>964</v>
      </c>
      <c r="C966" s="8">
        <f>B966*Menu!$D$26</f>
        <v>9.64</v>
      </c>
      <c r="D966" s="8">
        <f>IF(G965&lt;=Menu!$D$33,Menu!$D$30,IF(G965&lt;=Menu!$D$4,Menu!$D$30*(Menu!$D$39/'Zpětný pohyb pístu'!G965)^Menu!$D$19,0))</f>
        <v>0</v>
      </c>
      <c r="E966" s="8">
        <f>IF(D966&gt;0,(D966-1)*100000*(Menu!$D$9-Menu!$D$10),0)</f>
        <v>0</v>
      </c>
      <c r="F966" s="8">
        <f>E966/Menu!$D$8-Menu!$D$17</f>
        <v>-45</v>
      </c>
      <c r="G966" s="8">
        <f>(J966/Menu!$D$8)*1000</f>
        <v>2546.518323784489</v>
      </c>
      <c r="H966" s="8">
        <f>F966/Menu!$D$24</f>
        <v>-0.29032258064516131</v>
      </c>
      <c r="I966" s="8">
        <f>I965+H965*Menu!$D$26</f>
        <v>3.1829593022589275</v>
      </c>
      <c r="J966" s="8">
        <f>(J965)+(I965*Menu!$D$26)+(0.5*Menu!$D$26^2*H965)</f>
        <v>43.621858886428292</v>
      </c>
    </row>
    <row r="967" spans="1:10" ht="16" x14ac:dyDescent="0.2">
      <c r="A967" s="8"/>
      <c r="B967" s="8">
        <v>965</v>
      </c>
      <c r="C967" s="8">
        <f>B967*Menu!$D$26</f>
        <v>9.65</v>
      </c>
      <c r="D967" s="8">
        <f>IF(G966&lt;=Menu!$D$33,Menu!$D$30,IF(G966&lt;=Menu!$D$4,Menu!$D$30*(Menu!$D$39/'Zpětný pohyb pístu'!G966)^Menu!$D$19,0))</f>
        <v>0</v>
      </c>
      <c r="E967" s="8">
        <f>IF(D967&gt;0,(D967-1)*100000*(Menu!$D$9-Menu!$D$10),0)</f>
        <v>0</v>
      </c>
      <c r="F967" s="8">
        <f>E967/Menu!$D$8-Menu!$D$17</f>
        <v>-45</v>
      </c>
      <c r="G967" s="8">
        <f>(J967/Menu!$D$8)*1000</f>
        <v>2548.3755962242758</v>
      </c>
      <c r="H967" s="8">
        <f>F967/Menu!$D$24</f>
        <v>-0.29032258064516131</v>
      </c>
      <c r="I967" s="8">
        <f>I966+H966*Menu!$D$26</f>
        <v>3.1800560764524759</v>
      </c>
      <c r="J967" s="8">
        <f>(J966)+(I966*Menu!$D$26)+(0.5*Menu!$D$26^2*H966)</f>
        <v>43.653673963321843</v>
      </c>
    </row>
    <row r="968" spans="1:10" ht="16" x14ac:dyDescent="0.2">
      <c r="A968" s="8"/>
      <c r="B968" s="8">
        <v>966</v>
      </c>
      <c r="C968" s="8">
        <f>B968*Menu!$D$26</f>
        <v>9.66</v>
      </c>
      <c r="D968" s="8">
        <f>IF(G967&lt;=Menu!$D$33,Menu!$D$30,IF(G967&lt;=Menu!$D$4,Menu!$D$30*(Menu!$D$39/'Zpětný pohyb pístu'!G967)^Menu!$D$19,0))</f>
        <v>0</v>
      </c>
      <c r="E968" s="8">
        <f>IF(D968&gt;0,(D968-1)*100000*(Menu!$D$9-Menu!$D$10),0)</f>
        <v>0</v>
      </c>
      <c r="F968" s="8">
        <f>E968/Menu!$D$8-Menu!$D$17</f>
        <v>-45</v>
      </c>
      <c r="G968" s="8">
        <f>(J968/Menu!$D$8)*1000</f>
        <v>2550.231173844561</v>
      </c>
      <c r="H968" s="8">
        <f>F968/Menu!$D$24</f>
        <v>-0.29032258064516131</v>
      </c>
      <c r="I968" s="8">
        <f>I967+H967*Menu!$D$26</f>
        <v>3.1771528506460243</v>
      </c>
      <c r="J968" s="8">
        <f>(J967)+(I967*Menu!$D$26)+(0.5*Menu!$D$26^2*H967)</f>
        <v>43.685460007957332</v>
      </c>
    </row>
    <row r="969" spans="1:10" ht="16" x14ac:dyDescent="0.2">
      <c r="A969" s="8"/>
      <c r="B969" s="8">
        <v>967</v>
      </c>
      <c r="C969" s="8">
        <f>B969*Menu!$D$26</f>
        <v>9.67</v>
      </c>
      <c r="D969" s="8">
        <f>IF(G968&lt;=Menu!$D$33,Menu!$D$30,IF(G968&lt;=Menu!$D$4,Menu!$D$30*(Menu!$D$39/'Zpětný pohyb pístu'!G968)^Menu!$D$19,0))</f>
        <v>0</v>
      </c>
      <c r="E969" s="8">
        <f>IF(D969&gt;0,(D969-1)*100000*(Menu!$D$9-Menu!$D$10),0)</f>
        <v>0</v>
      </c>
      <c r="F969" s="8">
        <f>E969/Menu!$D$8-Menu!$D$17</f>
        <v>-45</v>
      </c>
      <c r="G969" s="8">
        <f>(J969/Menu!$D$8)*1000</f>
        <v>2552.085056645345</v>
      </c>
      <c r="H969" s="8">
        <f>F969/Menu!$D$24</f>
        <v>-0.29032258064516131</v>
      </c>
      <c r="I969" s="8">
        <f>I968+H968*Menu!$D$26</f>
        <v>3.1742496248395726</v>
      </c>
      <c r="J969" s="8">
        <f>(J968)+(I968*Menu!$D$26)+(0.5*Menu!$D$26^2*H968)</f>
        <v>43.717217020334758</v>
      </c>
    </row>
    <row r="970" spans="1:10" ht="16" x14ac:dyDescent="0.2">
      <c r="A970" s="8"/>
      <c r="B970" s="8">
        <v>968</v>
      </c>
      <c r="C970" s="8">
        <f>B970*Menu!$D$26</f>
        <v>9.68</v>
      </c>
      <c r="D970" s="8">
        <f>IF(G969&lt;=Menu!$D$33,Menu!$D$30,IF(G969&lt;=Menu!$D$4,Menu!$D$30*(Menu!$D$39/'Zpětný pohyb pístu'!G969)^Menu!$D$19,0))</f>
        <v>0</v>
      </c>
      <c r="E970" s="8">
        <f>IF(D970&gt;0,(D970-1)*100000*(Menu!$D$9-Menu!$D$10),0)</f>
        <v>0</v>
      </c>
      <c r="F970" s="8">
        <f>E970/Menu!$D$8-Menu!$D$17</f>
        <v>-45</v>
      </c>
      <c r="G970" s="8">
        <f>(J970/Menu!$D$8)*1000</f>
        <v>2553.9372446266275</v>
      </c>
      <c r="H970" s="8">
        <f>F970/Menu!$D$24</f>
        <v>-0.29032258064516131</v>
      </c>
      <c r="I970" s="8">
        <f>I969+H969*Menu!$D$26</f>
        <v>3.171346399033121</v>
      </c>
      <c r="J970" s="8">
        <f>(J969)+(I969*Menu!$D$26)+(0.5*Menu!$D$26^2*H969)</f>
        <v>43.748945000454121</v>
      </c>
    </row>
    <row r="971" spans="1:10" ht="16" x14ac:dyDescent="0.2">
      <c r="A971" s="8"/>
      <c r="B971" s="8">
        <v>969</v>
      </c>
      <c r="C971" s="8">
        <f>B971*Menu!$D$26</f>
        <v>9.69</v>
      </c>
      <c r="D971" s="8">
        <f>IF(G970&lt;=Menu!$D$33,Menu!$D$30,IF(G970&lt;=Menu!$D$4,Menu!$D$30*(Menu!$D$39/'Zpětný pohyb pístu'!G970)^Menu!$D$19,0))</f>
        <v>0</v>
      </c>
      <c r="E971" s="8">
        <f>IF(D971&gt;0,(D971-1)*100000*(Menu!$D$9-Menu!$D$10),0)</f>
        <v>0</v>
      </c>
      <c r="F971" s="8">
        <f>E971/Menu!$D$8-Menu!$D$17</f>
        <v>-45</v>
      </c>
      <c r="G971" s="8">
        <f>(J971/Menu!$D$8)*1000</f>
        <v>2555.7877377884074</v>
      </c>
      <c r="H971" s="8">
        <f>F971/Menu!$D$24</f>
        <v>-0.29032258064516131</v>
      </c>
      <c r="I971" s="8">
        <f>I970+H970*Menu!$D$26</f>
        <v>3.1684431732266694</v>
      </c>
      <c r="J971" s="8">
        <f>(J970)+(I970*Menu!$D$26)+(0.5*Menu!$D$26^2*H970)</f>
        <v>43.780643948315415</v>
      </c>
    </row>
    <row r="972" spans="1:10" ht="16" x14ac:dyDescent="0.2">
      <c r="A972" s="8"/>
      <c r="B972" s="8">
        <v>970</v>
      </c>
      <c r="C972" s="8">
        <f>B972*Menu!$D$26</f>
        <v>9.7000000000000011</v>
      </c>
      <c r="D972" s="8">
        <f>IF(G971&lt;=Menu!$D$33,Menu!$D$30,IF(G971&lt;=Menu!$D$4,Menu!$D$30*(Menu!$D$39/'Zpětný pohyb pístu'!G971)^Menu!$D$19,0))</f>
        <v>0</v>
      </c>
      <c r="E972" s="8">
        <f>IF(D972&gt;0,(D972-1)*100000*(Menu!$D$9-Menu!$D$10),0)</f>
        <v>0</v>
      </c>
      <c r="F972" s="8">
        <f>E972/Menu!$D$8-Menu!$D$17</f>
        <v>-45</v>
      </c>
      <c r="G972" s="8">
        <f>(J972/Menu!$D$8)*1000</f>
        <v>2557.6365361306862</v>
      </c>
      <c r="H972" s="8">
        <f>F972/Menu!$D$24</f>
        <v>-0.29032258064516131</v>
      </c>
      <c r="I972" s="8">
        <f>I971+H971*Menu!$D$26</f>
        <v>3.1655399474202177</v>
      </c>
      <c r="J972" s="8">
        <f>(J971)+(I971*Menu!$D$26)+(0.5*Menu!$D$26^2*H971)</f>
        <v>43.812313863918646</v>
      </c>
    </row>
    <row r="973" spans="1:10" ht="16" x14ac:dyDescent="0.2">
      <c r="A973" s="8"/>
      <c r="B973" s="8">
        <v>971</v>
      </c>
      <c r="C973" s="8">
        <f>B973*Menu!$D$26</f>
        <v>9.7100000000000009</v>
      </c>
      <c r="D973" s="8">
        <f>IF(G972&lt;=Menu!$D$33,Menu!$D$30,IF(G972&lt;=Menu!$D$4,Menu!$D$30*(Menu!$D$39/'Zpětný pohyb pístu'!G972)^Menu!$D$19,0))</f>
        <v>0</v>
      </c>
      <c r="E973" s="8">
        <f>IF(D973&gt;0,(D973-1)*100000*(Menu!$D$9-Menu!$D$10),0)</f>
        <v>0</v>
      </c>
      <c r="F973" s="8">
        <f>E973/Menu!$D$8-Menu!$D$17</f>
        <v>-45</v>
      </c>
      <c r="G973" s="8">
        <f>(J973/Menu!$D$8)*1000</f>
        <v>2559.4836396534629</v>
      </c>
      <c r="H973" s="8">
        <f>F973/Menu!$D$24</f>
        <v>-0.29032258064516131</v>
      </c>
      <c r="I973" s="8">
        <f>I972+H972*Menu!$D$26</f>
        <v>3.1626367216137661</v>
      </c>
      <c r="J973" s="8">
        <f>(J972)+(I972*Menu!$D$26)+(0.5*Menu!$D$26^2*H972)</f>
        <v>43.843954747263815</v>
      </c>
    </row>
    <row r="974" spans="1:10" ht="16" x14ac:dyDescent="0.2">
      <c r="A974" s="8"/>
      <c r="B974" s="8">
        <v>972</v>
      </c>
      <c r="C974" s="8">
        <f>B974*Menu!$D$26</f>
        <v>9.7200000000000006</v>
      </c>
      <c r="D974" s="8">
        <f>IF(G973&lt;=Menu!$D$33,Menu!$D$30,IF(G973&lt;=Menu!$D$4,Menu!$D$30*(Menu!$D$39/'Zpětný pohyb pístu'!G973)^Menu!$D$19,0))</f>
        <v>0</v>
      </c>
      <c r="E974" s="8">
        <f>IF(D974&gt;0,(D974-1)*100000*(Menu!$D$9-Menu!$D$10),0)</f>
        <v>0</v>
      </c>
      <c r="F974" s="8">
        <f>E974/Menu!$D$8-Menu!$D$17</f>
        <v>-45</v>
      </c>
      <c r="G974" s="8">
        <f>(J974/Menu!$D$8)*1000</f>
        <v>2561.3290483567384</v>
      </c>
      <c r="H974" s="8">
        <f>F974/Menu!$D$24</f>
        <v>-0.29032258064516131</v>
      </c>
      <c r="I974" s="8">
        <f>I973+H973*Menu!$D$26</f>
        <v>3.1597334958073144</v>
      </c>
      <c r="J974" s="8">
        <f>(J973)+(I973*Menu!$D$26)+(0.5*Menu!$D$26^2*H973)</f>
        <v>43.875566598350922</v>
      </c>
    </row>
    <row r="975" spans="1:10" ht="16" x14ac:dyDescent="0.2">
      <c r="A975" s="8"/>
      <c r="B975" s="8">
        <v>973</v>
      </c>
      <c r="C975" s="8">
        <f>B975*Menu!$D$26</f>
        <v>9.73</v>
      </c>
      <c r="D975" s="8">
        <f>IF(G974&lt;=Menu!$D$33,Menu!$D$30,IF(G974&lt;=Menu!$D$4,Menu!$D$30*(Menu!$D$39/'Zpětný pohyb pístu'!G974)^Menu!$D$19,0))</f>
        <v>0</v>
      </c>
      <c r="E975" s="8">
        <f>IF(D975&gt;0,(D975-1)*100000*(Menu!$D$9-Menu!$D$10),0)</f>
        <v>0</v>
      </c>
      <c r="F975" s="8">
        <f>E975/Menu!$D$8-Menu!$D$17</f>
        <v>-45</v>
      </c>
      <c r="G975" s="8">
        <f>(J975/Menu!$D$8)*1000</f>
        <v>2563.1727622405115</v>
      </c>
      <c r="H975" s="8">
        <f>F975/Menu!$D$24</f>
        <v>-0.29032258064516131</v>
      </c>
      <c r="I975" s="8">
        <f>I974+H974*Menu!$D$26</f>
        <v>3.1568302700008628</v>
      </c>
      <c r="J975" s="8">
        <f>(J974)+(I974*Menu!$D$26)+(0.5*Menu!$D$26^2*H974)</f>
        <v>43.907149417179959</v>
      </c>
    </row>
    <row r="976" spans="1:10" ht="16" x14ac:dyDescent="0.2">
      <c r="A976" s="8"/>
      <c r="B976" s="8">
        <v>974</v>
      </c>
      <c r="C976" s="8">
        <f>B976*Menu!$D$26</f>
        <v>9.74</v>
      </c>
      <c r="D976" s="8">
        <f>IF(G975&lt;=Menu!$D$33,Menu!$D$30,IF(G975&lt;=Menu!$D$4,Menu!$D$30*(Menu!$D$39/'Zpětný pohyb pístu'!G975)^Menu!$D$19,0))</f>
        <v>0</v>
      </c>
      <c r="E976" s="8">
        <f>IF(D976&gt;0,(D976-1)*100000*(Menu!$D$9-Menu!$D$10),0)</f>
        <v>0</v>
      </c>
      <c r="F976" s="8">
        <f>E976/Menu!$D$8-Menu!$D$17</f>
        <v>-45</v>
      </c>
      <c r="G976" s="8">
        <f>(J976/Menu!$D$8)*1000</f>
        <v>2565.0147813047834</v>
      </c>
      <c r="H976" s="8">
        <f>F976/Menu!$D$24</f>
        <v>-0.29032258064516131</v>
      </c>
      <c r="I976" s="8">
        <f>I975+H975*Menu!$D$26</f>
        <v>3.1539270441944112</v>
      </c>
      <c r="J976" s="8">
        <f>(J975)+(I975*Menu!$D$26)+(0.5*Menu!$D$26^2*H975)</f>
        <v>43.938703203750933</v>
      </c>
    </row>
    <row r="977" spans="1:10" ht="16" x14ac:dyDescent="0.2">
      <c r="A977" s="8"/>
      <c r="B977" s="8">
        <v>975</v>
      </c>
      <c r="C977" s="8">
        <f>B977*Menu!$D$26</f>
        <v>9.75</v>
      </c>
      <c r="D977" s="8">
        <f>IF(G976&lt;=Menu!$D$33,Menu!$D$30,IF(G976&lt;=Menu!$D$4,Menu!$D$30*(Menu!$D$39/'Zpětný pohyb pístu'!G976)^Menu!$D$19,0))</f>
        <v>0</v>
      </c>
      <c r="E977" s="8">
        <f>IF(D977&gt;0,(D977-1)*100000*(Menu!$D$9-Menu!$D$10),0)</f>
        <v>0</v>
      </c>
      <c r="F977" s="8">
        <f>E977/Menu!$D$8-Menu!$D$17</f>
        <v>-45</v>
      </c>
      <c r="G977" s="8">
        <f>(J977/Menu!$D$8)*1000</f>
        <v>2566.8551055495536</v>
      </c>
      <c r="H977" s="8">
        <f>F977/Menu!$D$24</f>
        <v>-0.29032258064516131</v>
      </c>
      <c r="I977" s="8">
        <f>I976+H976*Menu!$D$26</f>
        <v>3.1510238183879595</v>
      </c>
      <c r="J977" s="8">
        <f>(J976)+(I976*Menu!$D$26)+(0.5*Menu!$D$26^2*H976)</f>
        <v>43.970227958063845</v>
      </c>
    </row>
    <row r="978" spans="1:10" ht="16" x14ac:dyDescent="0.2">
      <c r="A978" s="8"/>
      <c r="B978" s="8">
        <v>976</v>
      </c>
      <c r="C978" s="8">
        <f>B978*Menu!$D$26</f>
        <v>9.76</v>
      </c>
      <c r="D978" s="8">
        <f>IF(G977&lt;=Menu!$D$33,Menu!$D$30,IF(G977&lt;=Menu!$D$4,Menu!$D$30*(Menu!$D$39/'Zpětný pohyb pístu'!G977)^Menu!$D$19,0))</f>
        <v>0</v>
      </c>
      <c r="E978" s="8">
        <f>IF(D978&gt;0,(D978-1)*100000*(Menu!$D$9-Menu!$D$10),0)</f>
        <v>0</v>
      </c>
      <c r="F978" s="8">
        <f>E978/Menu!$D$8-Menu!$D$17</f>
        <v>-45</v>
      </c>
      <c r="G978" s="8">
        <f>(J978/Menu!$D$8)*1000</f>
        <v>2568.6937349748209</v>
      </c>
      <c r="H978" s="8">
        <f>F978/Menu!$D$24</f>
        <v>-0.29032258064516131</v>
      </c>
      <c r="I978" s="8">
        <f>I977+H977*Menu!$D$26</f>
        <v>3.1481205925815079</v>
      </c>
      <c r="J978" s="8">
        <f>(J977)+(I977*Menu!$D$26)+(0.5*Menu!$D$26^2*H977)</f>
        <v>44.001723680118687</v>
      </c>
    </row>
    <row r="979" spans="1:10" ht="16" x14ac:dyDescent="0.2">
      <c r="A979" s="8"/>
      <c r="B979" s="8">
        <v>977</v>
      </c>
      <c r="C979" s="8">
        <f>B979*Menu!$D$26</f>
        <v>9.77</v>
      </c>
      <c r="D979" s="8">
        <f>IF(G978&lt;=Menu!$D$33,Menu!$D$30,IF(G978&lt;=Menu!$D$4,Menu!$D$30*(Menu!$D$39/'Zpětný pohyb pístu'!G978)^Menu!$D$19,0))</f>
        <v>0</v>
      </c>
      <c r="E979" s="8">
        <f>IF(D979&gt;0,(D979-1)*100000*(Menu!$D$9-Menu!$D$10),0)</f>
        <v>0</v>
      </c>
      <c r="F979" s="8">
        <f>E979/Menu!$D$8-Menu!$D$17</f>
        <v>-45</v>
      </c>
      <c r="G979" s="8">
        <f>(J979/Menu!$D$8)*1000</f>
        <v>2570.5306695805875</v>
      </c>
      <c r="H979" s="8">
        <f>F979/Menu!$D$24</f>
        <v>-0.29032258064516131</v>
      </c>
      <c r="I979" s="8">
        <f>I978+H978*Menu!$D$26</f>
        <v>3.1452173667750563</v>
      </c>
      <c r="J979" s="8">
        <f>(J978)+(I978*Menu!$D$26)+(0.5*Menu!$D$26^2*H978)</f>
        <v>44.033190369915467</v>
      </c>
    </row>
    <row r="980" spans="1:10" ht="16" x14ac:dyDescent="0.2">
      <c r="A980" s="8"/>
      <c r="B980" s="8">
        <v>978</v>
      </c>
      <c r="C980" s="8">
        <f>B980*Menu!$D$26</f>
        <v>9.7799999999999994</v>
      </c>
      <c r="D980" s="8">
        <f>IF(G979&lt;=Menu!$D$33,Menu!$D$30,IF(G979&lt;=Menu!$D$4,Menu!$D$30*(Menu!$D$39/'Zpětný pohyb pístu'!G979)^Menu!$D$19,0))</f>
        <v>0</v>
      </c>
      <c r="E980" s="8">
        <f>IF(D980&gt;0,(D980-1)*100000*(Menu!$D$9-Menu!$D$10),0)</f>
        <v>0</v>
      </c>
      <c r="F980" s="8">
        <f>E980/Menu!$D$8-Menu!$D$17</f>
        <v>-45</v>
      </c>
      <c r="G980" s="8">
        <f>(J980/Menu!$D$8)*1000</f>
        <v>2572.3659093668525</v>
      </c>
      <c r="H980" s="8">
        <f>F980/Menu!$D$24</f>
        <v>-0.29032258064516131</v>
      </c>
      <c r="I980" s="8">
        <f>I979+H979*Menu!$D$26</f>
        <v>3.1423141409686046</v>
      </c>
      <c r="J980" s="8">
        <f>(J979)+(I979*Menu!$D$26)+(0.5*Menu!$D$26^2*H979)</f>
        <v>44.064628027454184</v>
      </c>
    </row>
    <row r="981" spans="1:10" ht="16" x14ac:dyDescent="0.2">
      <c r="A981" s="8"/>
      <c r="B981" s="8">
        <v>979</v>
      </c>
      <c r="C981" s="8">
        <f>B981*Menu!$D$26</f>
        <v>9.7900000000000009</v>
      </c>
      <c r="D981" s="8">
        <f>IF(G980&lt;=Menu!$D$33,Menu!$D$30,IF(G980&lt;=Menu!$D$4,Menu!$D$30*(Menu!$D$39/'Zpětný pohyb pístu'!G980)^Menu!$D$19,0))</f>
        <v>0</v>
      </c>
      <c r="E981" s="8">
        <f>IF(D981&gt;0,(D981-1)*100000*(Menu!$D$9-Menu!$D$10),0)</f>
        <v>0</v>
      </c>
      <c r="F981" s="8">
        <f>E981/Menu!$D$8-Menu!$D$17</f>
        <v>-45</v>
      </c>
      <c r="G981" s="8">
        <f>(J981/Menu!$D$8)*1000</f>
        <v>2574.1994543336159</v>
      </c>
      <c r="H981" s="8">
        <f>F981/Menu!$D$24</f>
        <v>-0.29032258064516131</v>
      </c>
      <c r="I981" s="8">
        <f>I980+H980*Menu!$D$26</f>
        <v>3.139410915162153</v>
      </c>
      <c r="J981" s="8">
        <f>(J980)+(I980*Menu!$D$26)+(0.5*Menu!$D$26^2*H980)</f>
        <v>44.096036652734838</v>
      </c>
    </row>
    <row r="982" spans="1:10" ht="16" x14ac:dyDescent="0.2">
      <c r="A982" s="8"/>
      <c r="B982" s="8">
        <v>980</v>
      </c>
      <c r="C982" s="8">
        <f>B982*Menu!$D$26</f>
        <v>9.8000000000000007</v>
      </c>
      <c r="D982" s="8">
        <f>IF(G981&lt;=Menu!$D$33,Menu!$D$30,IF(G981&lt;=Menu!$D$4,Menu!$D$30*(Menu!$D$39/'Zpětný pohyb pístu'!G981)^Menu!$D$19,0))</f>
        <v>0</v>
      </c>
      <c r="E982" s="8">
        <f>IF(D982&gt;0,(D982-1)*100000*(Menu!$D$9-Menu!$D$10),0)</f>
        <v>0</v>
      </c>
      <c r="F982" s="8">
        <f>E982/Menu!$D$8-Menu!$D$17</f>
        <v>-45</v>
      </c>
      <c r="G982" s="8">
        <f>(J982/Menu!$D$8)*1000</f>
        <v>2576.0313044808772</v>
      </c>
      <c r="H982" s="8">
        <f>F982/Menu!$D$24</f>
        <v>-0.29032258064516131</v>
      </c>
      <c r="I982" s="8">
        <f>I981+H981*Menu!$D$26</f>
        <v>3.1365076893557013</v>
      </c>
      <c r="J982" s="8">
        <f>(J981)+(I981*Menu!$D$26)+(0.5*Menu!$D$26^2*H981)</f>
        <v>44.127416245757423</v>
      </c>
    </row>
    <row r="983" spans="1:10" ht="16" x14ac:dyDescent="0.2">
      <c r="A983" s="8"/>
      <c r="B983" s="8">
        <v>981</v>
      </c>
      <c r="C983" s="8">
        <f>B983*Menu!$D$26</f>
        <v>9.81</v>
      </c>
      <c r="D983" s="8">
        <f>IF(G982&lt;=Menu!$D$33,Menu!$D$30,IF(G982&lt;=Menu!$D$4,Menu!$D$30*(Menu!$D$39/'Zpětný pohyb pístu'!G982)^Menu!$D$19,0))</f>
        <v>0</v>
      </c>
      <c r="E983" s="8">
        <f>IF(D983&gt;0,(D983-1)*100000*(Menu!$D$9-Menu!$D$10),0)</f>
        <v>0</v>
      </c>
      <c r="F983" s="8">
        <f>E983/Menu!$D$8-Menu!$D$17</f>
        <v>-45</v>
      </c>
      <c r="G983" s="8">
        <f>(J983/Menu!$D$8)*1000</f>
        <v>2577.8614598086369</v>
      </c>
      <c r="H983" s="8">
        <f>F983/Menu!$D$24</f>
        <v>-0.29032258064516131</v>
      </c>
      <c r="I983" s="8">
        <f>I982+H982*Menu!$D$26</f>
        <v>3.1336044635492497</v>
      </c>
      <c r="J983" s="8">
        <f>(J982)+(I982*Menu!$D$26)+(0.5*Menu!$D$26^2*H982)</f>
        <v>44.158766806521946</v>
      </c>
    </row>
    <row r="984" spans="1:10" ht="16" x14ac:dyDescent="0.2">
      <c r="A984" s="8"/>
      <c r="B984" s="8">
        <v>982</v>
      </c>
      <c r="C984" s="8">
        <f>B984*Menu!$D$26</f>
        <v>9.82</v>
      </c>
      <c r="D984" s="8">
        <f>IF(G983&lt;=Menu!$D$33,Menu!$D$30,IF(G983&lt;=Menu!$D$4,Menu!$D$30*(Menu!$D$39/'Zpětný pohyb pístu'!G983)^Menu!$D$19,0))</f>
        <v>0</v>
      </c>
      <c r="E984" s="8">
        <f>IF(D984&gt;0,(D984-1)*100000*(Menu!$D$9-Menu!$D$10),0)</f>
        <v>0</v>
      </c>
      <c r="F984" s="8">
        <f>E984/Menu!$D$8-Menu!$D$17</f>
        <v>-45</v>
      </c>
      <c r="G984" s="8">
        <f>(J984/Menu!$D$8)*1000</f>
        <v>2579.689920316895</v>
      </c>
      <c r="H984" s="8">
        <f>F984/Menu!$D$24</f>
        <v>-0.29032258064516131</v>
      </c>
      <c r="I984" s="8">
        <f>I983+H983*Menu!$D$26</f>
        <v>3.1307012377427981</v>
      </c>
      <c r="J984" s="8">
        <f>(J983)+(I983*Menu!$D$26)+(0.5*Menu!$D$26^2*H983)</f>
        <v>44.190088335028406</v>
      </c>
    </row>
    <row r="985" spans="1:10" ht="16" x14ac:dyDescent="0.2">
      <c r="A985" s="8"/>
      <c r="B985" s="8">
        <v>983</v>
      </c>
      <c r="C985" s="8">
        <f>B985*Menu!$D$26</f>
        <v>9.83</v>
      </c>
      <c r="D985" s="8">
        <f>IF(G984&lt;=Menu!$D$33,Menu!$D$30,IF(G984&lt;=Menu!$D$4,Menu!$D$30*(Menu!$D$39/'Zpětný pohyb pístu'!G984)^Menu!$D$19,0))</f>
        <v>0</v>
      </c>
      <c r="E985" s="8">
        <f>IF(D985&gt;0,(D985-1)*100000*(Menu!$D$9-Menu!$D$10),0)</f>
        <v>0</v>
      </c>
      <c r="F985" s="8">
        <f>E985/Menu!$D$8-Menu!$D$17</f>
        <v>-45</v>
      </c>
      <c r="G985" s="8">
        <f>(J985/Menu!$D$8)*1000</f>
        <v>2581.5166860056506</v>
      </c>
      <c r="H985" s="8">
        <f>F985/Menu!$D$24</f>
        <v>-0.29032258064516131</v>
      </c>
      <c r="I985" s="8">
        <f>I984+H984*Menu!$D$26</f>
        <v>3.1277980119363464</v>
      </c>
      <c r="J985" s="8">
        <f>(J984)+(I984*Menu!$D$26)+(0.5*Menu!$D$26^2*H984)</f>
        <v>44.221380831276797</v>
      </c>
    </row>
    <row r="986" spans="1:10" ht="16" x14ac:dyDescent="0.2">
      <c r="A986" s="8"/>
      <c r="B986" s="8">
        <v>984</v>
      </c>
      <c r="C986" s="8">
        <f>B986*Menu!$D$26</f>
        <v>9.84</v>
      </c>
      <c r="D986" s="8">
        <f>IF(G985&lt;=Menu!$D$33,Menu!$D$30,IF(G985&lt;=Menu!$D$4,Menu!$D$30*(Menu!$D$39/'Zpětný pohyb pístu'!G985)^Menu!$D$19,0))</f>
        <v>0</v>
      </c>
      <c r="E986" s="8">
        <f>IF(D986&gt;0,(D986-1)*100000*(Menu!$D$9-Menu!$D$10),0)</f>
        <v>0</v>
      </c>
      <c r="F986" s="8">
        <f>E986/Menu!$D$8-Menu!$D$17</f>
        <v>-45</v>
      </c>
      <c r="G986" s="8">
        <f>(J986/Menu!$D$8)*1000</f>
        <v>2583.3417568749055</v>
      </c>
      <c r="H986" s="8">
        <f>F986/Menu!$D$24</f>
        <v>-0.29032258064516131</v>
      </c>
      <c r="I986" s="8">
        <f>I985+H985*Menu!$D$26</f>
        <v>3.1248947861298948</v>
      </c>
      <c r="J986" s="8">
        <f>(J985)+(I985*Menu!$D$26)+(0.5*Menu!$D$26^2*H985)</f>
        <v>44.252644295267125</v>
      </c>
    </row>
    <row r="987" spans="1:10" ht="16" x14ac:dyDescent="0.2">
      <c r="A987" s="8"/>
      <c r="B987" s="8">
        <v>985</v>
      </c>
      <c r="C987" s="8">
        <f>B987*Menu!$D$26</f>
        <v>9.85</v>
      </c>
      <c r="D987" s="8">
        <f>IF(G986&lt;=Menu!$D$33,Menu!$D$30,IF(G986&lt;=Menu!$D$4,Menu!$D$30*(Menu!$D$39/'Zpětný pohyb pístu'!G986)^Menu!$D$19,0))</f>
        <v>0</v>
      </c>
      <c r="E987" s="8">
        <f>IF(D987&gt;0,(D987-1)*100000*(Menu!$D$9-Menu!$D$10),0)</f>
        <v>0</v>
      </c>
      <c r="F987" s="8">
        <f>E987/Menu!$D$8-Menu!$D$17</f>
        <v>-45</v>
      </c>
      <c r="G987" s="8">
        <f>(J987/Menu!$D$8)*1000</f>
        <v>2585.1651329246579</v>
      </c>
      <c r="H987" s="8">
        <f>F987/Menu!$D$24</f>
        <v>-0.29032258064516131</v>
      </c>
      <c r="I987" s="8">
        <f>I986+H986*Menu!$D$26</f>
        <v>3.1219915603234432</v>
      </c>
      <c r="J987" s="8">
        <f>(J986)+(I986*Menu!$D$26)+(0.5*Menu!$D$26^2*H986)</f>
        <v>44.28387872699939</v>
      </c>
    </row>
    <row r="988" spans="1:10" ht="16" x14ac:dyDescent="0.2">
      <c r="A988" s="8"/>
      <c r="B988" s="8">
        <v>986</v>
      </c>
      <c r="C988" s="8">
        <f>B988*Menu!$D$26</f>
        <v>9.86</v>
      </c>
      <c r="D988" s="8">
        <f>IF(G987&lt;=Menu!$D$33,Menu!$D$30,IF(G987&lt;=Menu!$D$4,Menu!$D$30*(Menu!$D$39/'Zpětný pohyb pístu'!G987)^Menu!$D$19,0))</f>
        <v>0</v>
      </c>
      <c r="E988" s="8">
        <f>IF(D988&gt;0,(D988-1)*100000*(Menu!$D$9-Menu!$D$10),0)</f>
        <v>0</v>
      </c>
      <c r="F988" s="8">
        <f>E988/Menu!$D$8-Menu!$D$17</f>
        <v>-45</v>
      </c>
      <c r="G988" s="8">
        <f>(J988/Menu!$D$8)*1000</f>
        <v>2586.9868141549091</v>
      </c>
      <c r="H988" s="8">
        <f>F988/Menu!$D$24</f>
        <v>-0.29032258064516131</v>
      </c>
      <c r="I988" s="8">
        <f>I987+H987*Menu!$D$26</f>
        <v>3.1190883345169915</v>
      </c>
      <c r="J988" s="8">
        <f>(J987)+(I987*Menu!$D$26)+(0.5*Menu!$D$26^2*H987)</f>
        <v>44.315084126473593</v>
      </c>
    </row>
    <row r="989" spans="1:10" ht="16" x14ac:dyDescent="0.2">
      <c r="A989" s="8"/>
      <c r="B989" s="8">
        <v>987</v>
      </c>
      <c r="C989" s="8">
        <f>B989*Menu!$D$26</f>
        <v>9.870000000000001</v>
      </c>
      <c r="D989" s="8">
        <f>IF(G988&lt;=Menu!$D$33,Menu!$D$30,IF(G988&lt;=Menu!$D$4,Menu!$D$30*(Menu!$D$39/'Zpětný pohyb pístu'!G988)^Menu!$D$19,0))</f>
        <v>0</v>
      </c>
      <c r="E989" s="8">
        <f>IF(D989&gt;0,(D989-1)*100000*(Menu!$D$9-Menu!$D$10),0)</f>
        <v>0</v>
      </c>
      <c r="F989" s="8">
        <f>E989/Menu!$D$8-Menu!$D$17</f>
        <v>-45</v>
      </c>
      <c r="G989" s="8">
        <f>(J989/Menu!$D$8)*1000</f>
        <v>2588.8068005656587</v>
      </c>
      <c r="H989" s="8">
        <f>F989/Menu!$D$24</f>
        <v>-0.29032258064516131</v>
      </c>
      <c r="I989" s="8">
        <f>I988+H988*Menu!$D$26</f>
        <v>3.1161851087105399</v>
      </c>
      <c r="J989" s="8">
        <f>(J988)+(I988*Menu!$D$26)+(0.5*Menu!$D$26^2*H988)</f>
        <v>44.346260493689726</v>
      </c>
    </row>
    <row r="990" spans="1:10" ht="16" x14ac:dyDescent="0.2">
      <c r="A990" s="8"/>
      <c r="B990" s="8">
        <v>988</v>
      </c>
      <c r="C990" s="8">
        <f>B990*Menu!$D$26</f>
        <v>9.8800000000000008</v>
      </c>
      <c r="D990" s="8">
        <f>IF(G989&lt;=Menu!$D$33,Menu!$D$30,IF(G989&lt;=Menu!$D$4,Menu!$D$30*(Menu!$D$39/'Zpětný pohyb pístu'!G989)^Menu!$D$19,0))</f>
        <v>0</v>
      </c>
      <c r="E990" s="8">
        <f>IF(D990&gt;0,(D990-1)*100000*(Menu!$D$9-Menu!$D$10),0)</f>
        <v>0</v>
      </c>
      <c r="F990" s="8">
        <f>E990/Menu!$D$8-Menu!$D$17</f>
        <v>-45</v>
      </c>
      <c r="G990" s="8">
        <f>(J990/Menu!$D$8)*1000</f>
        <v>2590.6250921569058</v>
      </c>
      <c r="H990" s="8">
        <f>F990/Menu!$D$24</f>
        <v>-0.29032258064516131</v>
      </c>
      <c r="I990" s="8">
        <f>I989+H989*Menu!$D$26</f>
        <v>3.1132818829040882</v>
      </c>
      <c r="J990" s="8">
        <f>(J989)+(I989*Menu!$D$26)+(0.5*Menu!$D$26^2*H989)</f>
        <v>44.377407828647797</v>
      </c>
    </row>
    <row r="991" spans="1:10" ht="16" x14ac:dyDescent="0.2">
      <c r="A991" s="8"/>
      <c r="B991" s="8">
        <v>989</v>
      </c>
      <c r="C991" s="8">
        <f>B991*Menu!$D$26</f>
        <v>9.89</v>
      </c>
      <c r="D991" s="8">
        <f>IF(G990&lt;=Menu!$D$33,Menu!$D$30,IF(G990&lt;=Menu!$D$4,Menu!$D$30*(Menu!$D$39/'Zpětný pohyb pístu'!G990)^Menu!$D$19,0))</f>
        <v>0</v>
      </c>
      <c r="E991" s="8">
        <f>IF(D991&gt;0,(D991-1)*100000*(Menu!$D$9-Menu!$D$10),0)</f>
        <v>0</v>
      </c>
      <c r="F991" s="8">
        <f>E991/Menu!$D$8-Menu!$D$17</f>
        <v>-45</v>
      </c>
      <c r="G991" s="8">
        <f>(J991/Menu!$D$8)*1000</f>
        <v>2592.4416889286517</v>
      </c>
      <c r="H991" s="8">
        <f>F991/Menu!$D$24</f>
        <v>-0.29032258064516131</v>
      </c>
      <c r="I991" s="8">
        <f>I990+H990*Menu!$D$26</f>
        <v>3.1103786570976366</v>
      </c>
      <c r="J991" s="8">
        <f>(J990)+(I990*Menu!$D$26)+(0.5*Menu!$D$26^2*H990)</f>
        <v>44.408526131347806</v>
      </c>
    </row>
    <row r="992" spans="1:10" ht="16" x14ac:dyDescent="0.2">
      <c r="A992" s="8"/>
      <c r="B992" s="8">
        <v>990</v>
      </c>
      <c r="C992" s="8">
        <f>B992*Menu!$D$26</f>
        <v>9.9</v>
      </c>
      <c r="D992" s="8">
        <f>IF(G991&lt;=Menu!$D$33,Menu!$D$30,IF(G991&lt;=Menu!$D$4,Menu!$D$30*(Menu!$D$39/'Zpětný pohyb pístu'!G991)^Menu!$D$19,0))</f>
        <v>0</v>
      </c>
      <c r="E992" s="8">
        <f>IF(D992&gt;0,(D992-1)*100000*(Menu!$D$9-Menu!$D$10),0)</f>
        <v>0</v>
      </c>
      <c r="F992" s="8">
        <f>E992/Menu!$D$8-Menu!$D$17</f>
        <v>-45</v>
      </c>
      <c r="G992" s="8">
        <f>(J992/Menu!$D$8)*1000</f>
        <v>2594.2565908808961</v>
      </c>
      <c r="H992" s="8">
        <f>F992/Menu!$D$24</f>
        <v>-0.29032258064516131</v>
      </c>
      <c r="I992" s="8">
        <f>I991+H991*Menu!$D$26</f>
        <v>3.107475431291185</v>
      </c>
      <c r="J992" s="8">
        <f>(J991)+(I991*Menu!$D$26)+(0.5*Menu!$D$26^2*H991)</f>
        <v>44.439615401789744</v>
      </c>
    </row>
    <row r="993" spans="1:10" ht="16" x14ac:dyDescent="0.2">
      <c r="A993" s="8"/>
      <c r="B993" s="8">
        <v>991</v>
      </c>
      <c r="C993" s="8">
        <f>B993*Menu!$D$26</f>
        <v>9.91</v>
      </c>
      <c r="D993" s="8">
        <f>IF(G992&lt;=Menu!$D$33,Menu!$D$30,IF(G992&lt;=Menu!$D$4,Menu!$D$30*(Menu!$D$39/'Zpětný pohyb pístu'!G992)^Menu!$D$19,0))</f>
        <v>0</v>
      </c>
      <c r="E993" s="8">
        <f>IF(D993&gt;0,(D993-1)*100000*(Menu!$D$9-Menu!$D$10),0)</f>
        <v>0</v>
      </c>
      <c r="F993" s="8">
        <f>E993/Menu!$D$8-Menu!$D$17</f>
        <v>-45</v>
      </c>
      <c r="G993" s="8">
        <f>(J993/Menu!$D$8)*1000</f>
        <v>2596.0697980136383</v>
      </c>
      <c r="H993" s="8">
        <f>F993/Menu!$D$24</f>
        <v>-0.29032258064516131</v>
      </c>
      <c r="I993" s="8">
        <f>I992+H992*Menu!$D$26</f>
        <v>3.1045722054847333</v>
      </c>
      <c r="J993" s="8">
        <f>(J992)+(I992*Menu!$D$26)+(0.5*Menu!$D$26^2*H992)</f>
        <v>44.470675639973621</v>
      </c>
    </row>
    <row r="994" spans="1:10" ht="16" x14ac:dyDescent="0.2">
      <c r="A994" s="8"/>
      <c r="B994" s="8">
        <v>992</v>
      </c>
      <c r="C994" s="8">
        <f>B994*Menu!$D$26</f>
        <v>9.92</v>
      </c>
      <c r="D994" s="8">
        <f>IF(G993&lt;=Menu!$D$33,Menu!$D$30,IF(G993&lt;=Menu!$D$4,Menu!$D$30*(Menu!$D$39/'Zpětný pohyb pístu'!G993)^Menu!$D$19,0))</f>
        <v>0</v>
      </c>
      <c r="E994" s="8">
        <f>IF(D994&gt;0,(D994-1)*100000*(Menu!$D$9-Menu!$D$10),0)</f>
        <v>0</v>
      </c>
      <c r="F994" s="8">
        <f>E994/Menu!$D$8-Menu!$D$17</f>
        <v>-45</v>
      </c>
      <c r="G994" s="8">
        <f>(J994/Menu!$D$8)*1000</f>
        <v>2597.881310326879</v>
      </c>
      <c r="H994" s="8">
        <f>F994/Menu!$D$24</f>
        <v>-0.29032258064516131</v>
      </c>
      <c r="I994" s="8">
        <f>I993+H993*Menu!$D$26</f>
        <v>3.1016689796782817</v>
      </c>
      <c r="J994" s="8">
        <f>(J993)+(I993*Menu!$D$26)+(0.5*Menu!$D$26^2*H993)</f>
        <v>44.501706845899434</v>
      </c>
    </row>
    <row r="995" spans="1:10" ht="16" x14ac:dyDescent="0.2">
      <c r="A995" s="8"/>
      <c r="B995" s="8">
        <v>993</v>
      </c>
      <c r="C995" s="8">
        <f>B995*Menu!$D$26</f>
        <v>9.93</v>
      </c>
      <c r="D995" s="8">
        <f>IF(G994&lt;=Menu!$D$33,Menu!$D$30,IF(G994&lt;=Menu!$D$4,Menu!$D$30*(Menu!$D$39/'Zpětný pohyb pístu'!G994)^Menu!$D$19,0))</f>
        <v>0</v>
      </c>
      <c r="E995" s="8">
        <f>IF(D995&gt;0,(D995-1)*100000*(Menu!$D$9-Menu!$D$10),0)</f>
        <v>0</v>
      </c>
      <c r="F995" s="8">
        <f>E995/Menu!$D$8-Menu!$D$17</f>
        <v>-45</v>
      </c>
      <c r="G995" s="8">
        <f>(J995/Menu!$D$8)*1000</f>
        <v>2599.691127820618</v>
      </c>
      <c r="H995" s="8">
        <f>F995/Menu!$D$24</f>
        <v>-0.29032258064516131</v>
      </c>
      <c r="I995" s="8">
        <f>I994+H994*Menu!$D$26</f>
        <v>3.0987657538718301</v>
      </c>
      <c r="J995" s="8">
        <f>(J994)+(I994*Menu!$D$26)+(0.5*Menu!$D$26^2*H994)</f>
        <v>44.532709019567186</v>
      </c>
    </row>
    <row r="996" spans="1:10" ht="16" x14ac:dyDescent="0.2">
      <c r="A996" s="8"/>
      <c r="B996" s="8">
        <v>994</v>
      </c>
      <c r="C996" s="8">
        <f>B996*Menu!$D$26</f>
        <v>9.94</v>
      </c>
      <c r="D996" s="8">
        <f>IF(G995&lt;=Menu!$D$33,Menu!$D$30,IF(G995&lt;=Menu!$D$4,Menu!$D$30*(Menu!$D$39/'Zpětný pohyb pístu'!G995)^Menu!$D$19,0))</f>
        <v>0</v>
      </c>
      <c r="E996" s="8">
        <f>IF(D996&gt;0,(D996-1)*100000*(Menu!$D$9-Menu!$D$10),0)</f>
        <v>0</v>
      </c>
      <c r="F996" s="8">
        <f>E996/Menu!$D$8-Menu!$D$17</f>
        <v>-45</v>
      </c>
      <c r="G996" s="8">
        <f>(J996/Menu!$D$8)*1000</f>
        <v>2601.499250494855</v>
      </c>
      <c r="H996" s="8">
        <f>F996/Menu!$D$24</f>
        <v>-0.29032258064516131</v>
      </c>
      <c r="I996" s="8">
        <f>I995+H995*Menu!$D$26</f>
        <v>3.0958625280653784</v>
      </c>
      <c r="J996" s="8">
        <f>(J995)+(I995*Menu!$D$26)+(0.5*Menu!$D$26^2*H995)</f>
        <v>44.563682160976867</v>
      </c>
    </row>
    <row r="997" spans="1:10" ht="16" x14ac:dyDescent="0.2">
      <c r="A997" s="8"/>
      <c r="B997" s="8">
        <v>995</v>
      </c>
      <c r="C997" s="8">
        <f>B997*Menu!$D$26</f>
        <v>9.9500000000000011</v>
      </c>
      <c r="D997" s="8">
        <f>IF(G996&lt;=Menu!$D$33,Menu!$D$30,IF(G996&lt;=Menu!$D$4,Menu!$D$30*(Menu!$D$39/'Zpětný pohyb pístu'!G996)^Menu!$D$19,0))</f>
        <v>0</v>
      </c>
      <c r="E997" s="8">
        <f>IF(D997&gt;0,(D997-1)*100000*(Menu!$D$9-Menu!$D$10),0)</f>
        <v>0</v>
      </c>
      <c r="F997" s="8">
        <f>E997/Menu!$D$8-Menu!$D$17</f>
        <v>-45</v>
      </c>
      <c r="G997" s="8">
        <f>(J997/Menu!$D$8)*1000</f>
        <v>2603.3056783495908</v>
      </c>
      <c r="H997" s="8">
        <f>F997/Menu!$D$24</f>
        <v>-0.29032258064516131</v>
      </c>
      <c r="I997" s="8">
        <f>I996+H996*Menu!$D$26</f>
        <v>3.0929593022589268</v>
      </c>
      <c r="J997" s="8">
        <f>(J996)+(I996*Menu!$D$26)+(0.5*Menu!$D$26^2*H996)</f>
        <v>44.594626270128487</v>
      </c>
    </row>
    <row r="998" spans="1:10" ht="16" x14ac:dyDescent="0.2">
      <c r="A998" s="8"/>
      <c r="B998" s="8">
        <v>996</v>
      </c>
      <c r="C998" s="8">
        <f>B998*Menu!$D$26</f>
        <v>9.9600000000000009</v>
      </c>
      <c r="D998" s="8">
        <f>IF(G997&lt;=Menu!$D$33,Menu!$D$30,IF(G997&lt;=Menu!$D$4,Menu!$D$30*(Menu!$D$39/'Zpětný pohyb pístu'!G997)^Menu!$D$19,0))</f>
        <v>0</v>
      </c>
      <c r="E998" s="8">
        <f>IF(D998&gt;0,(D998-1)*100000*(Menu!$D$9-Menu!$D$10),0)</f>
        <v>0</v>
      </c>
      <c r="F998" s="8">
        <f>E998/Menu!$D$8-Menu!$D$17</f>
        <v>-45</v>
      </c>
      <c r="G998" s="8">
        <f>(J998/Menu!$D$8)*1000</f>
        <v>2605.1104113848246</v>
      </c>
      <c r="H998" s="8">
        <f>F998/Menu!$D$24</f>
        <v>-0.29032258064516131</v>
      </c>
      <c r="I998" s="8">
        <f>I997+H997*Menu!$D$26</f>
        <v>3.0900560764524752</v>
      </c>
      <c r="J998" s="8">
        <f>(J997)+(I997*Menu!$D$26)+(0.5*Menu!$D$26^2*H997)</f>
        <v>44.625541347022043</v>
      </c>
    </row>
    <row r="999" spans="1:10" ht="16" x14ac:dyDescent="0.2">
      <c r="A999" s="8"/>
      <c r="B999" s="8">
        <v>997</v>
      </c>
      <c r="C999" s="8">
        <f>B999*Menu!$D$26</f>
        <v>9.9700000000000006</v>
      </c>
      <c r="D999" s="8">
        <f>IF(G998&lt;=Menu!$D$33,Menu!$D$30,IF(G998&lt;=Menu!$D$4,Menu!$D$30*(Menu!$D$39/'Zpětný pohyb pístu'!G998)^Menu!$D$19,0))</f>
        <v>0</v>
      </c>
      <c r="E999" s="8">
        <f>IF(D999&gt;0,(D999-1)*100000*(Menu!$D$9-Menu!$D$10),0)</f>
        <v>0</v>
      </c>
      <c r="F999" s="8">
        <f>E999/Menu!$D$8-Menu!$D$17</f>
        <v>-45</v>
      </c>
      <c r="G999" s="8">
        <f>(J999/Menu!$D$8)*1000</f>
        <v>2606.9134496005563</v>
      </c>
      <c r="H999" s="8">
        <f>F999/Menu!$D$24</f>
        <v>-0.29032258064516131</v>
      </c>
      <c r="I999" s="8">
        <f>I998+H998*Menu!$D$26</f>
        <v>3.0871528506460235</v>
      </c>
      <c r="J999" s="8">
        <f>(J998)+(I998*Menu!$D$26)+(0.5*Menu!$D$26^2*H998)</f>
        <v>44.65642739165753</v>
      </c>
    </row>
    <row r="1000" spans="1:10" ht="16" x14ac:dyDescent="0.2">
      <c r="A1000" s="8"/>
      <c r="B1000" s="8">
        <v>998</v>
      </c>
      <c r="C1000" s="8">
        <f>B1000*Menu!$D$26</f>
        <v>9.98</v>
      </c>
      <c r="D1000" s="8">
        <f>IF(G999&lt;=Menu!$D$33,Menu!$D$30,IF(G999&lt;=Menu!$D$4,Menu!$D$30*(Menu!$D$39/'Zpětný pohyb pístu'!G999)^Menu!$D$19,0))</f>
        <v>0</v>
      </c>
      <c r="E1000" s="8">
        <f>IF(D1000&gt;0,(D1000-1)*100000*(Menu!$D$9-Menu!$D$10),0)</f>
        <v>0</v>
      </c>
      <c r="F1000" s="8">
        <f>E1000/Menu!$D$8-Menu!$D$17</f>
        <v>-45</v>
      </c>
      <c r="G1000" s="8">
        <f>(J1000/Menu!$D$8)*1000</f>
        <v>2608.7147929967869</v>
      </c>
      <c r="H1000" s="8">
        <f>F1000/Menu!$D$24</f>
        <v>-0.29032258064516131</v>
      </c>
      <c r="I1000" s="8">
        <f>I999+H999*Menu!$D$26</f>
        <v>3.0842496248395719</v>
      </c>
      <c r="J1000" s="8">
        <f>(J999)+(I999*Menu!$D$26)+(0.5*Menu!$D$26^2*H999)</f>
        <v>44.687284404034955</v>
      </c>
    </row>
    <row r="1001" spans="1:10" ht="16" x14ac:dyDescent="0.2">
      <c r="A1001" s="8"/>
      <c r="B1001" s="8">
        <v>999</v>
      </c>
      <c r="C1001" s="8">
        <f>B1001*Menu!$D$26</f>
        <v>9.99</v>
      </c>
      <c r="D1001" s="8">
        <f>IF(G1000&lt;=Menu!$D$33,Menu!$D$30,IF(G1000&lt;=Menu!$D$4,Menu!$D$30*(Menu!$D$39/'Zpětný pohyb pístu'!G1000)^Menu!$D$19,0))</f>
        <v>0</v>
      </c>
      <c r="E1001" s="8">
        <f>IF(D1001&gt;0,(D1001-1)*100000*(Menu!$D$9-Menu!$D$10),0)</f>
        <v>0</v>
      </c>
      <c r="F1001" s="8">
        <f>E1001/Menu!$D$8-Menu!$D$17</f>
        <v>-45</v>
      </c>
      <c r="G1001" s="8">
        <f>(J1001/Menu!$D$8)*1000</f>
        <v>2610.5144415735153</v>
      </c>
      <c r="H1001" s="8">
        <f>F1001/Menu!$D$24</f>
        <v>-0.29032258064516131</v>
      </c>
      <c r="I1001" s="8">
        <f>I1000+H1000*Menu!$D$26</f>
        <v>3.0813463990331202</v>
      </c>
      <c r="J1001" s="8">
        <f>(J1000)+(I1000*Menu!$D$26)+(0.5*Menu!$D$26^2*H1000)</f>
        <v>44.718112384154317</v>
      </c>
    </row>
    <row r="1002" spans="1:10" ht="16" x14ac:dyDescent="0.2">
      <c r="A1002" s="8"/>
      <c r="B1002" s="8">
        <v>1000</v>
      </c>
      <c r="C1002" s="8">
        <f>B1002*Menu!$D$26</f>
        <v>10</v>
      </c>
      <c r="D1002" s="8">
        <f>IF(G1001&lt;=Menu!$D$33,Menu!$D$30,IF(G1001&lt;=Menu!$D$4,Menu!$D$30*(Menu!$D$39/'Zpětný pohyb pístu'!G1001)^Menu!$D$19,0))</f>
        <v>0</v>
      </c>
      <c r="E1002" s="8">
        <f>IF(D1002&gt;0,(D1002-1)*100000*(Menu!$D$9-Menu!$D$10),0)</f>
        <v>0</v>
      </c>
      <c r="F1002" s="8">
        <f>E1002/Menu!$D$8-Menu!$D$17</f>
        <v>-45</v>
      </c>
      <c r="G1002" s="8">
        <f>(J1002/Menu!$D$8)*1000</f>
        <v>2612.3123953307427</v>
      </c>
      <c r="H1002" s="8">
        <f>F1002/Menu!$D$24</f>
        <v>-0.29032258064516131</v>
      </c>
      <c r="I1002" s="8">
        <f>I1001+H1001*Menu!$D$26</f>
        <v>3.0784431732266686</v>
      </c>
      <c r="J1002" s="8">
        <f>(J1001)+(I1001*Menu!$D$26)+(0.5*Menu!$D$26^2*H1001)</f>
        <v>44.748911332015616</v>
      </c>
    </row>
    <row r="1003" spans="1:10" ht="16" x14ac:dyDescent="0.2">
      <c r="A1003" s="8"/>
      <c r="B1003" s="8">
        <v>1001</v>
      </c>
      <c r="C1003" s="8">
        <f>B1003*Menu!$D$26</f>
        <v>10.01</v>
      </c>
      <c r="D1003" s="8">
        <f>IF(G1002&lt;=Menu!$D$33,Menu!$D$30,IF(G1002&lt;=Menu!$D$4,Menu!$D$30*(Menu!$D$39/'Zpětný pohyb pístu'!G1002)^Menu!$D$19,0))</f>
        <v>0</v>
      </c>
      <c r="E1003" s="8">
        <f>IF(D1003&gt;0,(D1003-1)*100000*(Menu!$D$9-Menu!$D$10),0)</f>
        <v>0</v>
      </c>
      <c r="F1003" s="8">
        <f>E1003/Menu!$D$8-Menu!$D$17</f>
        <v>-45</v>
      </c>
      <c r="G1003" s="8">
        <f>(J1003/Menu!$D$8)*1000</f>
        <v>2614.1086542684679</v>
      </c>
      <c r="H1003" s="8">
        <f>F1003/Menu!$D$24</f>
        <v>-0.29032258064516131</v>
      </c>
      <c r="I1003" s="8">
        <f>I1002+H1002*Menu!$D$26</f>
        <v>3.075539947420217</v>
      </c>
      <c r="J1003" s="8">
        <f>(J1002)+(I1002*Menu!$D$26)+(0.5*Menu!$D$26^2*H1002)</f>
        <v>44.779681247618846</v>
      </c>
    </row>
    <row r="1004" spans="1:10" ht="16" x14ac:dyDescent="0.2">
      <c r="A1004" s="8"/>
      <c r="B1004" s="8">
        <v>1002</v>
      </c>
      <c r="C1004" s="8">
        <f>B1004*Menu!$D$26</f>
        <v>10.02</v>
      </c>
      <c r="D1004" s="8">
        <f>IF(G1003&lt;=Menu!$D$33,Menu!$D$30,IF(G1003&lt;=Menu!$D$4,Menu!$D$30*(Menu!$D$39/'Zpětný pohyb pístu'!G1003)^Menu!$D$19,0))</f>
        <v>0</v>
      </c>
      <c r="E1004" s="8">
        <f>IF(D1004&gt;0,(D1004-1)*100000*(Menu!$D$9-Menu!$D$10),0)</f>
        <v>0</v>
      </c>
      <c r="F1004" s="8">
        <f>E1004/Menu!$D$8-Menu!$D$17</f>
        <v>-45</v>
      </c>
      <c r="G1004" s="8">
        <f>(J1004/Menu!$D$8)*1000</f>
        <v>2615.9032183866907</v>
      </c>
      <c r="H1004" s="8">
        <f>F1004/Menu!$D$24</f>
        <v>-0.29032258064516131</v>
      </c>
      <c r="I1004" s="8">
        <f>I1003+H1003*Menu!$D$26</f>
        <v>3.0726367216137653</v>
      </c>
      <c r="J1004" s="8">
        <f>(J1003)+(I1003*Menu!$D$26)+(0.5*Menu!$D$26^2*H1003)</f>
        <v>44.810422130964014</v>
      </c>
    </row>
    <row r="1005" spans="1:10" ht="16" x14ac:dyDescent="0.2">
      <c r="A1005" s="8"/>
      <c r="B1005" s="8">
        <v>1003</v>
      </c>
      <c r="C1005" s="8">
        <f>B1005*Menu!$D$26</f>
        <v>10.029999999999999</v>
      </c>
      <c r="D1005" s="8">
        <f>IF(G1004&lt;=Menu!$D$33,Menu!$D$30,IF(G1004&lt;=Menu!$D$4,Menu!$D$30*(Menu!$D$39/'Zpětný pohyb pístu'!G1004)^Menu!$D$19,0))</f>
        <v>0</v>
      </c>
      <c r="E1005" s="8">
        <f>IF(D1005&gt;0,(D1005-1)*100000*(Menu!$D$9-Menu!$D$10),0)</f>
        <v>0</v>
      </c>
      <c r="F1005" s="8">
        <f>E1005/Menu!$D$8-Menu!$D$17</f>
        <v>-45</v>
      </c>
      <c r="G1005" s="8">
        <f>(J1005/Menu!$D$8)*1000</f>
        <v>2617.6960876854127</v>
      </c>
      <c r="H1005" s="8">
        <f>F1005/Menu!$D$24</f>
        <v>-0.29032258064516131</v>
      </c>
      <c r="I1005" s="8">
        <f>I1004+H1004*Menu!$D$26</f>
        <v>3.0697334958073137</v>
      </c>
      <c r="J1005" s="8">
        <f>(J1004)+(I1004*Menu!$D$26)+(0.5*Menu!$D$26^2*H1004)</f>
        <v>44.841133982051119</v>
      </c>
    </row>
    <row r="1006" spans="1:10" ht="16" x14ac:dyDescent="0.2">
      <c r="A1006" s="8"/>
      <c r="B1006" s="8">
        <v>1004</v>
      </c>
      <c r="C1006" s="8">
        <f>B1006*Menu!$D$26</f>
        <v>10.040000000000001</v>
      </c>
      <c r="D1006" s="8">
        <f>IF(G1005&lt;=Menu!$D$33,Menu!$D$30,IF(G1005&lt;=Menu!$D$4,Menu!$D$30*(Menu!$D$39/'Zpětný pohyb pístu'!G1005)^Menu!$D$19,0))</f>
        <v>0</v>
      </c>
      <c r="E1006" s="8">
        <f>IF(D1006&gt;0,(D1006-1)*100000*(Menu!$D$9-Menu!$D$10),0)</f>
        <v>0</v>
      </c>
      <c r="F1006" s="8">
        <f>E1006/Menu!$D$8-Menu!$D$17</f>
        <v>-45</v>
      </c>
      <c r="G1006" s="8">
        <f>(J1006/Menu!$D$8)*1000</f>
        <v>2619.4872621646327</v>
      </c>
      <c r="H1006" s="8">
        <f>F1006/Menu!$D$24</f>
        <v>-0.29032258064516131</v>
      </c>
      <c r="I1006" s="8">
        <f>I1005+H1005*Menu!$D$26</f>
        <v>3.0668302700008621</v>
      </c>
      <c r="J1006" s="8">
        <f>(J1005)+(I1005*Menu!$D$26)+(0.5*Menu!$D$26^2*H1005)</f>
        <v>44.871816800880154</v>
      </c>
    </row>
    <row r="1007" spans="1:10" ht="16" x14ac:dyDescent="0.2">
      <c r="A1007" s="8"/>
      <c r="B1007" s="8">
        <v>1005</v>
      </c>
      <c r="C1007" s="8">
        <f>B1007*Menu!$D$26</f>
        <v>10.050000000000001</v>
      </c>
      <c r="D1007" s="8">
        <f>IF(G1006&lt;=Menu!$D$33,Menu!$D$30,IF(G1006&lt;=Menu!$D$4,Menu!$D$30*(Menu!$D$39/'Zpětný pohyb pístu'!G1006)^Menu!$D$19,0))</f>
        <v>0</v>
      </c>
      <c r="E1007" s="8">
        <f>IF(D1007&gt;0,(D1007-1)*100000*(Menu!$D$9-Menu!$D$10),0)</f>
        <v>0</v>
      </c>
      <c r="F1007" s="8">
        <f>E1007/Menu!$D$8-Menu!$D$17</f>
        <v>-45</v>
      </c>
      <c r="G1007" s="8">
        <f>(J1007/Menu!$D$8)*1000</f>
        <v>2621.2767418243507</v>
      </c>
      <c r="H1007" s="8">
        <f>F1007/Menu!$D$24</f>
        <v>-0.29032258064516131</v>
      </c>
      <c r="I1007" s="8">
        <f>I1006+H1006*Menu!$D$26</f>
        <v>3.0639270441944104</v>
      </c>
      <c r="J1007" s="8">
        <f>(J1006)+(I1006*Menu!$D$26)+(0.5*Menu!$D$26^2*H1006)</f>
        <v>44.902470587451127</v>
      </c>
    </row>
    <row r="1008" spans="1:10" ht="16" x14ac:dyDescent="0.2">
      <c r="A1008" s="8"/>
      <c r="B1008" s="8">
        <v>1006</v>
      </c>
      <c r="C1008" s="8">
        <f>B1008*Menu!$D$26</f>
        <v>10.06</v>
      </c>
      <c r="D1008" s="8">
        <f>IF(G1007&lt;=Menu!$D$33,Menu!$D$30,IF(G1007&lt;=Menu!$D$4,Menu!$D$30*(Menu!$D$39/'Zpětný pohyb pístu'!G1007)^Menu!$D$19,0))</f>
        <v>0</v>
      </c>
      <c r="E1008" s="8">
        <f>IF(D1008&gt;0,(D1008-1)*100000*(Menu!$D$9-Menu!$D$10),0)</f>
        <v>0</v>
      </c>
      <c r="F1008" s="8">
        <f>E1008/Menu!$D$8-Menu!$D$17</f>
        <v>-45</v>
      </c>
      <c r="G1008" s="8">
        <f>(J1008/Menu!$D$8)*1000</f>
        <v>2623.0645266645674</v>
      </c>
      <c r="H1008" s="8">
        <f>F1008/Menu!$D$24</f>
        <v>-0.29032258064516131</v>
      </c>
      <c r="I1008" s="8">
        <f>I1007+H1007*Menu!$D$26</f>
        <v>3.0610238183879588</v>
      </c>
      <c r="J1008" s="8">
        <f>(J1007)+(I1007*Menu!$D$26)+(0.5*Menu!$D$26^2*H1007)</f>
        <v>44.933095341764037</v>
      </c>
    </row>
    <row r="1009" spans="1:10" ht="16" x14ac:dyDescent="0.2">
      <c r="A1009" s="8"/>
      <c r="B1009" s="8">
        <v>1007</v>
      </c>
      <c r="C1009" s="8">
        <f>B1009*Menu!$D$26</f>
        <v>10.07</v>
      </c>
      <c r="D1009" s="8">
        <f>IF(G1008&lt;=Menu!$D$33,Menu!$D$30,IF(G1008&lt;=Menu!$D$4,Menu!$D$30*(Menu!$D$39/'Zpětný pohyb pístu'!G1008)^Menu!$D$19,0))</f>
        <v>0</v>
      </c>
      <c r="E1009" s="8">
        <f>IF(D1009&gt;0,(D1009-1)*100000*(Menu!$D$9-Menu!$D$10),0)</f>
        <v>0</v>
      </c>
      <c r="F1009" s="8">
        <f>E1009/Menu!$D$8-Menu!$D$17</f>
        <v>-45</v>
      </c>
      <c r="G1009" s="8">
        <f>(J1009/Menu!$D$8)*1000</f>
        <v>2624.8506166852821</v>
      </c>
      <c r="H1009" s="8">
        <f>F1009/Menu!$D$24</f>
        <v>-0.29032258064516131</v>
      </c>
      <c r="I1009" s="8">
        <f>I1008+H1008*Menu!$D$26</f>
        <v>3.0581205925815071</v>
      </c>
      <c r="J1009" s="8">
        <f>(J1008)+(I1008*Menu!$D$26)+(0.5*Menu!$D$26^2*H1008)</f>
        <v>44.963691063818885</v>
      </c>
    </row>
    <row r="1010" spans="1:10" ht="16" x14ac:dyDescent="0.2">
      <c r="A1010" s="8"/>
      <c r="B1010" s="8">
        <v>1008</v>
      </c>
      <c r="C1010" s="8">
        <f>B1010*Menu!$D$26</f>
        <v>10.08</v>
      </c>
      <c r="D1010" s="8">
        <f>IF(G1009&lt;=Menu!$D$33,Menu!$D$30,IF(G1009&lt;=Menu!$D$4,Menu!$D$30*(Menu!$D$39/'Zpětný pohyb pístu'!G1009)^Menu!$D$19,0))</f>
        <v>0</v>
      </c>
      <c r="E1010" s="8">
        <f>IF(D1010&gt;0,(D1010-1)*100000*(Menu!$D$9-Menu!$D$10),0)</f>
        <v>0</v>
      </c>
      <c r="F1010" s="8">
        <f>E1010/Menu!$D$8-Menu!$D$17</f>
        <v>-45</v>
      </c>
      <c r="G1010" s="8">
        <f>(J1010/Menu!$D$8)*1000</f>
        <v>2626.6350118864952</v>
      </c>
      <c r="H1010" s="8">
        <f>F1010/Menu!$D$24</f>
        <v>-0.29032258064516131</v>
      </c>
      <c r="I1010" s="8">
        <f>I1009+H1009*Menu!$D$26</f>
        <v>3.0552173667750555</v>
      </c>
      <c r="J1010" s="8">
        <f>(J1009)+(I1009*Menu!$D$26)+(0.5*Menu!$D$26^2*H1009)</f>
        <v>44.994257753615663</v>
      </c>
    </row>
    <row r="1011" spans="1:10" ht="16" x14ac:dyDescent="0.2">
      <c r="A1011" s="8"/>
      <c r="B1011" s="8">
        <v>1009</v>
      </c>
      <c r="C1011" s="8">
        <f>B1011*Menu!$D$26</f>
        <v>10.09</v>
      </c>
      <c r="D1011" s="8">
        <f>IF(G1010&lt;=Menu!$D$33,Menu!$D$30,IF(G1010&lt;=Menu!$D$4,Menu!$D$30*(Menu!$D$39/'Zpětný pohyb pístu'!G1010)^Menu!$D$19,0))</f>
        <v>0</v>
      </c>
      <c r="E1011" s="8">
        <f>IF(D1011&gt;0,(D1011-1)*100000*(Menu!$D$9-Menu!$D$10),0)</f>
        <v>0</v>
      </c>
      <c r="F1011" s="8">
        <f>E1011/Menu!$D$8-Menu!$D$17</f>
        <v>-45</v>
      </c>
      <c r="G1011" s="8">
        <f>(J1011/Menu!$D$8)*1000</f>
        <v>2628.4177122682067</v>
      </c>
      <c r="H1011" s="8">
        <f>F1011/Menu!$D$24</f>
        <v>-0.29032258064516131</v>
      </c>
      <c r="I1011" s="8">
        <f>I1010+H1010*Menu!$D$26</f>
        <v>3.0523141409686039</v>
      </c>
      <c r="J1011" s="8">
        <f>(J1010)+(I1010*Menu!$D$26)+(0.5*Menu!$D$26^2*H1010)</f>
        <v>45.024795411154379</v>
      </c>
    </row>
    <row r="1012" spans="1:10" ht="16" x14ac:dyDescent="0.2">
      <c r="A1012" s="8"/>
      <c r="B1012" s="8">
        <v>1010</v>
      </c>
      <c r="C1012" s="8">
        <f>B1012*Menu!$D$26</f>
        <v>10.1</v>
      </c>
      <c r="D1012" s="8">
        <f>IF(G1011&lt;=Menu!$D$33,Menu!$D$30,IF(G1011&lt;=Menu!$D$4,Menu!$D$30*(Menu!$D$39/'Zpětný pohyb pístu'!G1011)^Menu!$D$19,0))</f>
        <v>0</v>
      </c>
      <c r="E1012" s="8">
        <f>IF(D1012&gt;0,(D1012-1)*100000*(Menu!$D$9-Menu!$D$10),0)</f>
        <v>0</v>
      </c>
      <c r="F1012" s="8">
        <f>E1012/Menu!$D$8-Menu!$D$17</f>
        <v>-45</v>
      </c>
      <c r="G1012" s="8">
        <f>(J1012/Menu!$D$8)*1000</f>
        <v>2630.1987178304166</v>
      </c>
      <c r="H1012" s="8">
        <f>F1012/Menu!$D$24</f>
        <v>-0.29032258064516131</v>
      </c>
      <c r="I1012" s="8">
        <f>I1011+H1011*Menu!$D$26</f>
        <v>3.0494109151621522</v>
      </c>
      <c r="J1012" s="8">
        <f>(J1011)+(I1011*Menu!$D$26)+(0.5*Menu!$D$26^2*H1011)</f>
        <v>45.055304036435032</v>
      </c>
    </row>
    <row r="1013" spans="1:10" ht="16" x14ac:dyDescent="0.2">
      <c r="A1013" s="8"/>
      <c r="B1013" s="8">
        <v>1011</v>
      </c>
      <c r="C1013" s="8">
        <f>B1013*Menu!$D$26</f>
        <v>10.11</v>
      </c>
      <c r="D1013" s="8">
        <f>IF(G1012&lt;=Menu!$D$33,Menu!$D$30,IF(G1012&lt;=Menu!$D$4,Menu!$D$30*(Menu!$D$39/'Zpětný pohyb pístu'!G1012)^Menu!$D$19,0))</f>
        <v>0</v>
      </c>
      <c r="E1013" s="8">
        <f>IF(D1013&gt;0,(D1013-1)*100000*(Menu!$D$9-Menu!$D$10),0)</f>
        <v>0</v>
      </c>
      <c r="F1013" s="8">
        <f>E1013/Menu!$D$8-Menu!$D$17</f>
        <v>-45</v>
      </c>
      <c r="G1013" s="8">
        <f>(J1013/Menu!$D$8)*1000</f>
        <v>2631.9780285731244</v>
      </c>
      <c r="H1013" s="8">
        <f>F1013/Menu!$D$24</f>
        <v>-0.29032258064516131</v>
      </c>
      <c r="I1013" s="8">
        <f>I1012+H1012*Menu!$D$26</f>
        <v>3.0465076893557006</v>
      </c>
      <c r="J1013" s="8">
        <f>(J1012)+(I1012*Menu!$D$26)+(0.5*Menu!$D$26^2*H1012)</f>
        <v>45.085783629457616</v>
      </c>
    </row>
    <row r="1014" spans="1:10" ht="16" x14ac:dyDescent="0.2">
      <c r="A1014" s="8"/>
      <c r="B1014" s="8">
        <v>1012</v>
      </c>
      <c r="C1014" s="8">
        <f>B1014*Menu!$D$26</f>
        <v>10.120000000000001</v>
      </c>
      <c r="D1014" s="8">
        <f>IF(G1013&lt;=Menu!$D$33,Menu!$D$30,IF(G1013&lt;=Menu!$D$4,Menu!$D$30*(Menu!$D$39/'Zpětný pohyb pístu'!G1013)^Menu!$D$19,0))</f>
        <v>0</v>
      </c>
      <c r="E1014" s="8">
        <f>IF(D1014&gt;0,(D1014-1)*100000*(Menu!$D$9-Menu!$D$10),0)</f>
        <v>0</v>
      </c>
      <c r="F1014" s="8">
        <f>E1014/Menu!$D$8-Menu!$D$17</f>
        <v>-45</v>
      </c>
      <c r="G1014" s="8">
        <f>(J1014/Menu!$D$8)*1000</f>
        <v>2633.7556444963302</v>
      </c>
      <c r="H1014" s="8">
        <f>F1014/Menu!$D$24</f>
        <v>-0.29032258064516131</v>
      </c>
      <c r="I1014" s="8">
        <f>I1013+H1013*Menu!$D$26</f>
        <v>3.043604463549249</v>
      </c>
      <c r="J1014" s="8">
        <f>(J1013)+(I1013*Menu!$D$26)+(0.5*Menu!$D$26^2*H1013)</f>
        <v>45.116234190222137</v>
      </c>
    </row>
    <row r="1015" spans="1:10" ht="16" x14ac:dyDescent="0.2">
      <c r="A1015" s="8"/>
      <c r="B1015" s="8">
        <v>1013</v>
      </c>
      <c r="C1015" s="8">
        <f>B1015*Menu!$D$26</f>
        <v>10.130000000000001</v>
      </c>
      <c r="D1015" s="8">
        <f>IF(G1014&lt;=Menu!$D$33,Menu!$D$30,IF(G1014&lt;=Menu!$D$4,Menu!$D$30*(Menu!$D$39/'Zpětný pohyb pístu'!G1014)^Menu!$D$19,0))</f>
        <v>0</v>
      </c>
      <c r="E1015" s="8">
        <f>IF(D1015&gt;0,(D1015-1)*100000*(Menu!$D$9-Menu!$D$10),0)</f>
        <v>0</v>
      </c>
      <c r="F1015" s="8">
        <f>E1015/Menu!$D$8-Menu!$D$17</f>
        <v>-45</v>
      </c>
      <c r="G1015" s="8">
        <f>(J1015/Menu!$D$8)*1000</f>
        <v>2635.5315656000353</v>
      </c>
      <c r="H1015" s="8">
        <f>F1015/Menu!$D$24</f>
        <v>-0.29032258064516131</v>
      </c>
      <c r="I1015" s="8">
        <f>I1014+H1014*Menu!$D$26</f>
        <v>3.0407012377427973</v>
      </c>
      <c r="J1015" s="8">
        <f>(J1014)+(I1014*Menu!$D$26)+(0.5*Menu!$D$26^2*H1014)</f>
        <v>45.146655718728596</v>
      </c>
    </row>
    <row r="1016" spans="1:10" ht="16" x14ac:dyDescent="0.2">
      <c r="A1016" s="8"/>
      <c r="B1016" s="8">
        <v>1014</v>
      </c>
      <c r="C1016" s="8">
        <f>B1016*Menu!$D$26</f>
        <v>10.14</v>
      </c>
      <c r="D1016" s="8">
        <f>IF(G1015&lt;=Menu!$D$33,Menu!$D$30,IF(G1015&lt;=Menu!$D$4,Menu!$D$30*(Menu!$D$39/'Zpětný pohyb pístu'!G1015)^Menu!$D$19,0))</f>
        <v>0</v>
      </c>
      <c r="E1016" s="8">
        <f>IF(D1016&gt;0,(D1016-1)*100000*(Menu!$D$9-Menu!$D$10),0)</f>
        <v>0</v>
      </c>
      <c r="F1016" s="8">
        <f>E1016/Menu!$D$8-Menu!$D$17</f>
        <v>-45</v>
      </c>
      <c r="G1016" s="8">
        <f>(J1016/Menu!$D$8)*1000</f>
        <v>2637.3057918842378</v>
      </c>
      <c r="H1016" s="8">
        <f>F1016/Menu!$D$24</f>
        <v>-0.29032258064516131</v>
      </c>
      <c r="I1016" s="8">
        <f>I1015+H1015*Menu!$D$26</f>
        <v>3.0377980119363457</v>
      </c>
      <c r="J1016" s="8">
        <f>(J1015)+(I1015*Menu!$D$26)+(0.5*Menu!$D$26^2*H1015)</f>
        <v>45.177048214976992</v>
      </c>
    </row>
    <row r="1017" spans="1:10" ht="16" x14ac:dyDescent="0.2">
      <c r="A1017" s="8"/>
      <c r="B1017" s="8">
        <v>1015</v>
      </c>
      <c r="C1017" s="8">
        <f>B1017*Menu!$D$26</f>
        <v>10.15</v>
      </c>
      <c r="D1017" s="8">
        <f>IF(G1016&lt;=Menu!$D$33,Menu!$D$30,IF(G1016&lt;=Menu!$D$4,Menu!$D$30*(Menu!$D$39/'Zpětný pohyb pístu'!G1016)^Menu!$D$19,0))</f>
        <v>0</v>
      </c>
      <c r="E1017" s="8">
        <f>IF(D1017&gt;0,(D1017-1)*100000*(Menu!$D$9-Menu!$D$10),0)</f>
        <v>0</v>
      </c>
      <c r="F1017" s="8">
        <f>E1017/Menu!$D$8-Menu!$D$17</f>
        <v>-45</v>
      </c>
      <c r="G1017" s="8">
        <f>(J1017/Menu!$D$8)*1000</f>
        <v>2639.0783233489387</v>
      </c>
      <c r="H1017" s="8">
        <f>F1017/Menu!$D$24</f>
        <v>-0.29032258064516131</v>
      </c>
      <c r="I1017" s="8">
        <f>I1016+H1016*Menu!$D$26</f>
        <v>3.0348947861298941</v>
      </c>
      <c r="J1017" s="8">
        <f>(J1016)+(I1016*Menu!$D$26)+(0.5*Menu!$D$26^2*H1016)</f>
        <v>45.207411678967318</v>
      </c>
    </row>
    <row r="1018" spans="1:10" ht="16" x14ac:dyDescent="0.2">
      <c r="A1018" s="8"/>
      <c r="B1018" s="8">
        <v>1016</v>
      </c>
      <c r="C1018" s="8">
        <f>B1018*Menu!$D$26</f>
        <v>10.16</v>
      </c>
      <c r="D1018" s="8">
        <f>IF(G1017&lt;=Menu!$D$33,Menu!$D$30,IF(G1017&lt;=Menu!$D$4,Menu!$D$30*(Menu!$D$39/'Zpětný pohyb pístu'!G1017)^Menu!$D$19,0))</f>
        <v>0</v>
      </c>
      <c r="E1018" s="8">
        <f>IF(D1018&gt;0,(D1018-1)*100000*(Menu!$D$9-Menu!$D$10),0)</f>
        <v>0</v>
      </c>
      <c r="F1018" s="8">
        <f>E1018/Menu!$D$8-Menu!$D$17</f>
        <v>-45</v>
      </c>
      <c r="G1018" s="8">
        <f>(J1018/Menu!$D$8)*1000</f>
        <v>2640.8491599941381</v>
      </c>
      <c r="H1018" s="8">
        <f>F1018/Menu!$D$24</f>
        <v>-0.29032258064516131</v>
      </c>
      <c r="I1018" s="8">
        <f>I1017+H1017*Menu!$D$26</f>
        <v>3.0319915603234424</v>
      </c>
      <c r="J1018" s="8">
        <f>(J1017)+(I1017*Menu!$D$26)+(0.5*Menu!$D$26^2*H1017)</f>
        <v>45.237746110699582</v>
      </c>
    </row>
    <row r="1019" spans="1:10" ht="16" x14ac:dyDescent="0.2">
      <c r="A1019" s="8"/>
      <c r="B1019" s="8">
        <v>1017</v>
      </c>
      <c r="C1019" s="8">
        <f>B1019*Menu!$D$26</f>
        <v>10.17</v>
      </c>
      <c r="D1019" s="8">
        <f>IF(G1018&lt;=Menu!$D$33,Menu!$D$30,IF(G1018&lt;=Menu!$D$4,Menu!$D$30*(Menu!$D$39/'Zpětný pohyb pístu'!G1018)^Menu!$D$19,0))</f>
        <v>0</v>
      </c>
      <c r="E1019" s="8">
        <f>IF(D1019&gt;0,(D1019-1)*100000*(Menu!$D$9-Menu!$D$10),0)</f>
        <v>0</v>
      </c>
      <c r="F1019" s="8">
        <f>E1019/Menu!$D$8-Menu!$D$17</f>
        <v>-45</v>
      </c>
      <c r="G1019" s="8">
        <f>(J1019/Menu!$D$8)*1000</f>
        <v>2642.6183018198358</v>
      </c>
      <c r="H1019" s="8">
        <f>F1019/Menu!$D$24</f>
        <v>-0.29032258064516131</v>
      </c>
      <c r="I1019" s="8">
        <f>I1018+H1018*Menu!$D$26</f>
        <v>3.0290883345169908</v>
      </c>
      <c r="J1019" s="8">
        <f>(J1018)+(I1018*Menu!$D$26)+(0.5*Menu!$D$26^2*H1018)</f>
        <v>45.268051510173784</v>
      </c>
    </row>
    <row r="1020" spans="1:10" ht="16" x14ac:dyDescent="0.2">
      <c r="A1020" s="8"/>
      <c r="B1020" s="8">
        <v>1018</v>
      </c>
      <c r="C1020" s="8">
        <f>B1020*Menu!$D$26</f>
        <v>10.18</v>
      </c>
      <c r="D1020" s="8">
        <f>IF(G1019&lt;=Menu!$D$33,Menu!$D$30,IF(G1019&lt;=Menu!$D$4,Menu!$D$30*(Menu!$D$39/'Zpětný pohyb pístu'!G1019)^Menu!$D$19,0))</f>
        <v>0</v>
      </c>
      <c r="E1020" s="8">
        <f>IF(D1020&gt;0,(D1020-1)*100000*(Menu!$D$9-Menu!$D$10),0)</f>
        <v>0</v>
      </c>
      <c r="F1020" s="8">
        <f>E1020/Menu!$D$8-Menu!$D$17</f>
        <v>-45</v>
      </c>
      <c r="G1020" s="8">
        <f>(J1020/Menu!$D$8)*1000</f>
        <v>2644.3857488260314</v>
      </c>
      <c r="H1020" s="8">
        <f>F1020/Menu!$D$24</f>
        <v>-0.29032258064516131</v>
      </c>
      <c r="I1020" s="8">
        <f>I1019+H1019*Menu!$D$26</f>
        <v>3.0261851087105391</v>
      </c>
      <c r="J1020" s="8">
        <f>(J1019)+(I1019*Menu!$D$26)+(0.5*Menu!$D$26^2*H1019)</f>
        <v>45.298327877389916</v>
      </c>
    </row>
    <row r="1021" spans="1:10" ht="16" x14ac:dyDescent="0.2">
      <c r="A1021" s="8"/>
      <c r="B1021" s="8">
        <v>1019</v>
      </c>
      <c r="C1021" s="8">
        <f>B1021*Menu!$D$26</f>
        <v>10.19</v>
      </c>
      <c r="D1021" s="8">
        <f>IF(G1020&lt;=Menu!$D$33,Menu!$D$30,IF(G1020&lt;=Menu!$D$4,Menu!$D$30*(Menu!$D$39/'Zpětný pohyb pístu'!G1020)^Menu!$D$19,0))</f>
        <v>0</v>
      </c>
      <c r="E1021" s="8">
        <f>IF(D1021&gt;0,(D1021-1)*100000*(Menu!$D$9-Menu!$D$10),0)</f>
        <v>0</v>
      </c>
      <c r="F1021" s="8">
        <f>E1021/Menu!$D$8-Menu!$D$17</f>
        <v>-45</v>
      </c>
      <c r="G1021" s="8">
        <f>(J1021/Menu!$D$8)*1000</f>
        <v>2646.1515010127255</v>
      </c>
      <c r="H1021" s="8">
        <f>F1021/Menu!$D$24</f>
        <v>-0.29032258064516131</v>
      </c>
      <c r="I1021" s="8">
        <f>I1020+H1020*Menu!$D$26</f>
        <v>3.0232818829040875</v>
      </c>
      <c r="J1021" s="8">
        <f>(J1020)+(I1020*Menu!$D$26)+(0.5*Menu!$D$26^2*H1020)</f>
        <v>45.328575212347985</v>
      </c>
    </row>
    <row r="1022" spans="1:10" ht="16" x14ac:dyDescent="0.2">
      <c r="A1022" s="8"/>
      <c r="B1022" s="8">
        <v>1020</v>
      </c>
      <c r="C1022" s="8">
        <f>B1022*Menu!$D$26</f>
        <v>10.200000000000001</v>
      </c>
      <c r="D1022" s="8">
        <f>IF(G1021&lt;=Menu!$D$33,Menu!$D$30,IF(G1021&lt;=Menu!$D$4,Menu!$D$30*(Menu!$D$39/'Zpětný pohyb pístu'!G1021)^Menu!$D$19,0))</f>
        <v>0</v>
      </c>
      <c r="E1022" s="8">
        <f>IF(D1022&gt;0,(D1022-1)*100000*(Menu!$D$9-Menu!$D$10),0)</f>
        <v>0</v>
      </c>
      <c r="F1022" s="8">
        <f>E1022/Menu!$D$8-Menu!$D$17</f>
        <v>-45</v>
      </c>
      <c r="G1022" s="8">
        <f>(J1022/Menu!$D$8)*1000</f>
        <v>2647.9155583799179</v>
      </c>
      <c r="H1022" s="8">
        <f>F1022/Menu!$D$24</f>
        <v>-0.29032258064516131</v>
      </c>
      <c r="I1022" s="8">
        <f>I1021+H1021*Menu!$D$26</f>
        <v>3.0203786570976359</v>
      </c>
      <c r="J1022" s="8">
        <f>(J1021)+(I1021*Menu!$D$26)+(0.5*Menu!$D$26^2*H1021)</f>
        <v>45.358793515047992</v>
      </c>
    </row>
    <row r="1023" spans="1:10" ht="16" x14ac:dyDescent="0.2">
      <c r="A1023" s="8"/>
      <c r="B1023" s="8">
        <v>1021</v>
      </c>
      <c r="C1023" s="8">
        <f>B1023*Menu!$D$26</f>
        <v>10.210000000000001</v>
      </c>
      <c r="D1023" s="8">
        <f>IF(G1022&lt;=Menu!$D$33,Menu!$D$30,IF(G1022&lt;=Menu!$D$4,Menu!$D$30*(Menu!$D$39/'Zpětný pohyb pístu'!G1022)^Menu!$D$19,0))</f>
        <v>0</v>
      </c>
      <c r="E1023" s="8">
        <f>IF(D1023&gt;0,(D1023-1)*100000*(Menu!$D$9-Menu!$D$10),0)</f>
        <v>0</v>
      </c>
      <c r="F1023" s="8">
        <f>E1023/Menu!$D$8-Menu!$D$17</f>
        <v>-45</v>
      </c>
      <c r="G1023" s="8">
        <f>(J1023/Menu!$D$8)*1000</f>
        <v>2649.6779209276087</v>
      </c>
      <c r="H1023" s="8">
        <f>F1023/Menu!$D$24</f>
        <v>-0.29032258064516131</v>
      </c>
      <c r="I1023" s="8">
        <f>I1022+H1022*Menu!$D$26</f>
        <v>3.0174754312911842</v>
      </c>
      <c r="J1023" s="8">
        <f>(J1022)+(I1022*Menu!$D$26)+(0.5*Menu!$D$26^2*H1022)</f>
        <v>45.388982785489937</v>
      </c>
    </row>
    <row r="1024" spans="1:10" ht="16" x14ac:dyDescent="0.2">
      <c r="A1024" s="8"/>
      <c r="B1024" s="8">
        <v>1022</v>
      </c>
      <c r="C1024" s="8">
        <f>B1024*Menu!$D$26</f>
        <v>10.220000000000001</v>
      </c>
      <c r="D1024" s="8">
        <f>IF(G1023&lt;=Menu!$D$33,Menu!$D$30,IF(G1023&lt;=Menu!$D$4,Menu!$D$30*(Menu!$D$39/'Zpětný pohyb pístu'!G1023)^Menu!$D$19,0))</f>
        <v>0</v>
      </c>
      <c r="E1024" s="8">
        <f>IF(D1024&gt;0,(D1024-1)*100000*(Menu!$D$9-Menu!$D$10),0)</f>
        <v>0</v>
      </c>
      <c r="F1024" s="8">
        <f>E1024/Menu!$D$8-Menu!$D$17</f>
        <v>-45</v>
      </c>
      <c r="G1024" s="8">
        <f>(J1024/Menu!$D$8)*1000</f>
        <v>2651.4385886557975</v>
      </c>
      <c r="H1024" s="8">
        <f>F1024/Menu!$D$24</f>
        <v>-0.29032258064516131</v>
      </c>
      <c r="I1024" s="8">
        <f>I1023+H1023*Menu!$D$26</f>
        <v>3.0145722054847326</v>
      </c>
      <c r="J1024" s="8">
        <f>(J1023)+(I1023*Menu!$D$26)+(0.5*Menu!$D$26^2*H1023)</f>
        <v>45.419143023673811</v>
      </c>
    </row>
    <row r="1025" spans="1:10" ht="16" x14ac:dyDescent="0.2">
      <c r="A1025" s="8"/>
      <c r="B1025" s="8">
        <v>1023</v>
      </c>
      <c r="C1025" s="8">
        <f>B1025*Menu!$D$26</f>
        <v>10.23</v>
      </c>
      <c r="D1025" s="8">
        <f>IF(G1024&lt;=Menu!$D$33,Menu!$D$30,IF(G1024&lt;=Menu!$D$4,Menu!$D$30*(Menu!$D$39/'Zpětný pohyb pístu'!G1024)^Menu!$D$19,0))</f>
        <v>0</v>
      </c>
      <c r="E1025" s="8">
        <f>IF(D1025&gt;0,(D1025-1)*100000*(Menu!$D$9-Menu!$D$10),0)</f>
        <v>0</v>
      </c>
      <c r="F1025" s="8">
        <f>E1025/Menu!$D$8-Menu!$D$17</f>
        <v>-45</v>
      </c>
      <c r="G1025" s="8">
        <f>(J1025/Menu!$D$8)*1000</f>
        <v>2653.1975615644847</v>
      </c>
      <c r="H1025" s="8">
        <f>F1025/Menu!$D$24</f>
        <v>-0.29032258064516131</v>
      </c>
      <c r="I1025" s="8">
        <f>I1024+H1024*Menu!$D$26</f>
        <v>3.011668979678281</v>
      </c>
      <c r="J1025" s="8">
        <f>(J1024)+(I1024*Menu!$D$26)+(0.5*Menu!$D$26^2*H1024)</f>
        <v>45.449274229599624</v>
      </c>
    </row>
    <row r="1026" spans="1:10" ht="16" x14ac:dyDescent="0.2">
      <c r="A1026" s="8"/>
      <c r="B1026" s="8">
        <v>1024</v>
      </c>
      <c r="C1026" s="8">
        <f>B1026*Menu!$D$26</f>
        <v>10.24</v>
      </c>
      <c r="D1026" s="8">
        <f>IF(G1025&lt;=Menu!$D$33,Menu!$D$30,IF(G1025&lt;=Menu!$D$4,Menu!$D$30*(Menu!$D$39/'Zpětný pohyb pístu'!G1025)^Menu!$D$19,0))</f>
        <v>0</v>
      </c>
      <c r="E1026" s="8">
        <f>IF(D1026&gt;0,(D1026-1)*100000*(Menu!$D$9-Menu!$D$10),0)</f>
        <v>0</v>
      </c>
      <c r="F1026" s="8">
        <f>E1026/Menu!$D$8-Menu!$D$17</f>
        <v>-45</v>
      </c>
      <c r="G1026" s="8">
        <f>(J1026/Menu!$D$8)*1000</f>
        <v>2654.9548396536707</v>
      </c>
      <c r="H1026" s="8">
        <f>F1026/Menu!$D$24</f>
        <v>-0.29032258064516131</v>
      </c>
      <c r="I1026" s="8">
        <f>I1025+H1025*Menu!$D$26</f>
        <v>3.0087657538718293</v>
      </c>
      <c r="J1026" s="8">
        <f>(J1025)+(I1025*Menu!$D$26)+(0.5*Menu!$D$26^2*H1025)</f>
        <v>45.479376403267374</v>
      </c>
    </row>
    <row r="1027" spans="1:10" ht="16" x14ac:dyDescent="0.2">
      <c r="A1027" s="8"/>
      <c r="B1027" s="8">
        <v>1025</v>
      </c>
      <c r="C1027" s="8">
        <f>B1027*Menu!$D$26</f>
        <v>10.25</v>
      </c>
      <c r="D1027" s="8">
        <f>IF(G1026&lt;=Menu!$D$33,Menu!$D$30,IF(G1026&lt;=Menu!$D$4,Menu!$D$30*(Menu!$D$39/'Zpětný pohyb pístu'!G1026)^Menu!$D$19,0))</f>
        <v>0</v>
      </c>
      <c r="E1027" s="8">
        <f>IF(D1027&gt;0,(D1027-1)*100000*(Menu!$D$9-Menu!$D$10),0)</f>
        <v>0</v>
      </c>
      <c r="F1027" s="8">
        <f>E1027/Menu!$D$8-Menu!$D$17</f>
        <v>-45</v>
      </c>
      <c r="G1027" s="8">
        <f>(J1027/Menu!$D$8)*1000</f>
        <v>2656.7104229233541</v>
      </c>
      <c r="H1027" s="8">
        <f>F1027/Menu!$D$24</f>
        <v>-0.29032258064516131</v>
      </c>
      <c r="I1027" s="8">
        <f>I1026+H1026*Menu!$D$26</f>
        <v>3.0058625280653777</v>
      </c>
      <c r="J1027" s="8">
        <f>(J1026)+(I1026*Menu!$D$26)+(0.5*Menu!$D$26^2*H1026)</f>
        <v>45.509449544677054</v>
      </c>
    </row>
    <row r="1028" spans="1:10" ht="16" x14ac:dyDescent="0.2">
      <c r="A1028" s="8"/>
      <c r="B1028" s="8">
        <v>1026</v>
      </c>
      <c r="C1028" s="8">
        <f>B1028*Menu!$D$26</f>
        <v>10.26</v>
      </c>
      <c r="D1028" s="8">
        <f>IF(G1027&lt;=Menu!$D$33,Menu!$D$30,IF(G1027&lt;=Menu!$D$4,Menu!$D$30*(Menu!$D$39/'Zpětný pohyb pístu'!G1027)^Menu!$D$19,0))</f>
        <v>0</v>
      </c>
      <c r="E1028" s="8">
        <f>IF(D1028&gt;0,(D1028-1)*100000*(Menu!$D$9-Menu!$D$10),0)</f>
        <v>0</v>
      </c>
      <c r="F1028" s="8">
        <f>E1028/Menu!$D$8-Menu!$D$17</f>
        <v>-45</v>
      </c>
      <c r="G1028" s="8">
        <f>(J1028/Menu!$D$8)*1000</f>
        <v>2658.464311373536</v>
      </c>
      <c r="H1028" s="8">
        <f>F1028/Menu!$D$24</f>
        <v>-0.29032258064516131</v>
      </c>
      <c r="I1028" s="8">
        <f>I1027+H1027*Menu!$D$26</f>
        <v>3.002959302258926</v>
      </c>
      <c r="J1028" s="8">
        <f>(J1027)+(I1027*Menu!$D$26)+(0.5*Menu!$D$26^2*H1027)</f>
        <v>45.539493653828671</v>
      </c>
    </row>
    <row r="1029" spans="1:10" ht="16" x14ac:dyDescent="0.2">
      <c r="A1029" s="8"/>
      <c r="B1029" s="8">
        <v>1027</v>
      </c>
      <c r="C1029" s="8">
        <f>B1029*Menu!$D$26</f>
        <v>10.27</v>
      </c>
      <c r="D1029" s="8">
        <f>IF(G1028&lt;=Menu!$D$33,Menu!$D$30,IF(G1028&lt;=Menu!$D$4,Menu!$D$30*(Menu!$D$39/'Zpětný pohyb pístu'!G1028)^Menu!$D$19,0))</f>
        <v>0</v>
      </c>
      <c r="E1029" s="8">
        <f>IF(D1029&gt;0,(D1029-1)*100000*(Menu!$D$9-Menu!$D$10),0)</f>
        <v>0</v>
      </c>
      <c r="F1029" s="8">
        <f>E1029/Menu!$D$8-Menu!$D$17</f>
        <v>-45</v>
      </c>
      <c r="G1029" s="8">
        <f>(J1029/Menu!$D$8)*1000</f>
        <v>2660.2165050042163</v>
      </c>
      <c r="H1029" s="8">
        <f>F1029/Menu!$D$24</f>
        <v>-0.29032258064516131</v>
      </c>
      <c r="I1029" s="8">
        <f>I1028+H1028*Menu!$D$26</f>
        <v>3.0000560764524744</v>
      </c>
      <c r="J1029" s="8">
        <f>(J1028)+(I1028*Menu!$D$26)+(0.5*Menu!$D$26^2*H1028)</f>
        <v>45.569508730722227</v>
      </c>
    </row>
    <row r="1030" spans="1:10" ht="16" x14ac:dyDescent="0.2">
      <c r="A1030" s="8"/>
      <c r="B1030" s="8">
        <v>1028</v>
      </c>
      <c r="C1030" s="8">
        <f>B1030*Menu!$D$26</f>
        <v>10.28</v>
      </c>
      <c r="D1030" s="8">
        <f>IF(G1029&lt;=Menu!$D$33,Menu!$D$30,IF(G1029&lt;=Menu!$D$4,Menu!$D$30*(Menu!$D$39/'Zpětný pohyb pístu'!G1029)^Menu!$D$19,0))</f>
        <v>0</v>
      </c>
      <c r="E1030" s="8">
        <f>IF(D1030&gt;0,(D1030-1)*100000*(Menu!$D$9-Menu!$D$10),0)</f>
        <v>0</v>
      </c>
      <c r="F1030" s="8">
        <f>E1030/Menu!$D$8-Menu!$D$17</f>
        <v>-45</v>
      </c>
      <c r="G1030" s="8">
        <f>(J1030/Menu!$D$8)*1000</f>
        <v>2661.9670038153954</v>
      </c>
      <c r="H1030" s="8">
        <f>F1030/Menu!$D$24</f>
        <v>-0.29032258064516131</v>
      </c>
      <c r="I1030" s="8">
        <f>I1029+H1029*Menu!$D$26</f>
        <v>2.9971528506460228</v>
      </c>
      <c r="J1030" s="8">
        <f>(J1029)+(I1029*Menu!$D$26)+(0.5*Menu!$D$26^2*H1029)</f>
        <v>45.599494775357719</v>
      </c>
    </row>
    <row r="1031" spans="1:10" ht="16" x14ac:dyDescent="0.2">
      <c r="A1031" s="8"/>
      <c r="B1031" s="8">
        <v>1029</v>
      </c>
      <c r="C1031" s="8">
        <f>B1031*Menu!$D$26</f>
        <v>10.290000000000001</v>
      </c>
      <c r="D1031" s="8">
        <f>IF(G1030&lt;=Menu!$D$33,Menu!$D$30,IF(G1030&lt;=Menu!$D$4,Menu!$D$30*(Menu!$D$39/'Zpětný pohyb pístu'!G1030)^Menu!$D$19,0))</f>
        <v>0</v>
      </c>
      <c r="E1031" s="8">
        <f>IF(D1031&gt;0,(D1031-1)*100000*(Menu!$D$9-Menu!$D$10),0)</f>
        <v>0</v>
      </c>
      <c r="F1031" s="8">
        <f>E1031/Menu!$D$8-Menu!$D$17</f>
        <v>-45</v>
      </c>
      <c r="G1031" s="8">
        <f>(J1031/Menu!$D$8)*1000</f>
        <v>2663.715807807072</v>
      </c>
      <c r="H1031" s="8">
        <f>F1031/Menu!$D$24</f>
        <v>-0.29032258064516131</v>
      </c>
      <c r="I1031" s="8">
        <f>I1030+H1030*Menu!$D$26</f>
        <v>2.9942496248395711</v>
      </c>
      <c r="J1031" s="8">
        <f>(J1030)+(I1030*Menu!$D$26)+(0.5*Menu!$D$26^2*H1030)</f>
        <v>45.629451787735142</v>
      </c>
    </row>
    <row r="1032" spans="1:10" ht="16" x14ac:dyDescent="0.2">
      <c r="A1032" s="8"/>
      <c r="B1032" s="8">
        <v>1030</v>
      </c>
      <c r="C1032" s="8">
        <f>B1032*Menu!$D$26</f>
        <v>10.3</v>
      </c>
      <c r="D1032" s="8">
        <f>IF(G1031&lt;=Menu!$D$33,Menu!$D$30,IF(G1031&lt;=Menu!$D$4,Menu!$D$30*(Menu!$D$39/'Zpětný pohyb pístu'!G1031)^Menu!$D$19,0))</f>
        <v>0</v>
      </c>
      <c r="E1032" s="8">
        <f>IF(D1032&gt;0,(D1032-1)*100000*(Menu!$D$9-Menu!$D$10),0)</f>
        <v>0</v>
      </c>
      <c r="F1032" s="8">
        <f>E1032/Menu!$D$8-Menu!$D$17</f>
        <v>-45</v>
      </c>
      <c r="G1032" s="8">
        <f>(J1032/Menu!$D$8)*1000</f>
        <v>2665.4629169792474</v>
      </c>
      <c r="H1032" s="8">
        <f>F1032/Menu!$D$24</f>
        <v>-0.29032258064516131</v>
      </c>
      <c r="I1032" s="8">
        <f>I1031+H1031*Menu!$D$26</f>
        <v>2.9913463990331195</v>
      </c>
      <c r="J1032" s="8">
        <f>(J1031)+(I1031*Menu!$D$26)+(0.5*Menu!$D$26^2*H1031)</f>
        <v>45.659379767854503</v>
      </c>
    </row>
    <row r="1033" spans="1:10" ht="16" x14ac:dyDescent="0.2">
      <c r="A1033" s="8"/>
      <c r="B1033" s="8">
        <v>1031</v>
      </c>
      <c r="C1033" s="8">
        <f>B1033*Menu!$D$26</f>
        <v>10.31</v>
      </c>
      <c r="D1033" s="8">
        <f>IF(G1032&lt;=Menu!$D$33,Menu!$D$30,IF(G1032&lt;=Menu!$D$4,Menu!$D$30*(Menu!$D$39/'Zpětný pohyb pístu'!G1032)^Menu!$D$19,0))</f>
        <v>0</v>
      </c>
      <c r="E1033" s="8">
        <f>IF(D1033&gt;0,(D1033-1)*100000*(Menu!$D$9-Menu!$D$10),0)</f>
        <v>0</v>
      </c>
      <c r="F1033" s="8">
        <f>E1033/Menu!$D$8-Menu!$D$17</f>
        <v>-45</v>
      </c>
      <c r="G1033" s="8">
        <f>(J1033/Menu!$D$8)*1000</f>
        <v>2667.2083313319208</v>
      </c>
      <c r="H1033" s="8">
        <f>F1033/Menu!$D$24</f>
        <v>-0.29032258064516131</v>
      </c>
      <c r="I1033" s="8">
        <f>I1032+H1032*Menu!$D$26</f>
        <v>2.9884431732266679</v>
      </c>
      <c r="J1033" s="8">
        <f>(J1032)+(I1032*Menu!$D$26)+(0.5*Menu!$D$26^2*H1032)</f>
        <v>45.689278715715801</v>
      </c>
    </row>
    <row r="1034" spans="1:10" ht="16" x14ac:dyDescent="0.2">
      <c r="A1034" s="8"/>
      <c r="B1034" s="8">
        <v>1032</v>
      </c>
      <c r="C1034" s="8">
        <f>B1034*Menu!$D$26</f>
        <v>10.32</v>
      </c>
      <c r="D1034" s="8">
        <f>IF(G1033&lt;=Menu!$D$33,Menu!$D$30,IF(G1033&lt;=Menu!$D$4,Menu!$D$30*(Menu!$D$39/'Zpětný pohyb pístu'!G1033)^Menu!$D$19,0))</f>
        <v>0</v>
      </c>
      <c r="E1034" s="8">
        <f>IF(D1034&gt;0,(D1034-1)*100000*(Menu!$D$9-Menu!$D$10),0)</f>
        <v>0</v>
      </c>
      <c r="F1034" s="8">
        <f>E1034/Menu!$D$8-Menu!$D$17</f>
        <v>-45</v>
      </c>
      <c r="G1034" s="8">
        <f>(J1034/Menu!$D$8)*1000</f>
        <v>2668.9520508650926</v>
      </c>
      <c r="H1034" s="8">
        <f>F1034/Menu!$D$24</f>
        <v>-0.29032258064516131</v>
      </c>
      <c r="I1034" s="8">
        <f>I1033+H1033*Menu!$D$26</f>
        <v>2.9855399474202162</v>
      </c>
      <c r="J1034" s="8">
        <f>(J1033)+(I1033*Menu!$D$26)+(0.5*Menu!$D$26^2*H1033)</f>
        <v>45.71914863131903</v>
      </c>
    </row>
    <row r="1035" spans="1:10" ht="16" x14ac:dyDescent="0.2">
      <c r="A1035" s="8"/>
      <c r="B1035" s="8">
        <v>1033</v>
      </c>
      <c r="C1035" s="8">
        <f>B1035*Menu!$D$26</f>
        <v>10.33</v>
      </c>
      <c r="D1035" s="8">
        <f>IF(G1034&lt;=Menu!$D$33,Menu!$D$30,IF(G1034&lt;=Menu!$D$4,Menu!$D$30*(Menu!$D$39/'Zpětný pohyb pístu'!G1034)^Menu!$D$19,0))</f>
        <v>0</v>
      </c>
      <c r="E1035" s="8">
        <f>IF(D1035&gt;0,(D1035-1)*100000*(Menu!$D$9-Menu!$D$10),0)</f>
        <v>0</v>
      </c>
      <c r="F1035" s="8">
        <f>E1035/Menu!$D$8-Menu!$D$17</f>
        <v>-45</v>
      </c>
      <c r="G1035" s="8">
        <f>(J1035/Menu!$D$8)*1000</f>
        <v>2670.6940755787623</v>
      </c>
      <c r="H1035" s="8">
        <f>F1035/Menu!$D$24</f>
        <v>-0.29032258064516131</v>
      </c>
      <c r="I1035" s="8">
        <f>I1034+H1034*Menu!$D$26</f>
        <v>2.9826367216137646</v>
      </c>
      <c r="J1035" s="8">
        <f>(J1034)+(I1034*Menu!$D$26)+(0.5*Menu!$D$26^2*H1034)</f>
        <v>45.748989514664196</v>
      </c>
    </row>
    <row r="1036" spans="1:10" ht="16" x14ac:dyDescent="0.2">
      <c r="A1036" s="8"/>
      <c r="B1036" s="8">
        <v>1034</v>
      </c>
      <c r="C1036" s="8">
        <f>B1036*Menu!$D$26</f>
        <v>10.34</v>
      </c>
      <c r="D1036" s="8">
        <f>IF(G1035&lt;=Menu!$D$33,Menu!$D$30,IF(G1035&lt;=Menu!$D$4,Menu!$D$30*(Menu!$D$39/'Zpětný pohyb pístu'!G1035)^Menu!$D$19,0))</f>
        <v>0</v>
      </c>
      <c r="E1036" s="8">
        <f>IF(D1036&gt;0,(D1036-1)*100000*(Menu!$D$9-Menu!$D$10),0)</f>
        <v>0</v>
      </c>
      <c r="F1036" s="8">
        <f>E1036/Menu!$D$8-Menu!$D$17</f>
        <v>-45</v>
      </c>
      <c r="G1036" s="8">
        <f>(J1036/Menu!$D$8)*1000</f>
        <v>2672.4344054729308</v>
      </c>
      <c r="H1036" s="8">
        <f>F1036/Menu!$D$24</f>
        <v>-0.29032258064516131</v>
      </c>
      <c r="I1036" s="8">
        <f>I1035+H1035*Menu!$D$26</f>
        <v>2.9797334958073129</v>
      </c>
      <c r="J1036" s="8">
        <f>(J1035)+(I1035*Menu!$D$26)+(0.5*Menu!$D$26^2*H1035)</f>
        <v>45.778801365751299</v>
      </c>
    </row>
    <row r="1037" spans="1:10" ht="16" x14ac:dyDescent="0.2">
      <c r="A1037" s="8"/>
      <c r="B1037" s="8">
        <v>1035</v>
      </c>
      <c r="C1037" s="8">
        <f>B1037*Menu!$D$26</f>
        <v>10.35</v>
      </c>
      <c r="D1037" s="8">
        <f>IF(G1036&lt;=Menu!$D$33,Menu!$D$30,IF(G1036&lt;=Menu!$D$4,Menu!$D$30*(Menu!$D$39/'Zpětný pohyb pístu'!G1036)^Menu!$D$19,0))</f>
        <v>0</v>
      </c>
      <c r="E1037" s="8">
        <f>IF(D1037&gt;0,(D1037-1)*100000*(Menu!$D$9-Menu!$D$10),0)</f>
        <v>0</v>
      </c>
      <c r="F1037" s="8">
        <f>E1037/Menu!$D$8-Menu!$D$17</f>
        <v>-45</v>
      </c>
      <c r="G1037" s="8">
        <f>(J1037/Menu!$D$8)*1000</f>
        <v>2674.1730405475973</v>
      </c>
      <c r="H1037" s="8">
        <f>F1037/Menu!$D$24</f>
        <v>-0.29032258064516131</v>
      </c>
      <c r="I1037" s="8">
        <f>I1036+H1036*Menu!$D$26</f>
        <v>2.9768302700008613</v>
      </c>
      <c r="J1037" s="8">
        <f>(J1036)+(I1036*Menu!$D$26)+(0.5*Menu!$D$26^2*H1036)</f>
        <v>45.80858418458034</v>
      </c>
    </row>
    <row r="1038" spans="1:10" ht="16" x14ac:dyDescent="0.2">
      <c r="A1038" s="8"/>
      <c r="B1038" s="8">
        <v>1036</v>
      </c>
      <c r="C1038" s="8">
        <f>B1038*Menu!$D$26</f>
        <v>10.36</v>
      </c>
      <c r="D1038" s="8">
        <f>IF(G1037&lt;=Menu!$D$33,Menu!$D$30,IF(G1037&lt;=Menu!$D$4,Menu!$D$30*(Menu!$D$39/'Zpětný pohyb pístu'!G1037)^Menu!$D$19,0))</f>
        <v>0</v>
      </c>
      <c r="E1038" s="8">
        <f>IF(D1038&gt;0,(D1038-1)*100000*(Menu!$D$9-Menu!$D$10),0)</f>
        <v>0</v>
      </c>
      <c r="F1038" s="8">
        <f>E1038/Menu!$D$8-Menu!$D$17</f>
        <v>-45</v>
      </c>
      <c r="G1038" s="8">
        <f>(J1038/Menu!$D$8)*1000</f>
        <v>2675.9099808027618</v>
      </c>
      <c r="H1038" s="8">
        <f>F1038/Menu!$D$24</f>
        <v>-0.29032258064516131</v>
      </c>
      <c r="I1038" s="8">
        <f>I1037+H1037*Menu!$D$26</f>
        <v>2.9739270441944097</v>
      </c>
      <c r="J1038" s="8">
        <f>(J1037)+(I1037*Menu!$D$26)+(0.5*Menu!$D$26^2*H1037)</f>
        <v>45.838337971151311</v>
      </c>
    </row>
    <row r="1039" spans="1:10" ht="16" x14ac:dyDescent="0.2">
      <c r="A1039" s="8"/>
      <c r="B1039" s="8">
        <v>1037</v>
      </c>
      <c r="C1039" s="8">
        <f>B1039*Menu!$D$26</f>
        <v>10.370000000000001</v>
      </c>
      <c r="D1039" s="8">
        <f>IF(G1038&lt;=Menu!$D$33,Menu!$D$30,IF(G1038&lt;=Menu!$D$4,Menu!$D$30*(Menu!$D$39/'Zpětný pohyb pístu'!G1038)^Menu!$D$19,0))</f>
        <v>0</v>
      </c>
      <c r="E1039" s="8">
        <f>IF(D1039&gt;0,(D1039-1)*100000*(Menu!$D$9-Menu!$D$10),0)</f>
        <v>0</v>
      </c>
      <c r="F1039" s="8">
        <f>E1039/Menu!$D$8-Menu!$D$17</f>
        <v>-45</v>
      </c>
      <c r="G1039" s="8">
        <f>(J1039/Menu!$D$8)*1000</f>
        <v>2677.6452262384255</v>
      </c>
      <c r="H1039" s="8">
        <f>F1039/Menu!$D$24</f>
        <v>-0.29032258064516131</v>
      </c>
      <c r="I1039" s="8">
        <f>I1038+H1038*Menu!$D$26</f>
        <v>2.971023818387958</v>
      </c>
      <c r="J1039" s="8">
        <f>(J1038)+(I1038*Menu!$D$26)+(0.5*Menu!$D$26^2*H1038)</f>
        <v>45.86806272546422</v>
      </c>
    </row>
    <row r="1040" spans="1:10" ht="16" x14ac:dyDescent="0.2">
      <c r="A1040" s="8"/>
      <c r="B1040" s="8">
        <v>1038</v>
      </c>
      <c r="C1040" s="8">
        <f>B1040*Menu!$D$26</f>
        <v>10.38</v>
      </c>
      <c r="D1040" s="8">
        <f>IF(G1039&lt;=Menu!$D$33,Menu!$D$30,IF(G1039&lt;=Menu!$D$4,Menu!$D$30*(Menu!$D$39/'Zpětný pohyb pístu'!G1039)^Menu!$D$19,0))</f>
        <v>0</v>
      </c>
      <c r="E1040" s="8">
        <f>IF(D1040&gt;0,(D1040-1)*100000*(Menu!$D$9-Menu!$D$10),0)</f>
        <v>0</v>
      </c>
      <c r="F1040" s="8">
        <f>E1040/Menu!$D$8-Menu!$D$17</f>
        <v>-45</v>
      </c>
      <c r="G1040" s="8">
        <f>(J1040/Menu!$D$8)*1000</f>
        <v>2679.3787768545867</v>
      </c>
      <c r="H1040" s="8">
        <f>F1040/Menu!$D$24</f>
        <v>-0.29032258064516131</v>
      </c>
      <c r="I1040" s="8">
        <f>I1039+H1039*Menu!$D$26</f>
        <v>2.9681205925815064</v>
      </c>
      <c r="J1040" s="8">
        <f>(J1039)+(I1039*Menu!$D$26)+(0.5*Menu!$D$26^2*H1039)</f>
        <v>45.897758447519067</v>
      </c>
    </row>
    <row r="1041" spans="1:10" ht="16" x14ac:dyDescent="0.2">
      <c r="A1041" s="8"/>
      <c r="B1041" s="8">
        <v>1039</v>
      </c>
      <c r="C1041" s="8">
        <f>B1041*Menu!$D$26</f>
        <v>10.39</v>
      </c>
      <c r="D1041" s="8">
        <f>IF(G1040&lt;=Menu!$D$33,Menu!$D$30,IF(G1040&lt;=Menu!$D$4,Menu!$D$30*(Menu!$D$39/'Zpětný pohyb pístu'!G1040)^Menu!$D$19,0))</f>
        <v>0</v>
      </c>
      <c r="E1041" s="8">
        <f>IF(D1041&gt;0,(D1041-1)*100000*(Menu!$D$9-Menu!$D$10),0)</f>
        <v>0</v>
      </c>
      <c r="F1041" s="8">
        <f>E1041/Menu!$D$8-Menu!$D$17</f>
        <v>-45</v>
      </c>
      <c r="G1041" s="8">
        <f>(J1041/Menu!$D$8)*1000</f>
        <v>2681.1106326512459</v>
      </c>
      <c r="H1041" s="8">
        <f>F1041/Menu!$D$24</f>
        <v>-0.29032258064516131</v>
      </c>
      <c r="I1041" s="8">
        <f>I1040+H1040*Menu!$D$26</f>
        <v>2.9652173667750548</v>
      </c>
      <c r="J1041" s="8">
        <f>(J1040)+(I1040*Menu!$D$26)+(0.5*Menu!$D$26^2*H1040)</f>
        <v>45.927425137315844</v>
      </c>
    </row>
    <row r="1042" spans="1:10" ht="16" x14ac:dyDescent="0.2">
      <c r="A1042" s="8"/>
      <c r="B1042" s="8">
        <v>1040</v>
      </c>
      <c r="C1042" s="8">
        <f>B1042*Menu!$D$26</f>
        <v>10.4</v>
      </c>
      <c r="D1042" s="8">
        <f>IF(G1041&lt;=Menu!$D$33,Menu!$D$30,IF(G1041&lt;=Menu!$D$4,Menu!$D$30*(Menu!$D$39/'Zpětný pohyb pístu'!G1041)^Menu!$D$19,0))</f>
        <v>0</v>
      </c>
      <c r="E1042" s="8">
        <f>IF(D1042&gt;0,(D1042-1)*100000*(Menu!$D$9-Menu!$D$10),0)</f>
        <v>0</v>
      </c>
      <c r="F1042" s="8">
        <f>E1042/Menu!$D$8-Menu!$D$17</f>
        <v>-45</v>
      </c>
      <c r="G1042" s="8">
        <f>(J1042/Menu!$D$8)*1000</f>
        <v>2682.8407936284038</v>
      </c>
      <c r="H1042" s="8">
        <f>F1042/Menu!$D$24</f>
        <v>-0.29032258064516131</v>
      </c>
      <c r="I1042" s="8">
        <f>I1041+H1041*Menu!$D$26</f>
        <v>2.9623141409686031</v>
      </c>
      <c r="J1042" s="8">
        <f>(J1041)+(I1041*Menu!$D$26)+(0.5*Menu!$D$26^2*H1041)</f>
        <v>45.957062794854558</v>
      </c>
    </row>
    <row r="1043" spans="1:10" ht="16" x14ac:dyDescent="0.2">
      <c r="A1043" s="8"/>
      <c r="B1043" s="8">
        <v>1041</v>
      </c>
      <c r="C1043" s="8">
        <f>B1043*Menu!$D$26</f>
        <v>10.41</v>
      </c>
      <c r="D1043" s="8">
        <f>IF(G1042&lt;=Menu!$D$33,Menu!$D$30,IF(G1042&lt;=Menu!$D$4,Menu!$D$30*(Menu!$D$39/'Zpětný pohyb pístu'!G1042)^Menu!$D$19,0))</f>
        <v>0</v>
      </c>
      <c r="E1043" s="8">
        <f>IF(D1043&gt;0,(D1043-1)*100000*(Menu!$D$9-Menu!$D$10),0)</f>
        <v>0</v>
      </c>
      <c r="F1043" s="8">
        <f>E1043/Menu!$D$8-Menu!$D$17</f>
        <v>-45</v>
      </c>
      <c r="G1043" s="8">
        <f>(J1043/Menu!$D$8)*1000</f>
        <v>2684.5692597860602</v>
      </c>
      <c r="H1043" s="8">
        <f>F1043/Menu!$D$24</f>
        <v>-0.29032258064516131</v>
      </c>
      <c r="I1043" s="8">
        <f>I1042+H1042*Menu!$D$26</f>
        <v>2.9594109151621515</v>
      </c>
      <c r="J1043" s="8">
        <f>(J1042)+(I1042*Menu!$D$26)+(0.5*Menu!$D$26^2*H1042)</f>
        <v>45.98667142013521</v>
      </c>
    </row>
    <row r="1044" spans="1:10" ht="16" x14ac:dyDescent="0.2">
      <c r="A1044" s="8"/>
      <c r="B1044" s="8">
        <v>1042</v>
      </c>
      <c r="C1044" s="8">
        <f>B1044*Menu!$D$26</f>
        <v>10.42</v>
      </c>
      <c r="D1044" s="8">
        <f>IF(G1043&lt;=Menu!$D$33,Menu!$D$30,IF(G1043&lt;=Menu!$D$4,Menu!$D$30*(Menu!$D$39/'Zpětný pohyb pístu'!G1043)^Menu!$D$19,0))</f>
        <v>0</v>
      </c>
      <c r="E1044" s="8">
        <f>IF(D1044&gt;0,(D1044-1)*100000*(Menu!$D$9-Menu!$D$10),0)</f>
        <v>0</v>
      </c>
      <c r="F1044" s="8">
        <f>E1044/Menu!$D$8-Menu!$D$17</f>
        <v>-45</v>
      </c>
      <c r="G1044" s="8">
        <f>(J1044/Menu!$D$8)*1000</f>
        <v>2686.296031124215</v>
      </c>
      <c r="H1044" s="8">
        <f>F1044/Menu!$D$24</f>
        <v>-0.29032258064516131</v>
      </c>
      <c r="I1044" s="8">
        <f>I1043+H1043*Menu!$D$26</f>
        <v>2.9565076893556999</v>
      </c>
      <c r="J1044" s="8">
        <f>(J1043)+(I1043*Menu!$D$26)+(0.5*Menu!$D$26^2*H1043)</f>
        <v>46.016251013157799</v>
      </c>
    </row>
    <row r="1045" spans="1:10" ht="16" x14ac:dyDescent="0.2">
      <c r="A1045" s="8"/>
      <c r="B1045" s="8">
        <v>1043</v>
      </c>
      <c r="C1045" s="8">
        <f>B1045*Menu!$D$26</f>
        <v>10.43</v>
      </c>
      <c r="D1045" s="8">
        <f>IF(G1044&lt;=Menu!$D$33,Menu!$D$30,IF(G1044&lt;=Menu!$D$4,Menu!$D$30*(Menu!$D$39/'Zpětný pohyb pístu'!G1044)^Menu!$D$19,0))</f>
        <v>0</v>
      </c>
      <c r="E1045" s="8">
        <f>IF(D1045&gt;0,(D1045-1)*100000*(Menu!$D$9-Menu!$D$10),0)</f>
        <v>0</v>
      </c>
      <c r="F1045" s="8">
        <f>E1045/Menu!$D$8-Menu!$D$17</f>
        <v>-45</v>
      </c>
      <c r="G1045" s="8">
        <f>(J1045/Menu!$D$8)*1000</f>
        <v>2688.0211076428677</v>
      </c>
      <c r="H1045" s="8">
        <f>F1045/Menu!$D$24</f>
        <v>-0.29032258064516131</v>
      </c>
      <c r="I1045" s="8">
        <f>I1044+H1044*Menu!$D$26</f>
        <v>2.9536044635492482</v>
      </c>
      <c r="J1045" s="8">
        <f>(J1044)+(I1044*Menu!$D$26)+(0.5*Menu!$D$26^2*H1044)</f>
        <v>46.045801573922319</v>
      </c>
    </row>
    <row r="1046" spans="1:10" ht="16" x14ac:dyDescent="0.2">
      <c r="A1046" s="8"/>
      <c r="B1046" s="8">
        <v>1044</v>
      </c>
      <c r="C1046" s="8">
        <f>B1046*Menu!$D$26</f>
        <v>10.44</v>
      </c>
      <c r="D1046" s="8">
        <f>IF(G1045&lt;=Menu!$D$33,Menu!$D$30,IF(G1045&lt;=Menu!$D$4,Menu!$D$30*(Menu!$D$39/'Zpětný pohyb pístu'!G1045)^Menu!$D$19,0))</f>
        <v>0</v>
      </c>
      <c r="E1046" s="8">
        <f>IF(D1046&gt;0,(D1046-1)*100000*(Menu!$D$9-Menu!$D$10),0)</f>
        <v>0</v>
      </c>
      <c r="F1046" s="8">
        <f>E1046/Menu!$D$8-Menu!$D$17</f>
        <v>-45</v>
      </c>
      <c r="G1046" s="8">
        <f>(J1046/Menu!$D$8)*1000</f>
        <v>2689.7444893420188</v>
      </c>
      <c r="H1046" s="8">
        <f>F1046/Menu!$D$24</f>
        <v>-0.29032258064516131</v>
      </c>
      <c r="I1046" s="8">
        <f>I1045+H1045*Menu!$D$26</f>
        <v>2.9507012377427966</v>
      </c>
      <c r="J1046" s="8">
        <f>(J1045)+(I1045*Menu!$D$26)+(0.5*Menu!$D$26^2*H1045)</f>
        <v>46.075323102428776</v>
      </c>
    </row>
    <row r="1047" spans="1:10" ht="16" x14ac:dyDescent="0.2">
      <c r="A1047" s="8"/>
      <c r="B1047" s="8">
        <v>1045</v>
      </c>
      <c r="C1047" s="8">
        <f>B1047*Menu!$D$26</f>
        <v>10.450000000000001</v>
      </c>
      <c r="D1047" s="8">
        <f>IF(G1046&lt;=Menu!$D$33,Menu!$D$30,IF(G1046&lt;=Menu!$D$4,Menu!$D$30*(Menu!$D$39/'Zpětný pohyb pístu'!G1046)^Menu!$D$19,0))</f>
        <v>0</v>
      </c>
      <c r="E1047" s="8">
        <f>IF(D1047&gt;0,(D1047-1)*100000*(Menu!$D$9-Menu!$D$10),0)</f>
        <v>0</v>
      </c>
      <c r="F1047" s="8">
        <f>E1047/Menu!$D$8-Menu!$D$17</f>
        <v>-45</v>
      </c>
      <c r="G1047" s="8">
        <f>(J1047/Menu!$D$8)*1000</f>
        <v>2691.4661762216679</v>
      </c>
      <c r="H1047" s="8">
        <f>F1047/Menu!$D$24</f>
        <v>-0.29032258064516131</v>
      </c>
      <c r="I1047" s="8">
        <f>I1046+H1046*Menu!$D$26</f>
        <v>2.9477980119363449</v>
      </c>
      <c r="J1047" s="8">
        <f>(J1046)+(I1046*Menu!$D$26)+(0.5*Menu!$D$26^2*H1046)</f>
        <v>46.10481559867717</v>
      </c>
    </row>
    <row r="1048" spans="1:10" ht="16" x14ac:dyDescent="0.2">
      <c r="A1048" s="8"/>
      <c r="B1048" s="8">
        <v>1046</v>
      </c>
      <c r="C1048" s="8">
        <f>B1048*Menu!$D$26</f>
        <v>10.46</v>
      </c>
      <c r="D1048" s="8">
        <f>IF(G1047&lt;=Menu!$D$33,Menu!$D$30,IF(G1047&lt;=Menu!$D$4,Menu!$D$30*(Menu!$D$39/'Zpětný pohyb pístu'!G1047)^Menu!$D$19,0))</f>
        <v>0</v>
      </c>
      <c r="E1048" s="8">
        <f>IF(D1048&gt;0,(D1048-1)*100000*(Menu!$D$9-Menu!$D$10),0)</f>
        <v>0</v>
      </c>
      <c r="F1048" s="8">
        <f>E1048/Menu!$D$8-Menu!$D$17</f>
        <v>-45</v>
      </c>
      <c r="G1048" s="8">
        <f>(J1048/Menu!$D$8)*1000</f>
        <v>2693.1861682818158</v>
      </c>
      <c r="H1048" s="8">
        <f>F1048/Menu!$D$24</f>
        <v>-0.29032258064516131</v>
      </c>
      <c r="I1048" s="8">
        <f>I1047+H1047*Menu!$D$26</f>
        <v>2.9448947861298933</v>
      </c>
      <c r="J1048" s="8">
        <f>(J1047)+(I1047*Menu!$D$26)+(0.5*Menu!$D$26^2*H1047)</f>
        <v>46.134279062667503</v>
      </c>
    </row>
    <row r="1049" spans="1:10" ht="16" x14ac:dyDescent="0.2">
      <c r="A1049" s="8"/>
      <c r="B1049" s="8">
        <v>1047</v>
      </c>
      <c r="C1049" s="8">
        <f>B1049*Menu!$D$26</f>
        <v>10.47</v>
      </c>
      <c r="D1049" s="8">
        <f>IF(G1048&lt;=Menu!$D$33,Menu!$D$30,IF(G1048&lt;=Menu!$D$4,Menu!$D$30*(Menu!$D$39/'Zpětný pohyb pístu'!G1048)^Menu!$D$19,0))</f>
        <v>0</v>
      </c>
      <c r="E1049" s="8">
        <f>IF(D1049&gt;0,(D1049-1)*100000*(Menu!$D$9-Menu!$D$10),0)</f>
        <v>0</v>
      </c>
      <c r="F1049" s="8">
        <f>E1049/Menu!$D$8-Menu!$D$17</f>
        <v>-45</v>
      </c>
      <c r="G1049" s="8">
        <f>(J1049/Menu!$D$8)*1000</f>
        <v>2694.9044655224616</v>
      </c>
      <c r="H1049" s="8">
        <f>F1049/Menu!$D$24</f>
        <v>-0.29032258064516131</v>
      </c>
      <c r="I1049" s="8">
        <f>I1048+H1048*Menu!$D$26</f>
        <v>2.9419915603234417</v>
      </c>
      <c r="J1049" s="8">
        <f>(J1048)+(I1048*Menu!$D$26)+(0.5*Menu!$D$26^2*H1048)</f>
        <v>46.163713494399765</v>
      </c>
    </row>
    <row r="1050" spans="1:10" ht="16" x14ac:dyDescent="0.2">
      <c r="A1050" s="8"/>
      <c r="B1050" s="8">
        <v>1048</v>
      </c>
      <c r="C1050" s="8">
        <f>B1050*Menu!$D$26</f>
        <v>10.48</v>
      </c>
      <c r="D1050" s="8">
        <f>IF(G1049&lt;=Menu!$D$33,Menu!$D$30,IF(G1049&lt;=Menu!$D$4,Menu!$D$30*(Menu!$D$39/'Zpětný pohyb pístu'!G1049)^Menu!$D$19,0))</f>
        <v>0</v>
      </c>
      <c r="E1050" s="8">
        <f>IF(D1050&gt;0,(D1050-1)*100000*(Menu!$D$9-Menu!$D$10),0)</f>
        <v>0</v>
      </c>
      <c r="F1050" s="8">
        <f>E1050/Menu!$D$8-Menu!$D$17</f>
        <v>-45</v>
      </c>
      <c r="G1050" s="8">
        <f>(J1050/Menu!$D$8)*1000</f>
        <v>2696.6210679436058</v>
      </c>
      <c r="H1050" s="8">
        <f>F1050/Menu!$D$24</f>
        <v>-0.29032258064516131</v>
      </c>
      <c r="I1050" s="8">
        <f>I1049+H1049*Menu!$D$26</f>
        <v>2.93908833451699</v>
      </c>
      <c r="J1050" s="8">
        <f>(J1049)+(I1049*Menu!$D$26)+(0.5*Menu!$D$26^2*H1049)</f>
        <v>46.193118893873965</v>
      </c>
    </row>
    <row r="1051" spans="1:10" ht="16" x14ac:dyDescent="0.2">
      <c r="A1051" s="8"/>
      <c r="B1051" s="8">
        <v>1049</v>
      </c>
      <c r="C1051" s="8">
        <f>B1051*Menu!$D$26</f>
        <v>10.49</v>
      </c>
      <c r="D1051" s="8">
        <f>IF(G1050&lt;=Menu!$D$33,Menu!$D$30,IF(G1050&lt;=Menu!$D$4,Menu!$D$30*(Menu!$D$39/'Zpětný pohyb pístu'!G1050)^Menu!$D$19,0))</f>
        <v>0</v>
      </c>
      <c r="E1051" s="8">
        <f>IF(D1051&gt;0,(D1051-1)*100000*(Menu!$D$9-Menu!$D$10),0)</f>
        <v>0</v>
      </c>
      <c r="F1051" s="8">
        <f>E1051/Menu!$D$8-Menu!$D$17</f>
        <v>-45</v>
      </c>
      <c r="G1051" s="8">
        <f>(J1051/Menu!$D$8)*1000</f>
        <v>2698.3359755452484</v>
      </c>
      <c r="H1051" s="8">
        <f>F1051/Menu!$D$24</f>
        <v>-0.29032258064516131</v>
      </c>
      <c r="I1051" s="8">
        <f>I1050+H1050*Menu!$D$26</f>
        <v>2.9361851087105384</v>
      </c>
      <c r="J1051" s="8">
        <f>(J1050)+(I1050*Menu!$D$26)+(0.5*Menu!$D$26^2*H1050)</f>
        <v>46.222495261090103</v>
      </c>
    </row>
    <row r="1052" spans="1:10" ht="16" x14ac:dyDescent="0.2">
      <c r="A1052" s="8"/>
      <c r="B1052" s="8">
        <v>1050</v>
      </c>
      <c r="C1052" s="8">
        <f>B1052*Menu!$D$26</f>
        <v>10.5</v>
      </c>
      <c r="D1052" s="8">
        <f>IF(G1051&lt;=Menu!$D$33,Menu!$D$30,IF(G1051&lt;=Menu!$D$4,Menu!$D$30*(Menu!$D$39/'Zpětný pohyb pístu'!G1051)^Menu!$D$19,0))</f>
        <v>0</v>
      </c>
      <c r="E1052" s="8">
        <f>IF(D1052&gt;0,(D1052-1)*100000*(Menu!$D$9-Menu!$D$10),0)</f>
        <v>0</v>
      </c>
      <c r="F1052" s="8">
        <f>E1052/Menu!$D$8-Menu!$D$17</f>
        <v>-45</v>
      </c>
      <c r="G1052" s="8">
        <f>(J1052/Menu!$D$8)*1000</f>
        <v>2700.0491883273889</v>
      </c>
      <c r="H1052" s="8">
        <f>F1052/Menu!$D$24</f>
        <v>-0.29032258064516131</v>
      </c>
      <c r="I1052" s="8">
        <f>I1051+H1051*Menu!$D$26</f>
        <v>2.9332818829040868</v>
      </c>
      <c r="J1052" s="8">
        <f>(J1051)+(I1051*Menu!$D$26)+(0.5*Menu!$D$26^2*H1051)</f>
        <v>46.251842596048171</v>
      </c>
    </row>
    <row r="1053" spans="1:10" ht="16" x14ac:dyDescent="0.2">
      <c r="A1053" s="8"/>
      <c r="B1053" s="8">
        <v>1051</v>
      </c>
      <c r="C1053" s="8">
        <f>B1053*Menu!$D$26</f>
        <v>10.51</v>
      </c>
      <c r="D1053" s="8">
        <f>IF(G1052&lt;=Menu!$D$33,Menu!$D$30,IF(G1052&lt;=Menu!$D$4,Menu!$D$30*(Menu!$D$39/'Zpětný pohyb pístu'!G1052)^Menu!$D$19,0))</f>
        <v>0</v>
      </c>
      <c r="E1053" s="8">
        <f>IF(D1053&gt;0,(D1053-1)*100000*(Menu!$D$9-Menu!$D$10),0)</f>
        <v>0</v>
      </c>
      <c r="F1053" s="8">
        <f>E1053/Menu!$D$8-Menu!$D$17</f>
        <v>-45</v>
      </c>
      <c r="G1053" s="8">
        <f>(J1053/Menu!$D$8)*1000</f>
        <v>2701.7607062900279</v>
      </c>
      <c r="H1053" s="8">
        <f>F1053/Menu!$D$24</f>
        <v>-0.29032258064516131</v>
      </c>
      <c r="I1053" s="8">
        <f>I1052+H1052*Menu!$D$26</f>
        <v>2.9303786570976351</v>
      </c>
      <c r="J1053" s="8">
        <f>(J1052)+(I1052*Menu!$D$26)+(0.5*Menu!$D$26^2*H1052)</f>
        <v>46.281160898748176</v>
      </c>
    </row>
    <row r="1054" spans="1:10" ht="16" x14ac:dyDescent="0.2">
      <c r="A1054" s="8"/>
      <c r="B1054" s="8">
        <v>1052</v>
      </c>
      <c r="C1054" s="8">
        <f>B1054*Menu!$D$26</f>
        <v>10.52</v>
      </c>
      <c r="D1054" s="8">
        <f>IF(G1053&lt;=Menu!$D$33,Menu!$D$30,IF(G1053&lt;=Menu!$D$4,Menu!$D$30*(Menu!$D$39/'Zpětný pohyb pístu'!G1053)^Menu!$D$19,0))</f>
        <v>0</v>
      </c>
      <c r="E1054" s="8">
        <f>IF(D1054&gt;0,(D1054-1)*100000*(Menu!$D$9-Menu!$D$10),0)</f>
        <v>0</v>
      </c>
      <c r="F1054" s="8">
        <f>E1054/Menu!$D$8-Menu!$D$17</f>
        <v>-45</v>
      </c>
      <c r="G1054" s="8">
        <f>(J1054/Menu!$D$8)*1000</f>
        <v>2703.4705294331652</v>
      </c>
      <c r="H1054" s="8">
        <f>F1054/Menu!$D$24</f>
        <v>-0.29032258064516131</v>
      </c>
      <c r="I1054" s="8">
        <f>I1053+H1053*Menu!$D$26</f>
        <v>2.9274754312911835</v>
      </c>
      <c r="J1054" s="8">
        <f>(J1053)+(I1053*Menu!$D$26)+(0.5*Menu!$D$26^2*H1053)</f>
        <v>46.310450169190119</v>
      </c>
    </row>
    <row r="1055" spans="1:10" ht="16" x14ac:dyDescent="0.2">
      <c r="A1055" s="8"/>
      <c r="B1055" s="8">
        <v>1053</v>
      </c>
      <c r="C1055" s="8">
        <f>B1055*Menu!$D$26</f>
        <v>10.53</v>
      </c>
      <c r="D1055" s="8">
        <f>IF(G1054&lt;=Menu!$D$33,Menu!$D$30,IF(G1054&lt;=Menu!$D$4,Menu!$D$30*(Menu!$D$39/'Zpětný pohyb pístu'!G1054)^Menu!$D$19,0))</f>
        <v>0</v>
      </c>
      <c r="E1055" s="8">
        <f>IF(D1055&gt;0,(D1055-1)*100000*(Menu!$D$9-Menu!$D$10),0)</f>
        <v>0</v>
      </c>
      <c r="F1055" s="8">
        <f>E1055/Menu!$D$8-Menu!$D$17</f>
        <v>-45</v>
      </c>
      <c r="G1055" s="8">
        <f>(J1055/Menu!$D$8)*1000</f>
        <v>2705.1786577568009</v>
      </c>
      <c r="H1055" s="8">
        <f>F1055/Menu!$D$24</f>
        <v>-0.29032258064516131</v>
      </c>
      <c r="I1055" s="8">
        <f>I1054+H1054*Menu!$D$26</f>
        <v>2.9245722054847318</v>
      </c>
      <c r="J1055" s="8">
        <f>(J1054)+(I1054*Menu!$D$26)+(0.5*Menu!$D$26^2*H1054)</f>
        <v>46.339710407374</v>
      </c>
    </row>
    <row r="1056" spans="1:10" ht="16" x14ac:dyDescent="0.2">
      <c r="A1056" s="8"/>
      <c r="B1056" s="8">
        <v>1054</v>
      </c>
      <c r="C1056" s="8">
        <f>B1056*Menu!$D$26</f>
        <v>10.540000000000001</v>
      </c>
      <c r="D1056" s="8">
        <f>IF(G1055&lt;=Menu!$D$33,Menu!$D$30,IF(G1055&lt;=Menu!$D$4,Menu!$D$30*(Menu!$D$39/'Zpětný pohyb pístu'!G1055)^Menu!$D$19,0))</f>
        <v>0</v>
      </c>
      <c r="E1056" s="8">
        <f>IF(D1056&gt;0,(D1056-1)*100000*(Menu!$D$9-Menu!$D$10),0)</f>
        <v>0</v>
      </c>
      <c r="F1056" s="8">
        <f>E1056/Menu!$D$8-Menu!$D$17</f>
        <v>-45</v>
      </c>
      <c r="G1056" s="8">
        <f>(J1056/Menu!$D$8)*1000</f>
        <v>2706.885091260935</v>
      </c>
      <c r="H1056" s="8">
        <f>F1056/Menu!$D$24</f>
        <v>-0.29032258064516131</v>
      </c>
      <c r="I1056" s="8">
        <f>I1055+H1055*Menu!$D$26</f>
        <v>2.9216689796782802</v>
      </c>
      <c r="J1056" s="8">
        <f>(J1055)+(I1055*Menu!$D$26)+(0.5*Menu!$D$26^2*H1055)</f>
        <v>46.36894161329981</v>
      </c>
    </row>
    <row r="1057" spans="1:10" ht="16" x14ac:dyDescent="0.2">
      <c r="A1057" s="8"/>
      <c r="B1057" s="8">
        <v>1055</v>
      </c>
      <c r="C1057" s="8">
        <f>B1057*Menu!$D$26</f>
        <v>10.55</v>
      </c>
      <c r="D1057" s="8">
        <f>IF(G1056&lt;=Menu!$D$33,Menu!$D$30,IF(G1056&lt;=Menu!$D$4,Menu!$D$30*(Menu!$D$39/'Zpětný pohyb pístu'!G1056)^Menu!$D$19,0))</f>
        <v>0</v>
      </c>
      <c r="E1057" s="8">
        <f>IF(D1057&gt;0,(D1057-1)*100000*(Menu!$D$9-Menu!$D$10),0)</f>
        <v>0</v>
      </c>
      <c r="F1057" s="8">
        <f>E1057/Menu!$D$8-Menu!$D$17</f>
        <v>-45</v>
      </c>
      <c r="G1057" s="8">
        <f>(J1057/Menu!$D$8)*1000</f>
        <v>2708.5898299455666</v>
      </c>
      <c r="H1057" s="8">
        <f>F1057/Menu!$D$24</f>
        <v>-0.29032258064516131</v>
      </c>
      <c r="I1057" s="8">
        <f>I1056+H1056*Menu!$D$26</f>
        <v>2.9187657538718286</v>
      </c>
      <c r="J1057" s="8">
        <f>(J1056)+(I1056*Menu!$D$26)+(0.5*Menu!$D$26^2*H1056)</f>
        <v>46.398143786967559</v>
      </c>
    </row>
    <row r="1058" spans="1:10" ht="16" x14ac:dyDescent="0.2">
      <c r="A1058" s="8"/>
      <c r="B1058" s="8">
        <v>1056</v>
      </c>
      <c r="C1058" s="8">
        <f>B1058*Menu!$D$26</f>
        <v>10.56</v>
      </c>
      <c r="D1058" s="8">
        <f>IF(G1057&lt;=Menu!$D$33,Menu!$D$30,IF(G1057&lt;=Menu!$D$4,Menu!$D$30*(Menu!$D$39/'Zpětný pohyb pístu'!G1057)^Menu!$D$19,0))</f>
        <v>0</v>
      </c>
      <c r="E1058" s="8">
        <f>IF(D1058&gt;0,(D1058-1)*100000*(Menu!$D$9-Menu!$D$10),0)</f>
        <v>0</v>
      </c>
      <c r="F1058" s="8">
        <f>E1058/Menu!$D$8-Menu!$D$17</f>
        <v>-45</v>
      </c>
      <c r="G1058" s="8">
        <f>(J1058/Menu!$D$8)*1000</f>
        <v>2710.2928738106975</v>
      </c>
      <c r="H1058" s="8">
        <f>F1058/Menu!$D$24</f>
        <v>-0.29032258064516131</v>
      </c>
      <c r="I1058" s="8">
        <f>I1057+H1057*Menu!$D$26</f>
        <v>2.9158625280653769</v>
      </c>
      <c r="J1058" s="8">
        <f>(J1057)+(I1057*Menu!$D$26)+(0.5*Menu!$D$26^2*H1057)</f>
        <v>46.427316928377245</v>
      </c>
    </row>
    <row r="1059" spans="1:10" ht="16" x14ac:dyDescent="0.2">
      <c r="A1059" s="8"/>
      <c r="B1059" s="8">
        <v>1057</v>
      </c>
      <c r="C1059" s="8">
        <f>B1059*Menu!$D$26</f>
        <v>10.57</v>
      </c>
      <c r="D1059" s="8">
        <f>IF(G1058&lt;=Menu!$D$33,Menu!$D$30,IF(G1058&lt;=Menu!$D$4,Menu!$D$30*(Menu!$D$39/'Zpětný pohyb pístu'!G1058)^Menu!$D$19,0))</f>
        <v>0</v>
      </c>
      <c r="E1059" s="8">
        <f>IF(D1059&gt;0,(D1059-1)*100000*(Menu!$D$9-Menu!$D$10),0)</f>
        <v>0</v>
      </c>
      <c r="F1059" s="8">
        <f>E1059/Menu!$D$8-Menu!$D$17</f>
        <v>-45</v>
      </c>
      <c r="G1059" s="8">
        <f>(J1059/Menu!$D$8)*1000</f>
        <v>2711.9942228563259</v>
      </c>
      <c r="H1059" s="8">
        <f>F1059/Menu!$D$24</f>
        <v>-0.29032258064516131</v>
      </c>
      <c r="I1059" s="8">
        <f>I1058+H1058*Menu!$D$26</f>
        <v>2.9129593022589253</v>
      </c>
      <c r="J1059" s="8">
        <f>(J1058)+(I1058*Menu!$D$26)+(0.5*Menu!$D$26^2*H1058)</f>
        <v>46.456461037528861</v>
      </c>
    </row>
    <row r="1060" spans="1:10" ht="16" x14ac:dyDescent="0.2">
      <c r="A1060" s="8"/>
      <c r="B1060" s="8">
        <v>1058</v>
      </c>
      <c r="C1060" s="8">
        <f>B1060*Menu!$D$26</f>
        <v>10.58</v>
      </c>
      <c r="D1060" s="8">
        <f>IF(G1059&lt;=Menu!$D$33,Menu!$D$30,IF(G1059&lt;=Menu!$D$4,Menu!$D$30*(Menu!$D$39/'Zpětný pohyb pístu'!G1059)^Menu!$D$19,0))</f>
        <v>0</v>
      </c>
      <c r="E1060" s="8">
        <f>IF(D1060&gt;0,(D1060-1)*100000*(Menu!$D$9-Menu!$D$10),0)</f>
        <v>0</v>
      </c>
      <c r="F1060" s="8">
        <f>E1060/Menu!$D$8-Menu!$D$17</f>
        <v>-45</v>
      </c>
      <c r="G1060" s="8">
        <f>(J1060/Menu!$D$8)*1000</f>
        <v>2713.6938770824531</v>
      </c>
      <c r="H1060" s="8">
        <f>F1060/Menu!$D$24</f>
        <v>-0.29032258064516131</v>
      </c>
      <c r="I1060" s="8">
        <f>I1059+H1059*Menu!$D$26</f>
        <v>2.9100560764524737</v>
      </c>
      <c r="J1060" s="8">
        <f>(J1059)+(I1059*Menu!$D$26)+(0.5*Menu!$D$26^2*H1059)</f>
        <v>46.485576114422415</v>
      </c>
    </row>
    <row r="1061" spans="1:10" ht="16" x14ac:dyDescent="0.2">
      <c r="A1061" s="8"/>
      <c r="B1061" s="8">
        <v>1059</v>
      </c>
      <c r="C1061" s="8">
        <f>B1061*Menu!$D$26</f>
        <v>10.59</v>
      </c>
      <c r="D1061" s="8">
        <f>IF(G1060&lt;=Menu!$D$33,Menu!$D$30,IF(G1060&lt;=Menu!$D$4,Menu!$D$30*(Menu!$D$39/'Zpětný pohyb pístu'!G1060)^Menu!$D$19,0))</f>
        <v>0</v>
      </c>
      <c r="E1061" s="8">
        <f>IF(D1061&gt;0,(D1061-1)*100000*(Menu!$D$9-Menu!$D$10),0)</f>
        <v>0</v>
      </c>
      <c r="F1061" s="8">
        <f>E1061/Menu!$D$8-Menu!$D$17</f>
        <v>-45</v>
      </c>
      <c r="G1061" s="8">
        <f>(J1061/Menu!$D$8)*1000</f>
        <v>2715.3918364890783</v>
      </c>
      <c r="H1061" s="8">
        <f>F1061/Menu!$D$24</f>
        <v>-0.29032258064516131</v>
      </c>
      <c r="I1061" s="8">
        <f>I1060+H1060*Menu!$D$26</f>
        <v>2.907152850646022</v>
      </c>
      <c r="J1061" s="8">
        <f>(J1060)+(I1060*Menu!$D$26)+(0.5*Menu!$D$26^2*H1060)</f>
        <v>46.514662159057906</v>
      </c>
    </row>
    <row r="1062" spans="1:10" ht="16" x14ac:dyDescent="0.2">
      <c r="A1062" s="8"/>
      <c r="B1062" s="8">
        <v>1060</v>
      </c>
      <c r="C1062" s="8">
        <f>B1062*Menu!$D$26</f>
        <v>10.6</v>
      </c>
      <c r="D1062" s="8">
        <f>IF(G1061&lt;=Menu!$D$33,Menu!$D$30,IF(G1061&lt;=Menu!$D$4,Menu!$D$30*(Menu!$D$39/'Zpětný pohyb pístu'!G1061)^Menu!$D$19,0))</f>
        <v>0</v>
      </c>
      <c r="E1062" s="8">
        <f>IF(D1062&gt;0,(D1062-1)*100000*(Menu!$D$9-Menu!$D$10),0)</f>
        <v>0</v>
      </c>
      <c r="F1062" s="8">
        <f>E1062/Menu!$D$8-Menu!$D$17</f>
        <v>-45</v>
      </c>
      <c r="G1062" s="8">
        <f>(J1062/Menu!$D$8)*1000</f>
        <v>2717.0881010762018</v>
      </c>
      <c r="H1062" s="8">
        <f>F1062/Menu!$D$24</f>
        <v>-0.29032258064516131</v>
      </c>
      <c r="I1062" s="8">
        <f>I1061+H1061*Menu!$D$26</f>
        <v>2.9042496248395704</v>
      </c>
      <c r="J1062" s="8">
        <f>(J1061)+(I1061*Menu!$D$26)+(0.5*Menu!$D$26^2*H1061)</f>
        <v>46.543719171435335</v>
      </c>
    </row>
    <row r="1063" spans="1:10" ht="16" x14ac:dyDescent="0.2">
      <c r="A1063" s="8"/>
      <c r="B1063" s="8">
        <v>1061</v>
      </c>
      <c r="C1063" s="8">
        <f>B1063*Menu!$D$26</f>
        <v>10.61</v>
      </c>
      <c r="D1063" s="8">
        <f>IF(G1062&lt;=Menu!$D$33,Menu!$D$30,IF(G1062&lt;=Menu!$D$4,Menu!$D$30*(Menu!$D$39/'Zpětný pohyb pístu'!G1062)^Menu!$D$19,0))</f>
        <v>0</v>
      </c>
      <c r="E1063" s="8">
        <f>IF(D1063&gt;0,(D1063-1)*100000*(Menu!$D$9-Menu!$D$10),0)</f>
        <v>0</v>
      </c>
      <c r="F1063" s="8">
        <f>E1063/Menu!$D$8-Menu!$D$17</f>
        <v>-45</v>
      </c>
      <c r="G1063" s="8">
        <f>(J1063/Menu!$D$8)*1000</f>
        <v>2718.7826708438238</v>
      </c>
      <c r="H1063" s="8">
        <f>F1063/Menu!$D$24</f>
        <v>-0.29032258064516131</v>
      </c>
      <c r="I1063" s="8">
        <f>I1062+H1062*Menu!$D$26</f>
        <v>2.9013463990331188</v>
      </c>
      <c r="J1063" s="8">
        <f>(J1062)+(I1062*Menu!$D$26)+(0.5*Menu!$D$26^2*H1062)</f>
        <v>46.572747151554694</v>
      </c>
    </row>
    <row r="1064" spans="1:10" ht="16" x14ac:dyDescent="0.2">
      <c r="A1064" s="8"/>
      <c r="B1064" s="8">
        <v>1062</v>
      </c>
      <c r="C1064" s="8">
        <f>B1064*Menu!$D$26</f>
        <v>10.620000000000001</v>
      </c>
      <c r="D1064" s="8">
        <f>IF(G1063&lt;=Menu!$D$33,Menu!$D$30,IF(G1063&lt;=Menu!$D$4,Menu!$D$30*(Menu!$D$39/'Zpětný pohyb pístu'!G1063)^Menu!$D$19,0))</f>
        <v>0</v>
      </c>
      <c r="E1064" s="8">
        <f>IF(D1064&gt;0,(D1064-1)*100000*(Menu!$D$9-Menu!$D$10),0)</f>
        <v>0</v>
      </c>
      <c r="F1064" s="8">
        <f>E1064/Menu!$D$8-Menu!$D$17</f>
        <v>-45</v>
      </c>
      <c r="G1064" s="8">
        <f>(J1064/Menu!$D$8)*1000</f>
        <v>2720.4755457919437</v>
      </c>
      <c r="H1064" s="8">
        <f>F1064/Menu!$D$24</f>
        <v>-0.29032258064516131</v>
      </c>
      <c r="I1064" s="8">
        <f>I1063+H1063*Menu!$D$26</f>
        <v>2.8984431732266671</v>
      </c>
      <c r="J1064" s="8">
        <f>(J1063)+(I1063*Menu!$D$26)+(0.5*Menu!$D$26^2*H1063)</f>
        <v>46.60174609941599</v>
      </c>
    </row>
    <row r="1065" spans="1:10" ht="16" x14ac:dyDescent="0.2">
      <c r="A1065" s="8"/>
      <c r="B1065" s="8">
        <v>1063</v>
      </c>
      <c r="C1065" s="8">
        <f>B1065*Menu!$D$26</f>
        <v>10.63</v>
      </c>
      <c r="D1065" s="8">
        <f>IF(G1064&lt;=Menu!$D$33,Menu!$D$30,IF(G1064&lt;=Menu!$D$4,Menu!$D$30*(Menu!$D$39/'Zpětný pohyb pístu'!G1064)^Menu!$D$19,0))</f>
        <v>0</v>
      </c>
      <c r="E1065" s="8">
        <f>IF(D1065&gt;0,(D1065-1)*100000*(Menu!$D$9-Menu!$D$10),0)</f>
        <v>0</v>
      </c>
      <c r="F1065" s="8">
        <f>E1065/Menu!$D$8-Menu!$D$17</f>
        <v>-45</v>
      </c>
      <c r="G1065" s="8">
        <f>(J1065/Menu!$D$8)*1000</f>
        <v>2722.1667259205619</v>
      </c>
      <c r="H1065" s="8">
        <f>F1065/Menu!$D$24</f>
        <v>-0.29032258064516131</v>
      </c>
      <c r="I1065" s="8">
        <f>I1064+H1064*Menu!$D$26</f>
        <v>2.8955399474202155</v>
      </c>
      <c r="J1065" s="8">
        <f>(J1064)+(I1064*Menu!$D$26)+(0.5*Menu!$D$26^2*H1064)</f>
        <v>46.630716015019225</v>
      </c>
    </row>
    <row r="1066" spans="1:10" ht="16" x14ac:dyDescent="0.2">
      <c r="A1066" s="8"/>
      <c r="B1066" s="8">
        <v>1064</v>
      </c>
      <c r="C1066" s="8">
        <f>B1066*Menu!$D$26</f>
        <v>10.64</v>
      </c>
      <c r="D1066" s="8">
        <f>IF(G1065&lt;=Menu!$D$33,Menu!$D$30,IF(G1065&lt;=Menu!$D$4,Menu!$D$30*(Menu!$D$39/'Zpětný pohyb pístu'!G1065)^Menu!$D$19,0))</f>
        <v>0</v>
      </c>
      <c r="E1066" s="8">
        <f>IF(D1066&gt;0,(D1066-1)*100000*(Menu!$D$9-Menu!$D$10),0)</f>
        <v>0</v>
      </c>
      <c r="F1066" s="8">
        <f>E1066/Menu!$D$8-Menu!$D$17</f>
        <v>-45</v>
      </c>
      <c r="G1066" s="8">
        <f>(J1066/Menu!$D$8)*1000</f>
        <v>2723.8562112296781</v>
      </c>
      <c r="H1066" s="8">
        <f>F1066/Menu!$D$24</f>
        <v>-0.29032258064516131</v>
      </c>
      <c r="I1066" s="8">
        <f>I1065+H1065*Menu!$D$26</f>
        <v>2.8926367216137638</v>
      </c>
      <c r="J1066" s="8">
        <f>(J1065)+(I1065*Menu!$D$26)+(0.5*Menu!$D$26^2*H1065)</f>
        <v>46.659656898364389</v>
      </c>
    </row>
    <row r="1067" spans="1:10" ht="16" x14ac:dyDescent="0.2">
      <c r="A1067" s="8"/>
      <c r="B1067" s="8">
        <v>1065</v>
      </c>
      <c r="C1067" s="8">
        <f>B1067*Menu!$D$26</f>
        <v>10.65</v>
      </c>
      <c r="D1067" s="8">
        <f>IF(G1066&lt;=Menu!$D$33,Menu!$D$30,IF(G1066&lt;=Menu!$D$4,Menu!$D$30*(Menu!$D$39/'Zpětný pohyb pístu'!G1066)^Menu!$D$19,0))</f>
        <v>0</v>
      </c>
      <c r="E1067" s="8">
        <f>IF(D1067&gt;0,(D1067-1)*100000*(Menu!$D$9-Menu!$D$10),0)</f>
        <v>0</v>
      </c>
      <c r="F1067" s="8">
        <f>E1067/Menu!$D$8-Menu!$D$17</f>
        <v>-45</v>
      </c>
      <c r="G1067" s="8">
        <f>(J1067/Menu!$D$8)*1000</f>
        <v>2725.5440017192932</v>
      </c>
      <c r="H1067" s="8">
        <f>F1067/Menu!$D$24</f>
        <v>-0.29032258064516131</v>
      </c>
      <c r="I1067" s="8">
        <f>I1066+H1066*Menu!$D$26</f>
        <v>2.8897334958073122</v>
      </c>
      <c r="J1067" s="8">
        <f>(J1066)+(I1066*Menu!$D$26)+(0.5*Menu!$D$26^2*H1066)</f>
        <v>46.688568749451491</v>
      </c>
    </row>
    <row r="1068" spans="1:10" ht="16" x14ac:dyDescent="0.2">
      <c r="A1068" s="8"/>
      <c r="B1068" s="8">
        <v>1066</v>
      </c>
      <c r="C1068" s="8">
        <f>B1068*Menu!$D$26</f>
        <v>10.66</v>
      </c>
      <c r="D1068" s="8">
        <f>IF(G1067&lt;=Menu!$D$33,Menu!$D$30,IF(G1067&lt;=Menu!$D$4,Menu!$D$30*(Menu!$D$39/'Zpětný pohyb pístu'!G1067)^Menu!$D$19,0))</f>
        <v>0</v>
      </c>
      <c r="E1068" s="8">
        <f>IF(D1068&gt;0,(D1068-1)*100000*(Menu!$D$9-Menu!$D$10),0)</f>
        <v>0</v>
      </c>
      <c r="F1068" s="8">
        <f>E1068/Menu!$D$8-Menu!$D$17</f>
        <v>-45</v>
      </c>
      <c r="G1068" s="8">
        <f>(J1068/Menu!$D$8)*1000</f>
        <v>2727.2300973894062</v>
      </c>
      <c r="H1068" s="8">
        <f>F1068/Menu!$D$24</f>
        <v>-0.29032258064516131</v>
      </c>
      <c r="I1068" s="8">
        <f>I1067+H1067*Menu!$D$26</f>
        <v>2.8868302700008606</v>
      </c>
      <c r="J1068" s="8">
        <f>(J1067)+(I1067*Menu!$D$26)+(0.5*Menu!$D$26^2*H1067)</f>
        <v>46.717451568280531</v>
      </c>
    </row>
    <row r="1069" spans="1:10" ht="16" x14ac:dyDescent="0.2">
      <c r="A1069" s="8"/>
      <c r="B1069" s="8">
        <v>1067</v>
      </c>
      <c r="C1069" s="8">
        <f>B1069*Menu!$D$26</f>
        <v>10.67</v>
      </c>
      <c r="D1069" s="8">
        <f>IF(G1068&lt;=Menu!$D$33,Menu!$D$30,IF(G1068&lt;=Menu!$D$4,Menu!$D$30*(Menu!$D$39/'Zpětný pohyb pístu'!G1068)^Menu!$D$19,0))</f>
        <v>0</v>
      </c>
      <c r="E1069" s="8">
        <f>IF(D1069&gt;0,(D1069-1)*100000*(Menu!$D$9-Menu!$D$10),0)</f>
        <v>0</v>
      </c>
      <c r="F1069" s="8">
        <f>E1069/Menu!$D$8-Menu!$D$17</f>
        <v>-45</v>
      </c>
      <c r="G1069" s="8">
        <f>(J1069/Menu!$D$8)*1000</f>
        <v>2728.914498240018</v>
      </c>
      <c r="H1069" s="8">
        <f>F1069/Menu!$D$24</f>
        <v>-0.29032258064516131</v>
      </c>
      <c r="I1069" s="8">
        <f>I1068+H1068*Menu!$D$26</f>
        <v>2.8839270441944089</v>
      </c>
      <c r="J1069" s="8">
        <f>(J1068)+(I1068*Menu!$D$26)+(0.5*Menu!$D$26^2*H1068)</f>
        <v>46.746305354851508</v>
      </c>
    </row>
    <row r="1070" spans="1:10" ht="16" x14ac:dyDescent="0.2">
      <c r="A1070" s="8"/>
      <c r="B1070" s="8">
        <v>1068</v>
      </c>
      <c r="C1070" s="8">
        <f>B1070*Menu!$D$26</f>
        <v>10.68</v>
      </c>
      <c r="D1070" s="8">
        <f>IF(G1069&lt;=Menu!$D$33,Menu!$D$30,IF(G1069&lt;=Menu!$D$4,Menu!$D$30*(Menu!$D$39/'Zpětný pohyb pístu'!G1069)^Menu!$D$19,0))</f>
        <v>0</v>
      </c>
      <c r="E1070" s="8">
        <f>IF(D1070&gt;0,(D1070-1)*100000*(Menu!$D$9-Menu!$D$10),0)</f>
        <v>0</v>
      </c>
      <c r="F1070" s="8">
        <f>E1070/Menu!$D$8-Menu!$D$17</f>
        <v>-45</v>
      </c>
      <c r="G1070" s="8">
        <f>(J1070/Menu!$D$8)*1000</f>
        <v>2730.5972042711273</v>
      </c>
      <c r="H1070" s="8">
        <f>F1070/Menu!$D$24</f>
        <v>-0.29032258064516131</v>
      </c>
      <c r="I1070" s="8">
        <f>I1069+H1069*Menu!$D$26</f>
        <v>2.8810238183879573</v>
      </c>
      <c r="J1070" s="8">
        <f>(J1069)+(I1069*Menu!$D$26)+(0.5*Menu!$D$26^2*H1069)</f>
        <v>46.775130109164415</v>
      </c>
    </row>
    <row r="1071" spans="1:10" ht="16" x14ac:dyDescent="0.2">
      <c r="A1071" s="8"/>
      <c r="B1071" s="8">
        <v>1069</v>
      </c>
      <c r="C1071" s="8">
        <f>B1071*Menu!$D$26</f>
        <v>10.69</v>
      </c>
      <c r="D1071" s="8">
        <f>IF(G1070&lt;=Menu!$D$33,Menu!$D$30,IF(G1070&lt;=Menu!$D$4,Menu!$D$30*(Menu!$D$39/'Zpětný pohyb pístu'!G1070)^Menu!$D$19,0))</f>
        <v>0</v>
      </c>
      <c r="E1071" s="8">
        <f>IF(D1071&gt;0,(D1071-1)*100000*(Menu!$D$9-Menu!$D$10),0)</f>
        <v>0</v>
      </c>
      <c r="F1071" s="8">
        <f>E1071/Menu!$D$8-Menu!$D$17</f>
        <v>-45</v>
      </c>
      <c r="G1071" s="8">
        <f>(J1071/Menu!$D$8)*1000</f>
        <v>2732.2782154827355</v>
      </c>
      <c r="H1071" s="8">
        <f>F1071/Menu!$D$24</f>
        <v>-0.29032258064516131</v>
      </c>
      <c r="I1071" s="8">
        <f>I1070+H1070*Menu!$D$26</f>
        <v>2.8781205925815057</v>
      </c>
      <c r="J1071" s="8">
        <f>(J1070)+(I1070*Menu!$D$26)+(0.5*Menu!$D$26^2*H1070)</f>
        <v>46.80392583121926</v>
      </c>
    </row>
    <row r="1072" spans="1:10" ht="16" x14ac:dyDescent="0.2">
      <c r="A1072" s="8"/>
      <c r="B1072" s="8">
        <v>1070</v>
      </c>
      <c r="C1072" s="8">
        <f>B1072*Menu!$D$26</f>
        <v>10.700000000000001</v>
      </c>
      <c r="D1072" s="8">
        <f>IF(G1071&lt;=Menu!$D$33,Menu!$D$30,IF(G1071&lt;=Menu!$D$4,Menu!$D$30*(Menu!$D$39/'Zpětný pohyb pístu'!G1071)^Menu!$D$19,0))</f>
        <v>0</v>
      </c>
      <c r="E1072" s="8">
        <f>IF(D1072&gt;0,(D1072-1)*100000*(Menu!$D$9-Menu!$D$10),0)</f>
        <v>0</v>
      </c>
      <c r="F1072" s="8">
        <f>E1072/Menu!$D$8-Menu!$D$17</f>
        <v>-45</v>
      </c>
      <c r="G1072" s="8">
        <f>(J1072/Menu!$D$8)*1000</f>
        <v>2733.9575318748421</v>
      </c>
      <c r="H1072" s="8">
        <f>F1072/Menu!$D$24</f>
        <v>-0.29032258064516131</v>
      </c>
      <c r="I1072" s="8">
        <f>I1071+H1071*Menu!$D$26</f>
        <v>2.875217366775054</v>
      </c>
      <c r="J1072" s="8">
        <f>(J1071)+(I1071*Menu!$D$26)+(0.5*Menu!$D$26^2*H1071)</f>
        <v>46.832692521016043</v>
      </c>
    </row>
    <row r="1073" spans="1:10" ht="16" x14ac:dyDescent="0.2">
      <c r="A1073" s="8"/>
      <c r="B1073" s="8">
        <v>1071</v>
      </c>
      <c r="C1073" s="8">
        <f>B1073*Menu!$D$26</f>
        <v>10.71</v>
      </c>
      <c r="D1073" s="8">
        <f>IF(G1072&lt;=Menu!$D$33,Menu!$D$30,IF(G1072&lt;=Menu!$D$4,Menu!$D$30*(Menu!$D$39/'Zpětný pohyb pístu'!G1072)^Menu!$D$19,0))</f>
        <v>0</v>
      </c>
      <c r="E1073" s="8">
        <f>IF(D1073&gt;0,(D1073-1)*100000*(Menu!$D$9-Menu!$D$10),0)</f>
        <v>0</v>
      </c>
      <c r="F1073" s="8">
        <f>E1073/Menu!$D$8-Menu!$D$17</f>
        <v>-45</v>
      </c>
      <c r="G1073" s="8">
        <f>(J1073/Menu!$D$8)*1000</f>
        <v>2735.6351534474466</v>
      </c>
      <c r="H1073" s="8">
        <f>F1073/Menu!$D$24</f>
        <v>-0.29032258064516131</v>
      </c>
      <c r="I1073" s="8">
        <f>I1072+H1072*Menu!$D$26</f>
        <v>2.8723141409686024</v>
      </c>
      <c r="J1073" s="8">
        <f>(J1072)+(I1072*Menu!$D$26)+(0.5*Menu!$D$26^2*H1072)</f>
        <v>46.861430178554755</v>
      </c>
    </row>
    <row r="1074" spans="1:10" ht="16" x14ac:dyDescent="0.2">
      <c r="A1074" s="8"/>
      <c r="B1074" s="8">
        <v>1072</v>
      </c>
      <c r="C1074" s="8">
        <f>B1074*Menu!$D$26</f>
        <v>10.72</v>
      </c>
      <c r="D1074" s="8">
        <f>IF(G1073&lt;=Menu!$D$33,Menu!$D$30,IF(G1073&lt;=Menu!$D$4,Menu!$D$30*(Menu!$D$39/'Zpětný pohyb pístu'!G1073)^Menu!$D$19,0))</f>
        <v>0</v>
      </c>
      <c r="E1074" s="8">
        <f>IF(D1074&gt;0,(D1074-1)*100000*(Menu!$D$9-Menu!$D$10),0)</f>
        <v>0</v>
      </c>
      <c r="F1074" s="8">
        <f>E1074/Menu!$D$8-Menu!$D$17</f>
        <v>-45</v>
      </c>
      <c r="G1074" s="8">
        <f>(J1074/Menu!$D$8)*1000</f>
        <v>2737.3110802005494</v>
      </c>
      <c r="H1074" s="8">
        <f>F1074/Menu!$D$24</f>
        <v>-0.29032258064516131</v>
      </c>
      <c r="I1074" s="8">
        <f>I1073+H1073*Menu!$D$26</f>
        <v>2.8694109151621507</v>
      </c>
      <c r="J1074" s="8">
        <f>(J1073)+(I1073*Menu!$D$26)+(0.5*Menu!$D$26^2*H1073)</f>
        <v>46.890138803835406</v>
      </c>
    </row>
    <row r="1075" spans="1:10" ht="16" x14ac:dyDescent="0.2">
      <c r="A1075" s="8"/>
      <c r="B1075" s="8">
        <v>1073</v>
      </c>
      <c r="C1075" s="8">
        <f>B1075*Menu!$D$26</f>
        <v>10.73</v>
      </c>
      <c r="D1075" s="8">
        <f>IF(G1074&lt;=Menu!$D$33,Menu!$D$30,IF(G1074&lt;=Menu!$D$4,Menu!$D$30*(Menu!$D$39/'Zpětný pohyb pístu'!G1074)^Menu!$D$19,0))</f>
        <v>0</v>
      </c>
      <c r="E1075" s="8">
        <f>IF(D1075&gt;0,(D1075-1)*100000*(Menu!$D$9-Menu!$D$10),0)</f>
        <v>0</v>
      </c>
      <c r="F1075" s="8">
        <f>E1075/Menu!$D$8-Menu!$D$17</f>
        <v>-45</v>
      </c>
      <c r="G1075" s="8">
        <f>(J1075/Menu!$D$8)*1000</f>
        <v>2738.9853121341507</v>
      </c>
      <c r="H1075" s="8">
        <f>F1075/Menu!$D$24</f>
        <v>-0.29032258064516131</v>
      </c>
      <c r="I1075" s="8">
        <f>I1074+H1074*Menu!$D$26</f>
        <v>2.8665076893556991</v>
      </c>
      <c r="J1075" s="8">
        <f>(J1074)+(I1074*Menu!$D$26)+(0.5*Menu!$D$26^2*H1074)</f>
        <v>46.918818396857993</v>
      </c>
    </row>
    <row r="1076" spans="1:10" ht="16" x14ac:dyDescent="0.2">
      <c r="A1076" s="8"/>
      <c r="B1076" s="8">
        <v>1074</v>
      </c>
      <c r="C1076" s="8">
        <f>B1076*Menu!$D$26</f>
        <v>10.74</v>
      </c>
      <c r="D1076" s="8">
        <f>IF(G1075&lt;=Menu!$D$33,Menu!$D$30,IF(G1075&lt;=Menu!$D$4,Menu!$D$30*(Menu!$D$39/'Zpětný pohyb pístu'!G1075)^Menu!$D$19,0))</f>
        <v>0</v>
      </c>
      <c r="E1076" s="8">
        <f>IF(D1076&gt;0,(D1076-1)*100000*(Menu!$D$9-Menu!$D$10),0)</f>
        <v>0</v>
      </c>
      <c r="F1076" s="8">
        <f>E1076/Menu!$D$8-Menu!$D$17</f>
        <v>-45</v>
      </c>
      <c r="G1076" s="8">
        <f>(J1076/Menu!$D$8)*1000</f>
        <v>2740.6578492482499</v>
      </c>
      <c r="H1076" s="8">
        <f>F1076/Menu!$D$24</f>
        <v>-0.29032258064516131</v>
      </c>
      <c r="I1076" s="8">
        <f>I1075+H1075*Menu!$D$26</f>
        <v>2.8636044635492475</v>
      </c>
      <c r="J1076" s="8">
        <f>(J1075)+(I1075*Menu!$D$26)+(0.5*Menu!$D$26^2*H1075)</f>
        <v>46.947468957622519</v>
      </c>
    </row>
    <row r="1077" spans="1:10" ht="16" x14ac:dyDescent="0.2">
      <c r="A1077" s="8"/>
      <c r="B1077" s="8">
        <v>1075</v>
      </c>
      <c r="C1077" s="8">
        <f>B1077*Menu!$D$26</f>
        <v>10.75</v>
      </c>
      <c r="D1077" s="8">
        <f>IF(G1076&lt;=Menu!$D$33,Menu!$D$30,IF(G1076&lt;=Menu!$D$4,Menu!$D$30*(Menu!$D$39/'Zpětný pohyb pístu'!G1076)^Menu!$D$19,0))</f>
        <v>0</v>
      </c>
      <c r="E1077" s="8">
        <f>IF(D1077&gt;0,(D1077-1)*100000*(Menu!$D$9-Menu!$D$10),0)</f>
        <v>0</v>
      </c>
      <c r="F1077" s="8">
        <f>E1077/Menu!$D$8-Menu!$D$17</f>
        <v>-45</v>
      </c>
      <c r="G1077" s="8">
        <f>(J1077/Menu!$D$8)*1000</f>
        <v>2742.3286915428475</v>
      </c>
      <c r="H1077" s="8">
        <f>F1077/Menu!$D$24</f>
        <v>-0.29032258064516131</v>
      </c>
      <c r="I1077" s="8">
        <f>I1076+H1076*Menu!$D$26</f>
        <v>2.8607012377427958</v>
      </c>
      <c r="J1077" s="8">
        <f>(J1076)+(I1076*Menu!$D$26)+(0.5*Menu!$D$26^2*H1076)</f>
        <v>46.976090486128975</v>
      </c>
    </row>
    <row r="1078" spans="1:10" ht="16" x14ac:dyDescent="0.2">
      <c r="A1078" s="8"/>
      <c r="B1078" s="8">
        <v>1076</v>
      </c>
      <c r="C1078" s="8">
        <f>B1078*Menu!$D$26</f>
        <v>10.76</v>
      </c>
      <c r="D1078" s="8">
        <f>IF(G1077&lt;=Menu!$D$33,Menu!$D$30,IF(G1077&lt;=Menu!$D$4,Menu!$D$30*(Menu!$D$39/'Zpětný pohyb pístu'!G1077)^Menu!$D$19,0))</f>
        <v>0</v>
      </c>
      <c r="E1078" s="8">
        <f>IF(D1078&gt;0,(D1078-1)*100000*(Menu!$D$9-Menu!$D$10),0)</f>
        <v>0</v>
      </c>
      <c r="F1078" s="8">
        <f>E1078/Menu!$D$8-Menu!$D$17</f>
        <v>-45</v>
      </c>
      <c r="G1078" s="8">
        <f>(J1078/Menu!$D$8)*1000</f>
        <v>2743.9978390179435</v>
      </c>
      <c r="H1078" s="8">
        <f>F1078/Menu!$D$24</f>
        <v>-0.29032258064516131</v>
      </c>
      <c r="I1078" s="8">
        <f>I1077+H1077*Menu!$D$26</f>
        <v>2.8577980119363442</v>
      </c>
      <c r="J1078" s="8">
        <f>(J1077)+(I1077*Menu!$D$26)+(0.5*Menu!$D$26^2*H1077)</f>
        <v>47.004682982377368</v>
      </c>
    </row>
    <row r="1079" spans="1:10" ht="16" x14ac:dyDescent="0.2">
      <c r="A1079" s="8"/>
      <c r="B1079" s="8">
        <v>1077</v>
      </c>
      <c r="C1079" s="8">
        <f>B1079*Menu!$D$26</f>
        <v>10.77</v>
      </c>
      <c r="D1079" s="8">
        <f>IF(G1078&lt;=Menu!$D$33,Menu!$D$30,IF(G1078&lt;=Menu!$D$4,Menu!$D$30*(Menu!$D$39/'Zpětný pohyb pístu'!G1078)^Menu!$D$19,0))</f>
        <v>0</v>
      </c>
      <c r="E1079" s="8">
        <f>IF(D1079&gt;0,(D1079-1)*100000*(Menu!$D$9-Menu!$D$10),0)</f>
        <v>0</v>
      </c>
      <c r="F1079" s="8">
        <f>E1079/Menu!$D$8-Menu!$D$17</f>
        <v>-45</v>
      </c>
      <c r="G1079" s="8">
        <f>(J1079/Menu!$D$8)*1000</f>
        <v>2745.6652916735375</v>
      </c>
      <c r="H1079" s="8">
        <f>F1079/Menu!$D$24</f>
        <v>-0.29032258064516131</v>
      </c>
      <c r="I1079" s="8">
        <f>I1078+H1078*Menu!$D$26</f>
        <v>2.8548947861298926</v>
      </c>
      <c r="J1079" s="8">
        <f>(J1078)+(I1078*Menu!$D$26)+(0.5*Menu!$D$26^2*H1078)</f>
        <v>47.033246446367698</v>
      </c>
    </row>
    <row r="1080" spans="1:10" ht="16" x14ac:dyDescent="0.2">
      <c r="A1080" s="8"/>
      <c r="B1080" s="8">
        <v>1078</v>
      </c>
      <c r="C1080" s="8">
        <f>B1080*Menu!$D$26</f>
        <v>10.78</v>
      </c>
      <c r="D1080" s="8">
        <f>IF(G1079&lt;=Menu!$D$33,Menu!$D$30,IF(G1079&lt;=Menu!$D$4,Menu!$D$30*(Menu!$D$39/'Zpětný pohyb pístu'!G1079)^Menu!$D$19,0))</f>
        <v>0</v>
      </c>
      <c r="E1080" s="8">
        <f>IF(D1080&gt;0,(D1080-1)*100000*(Menu!$D$9-Menu!$D$10),0)</f>
        <v>0</v>
      </c>
      <c r="F1080" s="8">
        <f>E1080/Menu!$D$8-Menu!$D$17</f>
        <v>-45</v>
      </c>
      <c r="G1080" s="8">
        <f>(J1080/Menu!$D$8)*1000</f>
        <v>2747.3310495096302</v>
      </c>
      <c r="H1080" s="8">
        <f>F1080/Menu!$D$24</f>
        <v>-0.29032258064516131</v>
      </c>
      <c r="I1080" s="8">
        <f>I1079+H1079*Menu!$D$26</f>
        <v>2.8519915603234409</v>
      </c>
      <c r="J1080" s="8">
        <f>(J1079)+(I1079*Menu!$D$26)+(0.5*Menu!$D$26^2*H1079)</f>
        <v>47.06178087809996</v>
      </c>
    </row>
    <row r="1081" spans="1:10" ht="16" x14ac:dyDescent="0.2">
      <c r="A1081" s="8"/>
      <c r="B1081" s="8">
        <v>1079</v>
      </c>
      <c r="C1081" s="8">
        <f>B1081*Menu!$D$26</f>
        <v>10.790000000000001</v>
      </c>
      <c r="D1081" s="8">
        <f>IF(G1080&lt;=Menu!$D$33,Menu!$D$30,IF(G1080&lt;=Menu!$D$4,Menu!$D$30*(Menu!$D$39/'Zpětný pohyb pístu'!G1080)^Menu!$D$19,0))</f>
        <v>0</v>
      </c>
      <c r="E1081" s="8">
        <f>IF(D1081&gt;0,(D1081-1)*100000*(Menu!$D$9-Menu!$D$10),0)</f>
        <v>0</v>
      </c>
      <c r="F1081" s="8">
        <f>E1081/Menu!$D$8-Menu!$D$17</f>
        <v>-45</v>
      </c>
      <c r="G1081" s="8">
        <f>(J1081/Menu!$D$8)*1000</f>
        <v>2748.9951125262205</v>
      </c>
      <c r="H1081" s="8">
        <f>F1081/Menu!$D$24</f>
        <v>-0.29032258064516131</v>
      </c>
      <c r="I1081" s="8">
        <f>I1080+H1080*Menu!$D$26</f>
        <v>2.8490883345169893</v>
      </c>
      <c r="J1081" s="8">
        <f>(J1080)+(I1080*Menu!$D$26)+(0.5*Menu!$D$26^2*H1080)</f>
        <v>47.090286277574158</v>
      </c>
    </row>
    <row r="1082" spans="1:10" ht="16" x14ac:dyDescent="0.2">
      <c r="A1082" s="8"/>
      <c r="B1082" s="8">
        <v>1080</v>
      </c>
      <c r="C1082" s="8">
        <f>B1082*Menu!$D$26</f>
        <v>10.8</v>
      </c>
      <c r="D1082" s="8">
        <f>IF(G1081&lt;=Menu!$D$33,Menu!$D$30,IF(G1081&lt;=Menu!$D$4,Menu!$D$30*(Menu!$D$39/'Zpětný pohyb pístu'!G1081)^Menu!$D$19,0))</f>
        <v>0</v>
      </c>
      <c r="E1082" s="8">
        <f>IF(D1082&gt;0,(D1082-1)*100000*(Menu!$D$9-Menu!$D$10),0)</f>
        <v>0</v>
      </c>
      <c r="F1082" s="8">
        <f>E1082/Menu!$D$8-Menu!$D$17</f>
        <v>-45</v>
      </c>
      <c r="G1082" s="8">
        <f>(J1082/Menu!$D$8)*1000</f>
        <v>2750.6574807233101</v>
      </c>
      <c r="H1082" s="8">
        <f>F1082/Menu!$D$24</f>
        <v>-0.29032258064516131</v>
      </c>
      <c r="I1082" s="8">
        <f>I1081+H1081*Menu!$D$26</f>
        <v>2.8461851087105376</v>
      </c>
      <c r="J1082" s="8">
        <f>(J1081)+(I1081*Menu!$D$26)+(0.5*Menu!$D$26^2*H1081)</f>
        <v>47.118762644790294</v>
      </c>
    </row>
    <row r="1083" spans="1:10" ht="16" x14ac:dyDescent="0.2">
      <c r="A1083" s="8"/>
      <c r="B1083" s="8">
        <v>1081</v>
      </c>
      <c r="C1083" s="8">
        <f>B1083*Menu!$D$26</f>
        <v>10.81</v>
      </c>
      <c r="D1083" s="8">
        <f>IF(G1082&lt;=Menu!$D$33,Menu!$D$30,IF(G1082&lt;=Menu!$D$4,Menu!$D$30*(Menu!$D$39/'Zpětný pohyb pístu'!G1082)^Menu!$D$19,0))</f>
        <v>0</v>
      </c>
      <c r="E1083" s="8">
        <f>IF(D1083&gt;0,(D1083-1)*100000*(Menu!$D$9-Menu!$D$10),0)</f>
        <v>0</v>
      </c>
      <c r="F1083" s="8">
        <f>E1083/Menu!$D$8-Menu!$D$17</f>
        <v>-45</v>
      </c>
      <c r="G1083" s="8">
        <f>(J1083/Menu!$D$8)*1000</f>
        <v>2752.3181541008971</v>
      </c>
      <c r="H1083" s="8">
        <f>F1083/Menu!$D$24</f>
        <v>-0.29032258064516131</v>
      </c>
      <c r="I1083" s="8">
        <f>I1082+H1082*Menu!$D$26</f>
        <v>2.843281882904086</v>
      </c>
      <c r="J1083" s="8">
        <f>(J1082)+(I1082*Menu!$D$26)+(0.5*Menu!$D$26^2*H1082)</f>
        <v>47.147209979748368</v>
      </c>
    </row>
    <row r="1084" spans="1:10" ht="16" x14ac:dyDescent="0.2">
      <c r="A1084" s="8"/>
      <c r="B1084" s="8">
        <v>1082</v>
      </c>
      <c r="C1084" s="8">
        <f>B1084*Menu!$D$26</f>
        <v>10.82</v>
      </c>
      <c r="D1084" s="8">
        <f>IF(G1083&lt;=Menu!$D$33,Menu!$D$30,IF(G1083&lt;=Menu!$D$4,Menu!$D$30*(Menu!$D$39/'Zpětný pohyb pístu'!G1083)^Menu!$D$19,0))</f>
        <v>0</v>
      </c>
      <c r="E1084" s="8">
        <f>IF(D1084&gt;0,(D1084-1)*100000*(Menu!$D$9-Menu!$D$10),0)</f>
        <v>0</v>
      </c>
      <c r="F1084" s="8">
        <f>E1084/Menu!$D$8-Menu!$D$17</f>
        <v>-45</v>
      </c>
      <c r="G1084" s="8">
        <f>(J1084/Menu!$D$8)*1000</f>
        <v>2753.977132658983</v>
      </c>
      <c r="H1084" s="8">
        <f>F1084/Menu!$D$24</f>
        <v>-0.29032258064516131</v>
      </c>
      <c r="I1084" s="8">
        <f>I1083+H1083*Menu!$D$26</f>
        <v>2.8403786570976344</v>
      </c>
      <c r="J1084" s="8">
        <f>(J1083)+(I1083*Menu!$D$26)+(0.5*Menu!$D$26^2*H1083)</f>
        <v>47.175628282448372</v>
      </c>
    </row>
    <row r="1085" spans="1:10" ht="16" x14ac:dyDescent="0.2">
      <c r="A1085" s="8"/>
      <c r="B1085" s="8">
        <v>1083</v>
      </c>
      <c r="C1085" s="8">
        <f>B1085*Menu!$D$26</f>
        <v>10.83</v>
      </c>
      <c r="D1085" s="8">
        <f>IF(G1084&lt;=Menu!$D$33,Menu!$D$30,IF(G1084&lt;=Menu!$D$4,Menu!$D$30*(Menu!$D$39/'Zpětný pohyb pístu'!G1084)^Menu!$D$19,0))</f>
        <v>0</v>
      </c>
      <c r="E1085" s="8">
        <f>IF(D1085&gt;0,(D1085-1)*100000*(Menu!$D$9-Menu!$D$10),0)</f>
        <v>0</v>
      </c>
      <c r="F1085" s="8">
        <f>E1085/Menu!$D$8-Menu!$D$17</f>
        <v>-45</v>
      </c>
      <c r="G1085" s="8">
        <f>(J1085/Menu!$D$8)*1000</f>
        <v>2755.6344163975668</v>
      </c>
      <c r="H1085" s="8">
        <f>F1085/Menu!$D$24</f>
        <v>-0.29032258064516131</v>
      </c>
      <c r="I1085" s="8">
        <f>I1084+H1084*Menu!$D$26</f>
        <v>2.8374754312911827</v>
      </c>
      <c r="J1085" s="8">
        <f>(J1084)+(I1084*Menu!$D$26)+(0.5*Menu!$D$26^2*H1084)</f>
        <v>47.204017552890313</v>
      </c>
    </row>
    <row r="1086" spans="1:10" ht="16" x14ac:dyDescent="0.2">
      <c r="A1086" s="8"/>
      <c r="B1086" s="8">
        <v>1084</v>
      </c>
      <c r="C1086" s="8">
        <f>B1086*Menu!$D$26</f>
        <v>10.84</v>
      </c>
      <c r="D1086" s="8">
        <f>IF(G1085&lt;=Menu!$D$33,Menu!$D$30,IF(G1085&lt;=Menu!$D$4,Menu!$D$30*(Menu!$D$39/'Zpětný pohyb pístu'!G1085)^Menu!$D$19,0))</f>
        <v>0</v>
      </c>
      <c r="E1086" s="8">
        <f>IF(D1086&gt;0,(D1086-1)*100000*(Menu!$D$9-Menu!$D$10),0)</f>
        <v>0</v>
      </c>
      <c r="F1086" s="8">
        <f>E1086/Menu!$D$8-Menu!$D$17</f>
        <v>-45</v>
      </c>
      <c r="G1086" s="8">
        <f>(J1086/Menu!$D$8)*1000</f>
        <v>2757.2900053166486</v>
      </c>
      <c r="H1086" s="8">
        <f>F1086/Menu!$D$24</f>
        <v>-0.29032258064516131</v>
      </c>
      <c r="I1086" s="8">
        <f>I1085+H1085*Menu!$D$26</f>
        <v>2.8345722054847311</v>
      </c>
      <c r="J1086" s="8">
        <f>(J1085)+(I1085*Menu!$D$26)+(0.5*Menu!$D$26^2*H1085)</f>
        <v>47.232377791074192</v>
      </c>
    </row>
    <row r="1087" spans="1:10" ht="16" x14ac:dyDescent="0.2">
      <c r="A1087" s="8"/>
      <c r="B1087" s="8">
        <v>1085</v>
      </c>
      <c r="C1087" s="8">
        <f>B1087*Menu!$D$26</f>
        <v>10.85</v>
      </c>
      <c r="D1087" s="8">
        <f>IF(G1086&lt;=Menu!$D$33,Menu!$D$30,IF(G1086&lt;=Menu!$D$4,Menu!$D$30*(Menu!$D$39/'Zpětný pohyb pístu'!G1086)^Menu!$D$19,0))</f>
        <v>0</v>
      </c>
      <c r="E1087" s="8">
        <f>IF(D1087&gt;0,(D1087-1)*100000*(Menu!$D$9-Menu!$D$10),0)</f>
        <v>0</v>
      </c>
      <c r="F1087" s="8">
        <f>E1087/Menu!$D$8-Menu!$D$17</f>
        <v>-45</v>
      </c>
      <c r="G1087" s="8">
        <f>(J1087/Menu!$D$8)*1000</f>
        <v>2758.9438994162288</v>
      </c>
      <c r="H1087" s="8">
        <f>F1087/Menu!$D$24</f>
        <v>-0.29032258064516131</v>
      </c>
      <c r="I1087" s="8">
        <f>I1086+H1086*Menu!$D$26</f>
        <v>2.8316689796782795</v>
      </c>
      <c r="J1087" s="8">
        <f>(J1086)+(I1086*Menu!$D$26)+(0.5*Menu!$D$26^2*H1086)</f>
        <v>47.260708997000002</v>
      </c>
    </row>
    <row r="1088" spans="1:10" ht="16" x14ac:dyDescent="0.2">
      <c r="A1088" s="8"/>
      <c r="B1088" s="8">
        <v>1086</v>
      </c>
      <c r="C1088" s="8">
        <f>B1088*Menu!$D$26</f>
        <v>10.86</v>
      </c>
      <c r="D1088" s="8">
        <f>IF(G1087&lt;=Menu!$D$33,Menu!$D$30,IF(G1087&lt;=Menu!$D$4,Menu!$D$30*(Menu!$D$39/'Zpětný pohyb pístu'!G1087)^Menu!$D$19,0))</f>
        <v>0</v>
      </c>
      <c r="E1088" s="8">
        <f>IF(D1088&gt;0,(D1088-1)*100000*(Menu!$D$9-Menu!$D$10),0)</f>
        <v>0</v>
      </c>
      <c r="F1088" s="8">
        <f>E1088/Menu!$D$8-Menu!$D$17</f>
        <v>-45</v>
      </c>
      <c r="G1088" s="8">
        <f>(J1088/Menu!$D$8)*1000</f>
        <v>2760.5960986963078</v>
      </c>
      <c r="H1088" s="8">
        <f>F1088/Menu!$D$24</f>
        <v>-0.29032258064516131</v>
      </c>
      <c r="I1088" s="8">
        <f>I1087+H1087*Menu!$D$26</f>
        <v>2.8287657538718278</v>
      </c>
      <c r="J1088" s="8">
        <f>(J1087)+(I1087*Menu!$D$26)+(0.5*Menu!$D$26^2*H1087)</f>
        <v>47.289011170667749</v>
      </c>
    </row>
    <row r="1089" spans="1:10" ht="16" x14ac:dyDescent="0.2">
      <c r="A1089" s="8"/>
      <c r="B1089" s="8">
        <v>1087</v>
      </c>
      <c r="C1089" s="8">
        <f>B1089*Menu!$D$26</f>
        <v>10.870000000000001</v>
      </c>
      <c r="D1089" s="8">
        <f>IF(G1088&lt;=Menu!$D$33,Menu!$D$30,IF(G1088&lt;=Menu!$D$4,Menu!$D$30*(Menu!$D$39/'Zpětný pohyb pístu'!G1088)^Menu!$D$19,0))</f>
        <v>0</v>
      </c>
      <c r="E1089" s="8">
        <f>IF(D1089&gt;0,(D1089-1)*100000*(Menu!$D$9-Menu!$D$10),0)</f>
        <v>0</v>
      </c>
      <c r="F1089" s="8">
        <f>E1089/Menu!$D$8-Menu!$D$17</f>
        <v>-45</v>
      </c>
      <c r="G1089" s="8">
        <f>(J1089/Menu!$D$8)*1000</f>
        <v>2762.2466031568847</v>
      </c>
      <c r="H1089" s="8">
        <f>F1089/Menu!$D$24</f>
        <v>-0.29032258064516131</v>
      </c>
      <c r="I1089" s="8">
        <f>I1088+H1088*Menu!$D$26</f>
        <v>2.8258625280653762</v>
      </c>
      <c r="J1089" s="8">
        <f>(J1088)+(I1088*Menu!$D$26)+(0.5*Menu!$D$26^2*H1088)</f>
        <v>47.317284312077433</v>
      </c>
    </row>
    <row r="1090" spans="1:10" ht="16" x14ac:dyDescent="0.2">
      <c r="A1090" s="8"/>
      <c r="B1090" s="8">
        <v>1088</v>
      </c>
      <c r="C1090" s="8">
        <f>B1090*Menu!$D$26</f>
        <v>10.88</v>
      </c>
      <c r="D1090" s="8">
        <f>IF(G1089&lt;=Menu!$D$33,Menu!$D$30,IF(G1089&lt;=Menu!$D$4,Menu!$D$30*(Menu!$D$39/'Zpětný pohyb pístu'!G1089)^Menu!$D$19,0))</f>
        <v>0</v>
      </c>
      <c r="E1090" s="8">
        <f>IF(D1090&gt;0,(D1090-1)*100000*(Menu!$D$9-Menu!$D$10),0)</f>
        <v>0</v>
      </c>
      <c r="F1090" s="8">
        <f>E1090/Menu!$D$8-Menu!$D$17</f>
        <v>-45</v>
      </c>
      <c r="G1090" s="8">
        <f>(J1090/Menu!$D$8)*1000</f>
        <v>2763.89541279796</v>
      </c>
      <c r="H1090" s="8">
        <f>F1090/Menu!$D$24</f>
        <v>-0.29032258064516131</v>
      </c>
      <c r="I1090" s="8">
        <f>I1089+H1089*Menu!$D$26</f>
        <v>2.8229593022589246</v>
      </c>
      <c r="J1090" s="8">
        <f>(J1089)+(I1089*Menu!$D$26)+(0.5*Menu!$D$26^2*H1089)</f>
        <v>47.345528421229055</v>
      </c>
    </row>
    <row r="1091" spans="1:10" ht="16" x14ac:dyDescent="0.2">
      <c r="A1091" s="8"/>
      <c r="B1091" s="8">
        <v>1089</v>
      </c>
      <c r="C1091" s="8">
        <f>B1091*Menu!$D$26</f>
        <v>10.89</v>
      </c>
      <c r="D1091" s="8">
        <f>IF(G1090&lt;=Menu!$D$33,Menu!$D$30,IF(G1090&lt;=Menu!$D$4,Menu!$D$30*(Menu!$D$39/'Zpětný pohyb pístu'!G1090)^Menu!$D$19,0))</f>
        <v>0</v>
      </c>
      <c r="E1091" s="8">
        <f>IF(D1091&gt;0,(D1091-1)*100000*(Menu!$D$9-Menu!$D$10),0)</f>
        <v>0</v>
      </c>
      <c r="F1091" s="8">
        <f>E1091/Menu!$D$8-Menu!$D$17</f>
        <v>-45</v>
      </c>
      <c r="G1091" s="8">
        <f>(J1091/Menu!$D$8)*1000</f>
        <v>2765.5425276195338</v>
      </c>
      <c r="H1091" s="8">
        <f>F1091/Menu!$D$24</f>
        <v>-0.29032258064516131</v>
      </c>
      <c r="I1091" s="8">
        <f>I1090+H1090*Menu!$D$26</f>
        <v>2.8200560764524729</v>
      </c>
      <c r="J1091" s="8">
        <f>(J1090)+(I1090*Menu!$D$26)+(0.5*Menu!$D$26^2*H1090)</f>
        <v>47.373743498122607</v>
      </c>
    </row>
    <row r="1092" spans="1:10" ht="16" x14ac:dyDescent="0.2">
      <c r="A1092" s="8"/>
      <c r="B1092" s="8">
        <v>1090</v>
      </c>
      <c r="C1092" s="8">
        <f>B1092*Menu!$D$26</f>
        <v>10.9</v>
      </c>
      <c r="D1092" s="8">
        <f>IF(G1091&lt;=Menu!$D$33,Menu!$D$30,IF(G1091&lt;=Menu!$D$4,Menu!$D$30*(Menu!$D$39/'Zpětný pohyb pístu'!G1091)^Menu!$D$19,0))</f>
        <v>0</v>
      </c>
      <c r="E1092" s="8">
        <f>IF(D1092&gt;0,(D1092-1)*100000*(Menu!$D$9-Menu!$D$10),0)</f>
        <v>0</v>
      </c>
      <c r="F1092" s="8">
        <f>E1092/Menu!$D$8-Menu!$D$17</f>
        <v>-45</v>
      </c>
      <c r="G1092" s="8">
        <f>(J1092/Menu!$D$8)*1000</f>
        <v>2767.1879476216054</v>
      </c>
      <c r="H1092" s="8">
        <f>F1092/Menu!$D$24</f>
        <v>-0.29032258064516131</v>
      </c>
      <c r="I1092" s="8">
        <f>I1091+H1091*Menu!$D$26</f>
        <v>2.8171528506460213</v>
      </c>
      <c r="J1092" s="8">
        <f>(J1091)+(I1091*Menu!$D$26)+(0.5*Menu!$D$26^2*H1091)</f>
        <v>47.401929542758097</v>
      </c>
    </row>
    <row r="1093" spans="1:10" ht="16" x14ac:dyDescent="0.2">
      <c r="A1093" s="8"/>
      <c r="B1093" s="8">
        <v>1091</v>
      </c>
      <c r="C1093" s="8">
        <f>B1093*Menu!$D$26</f>
        <v>10.91</v>
      </c>
      <c r="D1093" s="8">
        <f>IF(G1092&lt;=Menu!$D$33,Menu!$D$30,IF(G1092&lt;=Menu!$D$4,Menu!$D$30*(Menu!$D$39/'Zpětný pohyb pístu'!G1092)^Menu!$D$19,0))</f>
        <v>0</v>
      </c>
      <c r="E1093" s="8">
        <f>IF(D1093&gt;0,(D1093-1)*100000*(Menu!$D$9-Menu!$D$10),0)</f>
        <v>0</v>
      </c>
      <c r="F1093" s="8">
        <f>E1093/Menu!$D$8-Menu!$D$17</f>
        <v>-45</v>
      </c>
      <c r="G1093" s="8">
        <f>(J1093/Menu!$D$8)*1000</f>
        <v>2768.8316728041755</v>
      </c>
      <c r="H1093" s="8">
        <f>F1093/Menu!$D$24</f>
        <v>-0.29032258064516131</v>
      </c>
      <c r="I1093" s="8">
        <f>I1092+H1092*Menu!$D$26</f>
        <v>2.8142496248395696</v>
      </c>
      <c r="J1093" s="8">
        <f>(J1092)+(I1092*Menu!$D$26)+(0.5*Menu!$D$26^2*H1092)</f>
        <v>47.430086555135524</v>
      </c>
    </row>
    <row r="1094" spans="1:10" ht="16" x14ac:dyDescent="0.2">
      <c r="A1094" s="8"/>
      <c r="B1094" s="8">
        <v>1092</v>
      </c>
      <c r="C1094" s="8">
        <f>B1094*Menu!$D$26</f>
        <v>10.92</v>
      </c>
      <c r="D1094" s="8">
        <f>IF(G1093&lt;=Menu!$D$33,Menu!$D$30,IF(G1093&lt;=Menu!$D$4,Menu!$D$30*(Menu!$D$39/'Zpětný pohyb pístu'!G1093)^Menu!$D$19,0))</f>
        <v>0</v>
      </c>
      <c r="E1094" s="8">
        <f>IF(D1094&gt;0,(D1094-1)*100000*(Menu!$D$9-Menu!$D$10),0)</f>
        <v>0</v>
      </c>
      <c r="F1094" s="8">
        <f>E1094/Menu!$D$8-Menu!$D$17</f>
        <v>-45</v>
      </c>
      <c r="G1094" s="8">
        <f>(J1094/Menu!$D$8)*1000</f>
        <v>2770.4737031672435</v>
      </c>
      <c r="H1094" s="8">
        <f>F1094/Menu!$D$24</f>
        <v>-0.29032258064516131</v>
      </c>
      <c r="I1094" s="8">
        <f>I1093+H1093*Menu!$D$26</f>
        <v>2.811346399033118</v>
      </c>
      <c r="J1094" s="8">
        <f>(J1093)+(I1093*Menu!$D$26)+(0.5*Menu!$D$26^2*H1093)</f>
        <v>47.458214535254882</v>
      </c>
    </row>
    <row r="1095" spans="1:10" ht="16" x14ac:dyDescent="0.2">
      <c r="A1095" s="8"/>
      <c r="B1095" s="8">
        <v>1093</v>
      </c>
      <c r="C1095" s="8">
        <f>B1095*Menu!$D$26</f>
        <v>10.93</v>
      </c>
      <c r="D1095" s="8">
        <f>IF(G1094&lt;=Menu!$D$33,Menu!$D$30,IF(G1094&lt;=Menu!$D$4,Menu!$D$30*(Menu!$D$39/'Zpětný pohyb pístu'!G1094)^Menu!$D$19,0))</f>
        <v>0</v>
      </c>
      <c r="E1095" s="8">
        <f>IF(D1095&gt;0,(D1095-1)*100000*(Menu!$D$9-Menu!$D$10),0)</f>
        <v>0</v>
      </c>
      <c r="F1095" s="8">
        <f>E1095/Menu!$D$8-Menu!$D$17</f>
        <v>-45</v>
      </c>
      <c r="G1095" s="8">
        <f>(J1095/Menu!$D$8)*1000</f>
        <v>2772.1140387108103</v>
      </c>
      <c r="H1095" s="8">
        <f>F1095/Menu!$D$24</f>
        <v>-0.29032258064516131</v>
      </c>
      <c r="I1095" s="8">
        <f>I1094+H1094*Menu!$D$26</f>
        <v>2.8084431732266664</v>
      </c>
      <c r="J1095" s="8">
        <f>(J1094)+(I1094*Menu!$D$26)+(0.5*Menu!$D$26^2*H1094)</f>
        <v>47.486313483116177</v>
      </c>
    </row>
    <row r="1096" spans="1:10" ht="16" x14ac:dyDescent="0.2">
      <c r="A1096" s="8"/>
      <c r="B1096" s="8">
        <v>1094</v>
      </c>
      <c r="C1096" s="8">
        <f>B1096*Menu!$D$26</f>
        <v>10.94</v>
      </c>
      <c r="D1096" s="8">
        <f>IF(G1095&lt;=Menu!$D$33,Menu!$D$30,IF(G1095&lt;=Menu!$D$4,Menu!$D$30*(Menu!$D$39/'Zpětný pohyb pístu'!G1095)^Menu!$D$19,0))</f>
        <v>0</v>
      </c>
      <c r="E1096" s="8">
        <f>IF(D1096&gt;0,(D1096-1)*100000*(Menu!$D$9-Menu!$D$10),0)</f>
        <v>0</v>
      </c>
      <c r="F1096" s="8">
        <f>E1096/Menu!$D$8-Menu!$D$17</f>
        <v>-45</v>
      </c>
      <c r="G1096" s="8">
        <f>(J1096/Menu!$D$8)*1000</f>
        <v>2773.7526794348751</v>
      </c>
      <c r="H1096" s="8">
        <f>F1096/Menu!$D$24</f>
        <v>-0.29032258064516131</v>
      </c>
      <c r="I1096" s="8">
        <f>I1095+H1095*Menu!$D$26</f>
        <v>2.8055399474202147</v>
      </c>
      <c r="J1096" s="8">
        <f>(J1095)+(I1095*Menu!$D$26)+(0.5*Menu!$D$26^2*H1095)</f>
        <v>47.51438339871941</v>
      </c>
    </row>
    <row r="1097" spans="1:10" ht="16" x14ac:dyDescent="0.2">
      <c r="A1097" s="8"/>
      <c r="B1097" s="8">
        <v>1095</v>
      </c>
      <c r="C1097" s="8">
        <f>B1097*Menu!$D$26</f>
        <v>10.950000000000001</v>
      </c>
      <c r="D1097" s="8">
        <f>IF(G1096&lt;=Menu!$D$33,Menu!$D$30,IF(G1096&lt;=Menu!$D$4,Menu!$D$30*(Menu!$D$39/'Zpětný pohyb pístu'!G1096)^Menu!$D$19,0))</f>
        <v>0</v>
      </c>
      <c r="E1097" s="8">
        <f>IF(D1097&gt;0,(D1097-1)*100000*(Menu!$D$9-Menu!$D$10),0)</f>
        <v>0</v>
      </c>
      <c r="F1097" s="8">
        <f>E1097/Menu!$D$8-Menu!$D$17</f>
        <v>-45</v>
      </c>
      <c r="G1097" s="8">
        <f>(J1097/Menu!$D$8)*1000</f>
        <v>2775.3896253394387</v>
      </c>
      <c r="H1097" s="8">
        <f>F1097/Menu!$D$24</f>
        <v>-0.29032258064516131</v>
      </c>
      <c r="I1097" s="8">
        <f>I1096+H1096*Menu!$D$26</f>
        <v>2.8026367216137631</v>
      </c>
      <c r="J1097" s="8">
        <f>(J1096)+(I1096*Menu!$D$26)+(0.5*Menu!$D$26^2*H1096)</f>
        <v>47.54242428206458</v>
      </c>
    </row>
    <row r="1098" spans="1:10" ht="16" x14ac:dyDescent="0.2">
      <c r="A1098" s="8"/>
      <c r="B1098" s="8">
        <v>1096</v>
      </c>
      <c r="C1098" s="8">
        <f>B1098*Menu!$D$26</f>
        <v>10.96</v>
      </c>
      <c r="D1098" s="8">
        <f>IF(G1097&lt;=Menu!$D$33,Menu!$D$30,IF(G1097&lt;=Menu!$D$4,Menu!$D$30*(Menu!$D$39/'Zpětný pohyb pístu'!G1097)^Menu!$D$19,0))</f>
        <v>0</v>
      </c>
      <c r="E1098" s="8">
        <f>IF(D1098&gt;0,(D1098-1)*100000*(Menu!$D$9-Menu!$D$10),0)</f>
        <v>0</v>
      </c>
      <c r="F1098" s="8">
        <f>E1098/Menu!$D$8-Menu!$D$17</f>
        <v>-45</v>
      </c>
      <c r="G1098" s="8">
        <f>(J1098/Menu!$D$8)*1000</f>
        <v>2777.0248764245002</v>
      </c>
      <c r="H1098" s="8">
        <f>F1098/Menu!$D$24</f>
        <v>-0.29032258064516131</v>
      </c>
      <c r="I1098" s="8">
        <f>I1097+H1097*Menu!$D$26</f>
        <v>2.7997334958073115</v>
      </c>
      <c r="J1098" s="8">
        <f>(J1097)+(I1097*Menu!$D$26)+(0.5*Menu!$D$26^2*H1097)</f>
        <v>47.570436133151681</v>
      </c>
    </row>
    <row r="1099" spans="1:10" ht="16" x14ac:dyDescent="0.2">
      <c r="A1099" s="8"/>
      <c r="B1099" s="8">
        <v>1097</v>
      </c>
      <c r="C1099" s="8">
        <f>B1099*Menu!$D$26</f>
        <v>10.97</v>
      </c>
      <c r="D1099" s="8">
        <f>IF(G1098&lt;=Menu!$D$33,Menu!$D$30,IF(G1098&lt;=Menu!$D$4,Menu!$D$30*(Menu!$D$39/'Zpětný pohyb pístu'!G1098)^Menu!$D$19,0))</f>
        <v>0</v>
      </c>
      <c r="E1099" s="8">
        <f>IF(D1099&gt;0,(D1099-1)*100000*(Menu!$D$9-Menu!$D$10),0)</f>
        <v>0</v>
      </c>
      <c r="F1099" s="8">
        <f>E1099/Menu!$D$8-Menu!$D$17</f>
        <v>-45</v>
      </c>
      <c r="G1099" s="8">
        <f>(J1099/Menu!$D$8)*1000</f>
        <v>2778.6584326900597</v>
      </c>
      <c r="H1099" s="8">
        <f>F1099/Menu!$D$24</f>
        <v>-0.29032258064516131</v>
      </c>
      <c r="I1099" s="8">
        <f>I1098+H1098*Menu!$D$26</f>
        <v>2.7968302700008598</v>
      </c>
      <c r="J1099" s="8">
        <f>(J1098)+(I1098*Menu!$D$26)+(0.5*Menu!$D$26^2*H1098)</f>
        <v>47.598418951980719</v>
      </c>
    </row>
    <row r="1100" spans="1:10" ht="16" x14ac:dyDescent="0.2">
      <c r="A1100" s="8"/>
      <c r="B1100" s="8">
        <v>1098</v>
      </c>
      <c r="C1100" s="8">
        <f>B1100*Menu!$D$26</f>
        <v>10.98</v>
      </c>
      <c r="D1100" s="8">
        <f>IF(G1099&lt;=Menu!$D$33,Menu!$D$30,IF(G1099&lt;=Menu!$D$4,Menu!$D$30*(Menu!$D$39/'Zpětný pohyb pístu'!G1099)^Menu!$D$19,0))</f>
        <v>0</v>
      </c>
      <c r="E1100" s="8">
        <f>IF(D1100&gt;0,(D1100-1)*100000*(Menu!$D$9-Menu!$D$10),0)</f>
        <v>0</v>
      </c>
      <c r="F1100" s="8">
        <f>E1100/Menu!$D$8-Menu!$D$17</f>
        <v>-45</v>
      </c>
      <c r="G1100" s="8">
        <f>(J1100/Menu!$D$8)*1000</f>
        <v>2780.2902941361176</v>
      </c>
      <c r="H1100" s="8">
        <f>F1100/Menu!$D$24</f>
        <v>-0.29032258064516131</v>
      </c>
      <c r="I1100" s="8">
        <f>I1099+H1099*Menu!$D$26</f>
        <v>2.7939270441944082</v>
      </c>
      <c r="J1100" s="8">
        <f>(J1099)+(I1099*Menu!$D$26)+(0.5*Menu!$D$26^2*H1099)</f>
        <v>47.626372738551694</v>
      </c>
    </row>
    <row r="1101" spans="1:10" ht="16" x14ac:dyDescent="0.2">
      <c r="A1101" s="8"/>
      <c r="B1101" s="8">
        <v>1099</v>
      </c>
      <c r="C1101" s="8">
        <f>B1101*Menu!$D$26</f>
        <v>10.99</v>
      </c>
      <c r="D1101" s="8">
        <f>IF(G1100&lt;=Menu!$D$33,Menu!$D$30,IF(G1100&lt;=Menu!$D$4,Menu!$D$30*(Menu!$D$39/'Zpětný pohyb pístu'!G1100)^Menu!$D$19,0))</f>
        <v>0</v>
      </c>
      <c r="E1101" s="8">
        <f>IF(D1101&gt;0,(D1101-1)*100000*(Menu!$D$9-Menu!$D$10),0)</f>
        <v>0</v>
      </c>
      <c r="F1101" s="8">
        <f>E1101/Menu!$D$8-Menu!$D$17</f>
        <v>-45</v>
      </c>
      <c r="G1101" s="8">
        <f>(J1101/Menu!$D$8)*1000</f>
        <v>2781.9204607626739</v>
      </c>
      <c r="H1101" s="8">
        <f>F1101/Menu!$D$24</f>
        <v>-0.29032258064516131</v>
      </c>
      <c r="I1101" s="8">
        <f>I1100+H1100*Menu!$D$26</f>
        <v>2.7910238183879565</v>
      </c>
      <c r="J1101" s="8">
        <f>(J1100)+(I1100*Menu!$D$26)+(0.5*Menu!$D$26^2*H1100)</f>
        <v>47.6542974928646</v>
      </c>
    </row>
    <row r="1102" spans="1:10" ht="16" x14ac:dyDescent="0.2">
      <c r="A1102" s="8"/>
      <c r="B1102" s="8">
        <v>1100</v>
      </c>
      <c r="C1102" s="8">
        <f>B1102*Menu!$D$26</f>
        <v>11</v>
      </c>
      <c r="D1102" s="8">
        <f>IF(G1101&lt;=Menu!$D$33,Menu!$D$30,IF(G1101&lt;=Menu!$D$4,Menu!$D$30*(Menu!$D$39/'Zpětný pohyb pístu'!G1101)^Menu!$D$19,0))</f>
        <v>0</v>
      </c>
      <c r="E1102" s="8">
        <f>IF(D1102&gt;0,(D1102-1)*100000*(Menu!$D$9-Menu!$D$10),0)</f>
        <v>0</v>
      </c>
      <c r="F1102" s="8">
        <f>E1102/Menu!$D$8-Menu!$D$17</f>
        <v>-45</v>
      </c>
      <c r="G1102" s="8">
        <f>(J1102/Menu!$D$8)*1000</f>
        <v>2783.5489325697281</v>
      </c>
      <c r="H1102" s="8">
        <f>F1102/Menu!$D$24</f>
        <v>-0.29032258064516131</v>
      </c>
      <c r="I1102" s="8">
        <f>I1101+H1101*Menu!$D$26</f>
        <v>2.7881205925815049</v>
      </c>
      <c r="J1102" s="8">
        <f>(J1101)+(I1101*Menu!$D$26)+(0.5*Menu!$D$26^2*H1101)</f>
        <v>47.682193214919444</v>
      </c>
    </row>
    <row r="1103" spans="1:10" ht="16" x14ac:dyDescent="0.2">
      <c r="A1103" s="8"/>
      <c r="B1103" s="8">
        <v>1101</v>
      </c>
      <c r="C1103" s="8">
        <f>B1103*Menu!$D$26</f>
        <v>11.01</v>
      </c>
      <c r="D1103" s="8">
        <f>IF(G1102&lt;=Menu!$D$33,Menu!$D$30,IF(G1102&lt;=Menu!$D$4,Menu!$D$30*(Menu!$D$39/'Zpětný pohyb pístu'!G1102)^Menu!$D$19,0))</f>
        <v>0</v>
      </c>
      <c r="E1103" s="8">
        <f>IF(D1103&gt;0,(D1103-1)*100000*(Menu!$D$9-Menu!$D$10),0)</f>
        <v>0</v>
      </c>
      <c r="F1103" s="8">
        <f>E1103/Menu!$D$8-Menu!$D$17</f>
        <v>-45</v>
      </c>
      <c r="G1103" s="8">
        <f>(J1103/Menu!$D$8)*1000</f>
        <v>2785.1757095572812</v>
      </c>
      <c r="H1103" s="8">
        <f>F1103/Menu!$D$24</f>
        <v>-0.29032258064516131</v>
      </c>
      <c r="I1103" s="8">
        <f>I1102+H1102*Menu!$D$26</f>
        <v>2.7852173667750533</v>
      </c>
      <c r="J1103" s="8">
        <f>(J1102)+(I1102*Menu!$D$26)+(0.5*Menu!$D$26^2*H1102)</f>
        <v>47.710059904716225</v>
      </c>
    </row>
    <row r="1104" spans="1:10" ht="16" x14ac:dyDescent="0.2">
      <c r="A1104" s="8"/>
      <c r="B1104" s="8">
        <v>1102</v>
      </c>
      <c r="C1104" s="8">
        <f>B1104*Menu!$D$26</f>
        <v>11.02</v>
      </c>
      <c r="D1104" s="8">
        <f>IF(G1103&lt;=Menu!$D$33,Menu!$D$30,IF(G1103&lt;=Menu!$D$4,Menu!$D$30*(Menu!$D$39/'Zpětný pohyb pístu'!G1103)^Menu!$D$19,0))</f>
        <v>0</v>
      </c>
      <c r="E1104" s="8">
        <f>IF(D1104&gt;0,(D1104-1)*100000*(Menu!$D$9-Menu!$D$10),0)</f>
        <v>0</v>
      </c>
      <c r="F1104" s="8">
        <f>E1104/Menu!$D$8-Menu!$D$17</f>
        <v>-45</v>
      </c>
      <c r="G1104" s="8">
        <f>(J1104/Menu!$D$8)*1000</f>
        <v>2786.8007917253321</v>
      </c>
      <c r="H1104" s="8">
        <f>F1104/Menu!$D$24</f>
        <v>-0.29032258064516131</v>
      </c>
      <c r="I1104" s="8">
        <f>I1103+H1103*Menu!$D$26</f>
        <v>2.7823141409686016</v>
      </c>
      <c r="J1104" s="8">
        <f>(J1103)+(I1103*Menu!$D$26)+(0.5*Menu!$D$26^2*H1103)</f>
        <v>47.737897562254943</v>
      </c>
    </row>
    <row r="1105" spans="1:10" ht="16" x14ac:dyDescent="0.2">
      <c r="A1105" s="8"/>
      <c r="B1105" s="8">
        <v>1103</v>
      </c>
      <c r="C1105" s="8">
        <f>B1105*Menu!$D$26</f>
        <v>11.03</v>
      </c>
      <c r="D1105" s="8">
        <f>IF(G1104&lt;=Menu!$D$33,Menu!$D$30,IF(G1104&lt;=Menu!$D$4,Menu!$D$30*(Menu!$D$39/'Zpětný pohyb pístu'!G1104)^Menu!$D$19,0))</f>
        <v>0</v>
      </c>
      <c r="E1105" s="8">
        <f>IF(D1105&gt;0,(D1105-1)*100000*(Menu!$D$9-Menu!$D$10),0)</f>
        <v>0</v>
      </c>
      <c r="F1105" s="8">
        <f>E1105/Menu!$D$8-Menu!$D$17</f>
        <v>-45</v>
      </c>
      <c r="G1105" s="8">
        <f>(J1105/Menu!$D$8)*1000</f>
        <v>2788.424179073882</v>
      </c>
      <c r="H1105" s="8">
        <f>F1105/Menu!$D$24</f>
        <v>-0.29032258064516131</v>
      </c>
      <c r="I1105" s="8">
        <f>I1104+H1104*Menu!$D$26</f>
        <v>2.77941091516215</v>
      </c>
      <c r="J1105" s="8">
        <f>(J1104)+(I1104*Menu!$D$26)+(0.5*Menu!$D$26^2*H1104)</f>
        <v>47.765706187535592</v>
      </c>
    </row>
    <row r="1106" spans="1:10" ht="16" x14ac:dyDescent="0.2">
      <c r="A1106" s="8"/>
      <c r="B1106" s="8">
        <v>1104</v>
      </c>
      <c r="C1106" s="8">
        <f>B1106*Menu!$D$26</f>
        <v>11.040000000000001</v>
      </c>
      <c r="D1106" s="8">
        <f>IF(G1105&lt;=Menu!$D$33,Menu!$D$30,IF(G1105&lt;=Menu!$D$4,Menu!$D$30*(Menu!$D$39/'Zpětný pohyb pístu'!G1105)^Menu!$D$19,0))</f>
        <v>0</v>
      </c>
      <c r="E1106" s="8">
        <f>IF(D1106&gt;0,(D1106-1)*100000*(Menu!$D$9-Menu!$D$10),0)</f>
        <v>0</v>
      </c>
      <c r="F1106" s="8">
        <f>E1106/Menu!$D$8-Menu!$D$17</f>
        <v>-45</v>
      </c>
      <c r="G1106" s="8">
        <f>(J1106/Menu!$D$8)*1000</f>
        <v>2790.0458716029293</v>
      </c>
      <c r="H1106" s="8">
        <f>F1106/Menu!$D$24</f>
        <v>-0.29032258064516131</v>
      </c>
      <c r="I1106" s="8">
        <f>I1105+H1105*Menu!$D$26</f>
        <v>2.7765076893556984</v>
      </c>
      <c r="J1106" s="8">
        <f>(J1105)+(I1105*Menu!$D$26)+(0.5*Menu!$D$26^2*H1105)</f>
        <v>47.793485780558179</v>
      </c>
    </row>
    <row r="1107" spans="1:10" ht="16" x14ac:dyDescent="0.2">
      <c r="A1107" s="8"/>
      <c r="B1107" s="8">
        <v>1105</v>
      </c>
      <c r="C1107" s="8">
        <f>B1107*Menu!$D$26</f>
        <v>11.05</v>
      </c>
      <c r="D1107" s="8">
        <f>IF(G1106&lt;=Menu!$D$33,Menu!$D$30,IF(G1106&lt;=Menu!$D$4,Menu!$D$30*(Menu!$D$39/'Zpětný pohyb pístu'!G1106)^Menu!$D$19,0))</f>
        <v>0</v>
      </c>
      <c r="E1107" s="8">
        <f>IF(D1107&gt;0,(D1107-1)*100000*(Menu!$D$9-Menu!$D$10),0)</f>
        <v>0</v>
      </c>
      <c r="F1107" s="8">
        <f>E1107/Menu!$D$8-Menu!$D$17</f>
        <v>-45</v>
      </c>
      <c r="G1107" s="8">
        <f>(J1107/Menu!$D$8)*1000</f>
        <v>2791.6658693124755</v>
      </c>
      <c r="H1107" s="8">
        <f>F1107/Menu!$D$24</f>
        <v>-0.29032258064516131</v>
      </c>
      <c r="I1107" s="8">
        <f>I1106+H1106*Menu!$D$26</f>
        <v>2.7736044635492467</v>
      </c>
      <c r="J1107" s="8">
        <f>(J1106)+(I1106*Menu!$D$26)+(0.5*Menu!$D$26^2*H1106)</f>
        <v>47.821236341322702</v>
      </c>
    </row>
    <row r="1108" spans="1:10" ht="16" x14ac:dyDescent="0.2">
      <c r="A1108" s="8"/>
      <c r="B1108" s="8">
        <v>1106</v>
      </c>
      <c r="C1108" s="8">
        <f>B1108*Menu!$D$26</f>
        <v>11.06</v>
      </c>
      <c r="D1108" s="8">
        <f>IF(G1107&lt;=Menu!$D$33,Menu!$D$30,IF(G1107&lt;=Menu!$D$4,Menu!$D$30*(Menu!$D$39/'Zpětný pohyb pístu'!G1107)^Menu!$D$19,0))</f>
        <v>0</v>
      </c>
      <c r="E1108" s="8">
        <f>IF(D1108&gt;0,(D1108-1)*100000*(Menu!$D$9-Menu!$D$10),0)</f>
        <v>0</v>
      </c>
      <c r="F1108" s="8">
        <f>E1108/Menu!$D$8-Menu!$D$17</f>
        <v>-45</v>
      </c>
      <c r="G1108" s="8">
        <f>(J1108/Menu!$D$8)*1000</f>
        <v>2793.2841722025196</v>
      </c>
      <c r="H1108" s="8">
        <f>F1108/Menu!$D$24</f>
        <v>-0.29032258064516131</v>
      </c>
      <c r="I1108" s="8">
        <f>I1107+H1107*Menu!$D$26</f>
        <v>2.7707012377427951</v>
      </c>
      <c r="J1108" s="8">
        <f>(J1107)+(I1107*Menu!$D$26)+(0.5*Menu!$D$26^2*H1107)</f>
        <v>47.848957869829157</v>
      </c>
    </row>
    <row r="1109" spans="1:10" ht="16" x14ac:dyDescent="0.2">
      <c r="A1109" s="8"/>
      <c r="B1109" s="8">
        <v>1107</v>
      </c>
      <c r="C1109" s="8">
        <f>B1109*Menu!$D$26</f>
        <v>11.07</v>
      </c>
      <c r="D1109" s="8">
        <f>IF(G1108&lt;=Menu!$D$33,Menu!$D$30,IF(G1108&lt;=Menu!$D$4,Menu!$D$30*(Menu!$D$39/'Zpětný pohyb pístu'!G1108)^Menu!$D$19,0))</f>
        <v>0</v>
      </c>
      <c r="E1109" s="8">
        <f>IF(D1109&gt;0,(D1109-1)*100000*(Menu!$D$9-Menu!$D$10),0)</f>
        <v>0</v>
      </c>
      <c r="F1109" s="8">
        <f>E1109/Menu!$D$8-Menu!$D$17</f>
        <v>-45</v>
      </c>
      <c r="G1109" s="8">
        <f>(J1109/Menu!$D$8)*1000</f>
        <v>2794.9007802730621</v>
      </c>
      <c r="H1109" s="8">
        <f>F1109/Menu!$D$24</f>
        <v>-0.29032258064516131</v>
      </c>
      <c r="I1109" s="8">
        <f>I1108+H1108*Menu!$D$26</f>
        <v>2.7677980119363434</v>
      </c>
      <c r="J1109" s="8">
        <f>(J1108)+(I1108*Menu!$D$26)+(0.5*Menu!$D$26^2*H1108)</f>
        <v>47.876650366077548</v>
      </c>
    </row>
    <row r="1110" spans="1:10" ht="16" x14ac:dyDescent="0.2">
      <c r="A1110" s="8"/>
      <c r="B1110" s="8">
        <v>1108</v>
      </c>
      <c r="C1110" s="8">
        <f>B1110*Menu!$D$26</f>
        <v>11.08</v>
      </c>
      <c r="D1110" s="8">
        <f>IF(G1109&lt;=Menu!$D$33,Menu!$D$30,IF(G1109&lt;=Menu!$D$4,Menu!$D$30*(Menu!$D$39/'Zpětný pohyb pístu'!G1109)^Menu!$D$19,0))</f>
        <v>0</v>
      </c>
      <c r="E1110" s="8">
        <f>IF(D1110&gt;0,(D1110-1)*100000*(Menu!$D$9-Menu!$D$10),0)</f>
        <v>0</v>
      </c>
      <c r="F1110" s="8">
        <f>E1110/Menu!$D$8-Menu!$D$17</f>
        <v>-45</v>
      </c>
      <c r="G1110" s="8">
        <f>(J1110/Menu!$D$8)*1000</f>
        <v>2796.515693524103</v>
      </c>
      <c r="H1110" s="8">
        <f>F1110/Menu!$D$24</f>
        <v>-0.29032258064516131</v>
      </c>
      <c r="I1110" s="8">
        <f>I1109+H1109*Menu!$D$26</f>
        <v>2.7648947861298918</v>
      </c>
      <c r="J1110" s="8">
        <f>(J1109)+(I1109*Menu!$D$26)+(0.5*Menu!$D$26^2*H1109)</f>
        <v>47.904313830067878</v>
      </c>
    </row>
    <row r="1111" spans="1:10" ht="16" x14ac:dyDescent="0.2">
      <c r="A1111" s="8"/>
      <c r="B1111" s="8">
        <v>1109</v>
      </c>
      <c r="C1111" s="8">
        <f>B1111*Menu!$D$26</f>
        <v>11.09</v>
      </c>
      <c r="D1111" s="8">
        <f>IF(G1110&lt;=Menu!$D$33,Menu!$D$30,IF(G1110&lt;=Menu!$D$4,Menu!$D$30*(Menu!$D$39/'Zpětný pohyb pístu'!G1110)^Menu!$D$19,0))</f>
        <v>0</v>
      </c>
      <c r="E1111" s="8">
        <f>IF(D1111&gt;0,(D1111-1)*100000*(Menu!$D$9-Menu!$D$10),0)</f>
        <v>0</v>
      </c>
      <c r="F1111" s="8">
        <f>E1111/Menu!$D$8-Menu!$D$17</f>
        <v>-45</v>
      </c>
      <c r="G1111" s="8">
        <f>(J1111/Menu!$D$8)*1000</f>
        <v>2798.1289119556418</v>
      </c>
      <c r="H1111" s="8">
        <f>F1111/Menu!$D$24</f>
        <v>-0.29032258064516131</v>
      </c>
      <c r="I1111" s="8">
        <f>I1110+H1110*Menu!$D$26</f>
        <v>2.7619915603234402</v>
      </c>
      <c r="J1111" s="8">
        <f>(J1110)+(I1110*Menu!$D$26)+(0.5*Menu!$D$26^2*H1110)</f>
        <v>47.931948261800144</v>
      </c>
    </row>
    <row r="1112" spans="1:10" ht="16" x14ac:dyDescent="0.2">
      <c r="A1112" s="8"/>
      <c r="B1112" s="8">
        <v>1110</v>
      </c>
      <c r="C1112" s="8">
        <f>B1112*Menu!$D$26</f>
        <v>11.1</v>
      </c>
      <c r="D1112" s="8">
        <f>IF(G1111&lt;=Menu!$D$33,Menu!$D$30,IF(G1111&lt;=Menu!$D$4,Menu!$D$30*(Menu!$D$39/'Zpětný pohyb pístu'!G1111)^Menu!$D$19,0))</f>
        <v>0</v>
      </c>
      <c r="E1112" s="8">
        <f>IF(D1112&gt;0,(D1112-1)*100000*(Menu!$D$9-Menu!$D$10),0)</f>
        <v>0</v>
      </c>
      <c r="F1112" s="8">
        <f>E1112/Menu!$D$8-Menu!$D$17</f>
        <v>-45</v>
      </c>
      <c r="G1112" s="8">
        <f>(J1112/Menu!$D$8)*1000</f>
        <v>2799.740435567679</v>
      </c>
      <c r="H1112" s="8">
        <f>F1112/Menu!$D$24</f>
        <v>-0.29032258064516131</v>
      </c>
      <c r="I1112" s="8">
        <f>I1111+H1111*Menu!$D$26</f>
        <v>2.7590883345169885</v>
      </c>
      <c r="J1112" s="8">
        <f>(J1111)+(I1111*Menu!$D$26)+(0.5*Menu!$D$26^2*H1111)</f>
        <v>47.959553661274342</v>
      </c>
    </row>
    <row r="1113" spans="1:10" ht="16" x14ac:dyDescent="0.2">
      <c r="A1113" s="8"/>
      <c r="B1113" s="8">
        <v>1111</v>
      </c>
      <c r="C1113" s="8">
        <f>B1113*Menu!$D$26</f>
        <v>11.11</v>
      </c>
      <c r="D1113" s="8">
        <f>IF(G1112&lt;=Menu!$D$33,Menu!$D$30,IF(G1112&lt;=Menu!$D$4,Menu!$D$30*(Menu!$D$39/'Zpětný pohyb pístu'!G1112)^Menu!$D$19,0))</f>
        <v>0</v>
      </c>
      <c r="E1113" s="8">
        <f>IF(D1113&gt;0,(D1113-1)*100000*(Menu!$D$9-Menu!$D$10),0)</f>
        <v>0</v>
      </c>
      <c r="F1113" s="8">
        <f>E1113/Menu!$D$8-Menu!$D$17</f>
        <v>-45</v>
      </c>
      <c r="G1113" s="8">
        <f>(J1113/Menu!$D$8)*1000</f>
        <v>2801.3502643602146</v>
      </c>
      <c r="H1113" s="8">
        <f>F1113/Menu!$D$24</f>
        <v>-0.29032258064516131</v>
      </c>
      <c r="I1113" s="8">
        <f>I1112+H1112*Menu!$D$26</f>
        <v>2.7561851087105369</v>
      </c>
      <c r="J1113" s="8">
        <f>(J1112)+(I1112*Menu!$D$26)+(0.5*Menu!$D$26^2*H1112)</f>
        <v>47.987130028490476</v>
      </c>
    </row>
    <row r="1114" spans="1:10" ht="16" x14ac:dyDescent="0.2">
      <c r="A1114" s="8"/>
      <c r="B1114" s="8">
        <v>1112</v>
      </c>
      <c r="C1114" s="8">
        <f>B1114*Menu!$D$26</f>
        <v>11.120000000000001</v>
      </c>
      <c r="D1114" s="8">
        <f>IF(G1113&lt;=Menu!$D$33,Menu!$D$30,IF(G1113&lt;=Menu!$D$4,Menu!$D$30*(Menu!$D$39/'Zpětný pohyb pístu'!G1113)^Menu!$D$19,0))</f>
        <v>0</v>
      </c>
      <c r="E1114" s="8">
        <f>IF(D1114&gt;0,(D1114-1)*100000*(Menu!$D$9-Menu!$D$10),0)</f>
        <v>0</v>
      </c>
      <c r="F1114" s="8">
        <f>E1114/Menu!$D$8-Menu!$D$17</f>
        <v>-45</v>
      </c>
      <c r="G1114" s="8">
        <f>(J1114/Menu!$D$8)*1000</f>
        <v>2802.9583983332491</v>
      </c>
      <c r="H1114" s="8">
        <f>F1114/Menu!$D$24</f>
        <v>-0.29032258064516131</v>
      </c>
      <c r="I1114" s="8">
        <f>I1113+H1113*Menu!$D$26</f>
        <v>2.7532818829040853</v>
      </c>
      <c r="J1114" s="8">
        <f>(J1113)+(I1113*Menu!$D$26)+(0.5*Menu!$D$26^2*H1113)</f>
        <v>48.014677363448548</v>
      </c>
    </row>
    <row r="1115" spans="1:10" ht="16" x14ac:dyDescent="0.2">
      <c r="A1115" s="8"/>
      <c r="B1115" s="8">
        <v>1113</v>
      </c>
      <c r="C1115" s="8">
        <f>B1115*Menu!$D$26</f>
        <v>11.13</v>
      </c>
      <c r="D1115" s="8">
        <f>IF(G1114&lt;=Menu!$D$33,Menu!$D$30,IF(G1114&lt;=Menu!$D$4,Menu!$D$30*(Menu!$D$39/'Zpětný pohyb pístu'!G1114)^Menu!$D$19,0))</f>
        <v>0</v>
      </c>
      <c r="E1115" s="8">
        <f>IF(D1115&gt;0,(D1115-1)*100000*(Menu!$D$9-Menu!$D$10),0)</f>
        <v>0</v>
      </c>
      <c r="F1115" s="8">
        <f>E1115/Menu!$D$8-Menu!$D$17</f>
        <v>-45</v>
      </c>
      <c r="G1115" s="8">
        <f>(J1115/Menu!$D$8)*1000</f>
        <v>2804.564837486781</v>
      </c>
      <c r="H1115" s="8">
        <f>F1115/Menu!$D$24</f>
        <v>-0.29032258064516131</v>
      </c>
      <c r="I1115" s="8">
        <f>I1114+H1114*Menu!$D$26</f>
        <v>2.7503786570976336</v>
      </c>
      <c r="J1115" s="8">
        <f>(J1114)+(I1114*Menu!$D$26)+(0.5*Menu!$D$26^2*H1114)</f>
        <v>48.042195666148551</v>
      </c>
    </row>
    <row r="1116" spans="1:10" ht="16" x14ac:dyDescent="0.2">
      <c r="A1116" s="8"/>
      <c r="B1116" s="8">
        <v>1114</v>
      </c>
      <c r="C1116" s="8">
        <f>B1116*Menu!$D$26</f>
        <v>11.14</v>
      </c>
      <c r="D1116" s="8">
        <f>IF(G1115&lt;=Menu!$D$33,Menu!$D$30,IF(G1115&lt;=Menu!$D$4,Menu!$D$30*(Menu!$D$39/'Zpětný pohyb pístu'!G1115)^Menu!$D$19,0))</f>
        <v>0</v>
      </c>
      <c r="E1116" s="8">
        <f>IF(D1116&gt;0,(D1116-1)*100000*(Menu!$D$9-Menu!$D$10),0)</f>
        <v>0</v>
      </c>
      <c r="F1116" s="8">
        <f>E1116/Menu!$D$8-Menu!$D$17</f>
        <v>-45</v>
      </c>
      <c r="G1116" s="8">
        <f>(J1116/Menu!$D$8)*1000</f>
        <v>2806.1695818208113</v>
      </c>
      <c r="H1116" s="8">
        <f>F1116/Menu!$D$24</f>
        <v>-0.29032258064516131</v>
      </c>
      <c r="I1116" s="8">
        <f>I1115+H1115*Menu!$D$26</f>
        <v>2.747475431291182</v>
      </c>
      <c r="J1116" s="8">
        <f>(J1115)+(I1115*Menu!$D$26)+(0.5*Menu!$D$26^2*H1115)</f>
        <v>48.069684936590491</v>
      </c>
    </row>
    <row r="1117" spans="1:10" ht="16" x14ac:dyDescent="0.2">
      <c r="A1117" s="8"/>
      <c r="B1117" s="8">
        <v>1115</v>
      </c>
      <c r="C1117" s="8">
        <f>B1117*Menu!$D$26</f>
        <v>11.15</v>
      </c>
      <c r="D1117" s="8">
        <f>IF(G1116&lt;=Menu!$D$33,Menu!$D$30,IF(G1116&lt;=Menu!$D$4,Menu!$D$30*(Menu!$D$39/'Zpětný pohyb pístu'!G1116)^Menu!$D$19,0))</f>
        <v>0</v>
      </c>
      <c r="E1117" s="8">
        <f>IF(D1117&gt;0,(D1117-1)*100000*(Menu!$D$9-Menu!$D$10),0)</f>
        <v>0</v>
      </c>
      <c r="F1117" s="8">
        <f>E1117/Menu!$D$8-Menu!$D$17</f>
        <v>-45</v>
      </c>
      <c r="G1117" s="8">
        <f>(J1117/Menu!$D$8)*1000</f>
        <v>2807.7726313353401</v>
      </c>
      <c r="H1117" s="8">
        <f>F1117/Menu!$D$24</f>
        <v>-0.29032258064516131</v>
      </c>
      <c r="I1117" s="8">
        <f>I1116+H1116*Menu!$D$26</f>
        <v>2.7445722054847304</v>
      </c>
      <c r="J1117" s="8">
        <f>(J1116)+(I1116*Menu!$D$26)+(0.5*Menu!$D$26^2*H1116)</f>
        <v>48.097145174774369</v>
      </c>
    </row>
    <row r="1118" spans="1:10" ht="16" x14ac:dyDescent="0.2">
      <c r="A1118" s="8"/>
      <c r="B1118" s="8">
        <v>1116</v>
      </c>
      <c r="C1118" s="8">
        <f>B1118*Menu!$D$26</f>
        <v>11.16</v>
      </c>
      <c r="D1118" s="8">
        <f>IF(G1117&lt;=Menu!$D$33,Menu!$D$30,IF(G1117&lt;=Menu!$D$4,Menu!$D$30*(Menu!$D$39/'Zpětný pohyb pístu'!G1117)^Menu!$D$19,0))</f>
        <v>0</v>
      </c>
      <c r="E1118" s="8">
        <f>IF(D1118&gt;0,(D1118-1)*100000*(Menu!$D$9-Menu!$D$10),0)</f>
        <v>0</v>
      </c>
      <c r="F1118" s="8">
        <f>E1118/Menu!$D$8-Menu!$D$17</f>
        <v>-45</v>
      </c>
      <c r="G1118" s="8">
        <f>(J1118/Menu!$D$8)*1000</f>
        <v>2809.3739860303672</v>
      </c>
      <c r="H1118" s="8">
        <f>F1118/Menu!$D$24</f>
        <v>-0.29032258064516131</v>
      </c>
      <c r="I1118" s="8">
        <f>I1117+H1117*Menu!$D$26</f>
        <v>2.7416689796782787</v>
      </c>
      <c r="J1118" s="8">
        <f>(J1117)+(I1117*Menu!$D$26)+(0.5*Menu!$D$26^2*H1117)</f>
        <v>48.124576380700184</v>
      </c>
    </row>
    <row r="1119" spans="1:10" ht="16" x14ac:dyDescent="0.2">
      <c r="A1119" s="8"/>
      <c r="B1119" s="8">
        <v>1117</v>
      </c>
      <c r="C1119" s="8">
        <f>B1119*Menu!$D$26</f>
        <v>11.17</v>
      </c>
      <c r="D1119" s="8">
        <f>IF(G1118&lt;=Menu!$D$33,Menu!$D$30,IF(G1118&lt;=Menu!$D$4,Menu!$D$30*(Menu!$D$39/'Zpětný pohyb pístu'!G1118)^Menu!$D$19,0))</f>
        <v>0</v>
      </c>
      <c r="E1119" s="8">
        <f>IF(D1119&gt;0,(D1119-1)*100000*(Menu!$D$9-Menu!$D$10),0)</f>
        <v>0</v>
      </c>
      <c r="F1119" s="8">
        <f>E1119/Menu!$D$8-Menu!$D$17</f>
        <v>-45</v>
      </c>
      <c r="G1119" s="8">
        <f>(J1119/Menu!$D$8)*1000</f>
        <v>2810.9736459058922</v>
      </c>
      <c r="H1119" s="8">
        <f>F1119/Menu!$D$24</f>
        <v>-0.29032258064516131</v>
      </c>
      <c r="I1119" s="8">
        <f>I1118+H1118*Menu!$D$26</f>
        <v>2.7387657538718271</v>
      </c>
      <c r="J1119" s="8">
        <f>(J1118)+(I1118*Menu!$D$26)+(0.5*Menu!$D$26^2*H1118)</f>
        <v>48.151978554367929</v>
      </c>
    </row>
    <row r="1120" spans="1:10" ht="16" x14ac:dyDescent="0.2">
      <c r="A1120" s="8"/>
      <c r="B1120" s="8">
        <v>1118</v>
      </c>
      <c r="C1120" s="8">
        <f>B1120*Menu!$D$26</f>
        <v>11.18</v>
      </c>
      <c r="D1120" s="8">
        <f>IF(G1119&lt;=Menu!$D$33,Menu!$D$30,IF(G1119&lt;=Menu!$D$4,Menu!$D$30*(Menu!$D$39/'Zpětný pohyb pístu'!G1119)^Menu!$D$19,0))</f>
        <v>0</v>
      </c>
      <c r="E1120" s="8">
        <f>IF(D1120&gt;0,(D1120-1)*100000*(Menu!$D$9-Menu!$D$10),0)</f>
        <v>0</v>
      </c>
      <c r="F1120" s="8">
        <f>E1120/Menu!$D$8-Menu!$D$17</f>
        <v>-45</v>
      </c>
      <c r="G1120" s="8">
        <f>(J1120/Menu!$D$8)*1000</f>
        <v>2812.5716109619152</v>
      </c>
      <c r="H1120" s="8">
        <f>F1120/Menu!$D$24</f>
        <v>-0.29032258064516131</v>
      </c>
      <c r="I1120" s="8">
        <f>I1119+H1119*Menu!$D$26</f>
        <v>2.7358625280653754</v>
      </c>
      <c r="J1120" s="8">
        <f>(J1119)+(I1119*Menu!$D$26)+(0.5*Menu!$D$26^2*H1119)</f>
        <v>48.179351695777612</v>
      </c>
    </row>
    <row r="1121" spans="1:10" ht="16" x14ac:dyDescent="0.2">
      <c r="A1121" s="8"/>
      <c r="B1121" s="8">
        <v>1119</v>
      </c>
      <c r="C1121" s="8">
        <f>B1121*Menu!$D$26</f>
        <v>11.19</v>
      </c>
      <c r="D1121" s="8">
        <f>IF(G1120&lt;=Menu!$D$33,Menu!$D$30,IF(G1120&lt;=Menu!$D$4,Menu!$D$30*(Menu!$D$39/'Zpětný pohyb pístu'!G1120)^Menu!$D$19,0))</f>
        <v>0</v>
      </c>
      <c r="E1121" s="8">
        <f>IF(D1121&gt;0,(D1121-1)*100000*(Menu!$D$9-Menu!$D$10),0)</f>
        <v>0</v>
      </c>
      <c r="F1121" s="8">
        <f>E1121/Menu!$D$8-Menu!$D$17</f>
        <v>-45</v>
      </c>
      <c r="G1121" s="8">
        <f>(J1121/Menu!$D$8)*1000</f>
        <v>2814.1678811984375</v>
      </c>
      <c r="H1121" s="8">
        <f>F1121/Menu!$D$24</f>
        <v>-0.29032258064516131</v>
      </c>
      <c r="I1121" s="8">
        <f>I1120+H1120*Menu!$D$26</f>
        <v>2.7329593022589238</v>
      </c>
      <c r="J1121" s="8">
        <f>(J1120)+(I1120*Menu!$D$26)+(0.5*Menu!$D$26^2*H1120)</f>
        <v>48.206695804929232</v>
      </c>
    </row>
    <row r="1122" spans="1:10" ht="16" x14ac:dyDescent="0.2">
      <c r="A1122" s="8"/>
      <c r="B1122" s="8">
        <v>1120</v>
      </c>
      <c r="C1122" s="8">
        <f>B1122*Menu!$D$26</f>
        <v>11.200000000000001</v>
      </c>
      <c r="D1122" s="8">
        <f>IF(G1121&lt;=Menu!$D$33,Menu!$D$30,IF(G1121&lt;=Menu!$D$4,Menu!$D$30*(Menu!$D$39/'Zpětný pohyb pístu'!G1121)^Menu!$D$19,0))</f>
        <v>0</v>
      </c>
      <c r="E1122" s="8">
        <f>IF(D1122&gt;0,(D1122-1)*100000*(Menu!$D$9-Menu!$D$10),0)</f>
        <v>0</v>
      </c>
      <c r="F1122" s="8">
        <f>E1122/Menu!$D$8-Menu!$D$17</f>
        <v>-45</v>
      </c>
      <c r="G1122" s="8">
        <f>(J1122/Menu!$D$8)*1000</f>
        <v>2815.7624566154577</v>
      </c>
      <c r="H1122" s="8">
        <f>F1122/Menu!$D$24</f>
        <v>-0.29032258064516131</v>
      </c>
      <c r="I1122" s="8">
        <f>I1121+H1121*Menu!$D$26</f>
        <v>2.7300560764524722</v>
      </c>
      <c r="J1122" s="8">
        <f>(J1121)+(I1121*Menu!$D$26)+(0.5*Menu!$D$26^2*H1121)</f>
        <v>48.23401088182279</v>
      </c>
    </row>
    <row r="1123" spans="1:10" ht="16" x14ac:dyDescent="0.2">
      <c r="A1123" s="8"/>
      <c r="B1123" s="8">
        <v>1121</v>
      </c>
      <c r="C1123" s="8">
        <f>B1123*Menu!$D$26</f>
        <v>11.21</v>
      </c>
      <c r="D1123" s="8">
        <f>IF(G1122&lt;=Menu!$D$33,Menu!$D$30,IF(G1122&lt;=Menu!$D$4,Menu!$D$30*(Menu!$D$39/'Zpětný pohyb pístu'!G1122)^Menu!$D$19,0))</f>
        <v>0</v>
      </c>
      <c r="E1123" s="8">
        <f>IF(D1123&gt;0,(D1123-1)*100000*(Menu!$D$9-Menu!$D$10),0)</f>
        <v>0</v>
      </c>
      <c r="F1123" s="8">
        <f>E1123/Menu!$D$8-Menu!$D$17</f>
        <v>-45</v>
      </c>
      <c r="G1123" s="8">
        <f>(J1123/Menu!$D$8)*1000</f>
        <v>2817.3553372129763</v>
      </c>
      <c r="H1123" s="8">
        <f>F1123/Menu!$D$24</f>
        <v>-0.29032258064516131</v>
      </c>
      <c r="I1123" s="8">
        <f>I1122+H1122*Menu!$D$26</f>
        <v>2.7271528506460205</v>
      </c>
      <c r="J1123" s="8">
        <f>(J1122)+(I1122*Menu!$D$26)+(0.5*Menu!$D$26^2*H1122)</f>
        <v>48.261296926458279</v>
      </c>
    </row>
    <row r="1124" spans="1:10" ht="16" x14ac:dyDescent="0.2">
      <c r="A1124" s="8"/>
      <c r="B1124" s="8">
        <v>1122</v>
      </c>
      <c r="C1124" s="8">
        <f>B1124*Menu!$D$26</f>
        <v>11.22</v>
      </c>
      <c r="D1124" s="8">
        <f>IF(G1123&lt;=Menu!$D$33,Menu!$D$30,IF(G1123&lt;=Menu!$D$4,Menu!$D$30*(Menu!$D$39/'Zpětný pohyb pístu'!G1123)^Menu!$D$19,0))</f>
        <v>0</v>
      </c>
      <c r="E1124" s="8">
        <f>IF(D1124&gt;0,(D1124-1)*100000*(Menu!$D$9-Menu!$D$10),0)</f>
        <v>0</v>
      </c>
      <c r="F1124" s="8">
        <f>E1124/Menu!$D$8-Menu!$D$17</f>
        <v>-45</v>
      </c>
      <c r="G1124" s="8">
        <f>(J1124/Menu!$D$8)*1000</f>
        <v>2818.9465229909929</v>
      </c>
      <c r="H1124" s="8">
        <f>F1124/Menu!$D$24</f>
        <v>-0.29032258064516131</v>
      </c>
      <c r="I1124" s="8">
        <f>I1123+H1123*Menu!$D$26</f>
        <v>2.7242496248395689</v>
      </c>
      <c r="J1124" s="8">
        <f>(J1123)+(I1123*Menu!$D$26)+(0.5*Menu!$D$26^2*H1123)</f>
        <v>48.288553938835705</v>
      </c>
    </row>
    <row r="1125" spans="1:10" ht="16" x14ac:dyDescent="0.2">
      <c r="A1125" s="8"/>
      <c r="B1125" s="8">
        <v>1123</v>
      </c>
      <c r="C1125" s="8">
        <f>B1125*Menu!$D$26</f>
        <v>11.23</v>
      </c>
      <c r="D1125" s="8">
        <f>IF(G1124&lt;=Menu!$D$33,Menu!$D$30,IF(G1124&lt;=Menu!$D$4,Menu!$D$30*(Menu!$D$39/'Zpětný pohyb pístu'!G1124)^Menu!$D$19,0))</f>
        <v>0</v>
      </c>
      <c r="E1125" s="8">
        <f>IF(D1125&gt;0,(D1125-1)*100000*(Menu!$D$9-Menu!$D$10),0)</f>
        <v>0</v>
      </c>
      <c r="F1125" s="8">
        <f>E1125/Menu!$D$8-Menu!$D$17</f>
        <v>-45</v>
      </c>
      <c r="G1125" s="8">
        <f>(J1125/Menu!$D$8)*1000</f>
        <v>2820.5360139495078</v>
      </c>
      <c r="H1125" s="8">
        <f>F1125/Menu!$D$24</f>
        <v>-0.29032258064516131</v>
      </c>
      <c r="I1125" s="8">
        <f>I1124+H1124*Menu!$D$26</f>
        <v>2.7213463990331173</v>
      </c>
      <c r="J1125" s="8">
        <f>(J1124)+(I1124*Menu!$D$26)+(0.5*Menu!$D$26^2*H1124)</f>
        <v>48.315781918955068</v>
      </c>
    </row>
    <row r="1126" spans="1:10" ht="16" x14ac:dyDescent="0.2">
      <c r="A1126" s="8"/>
      <c r="B1126" s="8">
        <v>1124</v>
      </c>
      <c r="C1126" s="8">
        <f>B1126*Menu!$D$26</f>
        <v>11.24</v>
      </c>
      <c r="D1126" s="8">
        <f>IF(G1125&lt;=Menu!$D$33,Menu!$D$30,IF(G1125&lt;=Menu!$D$4,Menu!$D$30*(Menu!$D$39/'Zpětný pohyb pístu'!G1125)^Menu!$D$19,0))</f>
        <v>0</v>
      </c>
      <c r="E1126" s="8">
        <f>IF(D1126&gt;0,(D1126-1)*100000*(Menu!$D$9-Menu!$D$10),0)</f>
        <v>0</v>
      </c>
      <c r="F1126" s="8">
        <f>E1126/Menu!$D$8-Menu!$D$17</f>
        <v>-45</v>
      </c>
      <c r="G1126" s="8">
        <f>(J1126/Menu!$D$8)*1000</f>
        <v>2822.1238100885212</v>
      </c>
      <c r="H1126" s="8">
        <f>F1126/Menu!$D$24</f>
        <v>-0.29032258064516131</v>
      </c>
      <c r="I1126" s="8">
        <f>I1125+H1125*Menu!$D$26</f>
        <v>2.7184431732266656</v>
      </c>
      <c r="J1126" s="8">
        <f>(J1125)+(I1125*Menu!$D$26)+(0.5*Menu!$D$26^2*H1125)</f>
        <v>48.342980866816362</v>
      </c>
    </row>
    <row r="1127" spans="1:10" ht="16" x14ac:dyDescent="0.2">
      <c r="A1127" s="8"/>
      <c r="B1127" s="8">
        <v>1125</v>
      </c>
      <c r="C1127" s="8">
        <f>B1127*Menu!$D$26</f>
        <v>11.25</v>
      </c>
      <c r="D1127" s="8">
        <f>IF(G1126&lt;=Menu!$D$33,Menu!$D$30,IF(G1126&lt;=Menu!$D$4,Menu!$D$30*(Menu!$D$39/'Zpětný pohyb pístu'!G1126)^Menu!$D$19,0))</f>
        <v>0</v>
      </c>
      <c r="E1127" s="8">
        <f>IF(D1127&gt;0,(D1127-1)*100000*(Menu!$D$9-Menu!$D$10),0)</f>
        <v>0</v>
      </c>
      <c r="F1127" s="8">
        <f>E1127/Menu!$D$8-Menu!$D$17</f>
        <v>-45</v>
      </c>
      <c r="G1127" s="8">
        <f>(J1127/Menu!$D$8)*1000</f>
        <v>2823.7099114080324</v>
      </c>
      <c r="H1127" s="8">
        <f>F1127/Menu!$D$24</f>
        <v>-0.29032258064516131</v>
      </c>
      <c r="I1127" s="8">
        <f>I1126+H1126*Menu!$D$26</f>
        <v>2.715539947420214</v>
      </c>
      <c r="J1127" s="8">
        <f>(J1126)+(I1126*Menu!$D$26)+(0.5*Menu!$D$26^2*H1126)</f>
        <v>48.370150782419593</v>
      </c>
    </row>
    <row r="1128" spans="1:10" ht="16" x14ac:dyDescent="0.2">
      <c r="A1128" s="8"/>
      <c r="B1128" s="8">
        <v>1126</v>
      </c>
      <c r="C1128" s="8">
        <f>B1128*Menu!$D$26</f>
        <v>11.26</v>
      </c>
      <c r="D1128" s="8">
        <f>IF(G1127&lt;=Menu!$D$33,Menu!$D$30,IF(G1127&lt;=Menu!$D$4,Menu!$D$30*(Menu!$D$39/'Zpětný pohyb pístu'!G1127)^Menu!$D$19,0))</f>
        <v>0</v>
      </c>
      <c r="E1128" s="8">
        <f>IF(D1128&gt;0,(D1128-1)*100000*(Menu!$D$9-Menu!$D$10),0)</f>
        <v>0</v>
      </c>
      <c r="F1128" s="8">
        <f>E1128/Menu!$D$8-Menu!$D$17</f>
        <v>-45</v>
      </c>
      <c r="G1128" s="8">
        <f>(J1128/Menu!$D$8)*1000</f>
        <v>2825.2943179080421</v>
      </c>
      <c r="H1128" s="8">
        <f>F1128/Menu!$D$24</f>
        <v>-0.29032258064516131</v>
      </c>
      <c r="I1128" s="8">
        <f>I1127+H1127*Menu!$D$26</f>
        <v>2.7126367216137623</v>
      </c>
      <c r="J1128" s="8">
        <f>(J1127)+(I1127*Menu!$D$26)+(0.5*Menu!$D$26^2*H1127)</f>
        <v>48.397291665764762</v>
      </c>
    </row>
    <row r="1129" spans="1:10" ht="16" x14ac:dyDescent="0.2">
      <c r="A1129" s="8"/>
      <c r="B1129" s="8">
        <v>1127</v>
      </c>
      <c r="C1129" s="8">
        <f>B1129*Menu!$D$26</f>
        <v>11.27</v>
      </c>
      <c r="D1129" s="8">
        <f>IF(G1128&lt;=Menu!$D$33,Menu!$D$30,IF(G1128&lt;=Menu!$D$4,Menu!$D$30*(Menu!$D$39/'Zpětný pohyb pístu'!G1128)^Menu!$D$19,0))</f>
        <v>0</v>
      </c>
      <c r="E1129" s="8">
        <f>IF(D1129&gt;0,(D1129-1)*100000*(Menu!$D$9-Menu!$D$10),0)</f>
        <v>0</v>
      </c>
      <c r="F1129" s="8">
        <f>E1129/Menu!$D$8-Menu!$D$17</f>
        <v>-45</v>
      </c>
      <c r="G1129" s="8">
        <f>(J1129/Menu!$D$8)*1000</f>
        <v>2826.8770295885502</v>
      </c>
      <c r="H1129" s="8">
        <f>F1129/Menu!$D$24</f>
        <v>-0.29032258064516131</v>
      </c>
      <c r="I1129" s="8">
        <f>I1128+H1128*Menu!$D$26</f>
        <v>2.7097334958073107</v>
      </c>
      <c r="J1129" s="8">
        <f>(J1128)+(I1128*Menu!$D$26)+(0.5*Menu!$D$26^2*H1128)</f>
        <v>48.424403516851868</v>
      </c>
    </row>
    <row r="1130" spans="1:10" ht="16" x14ac:dyDescent="0.2">
      <c r="A1130" s="8"/>
      <c r="B1130" s="8">
        <v>1128</v>
      </c>
      <c r="C1130" s="8">
        <f>B1130*Menu!$D$26</f>
        <v>11.28</v>
      </c>
      <c r="D1130" s="8">
        <f>IF(G1129&lt;=Menu!$D$33,Menu!$D$30,IF(G1129&lt;=Menu!$D$4,Menu!$D$30*(Menu!$D$39/'Zpětný pohyb pístu'!G1129)^Menu!$D$19,0))</f>
        <v>0</v>
      </c>
      <c r="E1130" s="8">
        <f>IF(D1130&gt;0,(D1130-1)*100000*(Menu!$D$9-Menu!$D$10),0)</f>
        <v>0</v>
      </c>
      <c r="F1130" s="8">
        <f>E1130/Menu!$D$8-Menu!$D$17</f>
        <v>-45</v>
      </c>
      <c r="G1130" s="8">
        <f>(J1130/Menu!$D$8)*1000</f>
        <v>2828.4580464495566</v>
      </c>
      <c r="H1130" s="8">
        <f>F1130/Menu!$D$24</f>
        <v>-0.29032258064516131</v>
      </c>
      <c r="I1130" s="8">
        <f>I1129+H1129*Menu!$D$26</f>
        <v>2.7068302700008591</v>
      </c>
      <c r="J1130" s="8">
        <f>(J1129)+(I1129*Menu!$D$26)+(0.5*Menu!$D$26^2*H1129)</f>
        <v>48.451486335680904</v>
      </c>
    </row>
    <row r="1131" spans="1:10" ht="16" x14ac:dyDescent="0.2">
      <c r="A1131" s="8"/>
      <c r="B1131" s="8">
        <v>1129</v>
      </c>
      <c r="C1131" s="8">
        <f>B1131*Menu!$D$26</f>
        <v>11.290000000000001</v>
      </c>
      <c r="D1131" s="8">
        <f>IF(G1130&lt;=Menu!$D$33,Menu!$D$30,IF(G1130&lt;=Menu!$D$4,Menu!$D$30*(Menu!$D$39/'Zpětný pohyb pístu'!G1130)^Menu!$D$19,0))</f>
        <v>0</v>
      </c>
      <c r="E1131" s="8">
        <f>IF(D1131&gt;0,(D1131-1)*100000*(Menu!$D$9-Menu!$D$10),0)</f>
        <v>0</v>
      </c>
      <c r="F1131" s="8">
        <f>E1131/Menu!$D$8-Menu!$D$17</f>
        <v>-45</v>
      </c>
      <c r="G1131" s="8">
        <f>(J1131/Menu!$D$8)*1000</f>
        <v>2830.0373684910614</v>
      </c>
      <c r="H1131" s="8">
        <f>F1131/Menu!$D$24</f>
        <v>-0.29032258064516131</v>
      </c>
      <c r="I1131" s="8">
        <f>I1130+H1130*Menu!$D$26</f>
        <v>2.7039270441944074</v>
      </c>
      <c r="J1131" s="8">
        <f>(J1130)+(I1130*Menu!$D$26)+(0.5*Menu!$D$26^2*H1130)</f>
        <v>48.478540122251879</v>
      </c>
    </row>
    <row r="1132" spans="1:10" ht="16" x14ac:dyDescent="0.2">
      <c r="A1132" s="8"/>
      <c r="B1132" s="8">
        <v>1130</v>
      </c>
      <c r="C1132" s="8">
        <f>B1132*Menu!$D$26</f>
        <v>11.3</v>
      </c>
      <c r="D1132" s="8">
        <f>IF(G1131&lt;=Menu!$D$33,Menu!$D$30,IF(G1131&lt;=Menu!$D$4,Menu!$D$30*(Menu!$D$39/'Zpětný pohyb pístu'!G1131)^Menu!$D$19,0))</f>
        <v>0</v>
      </c>
      <c r="E1132" s="8">
        <f>IF(D1132&gt;0,(D1132-1)*100000*(Menu!$D$9-Menu!$D$10),0)</f>
        <v>0</v>
      </c>
      <c r="F1132" s="8">
        <f>E1132/Menu!$D$8-Menu!$D$17</f>
        <v>-45</v>
      </c>
      <c r="G1132" s="8">
        <f>(J1132/Menu!$D$8)*1000</f>
        <v>2831.6149957130647</v>
      </c>
      <c r="H1132" s="8">
        <f>F1132/Menu!$D$24</f>
        <v>-0.29032258064516131</v>
      </c>
      <c r="I1132" s="8">
        <f>I1131+H1131*Menu!$D$26</f>
        <v>2.7010238183879558</v>
      </c>
      <c r="J1132" s="8">
        <f>(J1131)+(I1131*Menu!$D$26)+(0.5*Menu!$D$26^2*H1131)</f>
        <v>48.50556487656479</v>
      </c>
    </row>
    <row r="1133" spans="1:10" ht="16" x14ac:dyDescent="0.2">
      <c r="A1133" s="8"/>
      <c r="B1133" s="8">
        <v>1131</v>
      </c>
      <c r="C1133" s="8">
        <f>B1133*Menu!$D$26</f>
        <v>11.31</v>
      </c>
      <c r="D1133" s="8">
        <f>IF(G1132&lt;=Menu!$D$33,Menu!$D$30,IF(G1132&lt;=Menu!$D$4,Menu!$D$30*(Menu!$D$39/'Zpětný pohyb pístu'!G1132)^Menu!$D$19,0))</f>
        <v>0</v>
      </c>
      <c r="E1133" s="8">
        <f>IF(D1133&gt;0,(D1133-1)*100000*(Menu!$D$9-Menu!$D$10),0)</f>
        <v>0</v>
      </c>
      <c r="F1133" s="8">
        <f>E1133/Menu!$D$8-Menu!$D$17</f>
        <v>-45</v>
      </c>
      <c r="G1133" s="8">
        <f>(J1133/Menu!$D$8)*1000</f>
        <v>2833.1909281155654</v>
      </c>
      <c r="H1133" s="8">
        <f>F1133/Menu!$D$24</f>
        <v>-0.29032258064516131</v>
      </c>
      <c r="I1133" s="8">
        <f>I1132+H1132*Menu!$D$26</f>
        <v>2.6981205925815042</v>
      </c>
      <c r="J1133" s="8">
        <f>(J1132)+(I1132*Menu!$D$26)+(0.5*Menu!$D$26^2*H1132)</f>
        <v>48.532560598619632</v>
      </c>
    </row>
    <row r="1134" spans="1:10" ht="16" x14ac:dyDescent="0.2">
      <c r="A1134" s="8"/>
      <c r="B1134" s="8">
        <v>1132</v>
      </c>
      <c r="C1134" s="8">
        <f>B1134*Menu!$D$26</f>
        <v>11.32</v>
      </c>
      <c r="D1134" s="8">
        <f>IF(G1133&lt;=Menu!$D$33,Menu!$D$30,IF(G1133&lt;=Menu!$D$4,Menu!$D$30*(Menu!$D$39/'Zpětný pohyb pístu'!G1133)^Menu!$D$19,0))</f>
        <v>0</v>
      </c>
      <c r="E1134" s="8">
        <f>IF(D1134&gt;0,(D1134-1)*100000*(Menu!$D$9-Menu!$D$10),0)</f>
        <v>0</v>
      </c>
      <c r="F1134" s="8">
        <f>E1134/Menu!$D$8-Menu!$D$17</f>
        <v>-45</v>
      </c>
      <c r="G1134" s="8">
        <f>(J1134/Menu!$D$8)*1000</f>
        <v>2834.7651656985645</v>
      </c>
      <c r="H1134" s="8">
        <f>F1134/Menu!$D$24</f>
        <v>-0.29032258064516131</v>
      </c>
      <c r="I1134" s="8">
        <f>I1133+H1133*Menu!$D$26</f>
        <v>2.6952173667750525</v>
      </c>
      <c r="J1134" s="8">
        <f>(J1133)+(I1133*Menu!$D$26)+(0.5*Menu!$D$26^2*H1133)</f>
        <v>48.559527288416412</v>
      </c>
    </row>
    <row r="1135" spans="1:10" ht="16" x14ac:dyDescent="0.2">
      <c r="A1135" s="8"/>
      <c r="B1135" s="8">
        <v>1133</v>
      </c>
      <c r="C1135" s="8">
        <f>B1135*Menu!$D$26</f>
        <v>11.33</v>
      </c>
      <c r="D1135" s="8">
        <f>IF(G1134&lt;=Menu!$D$33,Menu!$D$30,IF(G1134&lt;=Menu!$D$4,Menu!$D$30*(Menu!$D$39/'Zpětný pohyb pístu'!G1134)^Menu!$D$19,0))</f>
        <v>0</v>
      </c>
      <c r="E1135" s="8">
        <f>IF(D1135&gt;0,(D1135-1)*100000*(Menu!$D$9-Menu!$D$10),0)</f>
        <v>0</v>
      </c>
      <c r="F1135" s="8">
        <f>E1135/Menu!$D$8-Menu!$D$17</f>
        <v>-45</v>
      </c>
      <c r="G1135" s="8">
        <f>(J1135/Menu!$D$8)*1000</f>
        <v>2836.3377084620629</v>
      </c>
      <c r="H1135" s="8">
        <f>F1135/Menu!$D$24</f>
        <v>-0.29032258064516131</v>
      </c>
      <c r="I1135" s="8">
        <f>I1134+H1134*Menu!$D$26</f>
        <v>2.6923141409686009</v>
      </c>
      <c r="J1135" s="8">
        <f>(J1134)+(I1134*Menu!$D$26)+(0.5*Menu!$D$26^2*H1134)</f>
        <v>48.586464945955129</v>
      </c>
    </row>
    <row r="1136" spans="1:10" ht="16" x14ac:dyDescent="0.2">
      <c r="A1136" s="8"/>
      <c r="B1136" s="8">
        <v>1134</v>
      </c>
      <c r="C1136" s="8">
        <f>B1136*Menu!$D$26</f>
        <v>11.34</v>
      </c>
      <c r="D1136" s="8">
        <f>IF(G1135&lt;=Menu!$D$33,Menu!$D$30,IF(G1135&lt;=Menu!$D$4,Menu!$D$30*(Menu!$D$39/'Zpětný pohyb pístu'!G1135)^Menu!$D$19,0))</f>
        <v>0</v>
      </c>
      <c r="E1136" s="8">
        <f>IF(D1136&gt;0,(D1136-1)*100000*(Menu!$D$9-Menu!$D$10),0)</f>
        <v>0</v>
      </c>
      <c r="F1136" s="8">
        <f>E1136/Menu!$D$8-Menu!$D$17</f>
        <v>-45</v>
      </c>
      <c r="G1136" s="8">
        <f>(J1136/Menu!$D$8)*1000</f>
        <v>2837.9085564060588</v>
      </c>
      <c r="H1136" s="8">
        <f>F1136/Menu!$D$24</f>
        <v>-0.29032258064516131</v>
      </c>
      <c r="I1136" s="8">
        <f>I1135+H1135*Menu!$D$26</f>
        <v>2.6894109151621493</v>
      </c>
      <c r="J1136" s="8">
        <f>(J1135)+(I1135*Menu!$D$26)+(0.5*Menu!$D$26^2*H1135)</f>
        <v>48.613373571235783</v>
      </c>
    </row>
    <row r="1137" spans="1:10" ht="16" x14ac:dyDescent="0.2">
      <c r="A1137" s="8"/>
      <c r="B1137" s="8">
        <v>1135</v>
      </c>
      <c r="C1137" s="8">
        <f>B1137*Menu!$D$26</f>
        <v>11.35</v>
      </c>
      <c r="D1137" s="8">
        <f>IF(G1136&lt;=Menu!$D$33,Menu!$D$30,IF(G1136&lt;=Menu!$D$4,Menu!$D$30*(Menu!$D$39/'Zpětný pohyb pístu'!G1136)^Menu!$D$19,0))</f>
        <v>0</v>
      </c>
      <c r="E1137" s="8">
        <f>IF(D1137&gt;0,(D1137-1)*100000*(Menu!$D$9-Menu!$D$10),0)</f>
        <v>0</v>
      </c>
      <c r="F1137" s="8">
        <f>E1137/Menu!$D$8-Menu!$D$17</f>
        <v>-45</v>
      </c>
      <c r="G1137" s="8">
        <f>(J1137/Menu!$D$8)*1000</f>
        <v>2839.4777095305531</v>
      </c>
      <c r="H1137" s="8">
        <f>F1137/Menu!$D$24</f>
        <v>-0.29032258064516131</v>
      </c>
      <c r="I1137" s="8">
        <f>I1136+H1136*Menu!$D$26</f>
        <v>2.6865076893556976</v>
      </c>
      <c r="J1137" s="8">
        <f>(J1136)+(I1136*Menu!$D$26)+(0.5*Menu!$D$26^2*H1136)</f>
        <v>48.640253164258368</v>
      </c>
    </row>
    <row r="1138" spans="1:10" ht="16" x14ac:dyDescent="0.2">
      <c r="A1138" s="8"/>
      <c r="B1138" s="8">
        <v>1136</v>
      </c>
      <c r="C1138" s="8">
        <f>B1138*Menu!$D$26</f>
        <v>11.36</v>
      </c>
      <c r="D1138" s="8">
        <f>IF(G1137&lt;=Menu!$D$33,Menu!$D$30,IF(G1137&lt;=Menu!$D$4,Menu!$D$30*(Menu!$D$39/'Zpětný pohyb pístu'!G1137)^Menu!$D$19,0))</f>
        <v>0</v>
      </c>
      <c r="E1138" s="8">
        <f>IF(D1138&gt;0,(D1138-1)*100000*(Menu!$D$9-Menu!$D$10),0)</f>
        <v>0</v>
      </c>
      <c r="F1138" s="8">
        <f>E1138/Menu!$D$8-Menu!$D$17</f>
        <v>-45</v>
      </c>
      <c r="G1138" s="8">
        <f>(J1138/Menu!$D$8)*1000</f>
        <v>2841.0451678355453</v>
      </c>
      <c r="H1138" s="8">
        <f>F1138/Menu!$D$24</f>
        <v>-0.29032258064516131</v>
      </c>
      <c r="I1138" s="8">
        <f>I1137+H1137*Menu!$D$26</f>
        <v>2.683604463549246</v>
      </c>
      <c r="J1138" s="8">
        <f>(J1137)+(I1137*Menu!$D$26)+(0.5*Menu!$D$26^2*H1137)</f>
        <v>48.667103725022891</v>
      </c>
    </row>
    <row r="1139" spans="1:10" ht="16" x14ac:dyDescent="0.2">
      <c r="A1139" s="8"/>
      <c r="B1139" s="8">
        <v>1137</v>
      </c>
      <c r="C1139" s="8">
        <f>B1139*Menu!$D$26</f>
        <v>11.370000000000001</v>
      </c>
      <c r="D1139" s="8">
        <f>IF(G1138&lt;=Menu!$D$33,Menu!$D$30,IF(G1138&lt;=Menu!$D$4,Menu!$D$30*(Menu!$D$39/'Zpětný pohyb pístu'!G1138)^Menu!$D$19,0))</f>
        <v>0</v>
      </c>
      <c r="E1139" s="8">
        <f>IF(D1139&gt;0,(D1139-1)*100000*(Menu!$D$9-Menu!$D$10),0)</f>
        <v>0</v>
      </c>
      <c r="F1139" s="8">
        <f>E1139/Menu!$D$8-Menu!$D$17</f>
        <v>-45</v>
      </c>
      <c r="G1139" s="8">
        <f>(J1139/Menu!$D$8)*1000</f>
        <v>2842.6109313210363</v>
      </c>
      <c r="H1139" s="8">
        <f>F1139/Menu!$D$24</f>
        <v>-0.29032258064516131</v>
      </c>
      <c r="I1139" s="8">
        <f>I1138+H1138*Menu!$D$26</f>
        <v>2.6807012377427943</v>
      </c>
      <c r="J1139" s="8">
        <f>(J1138)+(I1138*Menu!$D$26)+(0.5*Menu!$D$26^2*H1138)</f>
        <v>48.693925253529351</v>
      </c>
    </row>
    <row r="1140" spans="1:10" ht="16" x14ac:dyDescent="0.2">
      <c r="A1140" s="8"/>
      <c r="B1140" s="8">
        <v>1138</v>
      </c>
      <c r="C1140" s="8">
        <f>B1140*Menu!$D$26</f>
        <v>11.38</v>
      </c>
      <c r="D1140" s="8">
        <f>IF(G1139&lt;=Menu!$D$33,Menu!$D$30,IF(G1139&lt;=Menu!$D$4,Menu!$D$30*(Menu!$D$39/'Zpětný pohyb pístu'!G1139)^Menu!$D$19,0))</f>
        <v>0</v>
      </c>
      <c r="E1140" s="8">
        <f>IF(D1140&gt;0,(D1140-1)*100000*(Menu!$D$9-Menu!$D$10),0)</f>
        <v>0</v>
      </c>
      <c r="F1140" s="8">
        <f>E1140/Menu!$D$8-Menu!$D$17</f>
        <v>-45</v>
      </c>
      <c r="G1140" s="8">
        <f>(J1140/Menu!$D$8)*1000</f>
        <v>2844.1749999870253</v>
      </c>
      <c r="H1140" s="8">
        <f>F1140/Menu!$D$24</f>
        <v>-0.29032258064516131</v>
      </c>
      <c r="I1140" s="8">
        <f>I1139+H1139*Menu!$D$26</f>
        <v>2.6777980119363427</v>
      </c>
      <c r="J1140" s="8">
        <f>(J1139)+(I1139*Menu!$D$26)+(0.5*Menu!$D$26^2*H1139)</f>
        <v>48.720717749777741</v>
      </c>
    </row>
    <row r="1141" spans="1:10" ht="16" x14ac:dyDescent="0.2">
      <c r="A1141" s="8"/>
      <c r="B1141" s="8">
        <v>1139</v>
      </c>
      <c r="C1141" s="8">
        <f>B1141*Menu!$D$26</f>
        <v>11.39</v>
      </c>
      <c r="D1141" s="8">
        <f>IF(G1140&lt;=Menu!$D$33,Menu!$D$30,IF(G1140&lt;=Menu!$D$4,Menu!$D$30*(Menu!$D$39/'Zpětný pohyb pístu'!G1140)^Menu!$D$19,0))</f>
        <v>0</v>
      </c>
      <c r="E1141" s="8">
        <f>IF(D1141&gt;0,(D1141-1)*100000*(Menu!$D$9-Menu!$D$10),0)</f>
        <v>0</v>
      </c>
      <c r="F1141" s="8">
        <f>E1141/Menu!$D$8-Menu!$D$17</f>
        <v>-45</v>
      </c>
      <c r="G1141" s="8">
        <f>(J1141/Menu!$D$8)*1000</f>
        <v>2845.7373738335127</v>
      </c>
      <c r="H1141" s="8">
        <f>F1141/Menu!$D$24</f>
        <v>-0.29032258064516131</v>
      </c>
      <c r="I1141" s="8">
        <f>I1140+H1140*Menu!$D$26</f>
        <v>2.6748947861298911</v>
      </c>
      <c r="J1141" s="8">
        <f>(J1140)+(I1140*Menu!$D$26)+(0.5*Menu!$D$26^2*H1140)</f>
        <v>48.747481213768069</v>
      </c>
    </row>
    <row r="1142" spans="1:10" ht="16" x14ac:dyDescent="0.2">
      <c r="A1142" s="8"/>
      <c r="B1142" s="8">
        <v>1140</v>
      </c>
      <c r="C1142" s="8">
        <f>B1142*Menu!$D$26</f>
        <v>11.4</v>
      </c>
      <c r="D1142" s="8">
        <f>IF(G1141&lt;=Menu!$D$33,Menu!$D$30,IF(G1141&lt;=Menu!$D$4,Menu!$D$30*(Menu!$D$39/'Zpětný pohyb pístu'!G1141)^Menu!$D$19,0))</f>
        <v>0</v>
      </c>
      <c r="E1142" s="8">
        <f>IF(D1142&gt;0,(D1142-1)*100000*(Menu!$D$9-Menu!$D$10),0)</f>
        <v>0</v>
      </c>
      <c r="F1142" s="8">
        <f>E1142/Menu!$D$8-Menu!$D$17</f>
        <v>-45</v>
      </c>
      <c r="G1142" s="8">
        <f>(J1142/Menu!$D$8)*1000</f>
        <v>2847.2980528604985</v>
      </c>
      <c r="H1142" s="8">
        <f>F1142/Menu!$D$24</f>
        <v>-0.29032258064516131</v>
      </c>
      <c r="I1142" s="8">
        <f>I1141+H1141*Menu!$D$26</f>
        <v>2.6719915603234394</v>
      </c>
      <c r="J1142" s="8">
        <f>(J1141)+(I1141*Menu!$D$26)+(0.5*Menu!$D$26^2*H1141)</f>
        <v>48.774215645500334</v>
      </c>
    </row>
    <row r="1143" spans="1:10" ht="16" x14ac:dyDescent="0.2">
      <c r="A1143" s="8"/>
      <c r="B1143" s="8">
        <v>1141</v>
      </c>
      <c r="C1143" s="8">
        <f>B1143*Menu!$D$26</f>
        <v>11.41</v>
      </c>
      <c r="D1143" s="8">
        <f>IF(G1142&lt;=Menu!$D$33,Menu!$D$30,IF(G1142&lt;=Menu!$D$4,Menu!$D$30*(Menu!$D$39/'Zpětný pohyb pístu'!G1142)^Menu!$D$19,0))</f>
        <v>0</v>
      </c>
      <c r="E1143" s="8">
        <f>IF(D1143&gt;0,(D1143-1)*100000*(Menu!$D$9-Menu!$D$10),0)</f>
        <v>0</v>
      </c>
      <c r="F1143" s="8">
        <f>E1143/Menu!$D$8-Menu!$D$17</f>
        <v>-45</v>
      </c>
      <c r="G1143" s="8">
        <f>(J1143/Menu!$D$8)*1000</f>
        <v>2848.8570370679827</v>
      </c>
      <c r="H1143" s="8">
        <f>F1143/Menu!$D$24</f>
        <v>-0.29032258064516131</v>
      </c>
      <c r="I1143" s="8">
        <f>I1142+H1142*Menu!$D$26</f>
        <v>2.6690883345169878</v>
      </c>
      <c r="J1143" s="8">
        <f>(J1142)+(I1142*Menu!$D$26)+(0.5*Menu!$D$26^2*H1142)</f>
        <v>48.800921044974537</v>
      </c>
    </row>
    <row r="1144" spans="1:10" ht="16" x14ac:dyDescent="0.2">
      <c r="A1144" s="8"/>
      <c r="B1144" s="8">
        <v>1142</v>
      </c>
      <c r="C1144" s="8">
        <f>B1144*Menu!$D$26</f>
        <v>11.42</v>
      </c>
      <c r="D1144" s="8">
        <f>IF(G1143&lt;=Menu!$D$33,Menu!$D$30,IF(G1143&lt;=Menu!$D$4,Menu!$D$30*(Menu!$D$39/'Zpětný pohyb pístu'!G1143)^Menu!$D$19,0))</f>
        <v>0</v>
      </c>
      <c r="E1144" s="8">
        <f>IF(D1144&gt;0,(D1144-1)*100000*(Menu!$D$9-Menu!$D$10),0)</f>
        <v>0</v>
      </c>
      <c r="F1144" s="8">
        <f>E1144/Menu!$D$8-Menu!$D$17</f>
        <v>-45</v>
      </c>
      <c r="G1144" s="8">
        <f>(J1144/Menu!$D$8)*1000</f>
        <v>2850.4143264559648</v>
      </c>
      <c r="H1144" s="8">
        <f>F1144/Menu!$D$24</f>
        <v>-0.29032258064516131</v>
      </c>
      <c r="I1144" s="8">
        <f>I1143+H1143*Menu!$D$26</f>
        <v>2.6661851087105362</v>
      </c>
      <c r="J1144" s="8">
        <f>(J1143)+(I1143*Menu!$D$26)+(0.5*Menu!$D$26^2*H1143)</f>
        <v>48.82759741219067</v>
      </c>
    </row>
    <row r="1145" spans="1:10" ht="16" x14ac:dyDescent="0.2">
      <c r="A1145" s="8"/>
      <c r="B1145" s="8">
        <v>1143</v>
      </c>
      <c r="C1145" s="8">
        <f>B1145*Menu!$D$26</f>
        <v>11.43</v>
      </c>
      <c r="D1145" s="8">
        <f>IF(G1144&lt;=Menu!$D$33,Menu!$D$30,IF(G1144&lt;=Menu!$D$4,Menu!$D$30*(Menu!$D$39/'Zpětný pohyb pístu'!G1144)^Menu!$D$19,0))</f>
        <v>0</v>
      </c>
      <c r="E1145" s="8">
        <f>IF(D1145&gt;0,(D1145-1)*100000*(Menu!$D$9-Menu!$D$10),0)</f>
        <v>0</v>
      </c>
      <c r="F1145" s="8">
        <f>E1145/Menu!$D$8-Menu!$D$17</f>
        <v>-45</v>
      </c>
      <c r="G1145" s="8">
        <f>(J1145/Menu!$D$8)*1000</f>
        <v>2851.9699210244453</v>
      </c>
      <c r="H1145" s="8">
        <f>F1145/Menu!$D$24</f>
        <v>-0.29032258064516131</v>
      </c>
      <c r="I1145" s="8">
        <f>I1144+H1144*Menu!$D$26</f>
        <v>2.6632818829040845</v>
      </c>
      <c r="J1145" s="8">
        <f>(J1144)+(I1144*Menu!$D$26)+(0.5*Menu!$D$26^2*H1144)</f>
        <v>48.854244747148741</v>
      </c>
    </row>
    <row r="1146" spans="1:10" ht="16" x14ac:dyDescent="0.2">
      <c r="A1146" s="8"/>
      <c r="B1146" s="8">
        <v>1144</v>
      </c>
      <c r="C1146" s="8">
        <f>B1146*Menu!$D$26</f>
        <v>11.44</v>
      </c>
      <c r="D1146" s="8">
        <f>IF(G1145&lt;=Menu!$D$33,Menu!$D$30,IF(G1145&lt;=Menu!$D$4,Menu!$D$30*(Menu!$D$39/'Zpětný pohyb pístu'!G1145)^Menu!$D$19,0))</f>
        <v>0</v>
      </c>
      <c r="E1146" s="8">
        <f>IF(D1146&gt;0,(D1146-1)*100000*(Menu!$D$9-Menu!$D$10),0)</f>
        <v>0</v>
      </c>
      <c r="F1146" s="8">
        <f>E1146/Menu!$D$8-Menu!$D$17</f>
        <v>-45</v>
      </c>
      <c r="G1146" s="8">
        <f>(J1146/Menu!$D$8)*1000</f>
        <v>2853.5238207734237</v>
      </c>
      <c r="H1146" s="8">
        <f>F1146/Menu!$D$24</f>
        <v>-0.29032258064516131</v>
      </c>
      <c r="I1146" s="8">
        <f>I1145+H1145*Menu!$D$26</f>
        <v>2.6603786570976329</v>
      </c>
      <c r="J1146" s="8">
        <f>(J1145)+(I1145*Menu!$D$26)+(0.5*Menu!$D$26^2*H1145)</f>
        <v>48.880863049848749</v>
      </c>
    </row>
    <row r="1147" spans="1:10" ht="16" x14ac:dyDescent="0.2">
      <c r="A1147" s="8"/>
      <c r="B1147" s="8">
        <v>1145</v>
      </c>
      <c r="C1147" s="8">
        <f>B1147*Menu!$D$26</f>
        <v>11.450000000000001</v>
      </c>
      <c r="D1147" s="8">
        <f>IF(G1146&lt;=Menu!$D$33,Menu!$D$30,IF(G1146&lt;=Menu!$D$4,Menu!$D$30*(Menu!$D$39/'Zpětný pohyb pístu'!G1146)^Menu!$D$19,0))</f>
        <v>0</v>
      </c>
      <c r="E1147" s="8">
        <f>IF(D1147&gt;0,(D1147-1)*100000*(Menu!$D$9-Menu!$D$10),0)</f>
        <v>0</v>
      </c>
      <c r="F1147" s="8">
        <f>E1147/Menu!$D$8-Menu!$D$17</f>
        <v>-45</v>
      </c>
      <c r="G1147" s="8">
        <f>(J1147/Menu!$D$8)*1000</f>
        <v>2855.0760257029006</v>
      </c>
      <c r="H1147" s="8">
        <f>F1147/Menu!$D$24</f>
        <v>-0.29032258064516131</v>
      </c>
      <c r="I1147" s="8">
        <f>I1146+H1146*Menu!$D$26</f>
        <v>2.6574754312911812</v>
      </c>
      <c r="J1147" s="8">
        <f>(J1146)+(I1146*Menu!$D$26)+(0.5*Menu!$D$26^2*H1146)</f>
        <v>48.907452320290687</v>
      </c>
    </row>
    <row r="1148" spans="1:10" ht="16" x14ac:dyDescent="0.2">
      <c r="A1148" s="8"/>
      <c r="B1148" s="8">
        <v>1146</v>
      </c>
      <c r="C1148" s="8">
        <f>B1148*Menu!$D$26</f>
        <v>11.46</v>
      </c>
      <c r="D1148" s="8">
        <f>IF(G1147&lt;=Menu!$D$33,Menu!$D$30,IF(G1147&lt;=Menu!$D$4,Menu!$D$30*(Menu!$D$39/'Zpětný pohyb pístu'!G1147)^Menu!$D$19,0))</f>
        <v>0</v>
      </c>
      <c r="E1148" s="8">
        <f>IF(D1148&gt;0,(D1148-1)*100000*(Menu!$D$9-Menu!$D$10),0)</f>
        <v>0</v>
      </c>
      <c r="F1148" s="8">
        <f>E1148/Menu!$D$8-Menu!$D$17</f>
        <v>-45</v>
      </c>
      <c r="G1148" s="8">
        <f>(J1148/Menu!$D$8)*1000</f>
        <v>2856.6265358128762</v>
      </c>
      <c r="H1148" s="8">
        <f>F1148/Menu!$D$24</f>
        <v>-0.29032258064516131</v>
      </c>
      <c r="I1148" s="8">
        <f>I1147+H1147*Menu!$D$26</f>
        <v>2.6545722054847296</v>
      </c>
      <c r="J1148" s="8">
        <f>(J1147)+(I1147*Menu!$D$26)+(0.5*Menu!$D$26^2*H1147)</f>
        <v>48.934012558474564</v>
      </c>
    </row>
    <row r="1149" spans="1:10" ht="16" x14ac:dyDescent="0.2">
      <c r="A1149" s="8"/>
      <c r="B1149" s="8">
        <v>1147</v>
      </c>
      <c r="C1149" s="8">
        <f>B1149*Menu!$D$26</f>
        <v>11.47</v>
      </c>
      <c r="D1149" s="8">
        <f>IF(G1148&lt;=Menu!$D$33,Menu!$D$30,IF(G1148&lt;=Menu!$D$4,Menu!$D$30*(Menu!$D$39/'Zpětný pohyb pístu'!G1148)^Menu!$D$19,0))</f>
        <v>0</v>
      </c>
      <c r="E1149" s="8">
        <f>IF(D1149&gt;0,(D1149-1)*100000*(Menu!$D$9-Menu!$D$10),0)</f>
        <v>0</v>
      </c>
      <c r="F1149" s="8">
        <f>E1149/Menu!$D$8-Menu!$D$17</f>
        <v>-45</v>
      </c>
      <c r="G1149" s="8">
        <f>(J1149/Menu!$D$8)*1000</f>
        <v>2858.1753511033498</v>
      </c>
      <c r="H1149" s="8">
        <f>F1149/Menu!$D$24</f>
        <v>-0.29032258064516131</v>
      </c>
      <c r="I1149" s="8">
        <f>I1148+H1148*Menu!$D$26</f>
        <v>2.651668979678278</v>
      </c>
      <c r="J1149" s="8">
        <f>(J1148)+(I1148*Menu!$D$26)+(0.5*Menu!$D$26^2*H1148)</f>
        <v>48.960543764400377</v>
      </c>
    </row>
    <row r="1150" spans="1:10" ht="16" x14ac:dyDescent="0.2">
      <c r="A1150" s="8"/>
      <c r="B1150" s="8">
        <v>1148</v>
      </c>
      <c r="C1150" s="8">
        <f>B1150*Menu!$D$26</f>
        <v>11.48</v>
      </c>
      <c r="D1150" s="8">
        <f>IF(G1149&lt;=Menu!$D$33,Menu!$D$30,IF(G1149&lt;=Menu!$D$4,Menu!$D$30*(Menu!$D$39/'Zpětný pohyb pístu'!G1149)^Menu!$D$19,0))</f>
        <v>0</v>
      </c>
      <c r="E1150" s="8">
        <f>IF(D1150&gt;0,(D1150-1)*100000*(Menu!$D$9-Menu!$D$10),0)</f>
        <v>0</v>
      </c>
      <c r="F1150" s="8">
        <f>E1150/Menu!$D$8-Menu!$D$17</f>
        <v>-45</v>
      </c>
      <c r="G1150" s="8">
        <f>(J1150/Menu!$D$8)*1000</f>
        <v>2859.7224715743218</v>
      </c>
      <c r="H1150" s="8">
        <f>F1150/Menu!$D$24</f>
        <v>-0.29032258064516131</v>
      </c>
      <c r="I1150" s="8">
        <f>I1149+H1149*Menu!$D$26</f>
        <v>2.6487657538718263</v>
      </c>
      <c r="J1150" s="8">
        <f>(J1149)+(I1149*Menu!$D$26)+(0.5*Menu!$D$26^2*H1149)</f>
        <v>48.987045938068128</v>
      </c>
    </row>
    <row r="1151" spans="1:10" ht="16" x14ac:dyDescent="0.2">
      <c r="A1151" s="8"/>
      <c r="B1151" s="8">
        <v>1149</v>
      </c>
      <c r="C1151" s="8">
        <f>B1151*Menu!$D$26</f>
        <v>11.49</v>
      </c>
      <c r="D1151" s="8">
        <f>IF(G1150&lt;=Menu!$D$33,Menu!$D$30,IF(G1150&lt;=Menu!$D$4,Menu!$D$30*(Menu!$D$39/'Zpětný pohyb pístu'!G1150)^Menu!$D$19,0))</f>
        <v>0</v>
      </c>
      <c r="E1151" s="8">
        <f>IF(D1151&gt;0,(D1151-1)*100000*(Menu!$D$9-Menu!$D$10),0)</f>
        <v>0</v>
      </c>
      <c r="F1151" s="8">
        <f>E1151/Menu!$D$8-Menu!$D$17</f>
        <v>-45</v>
      </c>
      <c r="G1151" s="8">
        <f>(J1151/Menu!$D$8)*1000</f>
        <v>2861.2678972257918</v>
      </c>
      <c r="H1151" s="8">
        <f>F1151/Menu!$D$24</f>
        <v>-0.29032258064516131</v>
      </c>
      <c r="I1151" s="8">
        <f>I1150+H1150*Menu!$D$26</f>
        <v>2.6458625280653747</v>
      </c>
      <c r="J1151" s="8">
        <f>(J1150)+(I1150*Menu!$D$26)+(0.5*Menu!$D$26^2*H1150)</f>
        <v>49.01351907947781</v>
      </c>
    </row>
    <row r="1152" spans="1:10" ht="16" x14ac:dyDescent="0.2">
      <c r="A1152" s="8"/>
      <c r="B1152" s="8">
        <v>1150</v>
      </c>
      <c r="C1152" s="8">
        <f>B1152*Menu!$D$26</f>
        <v>11.5</v>
      </c>
      <c r="D1152" s="8">
        <f>IF(G1151&lt;=Menu!$D$33,Menu!$D$30,IF(G1151&lt;=Menu!$D$4,Menu!$D$30*(Menu!$D$39/'Zpětný pohyb pístu'!G1151)^Menu!$D$19,0))</f>
        <v>0</v>
      </c>
      <c r="E1152" s="8">
        <f>IF(D1152&gt;0,(D1152-1)*100000*(Menu!$D$9-Menu!$D$10),0)</f>
        <v>0</v>
      </c>
      <c r="F1152" s="8">
        <f>E1152/Menu!$D$8-Menu!$D$17</f>
        <v>-45</v>
      </c>
      <c r="G1152" s="8">
        <f>(J1152/Menu!$D$8)*1000</f>
        <v>2862.8116280577601</v>
      </c>
      <c r="H1152" s="8">
        <f>F1152/Menu!$D$24</f>
        <v>-0.29032258064516131</v>
      </c>
      <c r="I1152" s="8">
        <f>I1151+H1151*Menu!$D$26</f>
        <v>2.6429593022589231</v>
      </c>
      <c r="J1152" s="8">
        <f>(J1151)+(I1151*Menu!$D$26)+(0.5*Menu!$D$26^2*H1151)</f>
        <v>49.039963188629429</v>
      </c>
    </row>
    <row r="1153" spans="1:10" ht="16" x14ac:dyDescent="0.2">
      <c r="A1153" s="8"/>
      <c r="B1153" s="8">
        <v>1151</v>
      </c>
      <c r="C1153" s="8">
        <f>B1153*Menu!$D$26</f>
        <v>11.51</v>
      </c>
      <c r="D1153" s="8">
        <f>IF(G1152&lt;=Menu!$D$33,Menu!$D$30,IF(G1152&lt;=Menu!$D$4,Menu!$D$30*(Menu!$D$39/'Zpětný pohyb pístu'!G1152)^Menu!$D$19,0))</f>
        <v>0</v>
      </c>
      <c r="E1153" s="8">
        <f>IF(D1153&gt;0,(D1153-1)*100000*(Menu!$D$9-Menu!$D$10),0)</f>
        <v>0</v>
      </c>
      <c r="F1153" s="8">
        <f>E1153/Menu!$D$8-Menu!$D$17</f>
        <v>-45</v>
      </c>
      <c r="G1153" s="8">
        <f>(J1153/Menu!$D$8)*1000</f>
        <v>2864.3536640702273</v>
      </c>
      <c r="H1153" s="8">
        <f>F1153/Menu!$D$24</f>
        <v>-0.29032258064516131</v>
      </c>
      <c r="I1153" s="8">
        <f>I1152+H1152*Menu!$D$26</f>
        <v>2.6400560764524714</v>
      </c>
      <c r="J1153" s="8">
        <f>(J1152)+(I1152*Menu!$D$26)+(0.5*Menu!$D$26^2*H1152)</f>
        <v>49.066378265522985</v>
      </c>
    </row>
    <row r="1154" spans="1:10" ht="16" x14ac:dyDescent="0.2">
      <c r="A1154" s="8"/>
      <c r="B1154" s="8">
        <v>1152</v>
      </c>
      <c r="C1154" s="8">
        <f>B1154*Menu!$D$26</f>
        <v>11.52</v>
      </c>
      <c r="D1154" s="8">
        <f>IF(G1153&lt;=Menu!$D$33,Menu!$D$30,IF(G1153&lt;=Menu!$D$4,Menu!$D$30*(Menu!$D$39/'Zpětný pohyb pístu'!G1153)^Menu!$D$19,0))</f>
        <v>0</v>
      </c>
      <c r="E1154" s="8">
        <f>IF(D1154&gt;0,(D1154-1)*100000*(Menu!$D$9-Menu!$D$10),0)</f>
        <v>0</v>
      </c>
      <c r="F1154" s="8">
        <f>E1154/Menu!$D$8-Menu!$D$17</f>
        <v>-45</v>
      </c>
      <c r="G1154" s="8">
        <f>(J1154/Menu!$D$8)*1000</f>
        <v>2865.8940052631915</v>
      </c>
      <c r="H1154" s="8">
        <f>F1154/Menu!$D$24</f>
        <v>-0.29032258064516131</v>
      </c>
      <c r="I1154" s="8">
        <f>I1153+H1153*Menu!$D$26</f>
        <v>2.6371528506460198</v>
      </c>
      <c r="J1154" s="8">
        <f>(J1153)+(I1153*Menu!$D$26)+(0.5*Menu!$D$26^2*H1153)</f>
        <v>49.092764310158472</v>
      </c>
    </row>
    <row r="1155" spans="1:10" ht="16" x14ac:dyDescent="0.2">
      <c r="A1155" s="8"/>
      <c r="B1155" s="8">
        <v>1153</v>
      </c>
      <c r="C1155" s="8">
        <f>B1155*Menu!$D$26</f>
        <v>11.53</v>
      </c>
      <c r="D1155" s="8">
        <f>IF(G1154&lt;=Menu!$D$33,Menu!$D$30,IF(G1154&lt;=Menu!$D$4,Menu!$D$30*(Menu!$D$39/'Zpětný pohyb pístu'!G1154)^Menu!$D$19,0))</f>
        <v>0</v>
      </c>
      <c r="E1155" s="8">
        <f>IF(D1155&gt;0,(D1155-1)*100000*(Menu!$D$9-Menu!$D$10),0)</f>
        <v>0</v>
      </c>
      <c r="F1155" s="8">
        <f>E1155/Menu!$D$8-Menu!$D$17</f>
        <v>-45</v>
      </c>
      <c r="G1155" s="8">
        <f>(J1155/Menu!$D$8)*1000</f>
        <v>2867.432651636655</v>
      </c>
      <c r="H1155" s="8">
        <f>F1155/Menu!$D$24</f>
        <v>-0.29032258064516131</v>
      </c>
      <c r="I1155" s="8">
        <f>I1154+H1154*Menu!$D$26</f>
        <v>2.6342496248395681</v>
      </c>
      <c r="J1155" s="8">
        <f>(J1154)+(I1154*Menu!$D$26)+(0.5*Menu!$D$26^2*H1154)</f>
        <v>49.119121322535896</v>
      </c>
    </row>
    <row r="1156" spans="1:10" ht="16" x14ac:dyDescent="0.2">
      <c r="A1156" s="8"/>
      <c r="B1156" s="8">
        <v>1154</v>
      </c>
      <c r="C1156" s="8">
        <f>B1156*Menu!$D$26</f>
        <v>11.540000000000001</v>
      </c>
      <c r="D1156" s="8">
        <f>IF(G1155&lt;=Menu!$D$33,Menu!$D$30,IF(G1155&lt;=Menu!$D$4,Menu!$D$30*(Menu!$D$39/'Zpětný pohyb pístu'!G1155)^Menu!$D$19,0))</f>
        <v>0</v>
      </c>
      <c r="E1156" s="8">
        <f>IF(D1156&gt;0,(D1156-1)*100000*(Menu!$D$9-Menu!$D$10),0)</f>
        <v>0</v>
      </c>
      <c r="F1156" s="8">
        <f>E1156/Menu!$D$8-Menu!$D$17</f>
        <v>-45</v>
      </c>
      <c r="G1156" s="8">
        <f>(J1156/Menu!$D$8)*1000</f>
        <v>2868.9696031906165</v>
      </c>
      <c r="H1156" s="8">
        <f>F1156/Menu!$D$24</f>
        <v>-0.29032258064516131</v>
      </c>
      <c r="I1156" s="8">
        <f>I1155+H1155*Menu!$D$26</f>
        <v>2.6313463990331165</v>
      </c>
      <c r="J1156" s="8">
        <f>(J1155)+(I1155*Menu!$D$26)+(0.5*Menu!$D$26^2*H1155)</f>
        <v>49.145449302655258</v>
      </c>
    </row>
    <row r="1157" spans="1:10" ht="16" x14ac:dyDescent="0.2">
      <c r="A1157" s="8"/>
      <c r="B1157" s="8">
        <v>1155</v>
      </c>
      <c r="C1157" s="8">
        <f>B1157*Menu!$D$26</f>
        <v>11.55</v>
      </c>
      <c r="D1157" s="8">
        <f>IF(G1156&lt;=Menu!$D$33,Menu!$D$30,IF(G1156&lt;=Menu!$D$4,Menu!$D$30*(Menu!$D$39/'Zpětný pohyb pístu'!G1156)^Menu!$D$19,0))</f>
        <v>0</v>
      </c>
      <c r="E1157" s="8">
        <f>IF(D1157&gt;0,(D1157-1)*100000*(Menu!$D$9-Menu!$D$10),0)</f>
        <v>0</v>
      </c>
      <c r="F1157" s="8">
        <f>E1157/Menu!$D$8-Menu!$D$17</f>
        <v>-45</v>
      </c>
      <c r="G1157" s="8">
        <f>(J1157/Menu!$D$8)*1000</f>
        <v>2870.5048599250763</v>
      </c>
      <c r="H1157" s="8">
        <f>F1157/Menu!$D$24</f>
        <v>-0.29032258064516131</v>
      </c>
      <c r="I1157" s="8">
        <f>I1156+H1156*Menu!$D$26</f>
        <v>2.6284431732266649</v>
      </c>
      <c r="J1157" s="8">
        <f>(J1156)+(I1156*Menu!$D$26)+(0.5*Menu!$D$26^2*H1156)</f>
        <v>49.171748250516558</v>
      </c>
    </row>
    <row r="1158" spans="1:10" ht="16" x14ac:dyDescent="0.2">
      <c r="A1158" s="8"/>
      <c r="B1158" s="8">
        <v>1156</v>
      </c>
      <c r="C1158" s="8">
        <f>B1158*Menu!$D$26</f>
        <v>11.56</v>
      </c>
      <c r="D1158" s="8">
        <f>IF(G1157&lt;=Menu!$D$33,Menu!$D$30,IF(G1157&lt;=Menu!$D$4,Menu!$D$30*(Menu!$D$39/'Zpětný pohyb pístu'!G1157)^Menu!$D$19,0))</f>
        <v>0</v>
      </c>
      <c r="E1158" s="8">
        <f>IF(D1158&gt;0,(D1158-1)*100000*(Menu!$D$9-Menu!$D$10),0)</f>
        <v>0</v>
      </c>
      <c r="F1158" s="8">
        <f>E1158/Menu!$D$8-Menu!$D$17</f>
        <v>-45</v>
      </c>
      <c r="G1158" s="8">
        <f>(J1158/Menu!$D$8)*1000</f>
        <v>2872.0384218400345</v>
      </c>
      <c r="H1158" s="8">
        <f>F1158/Menu!$D$24</f>
        <v>-0.29032258064516131</v>
      </c>
      <c r="I1158" s="8">
        <f>I1157+H1157*Menu!$D$26</f>
        <v>2.6255399474202132</v>
      </c>
      <c r="J1158" s="8">
        <f>(J1157)+(I1157*Menu!$D$26)+(0.5*Menu!$D$26^2*H1157)</f>
        <v>49.198018166119788</v>
      </c>
    </row>
    <row r="1159" spans="1:10" ht="16" x14ac:dyDescent="0.2">
      <c r="A1159" s="8"/>
      <c r="B1159" s="8">
        <v>1157</v>
      </c>
      <c r="C1159" s="8">
        <f>B1159*Menu!$D$26</f>
        <v>11.57</v>
      </c>
      <c r="D1159" s="8">
        <f>IF(G1158&lt;=Menu!$D$33,Menu!$D$30,IF(G1158&lt;=Menu!$D$4,Menu!$D$30*(Menu!$D$39/'Zpětný pohyb pístu'!G1158)^Menu!$D$19,0))</f>
        <v>0</v>
      </c>
      <c r="E1159" s="8">
        <f>IF(D1159&gt;0,(D1159-1)*100000*(Menu!$D$9-Menu!$D$10),0)</f>
        <v>0</v>
      </c>
      <c r="F1159" s="8">
        <f>E1159/Menu!$D$8-Menu!$D$17</f>
        <v>-45</v>
      </c>
      <c r="G1159" s="8">
        <f>(J1159/Menu!$D$8)*1000</f>
        <v>2873.5702889354907</v>
      </c>
      <c r="H1159" s="8">
        <f>F1159/Menu!$D$24</f>
        <v>-0.29032258064516131</v>
      </c>
      <c r="I1159" s="8">
        <f>I1158+H1158*Menu!$D$26</f>
        <v>2.6226367216137616</v>
      </c>
      <c r="J1159" s="8">
        <f>(J1158)+(I1158*Menu!$D$26)+(0.5*Menu!$D$26^2*H1158)</f>
        <v>49.224259049464955</v>
      </c>
    </row>
    <row r="1160" spans="1:10" ht="16" x14ac:dyDescent="0.2">
      <c r="A1160" s="8"/>
      <c r="B1160" s="8">
        <v>1158</v>
      </c>
      <c r="C1160" s="8">
        <f>B1160*Menu!$D$26</f>
        <v>11.58</v>
      </c>
      <c r="D1160" s="8">
        <f>IF(G1159&lt;=Menu!$D$33,Menu!$D$30,IF(G1159&lt;=Menu!$D$4,Menu!$D$30*(Menu!$D$39/'Zpětný pohyb pístu'!G1159)^Menu!$D$19,0))</f>
        <v>0</v>
      </c>
      <c r="E1160" s="8">
        <f>IF(D1160&gt;0,(D1160-1)*100000*(Menu!$D$9-Menu!$D$10),0)</f>
        <v>0</v>
      </c>
      <c r="F1160" s="8">
        <f>E1160/Menu!$D$8-Menu!$D$17</f>
        <v>-45</v>
      </c>
      <c r="G1160" s="8">
        <f>(J1160/Menu!$D$8)*1000</f>
        <v>2875.1004612114457</v>
      </c>
      <c r="H1160" s="8">
        <f>F1160/Menu!$D$24</f>
        <v>-0.29032258064516131</v>
      </c>
      <c r="I1160" s="8">
        <f>I1159+H1159*Menu!$D$26</f>
        <v>2.61973349580731</v>
      </c>
      <c r="J1160" s="8">
        <f>(J1159)+(I1159*Menu!$D$26)+(0.5*Menu!$D$26^2*H1159)</f>
        <v>49.25047090055206</v>
      </c>
    </row>
    <row r="1161" spans="1:10" ht="16" x14ac:dyDescent="0.2">
      <c r="A1161" s="8"/>
      <c r="B1161" s="8">
        <v>1159</v>
      </c>
      <c r="C1161" s="8">
        <f>B1161*Menu!$D$26</f>
        <v>11.59</v>
      </c>
      <c r="D1161" s="8">
        <f>IF(G1160&lt;=Menu!$D$33,Menu!$D$30,IF(G1160&lt;=Menu!$D$4,Menu!$D$30*(Menu!$D$39/'Zpětný pohyb pístu'!G1160)^Menu!$D$19,0))</f>
        <v>0</v>
      </c>
      <c r="E1161" s="8">
        <f>IF(D1161&gt;0,(D1161-1)*100000*(Menu!$D$9-Menu!$D$10),0)</f>
        <v>0</v>
      </c>
      <c r="F1161" s="8">
        <f>E1161/Menu!$D$8-Menu!$D$17</f>
        <v>-45</v>
      </c>
      <c r="G1161" s="8">
        <f>(J1161/Menu!$D$8)*1000</f>
        <v>2876.6289386678982</v>
      </c>
      <c r="H1161" s="8">
        <f>F1161/Menu!$D$24</f>
        <v>-0.29032258064516131</v>
      </c>
      <c r="I1161" s="8">
        <f>I1160+H1160*Menu!$D$26</f>
        <v>2.6168302700008583</v>
      </c>
      <c r="J1161" s="8">
        <f>(J1160)+(I1160*Menu!$D$26)+(0.5*Menu!$D$26^2*H1160)</f>
        <v>49.276653719381095</v>
      </c>
    </row>
    <row r="1162" spans="1:10" ht="16" x14ac:dyDescent="0.2">
      <c r="A1162" s="8"/>
      <c r="B1162" s="8">
        <v>1160</v>
      </c>
      <c r="C1162" s="8">
        <f>B1162*Menu!$D$26</f>
        <v>11.6</v>
      </c>
      <c r="D1162" s="8">
        <f>IF(G1161&lt;=Menu!$D$33,Menu!$D$30,IF(G1161&lt;=Menu!$D$4,Menu!$D$30*(Menu!$D$39/'Zpětný pohyb pístu'!G1161)^Menu!$D$19,0))</f>
        <v>0</v>
      </c>
      <c r="E1162" s="8">
        <f>IF(D1162&gt;0,(D1162-1)*100000*(Menu!$D$9-Menu!$D$10),0)</f>
        <v>0</v>
      </c>
      <c r="F1162" s="8">
        <f>E1162/Menu!$D$8-Menu!$D$17</f>
        <v>-45</v>
      </c>
      <c r="G1162" s="8">
        <f>(J1162/Menu!$D$8)*1000</f>
        <v>2878.1557213048491</v>
      </c>
      <c r="H1162" s="8">
        <f>F1162/Menu!$D$24</f>
        <v>-0.29032258064516131</v>
      </c>
      <c r="I1162" s="8">
        <f>I1161+H1161*Menu!$D$26</f>
        <v>2.6139270441944067</v>
      </c>
      <c r="J1162" s="8">
        <f>(J1161)+(I1161*Menu!$D$26)+(0.5*Menu!$D$26^2*H1161)</f>
        <v>49.302807505952067</v>
      </c>
    </row>
    <row r="1163" spans="1:10" ht="16" x14ac:dyDescent="0.2">
      <c r="A1163" s="8"/>
      <c r="B1163" s="8">
        <v>1161</v>
      </c>
      <c r="C1163" s="8">
        <f>B1163*Menu!$D$26</f>
        <v>11.61</v>
      </c>
      <c r="D1163" s="8">
        <f>IF(G1162&lt;=Menu!$D$33,Menu!$D$30,IF(G1162&lt;=Menu!$D$4,Menu!$D$30*(Menu!$D$39/'Zpětný pohyb pístu'!G1162)^Menu!$D$19,0))</f>
        <v>0</v>
      </c>
      <c r="E1163" s="8">
        <f>IF(D1163&gt;0,(D1163-1)*100000*(Menu!$D$9-Menu!$D$10),0)</f>
        <v>0</v>
      </c>
      <c r="F1163" s="8">
        <f>E1163/Menu!$D$8-Menu!$D$17</f>
        <v>-45</v>
      </c>
      <c r="G1163" s="8">
        <f>(J1163/Menu!$D$8)*1000</f>
        <v>2879.6808091222988</v>
      </c>
      <c r="H1163" s="8">
        <f>F1163/Menu!$D$24</f>
        <v>-0.29032258064516131</v>
      </c>
      <c r="I1163" s="8">
        <f>I1162+H1162*Menu!$D$26</f>
        <v>2.6110238183879551</v>
      </c>
      <c r="J1163" s="8">
        <f>(J1162)+(I1162*Menu!$D$26)+(0.5*Menu!$D$26^2*H1162)</f>
        <v>49.328932260264978</v>
      </c>
    </row>
    <row r="1164" spans="1:10" ht="16" x14ac:dyDescent="0.2">
      <c r="A1164" s="8"/>
      <c r="B1164" s="8">
        <v>1162</v>
      </c>
      <c r="C1164" s="8">
        <f>B1164*Menu!$D$26</f>
        <v>11.620000000000001</v>
      </c>
      <c r="D1164" s="8">
        <f>IF(G1163&lt;=Menu!$D$33,Menu!$D$30,IF(G1163&lt;=Menu!$D$4,Menu!$D$30*(Menu!$D$39/'Zpětný pohyb pístu'!G1163)^Menu!$D$19,0))</f>
        <v>0</v>
      </c>
      <c r="E1164" s="8">
        <f>IF(D1164&gt;0,(D1164-1)*100000*(Menu!$D$9-Menu!$D$10),0)</f>
        <v>0</v>
      </c>
      <c r="F1164" s="8">
        <f>E1164/Menu!$D$8-Menu!$D$17</f>
        <v>-45</v>
      </c>
      <c r="G1164" s="8">
        <f>(J1164/Menu!$D$8)*1000</f>
        <v>2881.2042021202465</v>
      </c>
      <c r="H1164" s="8">
        <f>F1164/Menu!$D$24</f>
        <v>-0.29032258064516131</v>
      </c>
      <c r="I1164" s="8">
        <f>I1163+H1163*Menu!$D$26</f>
        <v>2.6081205925815034</v>
      </c>
      <c r="J1164" s="8">
        <f>(J1163)+(I1163*Menu!$D$26)+(0.5*Menu!$D$26^2*H1163)</f>
        <v>49.355027982319825</v>
      </c>
    </row>
    <row r="1165" spans="1:10" ht="16" x14ac:dyDescent="0.2">
      <c r="A1165" s="8"/>
      <c r="B1165" s="8">
        <v>1163</v>
      </c>
      <c r="C1165" s="8">
        <f>B1165*Menu!$D$26</f>
        <v>11.63</v>
      </c>
      <c r="D1165" s="8">
        <f>IF(G1164&lt;=Menu!$D$33,Menu!$D$30,IF(G1164&lt;=Menu!$D$4,Menu!$D$30*(Menu!$D$39/'Zpětný pohyb pístu'!G1164)^Menu!$D$19,0))</f>
        <v>0</v>
      </c>
      <c r="E1165" s="8">
        <f>IF(D1165&gt;0,(D1165-1)*100000*(Menu!$D$9-Menu!$D$10),0)</f>
        <v>0</v>
      </c>
      <c r="F1165" s="8">
        <f>E1165/Menu!$D$8-Menu!$D$17</f>
        <v>-45</v>
      </c>
      <c r="G1165" s="8">
        <f>(J1165/Menu!$D$8)*1000</f>
        <v>2882.7259002986925</v>
      </c>
      <c r="H1165" s="8">
        <f>F1165/Menu!$D$24</f>
        <v>-0.29032258064516131</v>
      </c>
      <c r="I1165" s="8">
        <f>I1164+H1164*Menu!$D$26</f>
        <v>2.6052173667750518</v>
      </c>
      <c r="J1165" s="8">
        <f>(J1164)+(I1164*Menu!$D$26)+(0.5*Menu!$D$26^2*H1164)</f>
        <v>49.381094672116603</v>
      </c>
    </row>
    <row r="1166" spans="1:10" ht="16" x14ac:dyDescent="0.2">
      <c r="A1166" s="8"/>
      <c r="B1166" s="8">
        <v>1164</v>
      </c>
      <c r="C1166" s="8">
        <f>B1166*Menu!$D$26</f>
        <v>11.64</v>
      </c>
      <c r="D1166" s="8">
        <f>IF(G1165&lt;=Menu!$D$33,Menu!$D$30,IF(G1165&lt;=Menu!$D$4,Menu!$D$30*(Menu!$D$39/'Zpětný pohyb pístu'!G1165)^Menu!$D$19,0))</f>
        <v>0</v>
      </c>
      <c r="E1166" s="8">
        <f>IF(D1166&gt;0,(D1166-1)*100000*(Menu!$D$9-Menu!$D$10),0)</f>
        <v>0</v>
      </c>
      <c r="F1166" s="8">
        <f>E1166/Menu!$D$8-Menu!$D$17</f>
        <v>-45</v>
      </c>
      <c r="G1166" s="8">
        <f>(J1166/Menu!$D$8)*1000</f>
        <v>2884.245903657637</v>
      </c>
      <c r="H1166" s="8">
        <f>F1166/Menu!$D$24</f>
        <v>-0.29032258064516131</v>
      </c>
      <c r="I1166" s="8">
        <f>I1165+H1165*Menu!$D$26</f>
        <v>2.6023141409686001</v>
      </c>
      <c r="J1166" s="8">
        <f>(J1165)+(I1165*Menu!$D$26)+(0.5*Menu!$D$26^2*H1165)</f>
        <v>49.407132329655319</v>
      </c>
    </row>
    <row r="1167" spans="1:10" ht="16" x14ac:dyDescent="0.2">
      <c r="A1167" s="8"/>
      <c r="B1167" s="8">
        <v>1165</v>
      </c>
      <c r="C1167" s="8">
        <f>B1167*Menu!$D$26</f>
        <v>11.65</v>
      </c>
      <c r="D1167" s="8">
        <f>IF(G1166&lt;=Menu!$D$33,Menu!$D$30,IF(G1166&lt;=Menu!$D$4,Menu!$D$30*(Menu!$D$39/'Zpětný pohyb pístu'!G1166)^Menu!$D$19,0))</f>
        <v>0</v>
      </c>
      <c r="E1167" s="8">
        <f>IF(D1167&gt;0,(D1167-1)*100000*(Menu!$D$9-Menu!$D$10),0)</f>
        <v>0</v>
      </c>
      <c r="F1167" s="8">
        <f>E1167/Menu!$D$8-Menu!$D$17</f>
        <v>-45</v>
      </c>
      <c r="G1167" s="8">
        <f>(J1167/Menu!$D$8)*1000</f>
        <v>2885.7642121970794</v>
      </c>
      <c r="H1167" s="8">
        <f>F1167/Menu!$D$24</f>
        <v>-0.29032258064516131</v>
      </c>
      <c r="I1167" s="8">
        <f>I1166+H1166*Menu!$D$26</f>
        <v>2.5994109151621485</v>
      </c>
      <c r="J1167" s="8">
        <f>(J1166)+(I1166*Menu!$D$26)+(0.5*Menu!$D$26^2*H1166)</f>
        <v>49.433140954935972</v>
      </c>
    </row>
    <row r="1168" spans="1:10" ht="16" x14ac:dyDescent="0.2">
      <c r="A1168" s="8"/>
      <c r="B1168" s="8">
        <v>1166</v>
      </c>
      <c r="C1168" s="8">
        <f>B1168*Menu!$D$26</f>
        <v>11.66</v>
      </c>
      <c r="D1168" s="8">
        <f>IF(G1167&lt;=Menu!$D$33,Menu!$D$30,IF(G1167&lt;=Menu!$D$4,Menu!$D$30*(Menu!$D$39/'Zpětný pohyb pístu'!G1167)^Menu!$D$19,0))</f>
        <v>0</v>
      </c>
      <c r="E1168" s="8">
        <f>IF(D1168&gt;0,(D1168-1)*100000*(Menu!$D$9-Menu!$D$10),0)</f>
        <v>0</v>
      </c>
      <c r="F1168" s="8">
        <f>E1168/Menu!$D$8-Menu!$D$17</f>
        <v>-45</v>
      </c>
      <c r="G1168" s="8">
        <f>(J1168/Menu!$D$8)*1000</f>
        <v>2887.2808259170201</v>
      </c>
      <c r="H1168" s="8">
        <f>F1168/Menu!$D$24</f>
        <v>-0.29032258064516131</v>
      </c>
      <c r="I1168" s="8">
        <f>I1167+H1167*Menu!$D$26</f>
        <v>2.5965076893556969</v>
      </c>
      <c r="J1168" s="8">
        <f>(J1167)+(I1167*Menu!$D$26)+(0.5*Menu!$D$26^2*H1167)</f>
        <v>49.459120547958555</v>
      </c>
    </row>
    <row r="1169" spans="1:10" ht="16" x14ac:dyDescent="0.2">
      <c r="A1169" s="8"/>
      <c r="B1169" s="8">
        <v>1167</v>
      </c>
      <c r="C1169" s="8">
        <f>B1169*Menu!$D$26</f>
        <v>11.67</v>
      </c>
      <c r="D1169" s="8">
        <f>IF(G1168&lt;=Menu!$D$33,Menu!$D$30,IF(G1168&lt;=Menu!$D$4,Menu!$D$30*(Menu!$D$39/'Zpětný pohyb pístu'!G1168)^Menu!$D$19,0))</f>
        <v>0</v>
      </c>
      <c r="E1169" s="8">
        <f>IF(D1169&gt;0,(D1169-1)*100000*(Menu!$D$9-Menu!$D$10),0)</f>
        <v>0</v>
      </c>
      <c r="F1169" s="8">
        <f>E1169/Menu!$D$8-Menu!$D$17</f>
        <v>-45</v>
      </c>
      <c r="G1169" s="8">
        <f>(J1169/Menu!$D$8)*1000</f>
        <v>2888.7957448174593</v>
      </c>
      <c r="H1169" s="8">
        <f>F1169/Menu!$D$24</f>
        <v>-0.29032258064516131</v>
      </c>
      <c r="I1169" s="8">
        <f>I1168+H1168*Menu!$D$26</f>
        <v>2.5936044635492452</v>
      </c>
      <c r="J1169" s="8">
        <f>(J1168)+(I1168*Menu!$D$26)+(0.5*Menu!$D$26^2*H1168)</f>
        <v>49.485071108723076</v>
      </c>
    </row>
    <row r="1170" spans="1:10" ht="16" x14ac:dyDescent="0.2">
      <c r="A1170" s="8"/>
      <c r="B1170" s="8">
        <v>1168</v>
      </c>
      <c r="C1170" s="8">
        <f>B1170*Menu!$D$26</f>
        <v>11.68</v>
      </c>
      <c r="D1170" s="8">
        <f>IF(G1169&lt;=Menu!$D$33,Menu!$D$30,IF(G1169&lt;=Menu!$D$4,Menu!$D$30*(Menu!$D$39/'Zpětný pohyb pístu'!G1169)^Menu!$D$19,0))</f>
        <v>0</v>
      </c>
      <c r="E1170" s="8">
        <f>IF(D1170&gt;0,(D1170-1)*100000*(Menu!$D$9-Menu!$D$10),0)</f>
        <v>0</v>
      </c>
      <c r="F1170" s="8">
        <f>E1170/Menu!$D$8-Menu!$D$17</f>
        <v>-45</v>
      </c>
      <c r="G1170" s="8">
        <f>(J1170/Menu!$D$8)*1000</f>
        <v>2890.3089688983969</v>
      </c>
      <c r="H1170" s="8">
        <f>F1170/Menu!$D$24</f>
        <v>-0.29032258064516131</v>
      </c>
      <c r="I1170" s="8">
        <f>I1169+H1169*Menu!$D$26</f>
        <v>2.5907012377427936</v>
      </c>
      <c r="J1170" s="8">
        <f>(J1169)+(I1169*Menu!$D$26)+(0.5*Menu!$D$26^2*H1169)</f>
        <v>49.510992637229535</v>
      </c>
    </row>
    <row r="1171" spans="1:10" ht="16" x14ac:dyDescent="0.2">
      <c r="A1171" s="8"/>
      <c r="B1171" s="8">
        <v>1169</v>
      </c>
      <c r="C1171" s="8">
        <f>B1171*Menu!$D$26</f>
        <v>11.69</v>
      </c>
      <c r="D1171" s="8">
        <f>IF(G1170&lt;=Menu!$D$33,Menu!$D$30,IF(G1170&lt;=Menu!$D$4,Menu!$D$30*(Menu!$D$39/'Zpětný pohyb pístu'!G1170)^Menu!$D$19,0))</f>
        <v>0</v>
      </c>
      <c r="E1171" s="8">
        <f>IF(D1171&gt;0,(D1171-1)*100000*(Menu!$D$9-Menu!$D$10),0)</f>
        <v>0</v>
      </c>
      <c r="F1171" s="8">
        <f>E1171/Menu!$D$8-Menu!$D$17</f>
        <v>-45</v>
      </c>
      <c r="G1171" s="8">
        <f>(J1171/Menu!$D$8)*1000</f>
        <v>2891.8204981598324</v>
      </c>
      <c r="H1171" s="8">
        <f>F1171/Menu!$D$24</f>
        <v>-0.29032258064516131</v>
      </c>
      <c r="I1171" s="8">
        <f>I1170+H1170*Menu!$D$26</f>
        <v>2.587798011936342</v>
      </c>
      <c r="J1171" s="8">
        <f>(J1170)+(I1170*Menu!$D$26)+(0.5*Menu!$D$26^2*H1170)</f>
        <v>49.536885133477931</v>
      </c>
    </row>
    <row r="1172" spans="1:10" ht="16" x14ac:dyDescent="0.2">
      <c r="A1172" s="8"/>
      <c r="B1172" s="8">
        <v>1170</v>
      </c>
      <c r="C1172" s="8">
        <f>B1172*Menu!$D$26</f>
        <v>11.700000000000001</v>
      </c>
      <c r="D1172" s="8">
        <f>IF(G1171&lt;=Menu!$D$33,Menu!$D$30,IF(G1171&lt;=Menu!$D$4,Menu!$D$30*(Menu!$D$39/'Zpětný pohyb pístu'!G1171)^Menu!$D$19,0))</f>
        <v>0</v>
      </c>
      <c r="E1172" s="8">
        <f>IF(D1172&gt;0,(D1172-1)*100000*(Menu!$D$9-Menu!$D$10),0)</f>
        <v>0</v>
      </c>
      <c r="F1172" s="8">
        <f>E1172/Menu!$D$8-Menu!$D$17</f>
        <v>-45</v>
      </c>
      <c r="G1172" s="8">
        <f>(J1172/Menu!$D$8)*1000</f>
        <v>2893.3303326017663</v>
      </c>
      <c r="H1172" s="8">
        <f>F1172/Menu!$D$24</f>
        <v>-0.29032258064516131</v>
      </c>
      <c r="I1172" s="8">
        <f>I1171+H1171*Menu!$D$26</f>
        <v>2.5848947861298903</v>
      </c>
      <c r="J1172" s="8">
        <f>(J1171)+(I1171*Menu!$D$26)+(0.5*Menu!$D$26^2*H1171)</f>
        <v>49.562748597468257</v>
      </c>
    </row>
    <row r="1173" spans="1:10" ht="16" x14ac:dyDescent="0.2">
      <c r="A1173" s="8"/>
      <c r="B1173" s="8">
        <v>1171</v>
      </c>
      <c r="C1173" s="8">
        <f>B1173*Menu!$D$26</f>
        <v>11.71</v>
      </c>
      <c r="D1173" s="8">
        <f>IF(G1172&lt;=Menu!$D$33,Menu!$D$30,IF(G1172&lt;=Menu!$D$4,Menu!$D$30*(Menu!$D$39/'Zpětný pohyb pístu'!G1172)^Menu!$D$19,0))</f>
        <v>0</v>
      </c>
      <c r="E1173" s="8">
        <f>IF(D1173&gt;0,(D1173-1)*100000*(Menu!$D$9-Menu!$D$10),0)</f>
        <v>0</v>
      </c>
      <c r="F1173" s="8">
        <f>E1173/Menu!$D$8-Menu!$D$17</f>
        <v>-45</v>
      </c>
      <c r="G1173" s="8">
        <f>(J1173/Menu!$D$8)*1000</f>
        <v>2894.838472224199</v>
      </c>
      <c r="H1173" s="8">
        <f>F1173/Menu!$D$24</f>
        <v>-0.29032258064516131</v>
      </c>
      <c r="I1173" s="8">
        <f>I1172+H1172*Menu!$D$26</f>
        <v>2.5819915603234387</v>
      </c>
      <c r="J1173" s="8">
        <f>(J1172)+(I1172*Menu!$D$26)+(0.5*Menu!$D$26^2*H1172)</f>
        <v>49.588583029200521</v>
      </c>
    </row>
    <row r="1174" spans="1:10" ht="16" x14ac:dyDescent="0.2">
      <c r="A1174" s="8"/>
      <c r="B1174" s="8">
        <v>1172</v>
      </c>
      <c r="C1174" s="8">
        <f>B1174*Menu!$D$26</f>
        <v>11.72</v>
      </c>
      <c r="D1174" s="8">
        <f>IF(G1173&lt;=Menu!$D$33,Menu!$D$30,IF(G1173&lt;=Menu!$D$4,Menu!$D$30*(Menu!$D$39/'Zpětný pohyb pístu'!G1173)^Menu!$D$19,0))</f>
        <v>0</v>
      </c>
      <c r="E1174" s="8">
        <f>IF(D1174&gt;0,(D1174-1)*100000*(Menu!$D$9-Menu!$D$10),0)</f>
        <v>0</v>
      </c>
      <c r="F1174" s="8">
        <f>E1174/Menu!$D$8-Menu!$D$17</f>
        <v>-45</v>
      </c>
      <c r="G1174" s="8">
        <f>(J1174/Menu!$D$8)*1000</f>
        <v>2896.3449170271292</v>
      </c>
      <c r="H1174" s="8">
        <f>F1174/Menu!$D$24</f>
        <v>-0.29032258064516131</v>
      </c>
      <c r="I1174" s="8">
        <f>I1173+H1173*Menu!$D$26</f>
        <v>2.579088334516987</v>
      </c>
      <c r="J1174" s="8">
        <f>(J1173)+(I1173*Menu!$D$26)+(0.5*Menu!$D$26^2*H1173)</f>
        <v>49.614388428674722</v>
      </c>
    </row>
    <row r="1175" spans="1:10" ht="16" x14ac:dyDescent="0.2">
      <c r="A1175" s="8"/>
      <c r="B1175" s="8">
        <v>1173</v>
      </c>
      <c r="C1175" s="8">
        <f>B1175*Menu!$D$26</f>
        <v>11.73</v>
      </c>
      <c r="D1175" s="8">
        <f>IF(G1174&lt;=Menu!$D$33,Menu!$D$30,IF(G1174&lt;=Menu!$D$4,Menu!$D$30*(Menu!$D$39/'Zpětný pohyb pístu'!G1174)^Menu!$D$19,0))</f>
        <v>0</v>
      </c>
      <c r="E1175" s="8">
        <f>IF(D1175&gt;0,(D1175-1)*100000*(Menu!$D$9-Menu!$D$10),0)</f>
        <v>0</v>
      </c>
      <c r="F1175" s="8">
        <f>E1175/Menu!$D$8-Menu!$D$17</f>
        <v>-45</v>
      </c>
      <c r="G1175" s="8">
        <f>(J1175/Menu!$D$8)*1000</f>
        <v>2897.8496670105578</v>
      </c>
      <c r="H1175" s="8">
        <f>F1175/Menu!$D$24</f>
        <v>-0.29032258064516131</v>
      </c>
      <c r="I1175" s="8">
        <f>I1174+H1174*Menu!$D$26</f>
        <v>2.5761851087105354</v>
      </c>
      <c r="J1175" s="8">
        <f>(J1174)+(I1174*Menu!$D$26)+(0.5*Menu!$D$26^2*H1174)</f>
        <v>49.640164795890854</v>
      </c>
    </row>
    <row r="1176" spans="1:10" ht="16" x14ac:dyDescent="0.2">
      <c r="A1176" s="8"/>
      <c r="B1176" s="8">
        <v>1174</v>
      </c>
      <c r="C1176" s="8">
        <f>B1176*Menu!$D$26</f>
        <v>11.74</v>
      </c>
      <c r="D1176" s="8">
        <f>IF(G1175&lt;=Menu!$D$33,Menu!$D$30,IF(G1175&lt;=Menu!$D$4,Menu!$D$30*(Menu!$D$39/'Zpětný pohyb pístu'!G1175)^Menu!$D$19,0))</f>
        <v>0</v>
      </c>
      <c r="E1176" s="8">
        <f>IF(D1176&gt;0,(D1176-1)*100000*(Menu!$D$9-Menu!$D$10),0)</f>
        <v>0</v>
      </c>
      <c r="F1176" s="8">
        <f>E1176/Menu!$D$8-Menu!$D$17</f>
        <v>-45</v>
      </c>
      <c r="G1176" s="8">
        <f>(J1176/Menu!$D$8)*1000</f>
        <v>2899.3527221744848</v>
      </c>
      <c r="H1176" s="8">
        <f>F1176/Menu!$D$24</f>
        <v>-0.29032258064516131</v>
      </c>
      <c r="I1176" s="8">
        <f>I1175+H1175*Menu!$D$26</f>
        <v>2.5732818829040838</v>
      </c>
      <c r="J1176" s="8">
        <f>(J1175)+(I1175*Menu!$D$26)+(0.5*Menu!$D$26^2*H1175)</f>
        <v>49.665912130848923</v>
      </c>
    </row>
    <row r="1177" spans="1:10" ht="16" x14ac:dyDescent="0.2">
      <c r="A1177" s="8"/>
      <c r="B1177" s="8">
        <v>1175</v>
      </c>
      <c r="C1177" s="8">
        <f>B1177*Menu!$D$26</f>
        <v>11.75</v>
      </c>
      <c r="D1177" s="8">
        <f>IF(G1176&lt;=Menu!$D$33,Menu!$D$30,IF(G1176&lt;=Menu!$D$4,Menu!$D$30*(Menu!$D$39/'Zpětný pohyb pístu'!G1176)^Menu!$D$19,0))</f>
        <v>0</v>
      </c>
      <c r="E1177" s="8">
        <f>IF(D1177&gt;0,(D1177-1)*100000*(Menu!$D$9-Menu!$D$10),0)</f>
        <v>0</v>
      </c>
      <c r="F1177" s="8">
        <f>E1177/Menu!$D$8-Menu!$D$17</f>
        <v>-45</v>
      </c>
      <c r="G1177" s="8">
        <f>(J1177/Menu!$D$8)*1000</f>
        <v>2900.8540825189102</v>
      </c>
      <c r="H1177" s="8">
        <f>F1177/Menu!$D$24</f>
        <v>-0.29032258064516131</v>
      </c>
      <c r="I1177" s="8">
        <f>I1176+H1176*Menu!$D$26</f>
        <v>2.5703786570976321</v>
      </c>
      <c r="J1177" s="8">
        <f>(J1176)+(I1176*Menu!$D$26)+(0.5*Menu!$D$26^2*H1176)</f>
        <v>49.69163043354893</v>
      </c>
    </row>
    <row r="1178" spans="1:10" ht="16" x14ac:dyDescent="0.2">
      <c r="A1178" s="8"/>
      <c r="B1178" s="8">
        <v>1176</v>
      </c>
      <c r="C1178" s="8">
        <f>B1178*Menu!$D$26</f>
        <v>11.76</v>
      </c>
      <c r="D1178" s="8">
        <f>IF(G1177&lt;=Menu!$D$33,Menu!$D$30,IF(G1177&lt;=Menu!$D$4,Menu!$D$30*(Menu!$D$39/'Zpětný pohyb pístu'!G1177)^Menu!$D$19,0))</f>
        <v>0</v>
      </c>
      <c r="E1178" s="8">
        <f>IF(D1178&gt;0,(D1178-1)*100000*(Menu!$D$9-Menu!$D$10),0)</f>
        <v>0</v>
      </c>
      <c r="F1178" s="8">
        <f>E1178/Menu!$D$8-Menu!$D$17</f>
        <v>-45</v>
      </c>
      <c r="G1178" s="8">
        <f>(J1178/Menu!$D$8)*1000</f>
        <v>2902.353748043834</v>
      </c>
      <c r="H1178" s="8">
        <f>F1178/Menu!$D$24</f>
        <v>-0.29032258064516131</v>
      </c>
      <c r="I1178" s="8">
        <f>I1177+H1177*Menu!$D$26</f>
        <v>2.5674754312911805</v>
      </c>
      <c r="J1178" s="8">
        <f>(J1177)+(I1177*Menu!$D$26)+(0.5*Menu!$D$26^2*H1177)</f>
        <v>49.717319703990874</v>
      </c>
    </row>
    <row r="1179" spans="1:10" ht="16" x14ac:dyDescent="0.2">
      <c r="A1179" s="8"/>
      <c r="B1179" s="8">
        <v>1177</v>
      </c>
      <c r="C1179" s="8">
        <f>B1179*Menu!$D$26</f>
        <v>11.77</v>
      </c>
      <c r="D1179" s="8">
        <f>IF(G1178&lt;=Menu!$D$33,Menu!$D$30,IF(G1178&lt;=Menu!$D$4,Menu!$D$30*(Menu!$D$39/'Zpětný pohyb pístu'!G1178)^Menu!$D$19,0))</f>
        <v>0</v>
      </c>
      <c r="E1179" s="8">
        <f>IF(D1179&gt;0,(D1179-1)*100000*(Menu!$D$9-Menu!$D$10),0)</f>
        <v>0</v>
      </c>
      <c r="F1179" s="8">
        <f>E1179/Menu!$D$8-Menu!$D$17</f>
        <v>-45</v>
      </c>
      <c r="G1179" s="8">
        <f>(J1179/Menu!$D$8)*1000</f>
        <v>2903.8517187492557</v>
      </c>
      <c r="H1179" s="8">
        <f>F1179/Menu!$D$24</f>
        <v>-0.29032258064516131</v>
      </c>
      <c r="I1179" s="8">
        <f>I1178+H1178*Menu!$D$26</f>
        <v>2.5645722054847289</v>
      </c>
      <c r="J1179" s="8">
        <f>(J1178)+(I1178*Menu!$D$26)+(0.5*Menu!$D$26^2*H1178)</f>
        <v>49.742979942174749</v>
      </c>
    </row>
    <row r="1180" spans="1:10" ht="16" x14ac:dyDescent="0.2">
      <c r="A1180" s="8"/>
      <c r="B1180" s="8">
        <v>1178</v>
      </c>
      <c r="C1180" s="8">
        <f>B1180*Menu!$D$26</f>
        <v>11.78</v>
      </c>
      <c r="D1180" s="8">
        <f>IF(G1179&lt;=Menu!$D$33,Menu!$D$30,IF(G1179&lt;=Menu!$D$4,Menu!$D$30*(Menu!$D$39/'Zpětný pohyb pístu'!G1179)^Menu!$D$19,0))</f>
        <v>0</v>
      </c>
      <c r="E1180" s="8">
        <f>IF(D1180&gt;0,(D1180-1)*100000*(Menu!$D$9-Menu!$D$10),0)</f>
        <v>0</v>
      </c>
      <c r="F1180" s="8">
        <f>E1180/Menu!$D$8-Menu!$D$17</f>
        <v>-45</v>
      </c>
      <c r="G1180" s="8">
        <f>(J1180/Menu!$D$8)*1000</f>
        <v>2905.3479946351758</v>
      </c>
      <c r="H1180" s="8">
        <f>F1180/Menu!$D$24</f>
        <v>-0.29032258064516131</v>
      </c>
      <c r="I1180" s="8">
        <f>I1179+H1179*Menu!$D$26</f>
        <v>2.5616689796782772</v>
      </c>
      <c r="J1180" s="8">
        <f>(J1179)+(I1179*Menu!$D$26)+(0.5*Menu!$D$26^2*H1179)</f>
        <v>49.768611148100561</v>
      </c>
    </row>
    <row r="1181" spans="1:10" ht="16" x14ac:dyDescent="0.2">
      <c r="A1181" s="8"/>
      <c r="B1181" s="8">
        <v>1179</v>
      </c>
      <c r="C1181" s="8">
        <f>B1181*Menu!$D$26</f>
        <v>11.790000000000001</v>
      </c>
      <c r="D1181" s="8">
        <f>IF(G1180&lt;=Menu!$D$33,Menu!$D$30,IF(G1180&lt;=Menu!$D$4,Menu!$D$30*(Menu!$D$39/'Zpětný pohyb pístu'!G1180)^Menu!$D$19,0))</f>
        <v>0</v>
      </c>
      <c r="E1181" s="8">
        <f>IF(D1181&gt;0,(D1181-1)*100000*(Menu!$D$9-Menu!$D$10),0)</f>
        <v>0</v>
      </c>
      <c r="F1181" s="8">
        <f>E1181/Menu!$D$8-Menu!$D$17</f>
        <v>-45</v>
      </c>
      <c r="G1181" s="8">
        <f>(J1181/Menu!$D$8)*1000</f>
        <v>2906.8425757015943</v>
      </c>
      <c r="H1181" s="8">
        <f>F1181/Menu!$D$24</f>
        <v>-0.29032258064516131</v>
      </c>
      <c r="I1181" s="8">
        <f>I1180+H1180*Menu!$D$26</f>
        <v>2.5587657538718256</v>
      </c>
      <c r="J1181" s="8">
        <f>(J1180)+(I1180*Menu!$D$26)+(0.5*Menu!$D$26^2*H1180)</f>
        <v>49.794213321768311</v>
      </c>
    </row>
    <row r="1182" spans="1:10" ht="16" x14ac:dyDescent="0.2">
      <c r="A1182" s="8"/>
      <c r="B1182" s="8">
        <v>1180</v>
      </c>
      <c r="C1182" s="8">
        <f>B1182*Menu!$D$26</f>
        <v>11.8</v>
      </c>
      <c r="D1182" s="8">
        <f>IF(G1181&lt;=Menu!$D$33,Menu!$D$30,IF(G1181&lt;=Menu!$D$4,Menu!$D$30*(Menu!$D$39/'Zpětný pohyb pístu'!G1181)^Menu!$D$19,0))</f>
        <v>0</v>
      </c>
      <c r="E1182" s="8">
        <f>IF(D1182&gt;0,(D1182-1)*100000*(Menu!$D$9-Menu!$D$10),0)</f>
        <v>0</v>
      </c>
      <c r="F1182" s="8">
        <f>E1182/Menu!$D$8-Menu!$D$17</f>
        <v>-45</v>
      </c>
      <c r="G1182" s="8">
        <f>(J1182/Menu!$D$8)*1000</f>
        <v>2908.3354619485112</v>
      </c>
      <c r="H1182" s="8">
        <f>F1182/Menu!$D$24</f>
        <v>-0.29032258064516131</v>
      </c>
      <c r="I1182" s="8">
        <f>I1181+H1181*Menu!$D$26</f>
        <v>2.555862528065374</v>
      </c>
      <c r="J1182" s="8">
        <f>(J1181)+(I1181*Menu!$D$26)+(0.5*Menu!$D$26^2*H1181)</f>
        <v>49.819786463177991</v>
      </c>
    </row>
    <row r="1183" spans="1:10" ht="16" x14ac:dyDescent="0.2">
      <c r="A1183" s="8"/>
      <c r="B1183" s="8">
        <v>1181</v>
      </c>
      <c r="C1183" s="8">
        <f>B1183*Menu!$D$26</f>
        <v>11.81</v>
      </c>
      <c r="D1183" s="8">
        <f>IF(G1182&lt;=Menu!$D$33,Menu!$D$30,IF(G1182&lt;=Menu!$D$4,Menu!$D$30*(Menu!$D$39/'Zpětný pohyb pístu'!G1182)^Menu!$D$19,0))</f>
        <v>0</v>
      </c>
      <c r="E1183" s="8">
        <f>IF(D1183&gt;0,(D1183-1)*100000*(Menu!$D$9-Menu!$D$10),0)</f>
        <v>0</v>
      </c>
      <c r="F1183" s="8">
        <f>E1183/Menu!$D$8-Menu!$D$17</f>
        <v>-45</v>
      </c>
      <c r="G1183" s="8">
        <f>(J1183/Menu!$D$8)*1000</f>
        <v>2909.8266533759261</v>
      </c>
      <c r="H1183" s="8">
        <f>F1183/Menu!$D$24</f>
        <v>-0.29032258064516131</v>
      </c>
      <c r="I1183" s="8">
        <f>I1182+H1182*Menu!$D$26</f>
        <v>2.5529593022589223</v>
      </c>
      <c r="J1183" s="8">
        <f>(J1182)+(I1182*Menu!$D$26)+(0.5*Menu!$D$26^2*H1182)</f>
        <v>49.845330572329608</v>
      </c>
    </row>
    <row r="1184" spans="1:10" ht="16" x14ac:dyDescent="0.2">
      <c r="A1184" s="8"/>
      <c r="B1184" s="8">
        <v>1182</v>
      </c>
      <c r="C1184" s="8">
        <f>B1184*Menu!$D$26</f>
        <v>11.82</v>
      </c>
      <c r="D1184" s="8">
        <f>IF(G1183&lt;=Menu!$D$33,Menu!$D$30,IF(G1183&lt;=Menu!$D$4,Menu!$D$30*(Menu!$D$39/'Zpětný pohyb pístu'!G1183)^Menu!$D$19,0))</f>
        <v>0</v>
      </c>
      <c r="E1184" s="8">
        <f>IF(D1184&gt;0,(D1184-1)*100000*(Menu!$D$9-Menu!$D$10),0)</f>
        <v>0</v>
      </c>
      <c r="F1184" s="8">
        <f>E1184/Menu!$D$8-Menu!$D$17</f>
        <v>-45</v>
      </c>
      <c r="G1184" s="8">
        <f>(J1184/Menu!$D$8)*1000</f>
        <v>2911.3161499838393</v>
      </c>
      <c r="H1184" s="8">
        <f>F1184/Menu!$D$24</f>
        <v>-0.29032258064516131</v>
      </c>
      <c r="I1184" s="8">
        <f>I1183+H1183*Menu!$D$26</f>
        <v>2.5500560764524707</v>
      </c>
      <c r="J1184" s="8">
        <f>(J1183)+(I1183*Menu!$D$26)+(0.5*Menu!$D$26^2*H1183)</f>
        <v>49.870845649223163</v>
      </c>
    </row>
    <row r="1185" spans="1:10" ht="16" x14ac:dyDescent="0.2">
      <c r="A1185" s="8"/>
      <c r="B1185" s="8">
        <v>1183</v>
      </c>
      <c r="C1185" s="8">
        <f>B1185*Menu!$D$26</f>
        <v>11.83</v>
      </c>
      <c r="D1185" s="8">
        <f>IF(G1184&lt;=Menu!$D$33,Menu!$D$30,IF(G1184&lt;=Menu!$D$4,Menu!$D$30*(Menu!$D$39/'Zpětný pohyb pístu'!G1184)^Menu!$D$19,0))</f>
        <v>0</v>
      </c>
      <c r="E1185" s="8">
        <f>IF(D1185&gt;0,(D1185-1)*100000*(Menu!$D$9-Menu!$D$10),0)</f>
        <v>0</v>
      </c>
      <c r="F1185" s="8">
        <f>E1185/Menu!$D$8-Menu!$D$17</f>
        <v>-45</v>
      </c>
      <c r="G1185" s="8">
        <f>(J1185/Menu!$D$8)*1000</f>
        <v>2912.8039517722509</v>
      </c>
      <c r="H1185" s="8">
        <f>F1185/Menu!$D$24</f>
        <v>-0.29032258064516131</v>
      </c>
      <c r="I1185" s="8">
        <f>I1184+H1184*Menu!$D$26</f>
        <v>2.547152850646019</v>
      </c>
      <c r="J1185" s="8">
        <f>(J1184)+(I1184*Menu!$D$26)+(0.5*Menu!$D$26^2*H1184)</f>
        <v>49.896331693858656</v>
      </c>
    </row>
    <row r="1186" spans="1:10" ht="16" x14ac:dyDescent="0.2">
      <c r="A1186" s="8"/>
      <c r="B1186" s="8">
        <v>1184</v>
      </c>
      <c r="C1186" s="8">
        <f>B1186*Menu!$D$26</f>
        <v>11.84</v>
      </c>
      <c r="D1186" s="8">
        <f>IF(G1185&lt;=Menu!$D$33,Menu!$D$30,IF(G1185&lt;=Menu!$D$4,Menu!$D$30*(Menu!$D$39/'Zpětný pohyb pístu'!G1185)^Menu!$D$19,0))</f>
        <v>0</v>
      </c>
      <c r="E1186" s="8">
        <f>IF(D1186&gt;0,(D1186-1)*100000*(Menu!$D$9-Menu!$D$10),0)</f>
        <v>0</v>
      </c>
      <c r="F1186" s="8">
        <f>E1186/Menu!$D$8-Menu!$D$17</f>
        <v>-45</v>
      </c>
      <c r="G1186" s="8">
        <f>(J1186/Menu!$D$8)*1000</f>
        <v>2914.2900587411605</v>
      </c>
      <c r="H1186" s="8">
        <f>F1186/Menu!$D$24</f>
        <v>-0.29032258064516131</v>
      </c>
      <c r="I1186" s="8">
        <f>I1185+H1185*Menu!$D$26</f>
        <v>2.5442496248395674</v>
      </c>
      <c r="J1186" s="8">
        <f>(J1185)+(I1185*Menu!$D$26)+(0.5*Menu!$D$26^2*H1185)</f>
        <v>49.921788706236079</v>
      </c>
    </row>
    <row r="1187" spans="1:10" ht="16" x14ac:dyDescent="0.2">
      <c r="A1187" s="8"/>
      <c r="B1187" s="8">
        <v>1185</v>
      </c>
      <c r="C1187" s="8">
        <f>B1187*Menu!$D$26</f>
        <v>11.85</v>
      </c>
      <c r="D1187" s="8">
        <f>IF(G1186&lt;=Menu!$D$33,Menu!$D$30,IF(G1186&lt;=Menu!$D$4,Menu!$D$30*(Menu!$D$39/'Zpětný pohyb pístu'!G1186)^Menu!$D$19,0))</f>
        <v>0</v>
      </c>
      <c r="E1187" s="8">
        <f>IF(D1187&gt;0,(D1187-1)*100000*(Menu!$D$9-Menu!$D$10),0)</f>
        <v>0</v>
      </c>
      <c r="F1187" s="8">
        <f>E1187/Menu!$D$8-Menu!$D$17</f>
        <v>-45</v>
      </c>
      <c r="G1187" s="8">
        <f>(J1187/Menu!$D$8)*1000</f>
        <v>2915.7744708905684</v>
      </c>
      <c r="H1187" s="8">
        <f>F1187/Menu!$D$24</f>
        <v>-0.29032258064516131</v>
      </c>
      <c r="I1187" s="8">
        <f>I1186+H1186*Menu!$D$26</f>
        <v>2.5413463990331158</v>
      </c>
      <c r="J1187" s="8">
        <f>(J1186)+(I1186*Menu!$D$26)+(0.5*Menu!$D$26^2*H1186)</f>
        <v>49.947216686355439</v>
      </c>
    </row>
    <row r="1188" spans="1:10" ht="16" x14ac:dyDescent="0.2">
      <c r="A1188" s="8"/>
      <c r="B1188" s="8">
        <v>1186</v>
      </c>
      <c r="C1188" s="8">
        <f>B1188*Menu!$D$26</f>
        <v>11.86</v>
      </c>
      <c r="D1188" s="8">
        <f>IF(G1187&lt;=Menu!$D$33,Menu!$D$30,IF(G1187&lt;=Menu!$D$4,Menu!$D$30*(Menu!$D$39/'Zpětný pohyb pístu'!G1187)^Menu!$D$19,0))</f>
        <v>0</v>
      </c>
      <c r="E1188" s="8">
        <f>IF(D1188&gt;0,(D1188-1)*100000*(Menu!$D$9-Menu!$D$10),0)</f>
        <v>0</v>
      </c>
      <c r="F1188" s="8">
        <f>E1188/Menu!$D$8-Menu!$D$17</f>
        <v>-45</v>
      </c>
      <c r="G1188" s="8">
        <f>(J1188/Menu!$D$8)*1000</f>
        <v>2917.2571882204747</v>
      </c>
      <c r="H1188" s="8">
        <f>F1188/Menu!$D$24</f>
        <v>-0.29032258064516131</v>
      </c>
      <c r="I1188" s="8">
        <f>I1187+H1187*Menu!$D$26</f>
        <v>2.5384431732266641</v>
      </c>
      <c r="J1188" s="8">
        <f>(J1187)+(I1187*Menu!$D$26)+(0.5*Menu!$D$26^2*H1187)</f>
        <v>49.972615634216737</v>
      </c>
    </row>
    <row r="1189" spans="1:10" ht="16" x14ac:dyDescent="0.2">
      <c r="A1189" s="8"/>
      <c r="B1189" s="8">
        <v>1187</v>
      </c>
      <c r="C1189" s="8">
        <f>B1189*Menu!$D$26</f>
        <v>11.870000000000001</v>
      </c>
      <c r="D1189" s="8">
        <f>IF(G1188&lt;=Menu!$D$33,Menu!$D$30,IF(G1188&lt;=Menu!$D$4,Menu!$D$30*(Menu!$D$39/'Zpětný pohyb pístu'!G1188)^Menu!$D$19,0))</f>
        <v>0</v>
      </c>
      <c r="E1189" s="8">
        <f>IF(D1189&gt;0,(D1189-1)*100000*(Menu!$D$9-Menu!$D$10),0)</f>
        <v>0</v>
      </c>
      <c r="F1189" s="8">
        <f>E1189/Menu!$D$8-Menu!$D$17</f>
        <v>-45</v>
      </c>
      <c r="G1189" s="8">
        <f>(J1189/Menu!$D$8)*1000</f>
        <v>2918.7382107308795</v>
      </c>
      <c r="H1189" s="8">
        <f>F1189/Menu!$D$24</f>
        <v>-0.29032258064516131</v>
      </c>
      <c r="I1189" s="8">
        <f>I1188+H1188*Menu!$D$26</f>
        <v>2.5355399474202125</v>
      </c>
      <c r="J1189" s="8">
        <f>(J1188)+(I1188*Menu!$D$26)+(0.5*Menu!$D$26^2*H1188)</f>
        <v>49.997985549819965</v>
      </c>
    </row>
    <row r="1190" spans="1:10" ht="16" x14ac:dyDescent="0.2">
      <c r="A1190" s="8"/>
      <c r="B1190" s="8">
        <v>1188</v>
      </c>
      <c r="C1190" s="8">
        <f>B1190*Menu!$D$26</f>
        <v>11.88</v>
      </c>
      <c r="D1190" s="8">
        <f>IF(G1189&lt;=Menu!$D$33,Menu!$D$30,IF(G1189&lt;=Menu!$D$4,Menu!$D$30*(Menu!$D$39/'Zpětný pohyb pístu'!G1189)^Menu!$D$19,0))</f>
        <v>0</v>
      </c>
      <c r="E1190" s="8">
        <f>IF(D1190&gt;0,(D1190-1)*100000*(Menu!$D$9-Menu!$D$10),0)</f>
        <v>0</v>
      </c>
      <c r="F1190" s="8">
        <f>E1190/Menu!$D$8-Menu!$D$17</f>
        <v>-45</v>
      </c>
      <c r="G1190" s="8">
        <f>(J1190/Menu!$D$8)*1000</f>
        <v>2920.2175384217821</v>
      </c>
      <c r="H1190" s="8">
        <f>F1190/Menu!$D$24</f>
        <v>-0.29032258064516131</v>
      </c>
      <c r="I1190" s="8">
        <f>I1189+H1189*Menu!$D$26</f>
        <v>2.5326367216137609</v>
      </c>
      <c r="J1190" s="8">
        <f>(J1189)+(I1189*Menu!$D$26)+(0.5*Menu!$D$26^2*H1189)</f>
        <v>50.023326433165131</v>
      </c>
    </row>
    <row r="1191" spans="1:10" ht="16" x14ac:dyDescent="0.2">
      <c r="A1191" s="8"/>
      <c r="B1191" s="8">
        <v>1189</v>
      </c>
      <c r="C1191" s="8">
        <f>B1191*Menu!$D$26</f>
        <v>11.89</v>
      </c>
      <c r="D1191" s="8">
        <f>IF(G1190&lt;=Menu!$D$33,Menu!$D$30,IF(G1190&lt;=Menu!$D$4,Menu!$D$30*(Menu!$D$39/'Zpětný pohyb pístu'!G1190)^Menu!$D$19,0))</f>
        <v>0</v>
      </c>
      <c r="E1191" s="8">
        <f>IF(D1191&gt;0,(D1191-1)*100000*(Menu!$D$9-Menu!$D$10),0)</f>
        <v>0</v>
      </c>
      <c r="F1191" s="8">
        <f>E1191/Menu!$D$8-Menu!$D$17</f>
        <v>-45</v>
      </c>
      <c r="G1191" s="8">
        <f>(J1191/Menu!$D$8)*1000</f>
        <v>2921.6951712931836</v>
      </c>
      <c r="H1191" s="8">
        <f>F1191/Menu!$D$24</f>
        <v>-0.29032258064516131</v>
      </c>
      <c r="I1191" s="8">
        <f>I1190+H1190*Menu!$D$26</f>
        <v>2.5297334958073092</v>
      </c>
      <c r="J1191" s="8">
        <f>(J1190)+(I1190*Menu!$D$26)+(0.5*Menu!$D$26^2*H1190)</f>
        <v>50.048638284252235</v>
      </c>
    </row>
    <row r="1192" spans="1:10" ht="16" x14ac:dyDescent="0.2">
      <c r="A1192" s="8"/>
      <c r="B1192" s="8">
        <v>1190</v>
      </c>
      <c r="C1192" s="8">
        <f>B1192*Menu!$D$26</f>
        <v>11.9</v>
      </c>
      <c r="D1192" s="8">
        <f>IF(G1191&lt;=Menu!$D$33,Menu!$D$30,IF(G1191&lt;=Menu!$D$4,Menu!$D$30*(Menu!$D$39/'Zpětný pohyb pístu'!G1191)^Menu!$D$19,0))</f>
        <v>0</v>
      </c>
      <c r="E1192" s="8">
        <f>IF(D1192&gt;0,(D1192-1)*100000*(Menu!$D$9-Menu!$D$10),0)</f>
        <v>0</v>
      </c>
      <c r="F1192" s="8">
        <f>E1192/Menu!$D$8-Menu!$D$17</f>
        <v>-45</v>
      </c>
      <c r="G1192" s="8">
        <f>(J1192/Menu!$D$8)*1000</f>
        <v>2923.1711093450831</v>
      </c>
      <c r="H1192" s="8">
        <f>F1192/Menu!$D$24</f>
        <v>-0.29032258064516131</v>
      </c>
      <c r="I1192" s="8">
        <f>I1191+H1191*Menu!$D$26</f>
        <v>2.5268302700008576</v>
      </c>
      <c r="J1192" s="8">
        <f>(J1191)+(I1191*Menu!$D$26)+(0.5*Menu!$D$26^2*H1191)</f>
        <v>50.073921103081275</v>
      </c>
    </row>
    <row r="1193" spans="1:10" ht="16" x14ac:dyDescent="0.2">
      <c r="A1193" s="8"/>
      <c r="B1193" s="8">
        <v>1191</v>
      </c>
      <c r="C1193" s="8">
        <f>B1193*Menu!$D$26</f>
        <v>11.91</v>
      </c>
      <c r="D1193" s="8">
        <f>IF(G1192&lt;=Menu!$D$33,Menu!$D$30,IF(G1192&lt;=Menu!$D$4,Menu!$D$30*(Menu!$D$39/'Zpětný pohyb pístu'!G1192)^Menu!$D$19,0))</f>
        <v>0</v>
      </c>
      <c r="E1193" s="8">
        <f>IF(D1193&gt;0,(D1193-1)*100000*(Menu!$D$9-Menu!$D$10),0)</f>
        <v>0</v>
      </c>
      <c r="F1193" s="8">
        <f>E1193/Menu!$D$8-Menu!$D$17</f>
        <v>-45</v>
      </c>
      <c r="G1193" s="8">
        <f>(J1193/Menu!$D$8)*1000</f>
        <v>2924.6453525774809</v>
      </c>
      <c r="H1193" s="8">
        <f>F1193/Menu!$D$24</f>
        <v>-0.29032258064516131</v>
      </c>
      <c r="I1193" s="8">
        <f>I1192+H1192*Menu!$D$26</f>
        <v>2.5239270441944059</v>
      </c>
      <c r="J1193" s="8">
        <f>(J1192)+(I1192*Menu!$D$26)+(0.5*Menu!$D$26^2*H1192)</f>
        <v>50.099174889652247</v>
      </c>
    </row>
    <row r="1194" spans="1:10" ht="16" x14ac:dyDescent="0.2">
      <c r="A1194" s="8"/>
      <c r="B1194" s="8">
        <v>1192</v>
      </c>
      <c r="C1194" s="8">
        <f>B1194*Menu!$D$26</f>
        <v>11.92</v>
      </c>
      <c r="D1194" s="8">
        <f>IF(G1193&lt;=Menu!$D$33,Menu!$D$30,IF(G1193&lt;=Menu!$D$4,Menu!$D$30*(Menu!$D$39/'Zpětný pohyb pístu'!G1193)^Menu!$D$19,0))</f>
        <v>0</v>
      </c>
      <c r="E1194" s="8">
        <f>IF(D1194&gt;0,(D1194-1)*100000*(Menu!$D$9-Menu!$D$10),0)</f>
        <v>0</v>
      </c>
      <c r="F1194" s="8">
        <f>E1194/Menu!$D$8-Menu!$D$17</f>
        <v>-45</v>
      </c>
      <c r="G1194" s="8">
        <f>(J1194/Menu!$D$8)*1000</f>
        <v>2926.1179009903772</v>
      </c>
      <c r="H1194" s="8">
        <f>F1194/Menu!$D$24</f>
        <v>-0.29032258064516131</v>
      </c>
      <c r="I1194" s="8">
        <f>I1193+H1193*Menu!$D$26</f>
        <v>2.5210238183879543</v>
      </c>
      <c r="J1194" s="8">
        <f>(J1193)+(I1193*Menu!$D$26)+(0.5*Menu!$D$26^2*H1193)</f>
        <v>50.124399643965155</v>
      </c>
    </row>
    <row r="1195" spans="1:10" ht="16" x14ac:dyDescent="0.2">
      <c r="A1195" s="8"/>
      <c r="B1195" s="8">
        <v>1193</v>
      </c>
      <c r="C1195" s="8">
        <f>B1195*Menu!$D$26</f>
        <v>11.93</v>
      </c>
      <c r="D1195" s="8">
        <f>IF(G1194&lt;=Menu!$D$33,Menu!$D$30,IF(G1194&lt;=Menu!$D$4,Menu!$D$30*(Menu!$D$39/'Zpětný pohyb pístu'!G1194)^Menu!$D$19,0))</f>
        <v>0</v>
      </c>
      <c r="E1195" s="8">
        <f>IF(D1195&gt;0,(D1195-1)*100000*(Menu!$D$9-Menu!$D$10),0)</f>
        <v>0</v>
      </c>
      <c r="F1195" s="8">
        <f>E1195/Menu!$D$8-Menu!$D$17</f>
        <v>-45</v>
      </c>
      <c r="G1195" s="8">
        <f>(J1195/Menu!$D$8)*1000</f>
        <v>2927.5887545837713</v>
      </c>
      <c r="H1195" s="8">
        <f>F1195/Menu!$D$24</f>
        <v>-0.29032258064516131</v>
      </c>
      <c r="I1195" s="8">
        <f>I1194+H1194*Menu!$D$26</f>
        <v>2.5181205925815027</v>
      </c>
      <c r="J1195" s="8">
        <f>(J1194)+(I1194*Menu!$D$26)+(0.5*Menu!$D$26^2*H1194)</f>
        <v>50.149595366020002</v>
      </c>
    </row>
    <row r="1196" spans="1:10" ht="16" x14ac:dyDescent="0.2">
      <c r="A1196" s="8"/>
      <c r="B1196" s="8">
        <v>1194</v>
      </c>
      <c r="C1196" s="8">
        <f>B1196*Menu!$D$26</f>
        <v>11.94</v>
      </c>
      <c r="D1196" s="8">
        <f>IF(G1195&lt;=Menu!$D$33,Menu!$D$30,IF(G1195&lt;=Menu!$D$4,Menu!$D$30*(Menu!$D$39/'Zpětný pohyb pístu'!G1195)^Menu!$D$19,0))</f>
        <v>0</v>
      </c>
      <c r="E1196" s="8">
        <f>IF(D1196&gt;0,(D1196-1)*100000*(Menu!$D$9-Menu!$D$10),0)</f>
        <v>0</v>
      </c>
      <c r="F1196" s="8">
        <f>E1196/Menu!$D$8-Menu!$D$17</f>
        <v>-45</v>
      </c>
      <c r="G1196" s="8">
        <f>(J1196/Menu!$D$8)*1000</f>
        <v>2929.0579133576643</v>
      </c>
      <c r="H1196" s="8">
        <f>F1196/Menu!$D$24</f>
        <v>-0.29032258064516131</v>
      </c>
      <c r="I1196" s="8">
        <f>I1195+H1195*Menu!$D$26</f>
        <v>2.515217366775051</v>
      </c>
      <c r="J1196" s="8">
        <f>(J1195)+(I1195*Menu!$D$26)+(0.5*Menu!$D$26^2*H1195)</f>
        <v>50.174762055816785</v>
      </c>
    </row>
    <row r="1197" spans="1:10" ht="16" x14ac:dyDescent="0.2">
      <c r="A1197" s="8"/>
      <c r="B1197" s="8">
        <v>1195</v>
      </c>
      <c r="C1197" s="8">
        <f>B1197*Menu!$D$26</f>
        <v>11.950000000000001</v>
      </c>
      <c r="D1197" s="8">
        <f>IF(G1196&lt;=Menu!$D$33,Menu!$D$30,IF(G1196&lt;=Menu!$D$4,Menu!$D$30*(Menu!$D$39/'Zpětný pohyb pístu'!G1196)^Menu!$D$19,0))</f>
        <v>0</v>
      </c>
      <c r="E1197" s="8">
        <f>IF(D1197&gt;0,(D1197-1)*100000*(Menu!$D$9-Menu!$D$10),0)</f>
        <v>0</v>
      </c>
      <c r="F1197" s="8">
        <f>E1197/Menu!$D$8-Menu!$D$17</f>
        <v>-45</v>
      </c>
      <c r="G1197" s="8">
        <f>(J1197/Menu!$D$8)*1000</f>
        <v>2930.5253773120553</v>
      </c>
      <c r="H1197" s="8">
        <f>F1197/Menu!$D$24</f>
        <v>-0.29032258064516131</v>
      </c>
      <c r="I1197" s="8">
        <f>I1196+H1196*Menu!$D$26</f>
        <v>2.5123141409685994</v>
      </c>
      <c r="J1197" s="8">
        <f>(J1196)+(I1196*Menu!$D$26)+(0.5*Menu!$D$26^2*H1196)</f>
        <v>50.199899713355499</v>
      </c>
    </row>
    <row r="1198" spans="1:10" ht="16" x14ac:dyDescent="0.2">
      <c r="A1198" s="8"/>
      <c r="B1198" s="8">
        <v>1196</v>
      </c>
      <c r="C1198" s="8">
        <f>B1198*Menu!$D$26</f>
        <v>11.96</v>
      </c>
      <c r="D1198" s="8">
        <f>IF(G1197&lt;=Menu!$D$33,Menu!$D$30,IF(G1197&lt;=Menu!$D$4,Menu!$D$30*(Menu!$D$39/'Zpětný pohyb pístu'!G1197)^Menu!$D$19,0))</f>
        <v>0</v>
      </c>
      <c r="E1198" s="8">
        <f>IF(D1198&gt;0,(D1198-1)*100000*(Menu!$D$9-Menu!$D$10),0)</f>
        <v>0</v>
      </c>
      <c r="F1198" s="8">
        <f>E1198/Menu!$D$8-Menu!$D$17</f>
        <v>-45</v>
      </c>
      <c r="G1198" s="8">
        <f>(J1198/Menu!$D$8)*1000</f>
        <v>2931.9911464469442</v>
      </c>
      <c r="H1198" s="8">
        <f>F1198/Menu!$D$24</f>
        <v>-0.29032258064516131</v>
      </c>
      <c r="I1198" s="8">
        <f>I1197+H1197*Menu!$D$26</f>
        <v>2.5094109151621478</v>
      </c>
      <c r="J1198" s="8">
        <f>(J1197)+(I1197*Menu!$D$26)+(0.5*Menu!$D$26^2*H1197)</f>
        <v>50.225008338636151</v>
      </c>
    </row>
    <row r="1199" spans="1:10" ht="16" x14ac:dyDescent="0.2">
      <c r="A1199" s="8"/>
      <c r="B1199" s="8">
        <v>1197</v>
      </c>
      <c r="C1199" s="8">
        <f>B1199*Menu!$D$26</f>
        <v>11.97</v>
      </c>
      <c r="D1199" s="8">
        <f>IF(G1198&lt;=Menu!$D$33,Menu!$D$30,IF(G1198&lt;=Menu!$D$4,Menu!$D$30*(Menu!$D$39/'Zpětný pohyb pístu'!G1198)^Menu!$D$19,0))</f>
        <v>0</v>
      </c>
      <c r="E1199" s="8">
        <f>IF(D1199&gt;0,(D1199-1)*100000*(Menu!$D$9-Menu!$D$10),0)</f>
        <v>0</v>
      </c>
      <c r="F1199" s="8">
        <f>E1199/Menu!$D$8-Menu!$D$17</f>
        <v>-45</v>
      </c>
      <c r="G1199" s="8">
        <f>(J1199/Menu!$D$8)*1000</f>
        <v>2933.4552207623319</v>
      </c>
      <c r="H1199" s="8">
        <f>F1199/Menu!$D$24</f>
        <v>-0.29032258064516131</v>
      </c>
      <c r="I1199" s="8">
        <f>I1198+H1198*Menu!$D$26</f>
        <v>2.5065076893556961</v>
      </c>
      <c r="J1199" s="8">
        <f>(J1198)+(I1198*Menu!$D$26)+(0.5*Menu!$D$26^2*H1198)</f>
        <v>50.25008793165874</v>
      </c>
    </row>
    <row r="1200" spans="1:10" ht="16" x14ac:dyDescent="0.2">
      <c r="A1200" s="8"/>
      <c r="B1200" s="8">
        <v>1198</v>
      </c>
      <c r="C1200" s="8">
        <f>B1200*Menu!$D$26</f>
        <v>11.98</v>
      </c>
      <c r="D1200" s="8">
        <f>IF(G1199&lt;=Menu!$D$33,Menu!$D$30,IF(G1199&lt;=Menu!$D$4,Menu!$D$30*(Menu!$D$39/'Zpětný pohyb pístu'!G1199)^Menu!$D$19,0))</f>
        <v>0</v>
      </c>
      <c r="E1200" s="8">
        <f>IF(D1200&gt;0,(D1200-1)*100000*(Menu!$D$9-Menu!$D$10),0)</f>
        <v>0</v>
      </c>
      <c r="F1200" s="8">
        <f>E1200/Menu!$D$8-Menu!$D$17</f>
        <v>-45</v>
      </c>
      <c r="G1200" s="8">
        <f>(J1200/Menu!$D$8)*1000</f>
        <v>2934.9176002582171</v>
      </c>
      <c r="H1200" s="8">
        <f>F1200/Menu!$D$24</f>
        <v>-0.29032258064516131</v>
      </c>
      <c r="I1200" s="8">
        <f>I1199+H1199*Menu!$D$26</f>
        <v>2.5036044635492445</v>
      </c>
      <c r="J1200" s="8">
        <f>(J1199)+(I1199*Menu!$D$26)+(0.5*Menu!$D$26^2*H1199)</f>
        <v>50.27513849242326</v>
      </c>
    </row>
    <row r="1201" spans="1:10" ht="16" x14ac:dyDescent="0.2">
      <c r="A1201" s="8"/>
      <c r="B1201" s="8">
        <v>1199</v>
      </c>
      <c r="C1201" s="8">
        <f>B1201*Menu!$D$26</f>
        <v>11.99</v>
      </c>
      <c r="D1201" s="8">
        <f>IF(G1200&lt;=Menu!$D$33,Menu!$D$30,IF(G1200&lt;=Menu!$D$4,Menu!$D$30*(Menu!$D$39/'Zpětný pohyb pístu'!G1200)^Menu!$D$19,0))</f>
        <v>0</v>
      </c>
      <c r="E1201" s="8">
        <f>IF(D1201&gt;0,(D1201-1)*100000*(Menu!$D$9-Menu!$D$10),0)</f>
        <v>0</v>
      </c>
      <c r="F1201" s="8">
        <f>E1201/Menu!$D$8-Menu!$D$17</f>
        <v>-45</v>
      </c>
      <c r="G1201" s="8">
        <f>(J1201/Menu!$D$8)*1000</f>
        <v>2936.3782849346012</v>
      </c>
      <c r="H1201" s="8">
        <f>F1201/Menu!$D$24</f>
        <v>-0.29032258064516131</v>
      </c>
      <c r="I1201" s="8">
        <f>I1200+H1200*Menu!$D$26</f>
        <v>2.5007012377427928</v>
      </c>
      <c r="J1201" s="8">
        <f>(J1200)+(I1200*Menu!$D$26)+(0.5*Menu!$D$26^2*H1200)</f>
        <v>50.300160020929717</v>
      </c>
    </row>
    <row r="1202" spans="1:10" ht="16" x14ac:dyDescent="0.2">
      <c r="A1202" s="8"/>
      <c r="B1202" s="8">
        <v>1200</v>
      </c>
      <c r="C1202" s="8">
        <f>B1202*Menu!$D$26</f>
        <v>12</v>
      </c>
      <c r="D1202" s="8">
        <f>IF(G1201&lt;=Menu!$D$33,Menu!$D$30,IF(G1201&lt;=Menu!$D$4,Menu!$D$30*(Menu!$D$39/'Zpětný pohyb pístu'!G1201)^Menu!$D$19,0))</f>
        <v>0</v>
      </c>
      <c r="E1202" s="8">
        <f>IF(D1202&gt;0,(D1202-1)*100000*(Menu!$D$9-Menu!$D$10),0)</f>
        <v>0</v>
      </c>
      <c r="F1202" s="8">
        <f>E1202/Menu!$D$8-Menu!$D$17</f>
        <v>-45</v>
      </c>
      <c r="G1202" s="8">
        <f>(J1202/Menu!$D$8)*1000</f>
        <v>2937.8372747914832</v>
      </c>
      <c r="H1202" s="8">
        <f>F1202/Menu!$D$24</f>
        <v>-0.29032258064516131</v>
      </c>
      <c r="I1202" s="8">
        <f>I1201+H1201*Menu!$D$26</f>
        <v>2.4977980119363412</v>
      </c>
      <c r="J1202" s="8">
        <f>(J1201)+(I1201*Menu!$D$26)+(0.5*Menu!$D$26^2*H1201)</f>
        <v>50.325152517178111</v>
      </c>
    </row>
    <row r="1203" spans="1:10" ht="16" x14ac:dyDescent="0.2">
      <c r="A1203" s="8"/>
      <c r="B1203" s="8">
        <v>1201</v>
      </c>
      <c r="C1203" s="8">
        <f>B1203*Menu!$D$26</f>
        <v>12.01</v>
      </c>
      <c r="D1203" s="8">
        <f>IF(G1202&lt;=Menu!$D$33,Menu!$D$30,IF(G1202&lt;=Menu!$D$4,Menu!$D$30*(Menu!$D$39/'Zpětný pohyb pístu'!G1202)^Menu!$D$19,0))</f>
        <v>0</v>
      </c>
      <c r="E1203" s="8">
        <f>IF(D1203&gt;0,(D1203-1)*100000*(Menu!$D$9-Menu!$D$10),0)</f>
        <v>0</v>
      </c>
      <c r="F1203" s="8">
        <f>E1203/Menu!$D$8-Menu!$D$17</f>
        <v>-45</v>
      </c>
      <c r="G1203" s="8">
        <f>(J1203/Menu!$D$8)*1000</f>
        <v>2939.2945698288645</v>
      </c>
      <c r="H1203" s="8">
        <f>F1203/Menu!$D$24</f>
        <v>-0.29032258064516131</v>
      </c>
      <c r="I1203" s="8">
        <f>I1202+H1202*Menu!$D$26</f>
        <v>2.4948947861298896</v>
      </c>
      <c r="J1203" s="8">
        <f>(J1202)+(I1202*Menu!$D$26)+(0.5*Menu!$D$26^2*H1202)</f>
        <v>50.350115981168443</v>
      </c>
    </row>
    <row r="1204" spans="1:10" ht="16" x14ac:dyDescent="0.2">
      <c r="A1204" s="8"/>
      <c r="B1204" s="8">
        <v>1202</v>
      </c>
      <c r="C1204" s="8">
        <f>B1204*Menu!$D$26</f>
        <v>12.02</v>
      </c>
      <c r="D1204" s="8">
        <f>IF(G1203&lt;=Menu!$D$33,Menu!$D$30,IF(G1203&lt;=Menu!$D$4,Menu!$D$30*(Menu!$D$39/'Zpětný pohyb pístu'!G1203)^Menu!$D$19,0))</f>
        <v>0</v>
      </c>
      <c r="E1204" s="8">
        <f>IF(D1204&gt;0,(D1204-1)*100000*(Menu!$D$9-Menu!$D$10),0)</f>
        <v>0</v>
      </c>
      <c r="F1204" s="8">
        <f>E1204/Menu!$D$8-Menu!$D$17</f>
        <v>-45</v>
      </c>
      <c r="G1204" s="8">
        <f>(J1204/Menu!$D$8)*1000</f>
        <v>2940.7501700467428</v>
      </c>
      <c r="H1204" s="8">
        <f>F1204/Menu!$D$24</f>
        <v>-0.29032258064516131</v>
      </c>
      <c r="I1204" s="8">
        <f>I1203+H1203*Menu!$D$26</f>
        <v>2.4919915603234379</v>
      </c>
      <c r="J1204" s="8">
        <f>(J1203)+(I1203*Menu!$D$26)+(0.5*Menu!$D$26^2*H1203)</f>
        <v>50.375050412900706</v>
      </c>
    </row>
    <row r="1205" spans="1:10" ht="16" x14ac:dyDescent="0.2">
      <c r="A1205" s="8"/>
      <c r="B1205" s="8">
        <v>1203</v>
      </c>
      <c r="C1205" s="8">
        <f>B1205*Menu!$D$26</f>
        <v>12.030000000000001</v>
      </c>
      <c r="D1205" s="8">
        <f>IF(G1204&lt;=Menu!$D$33,Menu!$D$30,IF(G1204&lt;=Menu!$D$4,Menu!$D$30*(Menu!$D$39/'Zpětný pohyb pístu'!G1204)^Menu!$D$19,0))</f>
        <v>0</v>
      </c>
      <c r="E1205" s="8">
        <f>IF(D1205&gt;0,(D1205-1)*100000*(Menu!$D$9-Menu!$D$10),0)</f>
        <v>0</v>
      </c>
      <c r="F1205" s="8">
        <f>E1205/Menu!$D$8-Menu!$D$17</f>
        <v>-45</v>
      </c>
      <c r="G1205" s="8">
        <f>(J1205/Menu!$D$8)*1000</f>
        <v>2942.20407544512</v>
      </c>
      <c r="H1205" s="8">
        <f>F1205/Menu!$D$24</f>
        <v>-0.29032258064516131</v>
      </c>
      <c r="I1205" s="8">
        <f>I1204+H1204*Menu!$D$26</f>
        <v>2.4890883345169863</v>
      </c>
      <c r="J1205" s="8">
        <f>(J1204)+(I1204*Menu!$D$26)+(0.5*Menu!$D$26^2*H1204)</f>
        <v>50.399955812374905</v>
      </c>
    </row>
    <row r="1206" spans="1:10" ht="16" x14ac:dyDescent="0.2">
      <c r="A1206" s="8"/>
      <c r="B1206" s="8">
        <v>1204</v>
      </c>
      <c r="C1206" s="8">
        <f>B1206*Menu!$D$26</f>
        <v>12.040000000000001</v>
      </c>
      <c r="D1206" s="8">
        <f>IF(G1205&lt;=Menu!$D$33,Menu!$D$30,IF(G1205&lt;=Menu!$D$4,Menu!$D$30*(Menu!$D$39/'Zpětný pohyb pístu'!G1205)^Menu!$D$19,0))</f>
        <v>0</v>
      </c>
      <c r="E1206" s="8">
        <f>IF(D1206&gt;0,(D1206-1)*100000*(Menu!$D$9-Menu!$D$10),0)</f>
        <v>0</v>
      </c>
      <c r="F1206" s="8">
        <f>E1206/Menu!$D$8-Menu!$D$17</f>
        <v>-45</v>
      </c>
      <c r="G1206" s="8">
        <f>(J1206/Menu!$D$8)*1000</f>
        <v>2943.656286023996</v>
      </c>
      <c r="H1206" s="8">
        <f>F1206/Menu!$D$24</f>
        <v>-0.29032258064516131</v>
      </c>
      <c r="I1206" s="8">
        <f>I1205+H1205*Menu!$D$26</f>
        <v>2.4861851087105347</v>
      </c>
      <c r="J1206" s="8">
        <f>(J1205)+(I1205*Menu!$D$26)+(0.5*Menu!$D$26^2*H1205)</f>
        <v>50.424832179591043</v>
      </c>
    </row>
    <row r="1207" spans="1:10" ht="16" x14ac:dyDescent="0.2">
      <c r="A1207" s="8"/>
      <c r="B1207" s="8">
        <v>1205</v>
      </c>
      <c r="C1207" s="8">
        <f>B1207*Menu!$D$26</f>
        <v>12.05</v>
      </c>
      <c r="D1207" s="8">
        <f>IF(G1206&lt;=Menu!$D$33,Menu!$D$30,IF(G1206&lt;=Menu!$D$4,Menu!$D$30*(Menu!$D$39/'Zpětný pohyb pístu'!G1206)^Menu!$D$19,0))</f>
        <v>0</v>
      </c>
      <c r="E1207" s="8">
        <f>IF(D1207&gt;0,(D1207-1)*100000*(Menu!$D$9-Menu!$D$10),0)</f>
        <v>0</v>
      </c>
      <c r="F1207" s="8">
        <f>E1207/Menu!$D$8-Menu!$D$17</f>
        <v>-45</v>
      </c>
      <c r="G1207" s="8">
        <f>(J1207/Menu!$D$8)*1000</f>
        <v>2945.1068017833691</v>
      </c>
      <c r="H1207" s="8">
        <f>F1207/Menu!$D$24</f>
        <v>-0.29032258064516131</v>
      </c>
      <c r="I1207" s="8">
        <f>I1206+H1206*Menu!$D$26</f>
        <v>2.483281882904083</v>
      </c>
      <c r="J1207" s="8">
        <f>(J1206)+(I1206*Menu!$D$26)+(0.5*Menu!$D$26^2*H1206)</f>
        <v>50.449679514549111</v>
      </c>
    </row>
    <row r="1208" spans="1:10" ht="16" x14ac:dyDescent="0.2">
      <c r="A1208" s="8"/>
      <c r="B1208" s="8">
        <v>1206</v>
      </c>
      <c r="C1208" s="8">
        <f>B1208*Menu!$D$26</f>
        <v>12.06</v>
      </c>
      <c r="D1208" s="8">
        <f>IF(G1207&lt;=Menu!$D$33,Menu!$D$30,IF(G1207&lt;=Menu!$D$4,Menu!$D$30*(Menu!$D$39/'Zpětný pohyb pístu'!G1207)^Menu!$D$19,0))</f>
        <v>0</v>
      </c>
      <c r="E1208" s="8">
        <f>IF(D1208&gt;0,(D1208-1)*100000*(Menu!$D$9-Menu!$D$10),0)</f>
        <v>0</v>
      </c>
      <c r="F1208" s="8">
        <f>E1208/Menu!$D$8-Menu!$D$17</f>
        <v>-45</v>
      </c>
      <c r="G1208" s="8">
        <f>(J1208/Menu!$D$8)*1000</f>
        <v>2946.555622723241</v>
      </c>
      <c r="H1208" s="8">
        <f>F1208/Menu!$D$24</f>
        <v>-0.29032258064516131</v>
      </c>
      <c r="I1208" s="8">
        <f>I1207+H1207*Menu!$D$26</f>
        <v>2.4803786570976314</v>
      </c>
      <c r="J1208" s="8">
        <f>(J1207)+(I1207*Menu!$D$26)+(0.5*Menu!$D$26^2*H1207)</f>
        <v>50.474497817249116</v>
      </c>
    </row>
    <row r="1209" spans="1:10" ht="16" x14ac:dyDescent="0.2">
      <c r="A1209" s="8"/>
      <c r="B1209" s="8">
        <v>1207</v>
      </c>
      <c r="C1209" s="8">
        <f>B1209*Menu!$D$26</f>
        <v>12.07</v>
      </c>
      <c r="D1209" s="8">
        <f>IF(G1208&lt;=Menu!$D$33,Menu!$D$30,IF(G1208&lt;=Menu!$D$4,Menu!$D$30*(Menu!$D$39/'Zpětný pohyb pístu'!G1208)^Menu!$D$19,0))</f>
        <v>0</v>
      </c>
      <c r="E1209" s="8">
        <f>IF(D1209&gt;0,(D1209-1)*100000*(Menu!$D$9-Menu!$D$10),0)</f>
        <v>0</v>
      </c>
      <c r="F1209" s="8">
        <f>E1209/Menu!$D$8-Menu!$D$17</f>
        <v>-45</v>
      </c>
      <c r="G1209" s="8">
        <f>(J1209/Menu!$D$8)*1000</f>
        <v>2948.0027488436112</v>
      </c>
      <c r="H1209" s="8">
        <f>F1209/Menu!$D$24</f>
        <v>-0.29032258064516131</v>
      </c>
      <c r="I1209" s="8">
        <f>I1208+H1208*Menu!$D$26</f>
        <v>2.4774754312911798</v>
      </c>
      <c r="J1209" s="8">
        <f>(J1208)+(I1208*Menu!$D$26)+(0.5*Menu!$D$26^2*H1208)</f>
        <v>50.499287087691059</v>
      </c>
    </row>
    <row r="1210" spans="1:10" ht="16" x14ac:dyDescent="0.2">
      <c r="A1210" s="8"/>
      <c r="B1210" s="8">
        <v>1208</v>
      </c>
      <c r="C1210" s="8">
        <f>B1210*Menu!$D$26</f>
        <v>12.08</v>
      </c>
      <c r="D1210" s="8">
        <f>IF(G1209&lt;=Menu!$D$33,Menu!$D$30,IF(G1209&lt;=Menu!$D$4,Menu!$D$30*(Menu!$D$39/'Zpětný pohyb pístu'!G1209)^Menu!$D$19,0))</f>
        <v>0</v>
      </c>
      <c r="E1210" s="8">
        <f>IF(D1210&gt;0,(D1210-1)*100000*(Menu!$D$9-Menu!$D$10),0)</f>
        <v>0</v>
      </c>
      <c r="F1210" s="8">
        <f>E1210/Menu!$D$8-Menu!$D$17</f>
        <v>-45</v>
      </c>
      <c r="G1210" s="8">
        <f>(J1210/Menu!$D$8)*1000</f>
        <v>2949.4481801444799</v>
      </c>
      <c r="H1210" s="8">
        <f>F1210/Menu!$D$24</f>
        <v>-0.29032258064516131</v>
      </c>
      <c r="I1210" s="8">
        <f>I1209+H1209*Menu!$D$26</f>
        <v>2.4745722054847281</v>
      </c>
      <c r="J1210" s="8">
        <f>(J1209)+(I1209*Menu!$D$26)+(0.5*Menu!$D$26^2*H1209)</f>
        <v>50.524047325874939</v>
      </c>
    </row>
    <row r="1211" spans="1:10" ht="16" x14ac:dyDescent="0.2">
      <c r="A1211" s="8"/>
      <c r="B1211" s="8">
        <v>1209</v>
      </c>
      <c r="C1211" s="8">
        <f>B1211*Menu!$D$26</f>
        <v>12.09</v>
      </c>
      <c r="D1211" s="8">
        <f>IF(G1210&lt;=Menu!$D$33,Menu!$D$30,IF(G1210&lt;=Menu!$D$4,Menu!$D$30*(Menu!$D$39/'Zpětný pohyb pístu'!G1210)^Menu!$D$19,0))</f>
        <v>0</v>
      </c>
      <c r="E1211" s="8">
        <f>IF(D1211&gt;0,(D1211-1)*100000*(Menu!$D$9-Menu!$D$10),0)</f>
        <v>0</v>
      </c>
      <c r="F1211" s="8">
        <f>E1211/Menu!$D$8-Menu!$D$17</f>
        <v>-45</v>
      </c>
      <c r="G1211" s="8">
        <f>(J1211/Menu!$D$8)*1000</f>
        <v>2950.8919166258465</v>
      </c>
      <c r="H1211" s="8">
        <f>F1211/Menu!$D$24</f>
        <v>-0.29032258064516131</v>
      </c>
      <c r="I1211" s="8">
        <f>I1210+H1210*Menu!$D$26</f>
        <v>2.4716689796782765</v>
      </c>
      <c r="J1211" s="8">
        <f>(J1210)+(I1210*Menu!$D$26)+(0.5*Menu!$D$26^2*H1210)</f>
        <v>50.54877853180075</v>
      </c>
    </row>
    <row r="1212" spans="1:10" ht="16" x14ac:dyDescent="0.2">
      <c r="A1212" s="8"/>
      <c r="B1212" s="8">
        <v>1210</v>
      </c>
      <c r="C1212" s="8">
        <f>B1212*Menu!$D$26</f>
        <v>12.1</v>
      </c>
      <c r="D1212" s="8">
        <f>IF(G1211&lt;=Menu!$D$33,Menu!$D$30,IF(G1211&lt;=Menu!$D$4,Menu!$D$30*(Menu!$D$39/'Zpětný pohyb pístu'!G1211)^Menu!$D$19,0))</f>
        <v>0</v>
      </c>
      <c r="E1212" s="8">
        <f>IF(D1212&gt;0,(D1212-1)*100000*(Menu!$D$9-Menu!$D$10),0)</f>
        <v>0</v>
      </c>
      <c r="F1212" s="8">
        <f>E1212/Menu!$D$8-Menu!$D$17</f>
        <v>-45</v>
      </c>
      <c r="G1212" s="8">
        <f>(J1212/Menu!$D$8)*1000</f>
        <v>2952.3339582877115</v>
      </c>
      <c r="H1212" s="8">
        <f>F1212/Menu!$D$24</f>
        <v>-0.29032258064516131</v>
      </c>
      <c r="I1212" s="8">
        <f>I1211+H1211*Menu!$D$26</f>
        <v>2.4687657538718248</v>
      </c>
      <c r="J1212" s="8">
        <f>(J1211)+(I1211*Menu!$D$26)+(0.5*Menu!$D$26^2*H1211)</f>
        <v>50.573480705468498</v>
      </c>
    </row>
    <row r="1213" spans="1:10" ht="16" x14ac:dyDescent="0.2">
      <c r="A1213" s="8"/>
      <c r="B1213" s="8">
        <v>1211</v>
      </c>
      <c r="C1213" s="8">
        <f>B1213*Menu!$D$26</f>
        <v>12.11</v>
      </c>
      <c r="D1213" s="8">
        <f>IF(G1212&lt;=Menu!$D$33,Menu!$D$30,IF(G1212&lt;=Menu!$D$4,Menu!$D$30*(Menu!$D$39/'Zpětný pohyb pístu'!G1212)^Menu!$D$19,0))</f>
        <v>0</v>
      </c>
      <c r="E1213" s="8">
        <f>IF(D1213&gt;0,(D1213-1)*100000*(Menu!$D$9-Menu!$D$10),0)</f>
        <v>0</v>
      </c>
      <c r="F1213" s="8">
        <f>E1213/Menu!$D$8-Menu!$D$17</f>
        <v>-45</v>
      </c>
      <c r="G1213" s="8">
        <f>(J1213/Menu!$D$8)*1000</f>
        <v>2953.7743051300749</v>
      </c>
      <c r="H1213" s="8">
        <f>F1213/Menu!$D$24</f>
        <v>-0.29032258064516131</v>
      </c>
      <c r="I1213" s="8">
        <f>I1212+H1212*Menu!$D$26</f>
        <v>2.4658625280653732</v>
      </c>
      <c r="J1213" s="8">
        <f>(J1212)+(I1212*Menu!$D$26)+(0.5*Menu!$D$26^2*H1212)</f>
        <v>50.598153846878184</v>
      </c>
    </row>
    <row r="1214" spans="1:10" ht="16" x14ac:dyDescent="0.2">
      <c r="A1214" s="8"/>
      <c r="B1214" s="8">
        <v>1212</v>
      </c>
      <c r="C1214" s="8">
        <f>B1214*Menu!$D$26</f>
        <v>12.120000000000001</v>
      </c>
      <c r="D1214" s="8">
        <f>IF(G1213&lt;=Menu!$D$33,Menu!$D$30,IF(G1213&lt;=Menu!$D$4,Menu!$D$30*(Menu!$D$39/'Zpětný pohyb pístu'!G1213)^Menu!$D$19,0))</f>
        <v>0</v>
      </c>
      <c r="E1214" s="8">
        <f>IF(D1214&gt;0,(D1214-1)*100000*(Menu!$D$9-Menu!$D$10),0)</f>
        <v>0</v>
      </c>
      <c r="F1214" s="8">
        <f>E1214/Menu!$D$8-Menu!$D$17</f>
        <v>-45</v>
      </c>
      <c r="G1214" s="8">
        <f>(J1214/Menu!$D$8)*1000</f>
        <v>2955.2129571529363</v>
      </c>
      <c r="H1214" s="8">
        <f>F1214/Menu!$D$24</f>
        <v>-0.29032258064516131</v>
      </c>
      <c r="I1214" s="8">
        <f>I1213+H1213*Menu!$D$26</f>
        <v>2.4629593022589216</v>
      </c>
      <c r="J1214" s="8">
        <f>(J1213)+(I1213*Menu!$D$26)+(0.5*Menu!$D$26^2*H1213)</f>
        <v>50.6227979560298</v>
      </c>
    </row>
    <row r="1215" spans="1:10" ht="16" x14ac:dyDescent="0.2">
      <c r="A1215" s="8"/>
      <c r="B1215" s="8">
        <v>1213</v>
      </c>
      <c r="C1215" s="8">
        <f>B1215*Menu!$D$26</f>
        <v>12.13</v>
      </c>
      <c r="D1215" s="8">
        <f>IF(G1214&lt;=Menu!$D$33,Menu!$D$30,IF(G1214&lt;=Menu!$D$4,Menu!$D$30*(Menu!$D$39/'Zpětný pohyb pístu'!G1214)^Menu!$D$19,0))</f>
        <v>0</v>
      </c>
      <c r="E1215" s="8">
        <f>IF(D1215&gt;0,(D1215-1)*100000*(Menu!$D$9-Menu!$D$10),0)</f>
        <v>0</v>
      </c>
      <c r="F1215" s="8">
        <f>E1215/Menu!$D$8-Menu!$D$17</f>
        <v>-45</v>
      </c>
      <c r="G1215" s="8">
        <f>(J1215/Menu!$D$8)*1000</f>
        <v>2956.6499143562964</v>
      </c>
      <c r="H1215" s="8">
        <f>F1215/Menu!$D$24</f>
        <v>-0.29032258064516131</v>
      </c>
      <c r="I1215" s="8">
        <f>I1214+H1214*Menu!$D$26</f>
        <v>2.4600560764524699</v>
      </c>
      <c r="J1215" s="8">
        <f>(J1214)+(I1214*Menu!$D$26)+(0.5*Menu!$D$26^2*H1214)</f>
        <v>50.647413032923353</v>
      </c>
    </row>
    <row r="1216" spans="1:10" ht="16" x14ac:dyDescent="0.2">
      <c r="A1216" s="8"/>
      <c r="B1216" s="8">
        <v>1214</v>
      </c>
      <c r="C1216" s="8">
        <f>B1216*Menu!$D$26</f>
        <v>12.14</v>
      </c>
      <c r="D1216" s="8">
        <f>IF(G1215&lt;=Menu!$D$33,Menu!$D$30,IF(G1215&lt;=Menu!$D$4,Menu!$D$30*(Menu!$D$39/'Zpětný pohyb pístu'!G1215)^Menu!$D$19,0))</f>
        <v>0</v>
      </c>
      <c r="E1216" s="8">
        <f>IF(D1216&gt;0,(D1216-1)*100000*(Menu!$D$9-Menu!$D$10),0)</f>
        <v>0</v>
      </c>
      <c r="F1216" s="8">
        <f>E1216/Menu!$D$8-Menu!$D$17</f>
        <v>-45</v>
      </c>
      <c r="G1216" s="8">
        <f>(J1216/Menu!$D$8)*1000</f>
        <v>2958.0851767401546</v>
      </c>
      <c r="H1216" s="8">
        <f>F1216/Menu!$D$24</f>
        <v>-0.29032258064516131</v>
      </c>
      <c r="I1216" s="8">
        <f>I1215+H1215*Menu!$D$26</f>
        <v>2.4571528506460183</v>
      </c>
      <c r="J1216" s="8">
        <f>(J1215)+(I1215*Menu!$D$26)+(0.5*Menu!$D$26^2*H1215)</f>
        <v>50.671999077558844</v>
      </c>
    </row>
    <row r="1217" spans="1:10" ht="16" x14ac:dyDescent="0.2">
      <c r="A1217" s="8"/>
      <c r="B1217" s="8">
        <v>1215</v>
      </c>
      <c r="C1217" s="8">
        <f>B1217*Menu!$D$26</f>
        <v>12.15</v>
      </c>
      <c r="D1217" s="8">
        <f>IF(G1216&lt;=Menu!$D$33,Menu!$D$30,IF(G1216&lt;=Menu!$D$4,Menu!$D$30*(Menu!$D$39/'Zpětný pohyb pístu'!G1216)^Menu!$D$19,0))</f>
        <v>0</v>
      </c>
      <c r="E1217" s="8">
        <f>IF(D1217&gt;0,(D1217-1)*100000*(Menu!$D$9-Menu!$D$10),0)</f>
        <v>0</v>
      </c>
      <c r="F1217" s="8">
        <f>E1217/Menu!$D$8-Menu!$D$17</f>
        <v>-45</v>
      </c>
      <c r="G1217" s="8">
        <f>(J1217/Menu!$D$8)*1000</f>
        <v>2959.5187443045111</v>
      </c>
      <c r="H1217" s="8">
        <f>F1217/Menu!$D$24</f>
        <v>-0.29032258064516131</v>
      </c>
      <c r="I1217" s="8">
        <f>I1216+H1216*Menu!$D$26</f>
        <v>2.4542496248395667</v>
      </c>
      <c r="J1217" s="8">
        <f>(J1216)+(I1216*Menu!$D$26)+(0.5*Menu!$D$26^2*H1216)</f>
        <v>50.696556089936273</v>
      </c>
    </row>
    <row r="1218" spans="1:10" ht="16" x14ac:dyDescent="0.2">
      <c r="A1218" s="8"/>
      <c r="B1218" s="8">
        <v>1216</v>
      </c>
      <c r="C1218" s="8">
        <f>B1218*Menu!$D$26</f>
        <v>12.16</v>
      </c>
      <c r="D1218" s="8">
        <f>IF(G1217&lt;=Menu!$D$33,Menu!$D$30,IF(G1217&lt;=Menu!$D$4,Menu!$D$30*(Menu!$D$39/'Zpětný pohyb pístu'!G1217)^Menu!$D$19,0))</f>
        <v>0</v>
      </c>
      <c r="E1218" s="8">
        <f>IF(D1218&gt;0,(D1218-1)*100000*(Menu!$D$9-Menu!$D$10),0)</f>
        <v>0</v>
      </c>
      <c r="F1218" s="8">
        <f>E1218/Menu!$D$8-Menu!$D$17</f>
        <v>-45</v>
      </c>
      <c r="G1218" s="8">
        <f>(J1218/Menu!$D$8)*1000</f>
        <v>2960.950617049366</v>
      </c>
      <c r="H1218" s="8">
        <f>F1218/Menu!$D$24</f>
        <v>-0.29032258064516131</v>
      </c>
      <c r="I1218" s="8">
        <f>I1217+H1217*Menu!$D$26</f>
        <v>2.451346399033115</v>
      </c>
      <c r="J1218" s="8">
        <f>(J1217)+(I1217*Menu!$D$26)+(0.5*Menu!$D$26^2*H1217)</f>
        <v>50.721084070055632</v>
      </c>
    </row>
    <row r="1219" spans="1:10" ht="16" x14ac:dyDescent="0.2">
      <c r="A1219" s="8"/>
      <c r="B1219" s="8">
        <v>1217</v>
      </c>
      <c r="C1219" s="8">
        <f>B1219*Menu!$D$26</f>
        <v>12.17</v>
      </c>
      <c r="D1219" s="8">
        <f>IF(G1218&lt;=Menu!$D$33,Menu!$D$30,IF(G1218&lt;=Menu!$D$4,Menu!$D$30*(Menu!$D$39/'Zpětný pohyb pístu'!G1218)^Menu!$D$19,0))</f>
        <v>0</v>
      </c>
      <c r="E1219" s="8">
        <f>IF(D1219&gt;0,(D1219-1)*100000*(Menu!$D$9-Menu!$D$10),0)</f>
        <v>0</v>
      </c>
      <c r="F1219" s="8">
        <f>E1219/Menu!$D$8-Menu!$D$17</f>
        <v>-45</v>
      </c>
      <c r="G1219" s="8">
        <f>(J1219/Menu!$D$8)*1000</f>
        <v>2962.3807949747184</v>
      </c>
      <c r="H1219" s="8">
        <f>F1219/Menu!$D$24</f>
        <v>-0.29032258064516131</v>
      </c>
      <c r="I1219" s="8">
        <f>I1218+H1218*Menu!$D$26</f>
        <v>2.4484431732266634</v>
      </c>
      <c r="J1219" s="8">
        <f>(J1218)+(I1218*Menu!$D$26)+(0.5*Menu!$D$26^2*H1218)</f>
        <v>50.745583017916928</v>
      </c>
    </row>
    <row r="1220" spans="1:10" ht="16" x14ac:dyDescent="0.2">
      <c r="A1220" s="8"/>
      <c r="B1220" s="8">
        <v>1218</v>
      </c>
      <c r="C1220" s="8">
        <f>B1220*Menu!$D$26</f>
        <v>12.18</v>
      </c>
      <c r="D1220" s="8">
        <f>IF(G1219&lt;=Menu!$D$33,Menu!$D$30,IF(G1219&lt;=Menu!$D$4,Menu!$D$30*(Menu!$D$39/'Zpětný pohyb pístu'!G1219)^Menu!$D$19,0))</f>
        <v>0</v>
      </c>
      <c r="E1220" s="8">
        <f>IF(D1220&gt;0,(D1220-1)*100000*(Menu!$D$9-Menu!$D$10),0)</f>
        <v>0</v>
      </c>
      <c r="F1220" s="8">
        <f>E1220/Menu!$D$8-Menu!$D$17</f>
        <v>-45</v>
      </c>
      <c r="G1220" s="8">
        <f>(J1220/Menu!$D$8)*1000</f>
        <v>2963.80927808057</v>
      </c>
      <c r="H1220" s="8">
        <f>F1220/Menu!$D$24</f>
        <v>-0.29032258064516131</v>
      </c>
      <c r="I1220" s="8">
        <f>I1219+H1219*Menu!$D$26</f>
        <v>2.4455399474202117</v>
      </c>
      <c r="J1220" s="8">
        <f>(J1219)+(I1219*Menu!$D$26)+(0.5*Menu!$D$26^2*H1219)</f>
        <v>50.770052933520162</v>
      </c>
    </row>
    <row r="1221" spans="1:10" ht="16" x14ac:dyDescent="0.2">
      <c r="A1221" s="8"/>
      <c r="B1221" s="8">
        <v>1219</v>
      </c>
      <c r="C1221" s="8">
        <f>B1221*Menu!$D$26</f>
        <v>12.19</v>
      </c>
      <c r="D1221" s="8">
        <f>IF(G1220&lt;=Menu!$D$33,Menu!$D$30,IF(G1220&lt;=Menu!$D$4,Menu!$D$30*(Menu!$D$39/'Zpětný pohyb pístu'!G1220)^Menu!$D$19,0))</f>
        <v>0</v>
      </c>
      <c r="E1221" s="8">
        <f>IF(D1221&gt;0,(D1221-1)*100000*(Menu!$D$9-Menu!$D$10),0)</f>
        <v>0</v>
      </c>
      <c r="F1221" s="8">
        <f>E1221/Menu!$D$8-Menu!$D$17</f>
        <v>-45</v>
      </c>
      <c r="G1221" s="8">
        <f>(J1221/Menu!$D$8)*1000</f>
        <v>2965.2360663669197</v>
      </c>
      <c r="H1221" s="8">
        <f>F1221/Menu!$D$24</f>
        <v>-0.29032258064516131</v>
      </c>
      <c r="I1221" s="8">
        <f>I1220+H1220*Menu!$D$26</f>
        <v>2.4426367216137601</v>
      </c>
      <c r="J1221" s="8">
        <f>(J1220)+(I1220*Menu!$D$26)+(0.5*Menu!$D$26^2*H1220)</f>
        <v>50.794493816865327</v>
      </c>
    </row>
    <row r="1222" spans="1:10" ht="16" x14ac:dyDescent="0.2">
      <c r="A1222" s="8"/>
      <c r="B1222" s="8">
        <v>1220</v>
      </c>
      <c r="C1222" s="8">
        <f>B1222*Menu!$D$26</f>
        <v>12.200000000000001</v>
      </c>
      <c r="D1222" s="8">
        <f>IF(G1221&lt;=Menu!$D$33,Menu!$D$30,IF(G1221&lt;=Menu!$D$4,Menu!$D$30*(Menu!$D$39/'Zpětný pohyb pístu'!G1221)^Menu!$D$19,0))</f>
        <v>0</v>
      </c>
      <c r="E1222" s="8">
        <f>IF(D1222&gt;0,(D1222-1)*100000*(Menu!$D$9-Menu!$D$10),0)</f>
        <v>0</v>
      </c>
      <c r="F1222" s="8">
        <f>E1222/Menu!$D$8-Menu!$D$17</f>
        <v>-45</v>
      </c>
      <c r="G1222" s="8">
        <f>(J1222/Menu!$D$8)*1000</f>
        <v>2966.6611598337672</v>
      </c>
      <c r="H1222" s="8">
        <f>F1222/Menu!$D$24</f>
        <v>-0.29032258064516131</v>
      </c>
      <c r="I1222" s="8">
        <f>I1221+H1221*Menu!$D$26</f>
        <v>2.4397334958073085</v>
      </c>
      <c r="J1222" s="8">
        <f>(J1221)+(I1221*Menu!$D$26)+(0.5*Menu!$D$26^2*H1221)</f>
        <v>50.818905667952428</v>
      </c>
    </row>
    <row r="1223" spans="1:10" ht="16" x14ac:dyDescent="0.2">
      <c r="A1223" s="8"/>
      <c r="B1223" s="8">
        <v>1221</v>
      </c>
      <c r="C1223" s="8">
        <f>B1223*Menu!$D$26</f>
        <v>12.21</v>
      </c>
      <c r="D1223" s="8">
        <f>IF(G1222&lt;=Menu!$D$33,Menu!$D$30,IF(G1222&lt;=Menu!$D$4,Menu!$D$30*(Menu!$D$39/'Zpětný pohyb pístu'!G1222)^Menu!$D$19,0))</f>
        <v>0</v>
      </c>
      <c r="E1223" s="8">
        <f>IF(D1223&gt;0,(D1223-1)*100000*(Menu!$D$9-Menu!$D$10),0)</f>
        <v>0</v>
      </c>
      <c r="F1223" s="8">
        <f>E1223/Menu!$D$8-Menu!$D$17</f>
        <v>-45</v>
      </c>
      <c r="G1223" s="8">
        <f>(J1223/Menu!$D$8)*1000</f>
        <v>2968.0845584811132</v>
      </c>
      <c r="H1223" s="8">
        <f>F1223/Menu!$D$24</f>
        <v>-0.29032258064516131</v>
      </c>
      <c r="I1223" s="8">
        <f>I1222+H1222*Menu!$D$26</f>
        <v>2.4368302700008568</v>
      </c>
      <c r="J1223" s="8">
        <f>(J1222)+(I1222*Menu!$D$26)+(0.5*Menu!$D$26^2*H1222)</f>
        <v>50.843288486781468</v>
      </c>
    </row>
    <row r="1224" spans="1:10" ht="16" x14ac:dyDescent="0.2">
      <c r="A1224" s="8"/>
      <c r="B1224" s="8">
        <v>1222</v>
      </c>
      <c r="C1224" s="8">
        <f>B1224*Menu!$D$26</f>
        <v>12.22</v>
      </c>
      <c r="D1224" s="8">
        <f>IF(G1223&lt;=Menu!$D$33,Menu!$D$30,IF(G1223&lt;=Menu!$D$4,Menu!$D$30*(Menu!$D$39/'Zpětný pohyb pístu'!G1223)^Menu!$D$19,0))</f>
        <v>0</v>
      </c>
      <c r="E1224" s="8">
        <f>IF(D1224&gt;0,(D1224-1)*100000*(Menu!$D$9-Menu!$D$10),0)</f>
        <v>0</v>
      </c>
      <c r="F1224" s="8">
        <f>E1224/Menu!$D$8-Menu!$D$17</f>
        <v>-45</v>
      </c>
      <c r="G1224" s="8">
        <f>(J1224/Menu!$D$8)*1000</f>
        <v>2969.5062623089575</v>
      </c>
      <c r="H1224" s="8">
        <f>F1224/Menu!$D$24</f>
        <v>-0.29032258064516131</v>
      </c>
      <c r="I1224" s="8">
        <f>I1223+H1223*Menu!$D$26</f>
        <v>2.4339270441944052</v>
      </c>
      <c r="J1224" s="8">
        <f>(J1223)+(I1223*Menu!$D$26)+(0.5*Menu!$D$26^2*H1223)</f>
        <v>50.867642273352445</v>
      </c>
    </row>
    <row r="1225" spans="1:10" ht="16" x14ac:dyDescent="0.2">
      <c r="A1225" s="8"/>
      <c r="B1225" s="8">
        <v>1223</v>
      </c>
      <c r="C1225" s="8">
        <f>B1225*Menu!$D$26</f>
        <v>12.23</v>
      </c>
      <c r="D1225" s="8">
        <f>IF(G1224&lt;=Menu!$D$33,Menu!$D$30,IF(G1224&lt;=Menu!$D$4,Menu!$D$30*(Menu!$D$39/'Zpětný pohyb pístu'!G1224)^Menu!$D$19,0))</f>
        <v>0</v>
      </c>
      <c r="E1225" s="8">
        <f>IF(D1225&gt;0,(D1225-1)*100000*(Menu!$D$9-Menu!$D$10),0)</f>
        <v>0</v>
      </c>
      <c r="F1225" s="8">
        <f>E1225/Menu!$D$8-Menu!$D$17</f>
        <v>-45</v>
      </c>
      <c r="G1225" s="8">
        <f>(J1225/Menu!$D$8)*1000</f>
        <v>2970.9262713173002</v>
      </c>
      <c r="H1225" s="8">
        <f>F1225/Menu!$D$24</f>
        <v>-0.29032258064516131</v>
      </c>
      <c r="I1225" s="8">
        <f>I1224+H1224*Menu!$D$26</f>
        <v>2.4310238183879536</v>
      </c>
      <c r="J1225" s="8">
        <f>(J1224)+(I1224*Menu!$D$26)+(0.5*Menu!$D$26^2*H1224)</f>
        <v>50.891967027665352</v>
      </c>
    </row>
    <row r="1226" spans="1:10" ht="16" x14ac:dyDescent="0.2">
      <c r="A1226" s="8"/>
      <c r="B1226" s="8">
        <v>1224</v>
      </c>
      <c r="C1226" s="8">
        <f>B1226*Menu!$D$26</f>
        <v>12.24</v>
      </c>
      <c r="D1226" s="8">
        <f>IF(G1225&lt;=Menu!$D$33,Menu!$D$30,IF(G1225&lt;=Menu!$D$4,Menu!$D$30*(Menu!$D$39/'Zpětný pohyb pístu'!G1225)^Menu!$D$19,0))</f>
        <v>0</v>
      </c>
      <c r="E1226" s="8">
        <f>IF(D1226&gt;0,(D1226-1)*100000*(Menu!$D$9-Menu!$D$10),0)</f>
        <v>0</v>
      </c>
      <c r="F1226" s="8">
        <f>E1226/Menu!$D$8-Menu!$D$17</f>
        <v>-45</v>
      </c>
      <c r="G1226" s="8">
        <f>(J1226/Menu!$D$8)*1000</f>
        <v>2972.3445855061414</v>
      </c>
      <c r="H1226" s="8">
        <f>F1226/Menu!$D$24</f>
        <v>-0.29032258064516131</v>
      </c>
      <c r="I1226" s="8">
        <f>I1225+H1225*Menu!$D$26</f>
        <v>2.4281205925815019</v>
      </c>
      <c r="J1226" s="8">
        <f>(J1225)+(I1225*Menu!$D$26)+(0.5*Menu!$D$26^2*H1225)</f>
        <v>50.916262749720197</v>
      </c>
    </row>
    <row r="1227" spans="1:10" ht="16" x14ac:dyDescent="0.2">
      <c r="A1227" s="8"/>
      <c r="B1227" s="8">
        <v>1225</v>
      </c>
      <c r="C1227" s="8">
        <f>B1227*Menu!$D$26</f>
        <v>12.25</v>
      </c>
      <c r="D1227" s="8">
        <f>IF(G1226&lt;=Menu!$D$33,Menu!$D$30,IF(G1226&lt;=Menu!$D$4,Menu!$D$30*(Menu!$D$39/'Zpětný pohyb pístu'!G1226)^Menu!$D$19,0))</f>
        <v>0</v>
      </c>
      <c r="E1227" s="8">
        <f>IF(D1227&gt;0,(D1227-1)*100000*(Menu!$D$9-Menu!$D$10),0)</f>
        <v>0</v>
      </c>
      <c r="F1227" s="8">
        <f>E1227/Menu!$D$8-Menu!$D$17</f>
        <v>-45</v>
      </c>
      <c r="G1227" s="8">
        <f>(J1227/Menu!$D$8)*1000</f>
        <v>2973.7612048754809</v>
      </c>
      <c r="H1227" s="8">
        <f>F1227/Menu!$D$24</f>
        <v>-0.29032258064516131</v>
      </c>
      <c r="I1227" s="8">
        <f>I1226+H1226*Menu!$D$26</f>
        <v>2.4252173667750503</v>
      </c>
      <c r="J1227" s="8">
        <f>(J1226)+(I1226*Menu!$D$26)+(0.5*Menu!$D$26^2*H1226)</f>
        <v>50.940529439516979</v>
      </c>
    </row>
    <row r="1228" spans="1:10" ht="16" x14ac:dyDescent="0.2">
      <c r="A1228" s="8"/>
      <c r="B1228" s="8">
        <v>1226</v>
      </c>
      <c r="C1228" s="8">
        <f>B1228*Menu!$D$26</f>
        <v>12.26</v>
      </c>
      <c r="D1228" s="8">
        <f>IF(G1227&lt;=Menu!$D$33,Menu!$D$30,IF(G1227&lt;=Menu!$D$4,Menu!$D$30*(Menu!$D$39/'Zpětný pohyb pístu'!G1227)^Menu!$D$19,0))</f>
        <v>0</v>
      </c>
      <c r="E1228" s="8">
        <f>IF(D1228&gt;0,(D1228-1)*100000*(Menu!$D$9-Menu!$D$10),0)</f>
        <v>0</v>
      </c>
      <c r="F1228" s="8">
        <f>E1228/Menu!$D$8-Menu!$D$17</f>
        <v>-45</v>
      </c>
      <c r="G1228" s="8">
        <f>(J1228/Menu!$D$8)*1000</f>
        <v>2975.1761294253179</v>
      </c>
      <c r="H1228" s="8">
        <f>F1228/Menu!$D$24</f>
        <v>-0.29032258064516131</v>
      </c>
      <c r="I1228" s="8">
        <f>I1227+H1227*Menu!$D$26</f>
        <v>2.4223141409685987</v>
      </c>
      <c r="J1228" s="8">
        <f>(J1227)+(I1227*Menu!$D$26)+(0.5*Menu!$D$26^2*H1227)</f>
        <v>50.964767097055692</v>
      </c>
    </row>
    <row r="1229" spans="1:10" ht="16" x14ac:dyDescent="0.2">
      <c r="A1229" s="8"/>
      <c r="B1229" s="8">
        <v>1227</v>
      </c>
      <c r="C1229" s="8">
        <f>B1229*Menu!$D$26</f>
        <v>12.27</v>
      </c>
      <c r="D1229" s="8">
        <f>IF(G1228&lt;=Menu!$D$33,Menu!$D$30,IF(G1228&lt;=Menu!$D$4,Menu!$D$30*(Menu!$D$39/'Zpětný pohyb pístu'!G1228)^Menu!$D$19,0))</f>
        <v>0</v>
      </c>
      <c r="E1229" s="8">
        <f>IF(D1229&gt;0,(D1229-1)*100000*(Menu!$D$9-Menu!$D$10),0)</f>
        <v>0</v>
      </c>
      <c r="F1229" s="8">
        <f>E1229/Menu!$D$8-Menu!$D$17</f>
        <v>-45</v>
      </c>
      <c r="G1229" s="8">
        <f>(J1229/Menu!$D$8)*1000</f>
        <v>2976.5893591556533</v>
      </c>
      <c r="H1229" s="8">
        <f>F1229/Menu!$D$24</f>
        <v>-0.29032258064516131</v>
      </c>
      <c r="I1229" s="8">
        <f>I1228+H1228*Menu!$D$26</f>
        <v>2.419410915162147</v>
      </c>
      <c r="J1229" s="8">
        <f>(J1228)+(I1228*Menu!$D$26)+(0.5*Menu!$D$26^2*H1228)</f>
        <v>50.988975722336342</v>
      </c>
    </row>
    <row r="1230" spans="1:10" ht="16" x14ac:dyDescent="0.2">
      <c r="A1230" s="8"/>
      <c r="B1230" s="8">
        <v>1228</v>
      </c>
      <c r="C1230" s="8">
        <f>B1230*Menu!$D$26</f>
        <v>12.280000000000001</v>
      </c>
      <c r="D1230" s="8">
        <f>IF(G1229&lt;=Menu!$D$33,Menu!$D$30,IF(G1229&lt;=Menu!$D$4,Menu!$D$30*(Menu!$D$39/'Zpětný pohyb pístu'!G1229)^Menu!$D$19,0))</f>
        <v>0</v>
      </c>
      <c r="E1230" s="8">
        <f>IF(D1230&gt;0,(D1230-1)*100000*(Menu!$D$9-Menu!$D$10),0)</f>
        <v>0</v>
      </c>
      <c r="F1230" s="8">
        <f>E1230/Menu!$D$8-Menu!$D$17</f>
        <v>-45</v>
      </c>
      <c r="G1230" s="8">
        <f>(J1230/Menu!$D$8)*1000</f>
        <v>2978.0008940664875</v>
      </c>
      <c r="H1230" s="8">
        <f>F1230/Menu!$D$24</f>
        <v>-0.29032258064516131</v>
      </c>
      <c r="I1230" s="8">
        <f>I1229+H1229*Menu!$D$26</f>
        <v>2.4165076893556954</v>
      </c>
      <c r="J1230" s="8">
        <f>(J1229)+(I1229*Menu!$D$26)+(0.5*Menu!$D$26^2*H1229)</f>
        <v>51.013155315358929</v>
      </c>
    </row>
    <row r="1231" spans="1:10" ht="16" x14ac:dyDescent="0.2">
      <c r="A1231" s="8"/>
      <c r="B1231" s="8">
        <v>1229</v>
      </c>
      <c r="C1231" s="8">
        <f>B1231*Menu!$D$26</f>
        <v>12.290000000000001</v>
      </c>
      <c r="D1231" s="8">
        <f>IF(G1230&lt;=Menu!$D$33,Menu!$D$30,IF(G1230&lt;=Menu!$D$4,Menu!$D$30*(Menu!$D$39/'Zpětný pohyb pístu'!G1230)^Menu!$D$19,0))</f>
        <v>0</v>
      </c>
      <c r="E1231" s="8">
        <f>IF(D1231&gt;0,(D1231-1)*100000*(Menu!$D$9-Menu!$D$10),0)</f>
        <v>0</v>
      </c>
      <c r="F1231" s="8">
        <f>E1231/Menu!$D$8-Menu!$D$17</f>
        <v>-45</v>
      </c>
      <c r="G1231" s="8">
        <f>(J1231/Menu!$D$8)*1000</f>
        <v>2979.4107341578201</v>
      </c>
      <c r="H1231" s="8">
        <f>F1231/Menu!$D$24</f>
        <v>-0.29032258064516131</v>
      </c>
      <c r="I1231" s="8">
        <f>I1230+H1230*Menu!$D$26</f>
        <v>2.4136044635492437</v>
      </c>
      <c r="J1231" s="8">
        <f>(J1230)+(I1230*Menu!$D$26)+(0.5*Menu!$D$26^2*H1230)</f>
        <v>51.037305876123455</v>
      </c>
    </row>
    <row r="1232" spans="1:10" ht="16" x14ac:dyDescent="0.2">
      <c r="A1232" s="8"/>
      <c r="B1232" s="8">
        <v>1230</v>
      </c>
      <c r="C1232" s="8">
        <f>B1232*Menu!$D$26</f>
        <v>12.3</v>
      </c>
      <c r="D1232" s="8">
        <f>IF(G1231&lt;=Menu!$D$33,Menu!$D$30,IF(G1231&lt;=Menu!$D$4,Menu!$D$30*(Menu!$D$39/'Zpětný pohyb pístu'!G1231)^Menu!$D$19,0))</f>
        <v>0</v>
      </c>
      <c r="E1232" s="8">
        <f>IF(D1232&gt;0,(D1232-1)*100000*(Menu!$D$9-Menu!$D$10),0)</f>
        <v>0</v>
      </c>
      <c r="F1232" s="8">
        <f>E1232/Menu!$D$8-Menu!$D$17</f>
        <v>-45</v>
      </c>
      <c r="G1232" s="8">
        <f>(J1232/Menu!$D$8)*1000</f>
        <v>2980.8188794296507</v>
      </c>
      <c r="H1232" s="8">
        <f>F1232/Menu!$D$24</f>
        <v>-0.29032258064516131</v>
      </c>
      <c r="I1232" s="8">
        <f>I1231+H1231*Menu!$D$26</f>
        <v>2.4107012377427921</v>
      </c>
      <c r="J1232" s="8">
        <f>(J1231)+(I1231*Menu!$D$26)+(0.5*Menu!$D$26^2*H1231)</f>
        <v>51.06142740462991</v>
      </c>
    </row>
    <row r="1233" spans="1:10" ht="16" x14ac:dyDescent="0.2">
      <c r="A1233" s="8"/>
      <c r="B1233" s="8">
        <v>1231</v>
      </c>
      <c r="C1233" s="8">
        <f>B1233*Menu!$D$26</f>
        <v>12.31</v>
      </c>
      <c r="D1233" s="8">
        <f>IF(G1232&lt;=Menu!$D$33,Menu!$D$30,IF(G1232&lt;=Menu!$D$4,Menu!$D$30*(Menu!$D$39/'Zpětný pohyb pístu'!G1232)^Menu!$D$19,0))</f>
        <v>0</v>
      </c>
      <c r="E1233" s="8">
        <f>IF(D1233&gt;0,(D1233-1)*100000*(Menu!$D$9-Menu!$D$10),0)</f>
        <v>0</v>
      </c>
      <c r="F1233" s="8">
        <f>E1233/Menu!$D$8-Menu!$D$17</f>
        <v>-45</v>
      </c>
      <c r="G1233" s="8">
        <f>(J1233/Menu!$D$8)*1000</f>
        <v>2982.2253298819792</v>
      </c>
      <c r="H1233" s="8">
        <f>F1233/Menu!$D$24</f>
        <v>-0.29032258064516131</v>
      </c>
      <c r="I1233" s="8">
        <f>I1232+H1232*Menu!$D$26</f>
        <v>2.4077980119363405</v>
      </c>
      <c r="J1233" s="8">
        <f>(J1232)+(I1232*Menu!$D$26)+(0.5*Menu!$D$26^2*H1232)</f>
        <v>51.085519900878303</v>
      </c>
    </row>
    <row r="1234" spans="1:10" ht="16" x14ac:dyDescent="0.2">
      <c r="A1234" s="8"/>
      <c r="B1234" s="8">
        <v>1232</v>
      </c>
      <c r="C1234" s="8">
        <f>B1234*Menu!$D$26</f>
        <v>12.32</v>
      </c>
      <c r="D1234" s="8">
        <f>IF(G1233&lt;=Menu!$D$33,Menu!$D$30,IF(G1233&lt;=Menu!$D$4,Menu!$D$30*(Menu!$D$39/'Zpětný pohyb pístu'!G1233)^Menu!$D$19,0))</f>
        <v>0</v>
      </c>
      <c r="E1234" s="8">
        <f>IF(D1234&gt;0,(D1234-1)*100000*(Menu!$D$9-Menu!$D$10),0)</f>
        <v>0</v>
      </c>
      <c r="F1234" s="8">
        <f>E1234/Menu!$D$8-Menu!$D$17</f>
        <v>-45</v>
      </c>
      <c r="G1234" s="8">
        <f>(J1234/Menu!$D$8)*1000</f>
        <v>2983.6300855148065</v>
      </c>
      <c r="H1234" s="8">
        <f>F1234/Menu!$D$24</f>
        <v>-0.29032258064516131</v>
      </c>
      <c r="I1234" s="8">
        <f>I1233+H1233*Menu!$D$26</f>
        <v>2.4048947861298888</v>
      </c>
      <c r="J1234" s="8">
        <f>(J1233)+(I1233*Menu!$D$26)+(0.5*Menu!$D$26^2*H1233)</f>
        <v>51.109583364868634</v>
      </c>
    </row>
    <row r="1235" spans="1:10" ht="16" x14ac:dyDescent="0.2">
      <c r="A1235" s="8"/>
      <c r="B1235" s="8">
        <v>1233</v>
      </c>
      <c r="C1235" s="8">
        <f>B1235*Menu!$D$26</f>
        <v>12.33</v>
      </c>
      <c r="D1235" s="8">
        <f>IF(G1234&lt;=Menu!$D$33,Menu!$D$30,IF(G1234&lt;=Menu!$D$4,Menu!$D$30*(Menu!$D$39/'Zpětný pohyb pístu'!G1234)^Menu!$D$19,0))</f>
        <v>0</v>
      </c>
      <c r="E1235" s="8">
        <f>IF(D1235&gt;0,(D1235-1)*100000*(Menu!$D$9-Menu!$D$10),0)</f>
        <v>0</v>
      </c>
      <c r="F1235" s="8">
        <f>E1235/Menu!$D$8-Menu!$D$17</f>
        <v>-45</v>
      </c>
      <c r="G1235" s="8">
        <f>(J1235/Menu!$D$8)*1000</f>
        <v>2985.0331463281318</v>
      </c>
      <c r="H1235" s="8">
        <f>F1235/Menu!$D$24</f>
        <v>-0.29032258064516131</v>
      </c>
      <c r="I1235" s="8">
        <f>I1234+H1234*Menu!$D$26</f>
        <v>2.4019915603234372</v>
      </c>
      <c r="J1235" s="8">
        <f>(J1234)+(I1234*Menu!$D$26)+(0.5*Menu!$D$26^2*H1234)</f>
        <v>51.133617796600895</v>
      </c>
    </row>
    <row r="1236" spans="1:10" ht="16" x14ac:dyDescent="0.2">
      <c r="A1236" s="8"/>
      <c r="B1236" s="8">
        <v>1234</v>
      </c>
      <c r="C1236" s="8">
        <f>B1236*Menu!$D$26</f>
        <v>12.34</v>
      </c>
      <c r="D1236" s="8">
        <f>IF(G1235&lt;=Menu!$D$33,Menu!$D$30,IF(G1235&lt;=Menu!$D$4,Menu!$D$30*(Menu!$D$39/'Zpětný pohyb pístu'!G1235)^Menu!$D$19,0))</f>
        <v>0</v>
      </c>
      <c r="E1236" s="8">
        <f>IF(D1236&gt;0,(D1236-1)*100000*(Menu!$D$9-Menu!$D$10),0)</f>
        <v>0</v>
      </c>
      <c r="F1236" s="8">
        <f>E1236/Menu!$D$8-Menu!$D$17</f>
        <v>-45</v>
      </c>
      <c r="G1236" s="8">
        <f>(J1236/Menu!$D$8)*1000</f>
        <v>2986.4345123219555</v>
      </c>
      <c r="H1236" s="8">
        <f>F1236/Menu!$D$24</f>
        <v>-0.29032258064516131</v>
      </c>
      <c r="I1236" s="8">
        <f>I1235+H1235*Menu!$D$26</f>
        <v>2.3990883345169856</v>
      </c>
      <c r="J1236" s="8">
        <f>(J1235)+(I1235*Menu!$D$26)+(0.5*Menu!$D$26^2*H1235)</f>
        <v>51.157623196075093</v>
      </c>
    </row>
    <row r="1237" spans="1:10" ht="16" x14ac:dyDescent="0.2">
      <c r="A1237" s="8"/>
      <c r="B1237" s="8">
        <v>1235</v>
      </c>
      <c r="C1237" s="8">
        <f>B1237*Menu!$D$26</f>
        <v>12.35</v>
      </c>
      <c r="D1237" s="8">
        <f>IF(G1236&lt;=Menu!$D$33,Menu!$D$30,IF(G1236&lt;=Menu!$D$4,Menu!$D$30*(Menu!$D$39/'Zpětný pohyb pístu'!G1236)^Menu!$D$19,0))</f>
        <v>0</v>
      </c>
      <c r="E1237" s="8">
        <f>IF(D1237&gt;0,(D1237-1)*100000*(Menu!$D$9-Menu!$D$10),0)</f>
        <v>0</v>
      </c>
      <c r="F1237" s="8">
        <f>E1237/Menu!$D$8-Menu!$D$17</f>
        <v>-45</v>
      </c>
      <c r="G1237" s="8">
        <f>(J1237/Menu!$D$8)*1000</f>
        <v>2987.8341834962775</v>
      </c>
      <c r="H1237" s="8">
        <f>F1237/Menu!$D$24</f>
        <v>-0.29032258064516131</v>
      </c>
      <c r="I1237" s="8">
        <f>I1236+H1236*Menu!$D$26</f>
        <v>2.3961851087105339</v>
      </c>
      <c r="J1237" s="8">
        <f>(J1236)+(I1236*Menu!$D$26)+(0.5*Menu!$D$26^2*H1236)</f>
        <v>51.181599563291229</v>
      </c>
    </row>
    <row r="1238" spans="1:10" ht="16" x14ac:dyDescent="0.2">
      <c r="A1238" s="8"/>
      <c r="B1238" s="8">
        <v>1236</v>
      </c>
      <c r="C1238" s="8">
        <f>B1238*Menu!$D$26</f>
        <v>12.36</v>
      </c>
      <c r="D1238" s="8">
        <f>IF(G1237&lt;=Menu!$D$33,Menu!$D$30,IF(G1237&lt;=Menu!$D$4,Menu!$D$30*(Menu!$D$39/'Zpětný pohyb pístu'!G1237)^Menu!$D$19,0))</f>
        <v>0</v>
      </c>
      <c r="E1238" s="8">
        <f>IF(D1238&gt;0,(D1238-1)*100000*(Menu!$D$9-Menu!$D$10),0)</f>
        <v>0</v>
      </c>
      <c r="F1238" s="8">
        <f>E1238/Menu!$D$8-Menu!$D$17</f>
        <v>-45</v>
      </c>
      <c r="G1238" s="8">
        <f>(J1238/Menu!$D$8)*1000</f>
        <v>2989.232159851098</v>
      </c>
      <c r="H1238" s="8">
        <f>F1238/Menu!$D$24</f>
        <v>-0.29032258064516131</v>
      </c>
      <c r="I1238" s="8">
        <f>I1237+H1237*Menu!$D$26</f>
        <v>2.3932818829040823</v>
      </c>
      <c r="J1238" s="8">
        <f>(J1237)+(I1237*Menu!$D$26)+(0.5*Menu!$D$26^2*H1237)</f>
        <v>51.205546898249303</v>
      </c>
    </row>
    <row r="1239" spans="1:10" ht="16" x14ac:dyDescent="0.2">
      <c r="A1239" s="8"/>
      <c r="B1239" s="8">
        <v>1237</v>
      </c>
      <c r="C1239" s="8">
        <f>B1239*Menu!$D$26</f>
        <v>12.370000000000001</v>
      </c>
      <c r="D1239" s="8">
        <f>IF(G1238&lt;=Menu!$D$33,Menu!$D$30,IF(G1238&lt;=Menu!$D$4,Menu!$D$30*(Menu!$D$39/'Zpětný pohyb pístu'!G1238)^Menu!$D$19,0))</f>
        <v>0</v>
      </c>
      <c r="E1239" s="8">
        <f>IF(D1239&gt;0,(D1239-1)*100000*(Menu!$D$9-Menu!$D$10),0)</f>
        <v>0</v>
      </c>
      <c r="F1239" s="8">
        <f>E1239/Menu!$D$8-Menu!$D$17</f>
        <v>-45</v>
      </c>
      <c r="G1239" s="8">
        <f>(J1239/Menu!$D$8)*1000</f>
        <v>2990.6284413864164</v>
      </c>
      <c r="H1239" s="8">
        <f>F1239/Menu!$D$24</f>
        <v>-0.29032258064516131</v>
      </c>
      <c r="I1239" s="8">
        <f>I1238+H1238*Menu!$D$26</f>
        <v>2.3903786570976306</v>
      </c>
      <c r="J1239" s="8">
        <f>(J1238)+(I1238*Menu!$D$26)+(0.5*Menu!$D$26^2*H1238)</f>
        <v>51.229465200949306</v>
      </c>
    </row>
    <row r="1240" spans="1:10" ht="16" x14ac:dyDescent="0.2">
      <c r="A1240" s="8"/>
      <c r="B1240" s="8">
        <v>1238</v>
      </c>
      <c r="C1240" s="8">
        <f>B1240*Menu!$D$26</f>
        <v>12.38</v>
      </c>
      <c r="D1240" s="8">
        <f>IF(G1239&lt;=Menu!$D$33,Menu!$D$30,IF(G1239&lt;=Menu!$D$4,Menu!$D$30*(Menu!$D$39/'Zpětný pohyb pístu'!G1239)^Menu!$D$19,0))</f>
        <v>0</v>
      </c>
      <c r="E1240" s="8">
        <f>IF(D1240&gt;0,(D1240-1)*100000*(Menu!$D$9-Menu!$D$10),0)</f>
        <v>0</v>
      </c>
      <c r="F1240" s="8">
        <f>E1240/Menu!$D$8-Menu!$D$17</f>
        <v>-45</v>
      </c>
      <c r="G1240" s="8">
        <f>(J1240/Menu!$D$8)*1000</f>
        <v>2992.0230281022332</v>
      </c>
      <c r="H1240" s="8">
        <f>F1240/Menu!$D$24</f>
        <v>-0.29032258064516131</v>
      </c>
      <c r="I1240" s="8">
        <f>I1239+H1239*Menu!$D$26</f>
        <v>2.387475431291179</v>
      </c>
      <c r="J1240" s="8">
        <f>(J1239)+(I1239*Menu!$D$26)+(0.5*Menu!$D$26^2*H1239)</f>
        <v>51.253354471391248</v>
      </c>
    </row>
    <row r="1241" spans="1:10" ht="16" x14ac:dyDescent="0.2">
      <c r="A1241" s="8"/>
      <c r="B1241" s="8">
        <v>1239</v>
      </c>
      <c r="C1241" s="8">
        <f>B1241*Menu!$D$26</f>
        <v>12.39</v>
      </c>
      <c r="D1241" s="8">
        <f>IF(G1240&lt;=Menu!$D$33,Menu!$D$30,IF(G1240&lt;=Menu!$D$4,Menu!$D$30*(Menu!$D$39/'Zpětný pohyb pístu'!G1240)^Menu!$D$19,0))</f>
        <v>0</v>
      </c>
      <c r="E1241" s="8">
        <f>IF(D1241&gt;0,(D1241-1)*100000*(Menu!$D$9-Menu!$D$10),0)</f>
        <v>0</v>
      </c>
      <c r="F1241" s="8">
        <f>E1241/Menu!$D$8-Menu!$D$17</f>
        <v>-45</v>
      </c>
      <c r="G1241" s="8">
        <f>(J1241/Menu!$D$8)*1000</f>
        <v>2993.4159199985484</v>
      </c>
      <c r="H1241" s="8">
        <f>F1241/Menu!$D$24</f>
        <v>-0.29032258064516131</v>
      </c>
      <c r="I1241" s="8">
        <f>I1240+H1240*Menu!$D$26</f>
        <v>2.3845722054847274</v>
      </c>
      <c r="J1241" s="8">
        <f>(J1240)+(I1240*Menu!$D$26)+(0.5*Menu!$D$26^2*H1240)</f>
        <v>51.277214709575127</v>
      </c>
    </row>
    <row r="1242" spans="1:10" ht="16" x14ac:dyDescent="0.2">
      <c r="A1242" s="8"/>
      <c r="B1242" s="8">
        <v>1240</v>
      </c>
      <c r="C1242" s="8">
        <f>B1242*Menu!$D$26</f>
        <v>12.4</v>
      </c>
      <c r="D1242" s="8">
        <f>IF(G1241&lt;=Menu!$D$33,Menu!$D$30,IF(G1241&lt;=Menu!$D$4,Menu!$D$30*(Menu!$D$39/'Zpětný pohyb pístu'!G1241)^Menu!$D$19,0))</f>
        <v>0</v>
      </c>
      <c r="E1242" s="8">
        <f>IF(D1242&gt;0,(D1242-1)*100000*(Menu!$D$9-Menu!$D$10),0)</f>
        <v>0</v>
      </c>
      <c r="F1242" s="8">
        <f>E1242/Menu!$D$8-Menu!$D$17</f>
        <v>-45</v>
      </c>
      <c r="G1242" s="8">
        <f>(J1242/Menu!$D$8)*1000</f>
        <v>2994.807117075361</v>
      </c>
      <c r="H1242" s="8">
        <f>F1242/Menu!$D$24</f>
        <v>-0.29032258064516131</v>
      </c>
      <c r="I1242" s="8">
        <f>I1241+H1241*Menu!$D$26</f>
        <v>2.3816689796782757</v>
      </c>
      <c r="J1242" s="8">
        <f>(J1241)+(I1241*Menu!$D$26)+(0.5*Menu!$D$26^2*H1241)</f>
        <v>51.301045915500936</v>
      </c>
    </row>
    <row r="1243" spans="1:10" ht="16" x14ac:dyDescent="0.2">
      <c r="A1243" s="8"/>
      <c r="B1243" s="8">
        <v>1241</v>
      </c>
      <c r="C1243" s="8">
        <f>B1243*Menu!$D$26</f>
        <v>12.41</v>
      </c>
      <c r="D1243" s="8">
        <f>IF(G1242&lt;=Menu!$D$33,Menu!$D$30,IF(G1242&lt;=Menu!$D$4,Menu!$D$30*(Menu!$D$39/'Zpětný pohyb pístu'!G1242)^Menu!$D$19,0))</f>
        <v>0</v>
      </c>
      <c r="E1243" s="8">
        <f>IF(D1243&gt;0,(D1243-1)*100000*(Menu!$D$9-Menu!$D$10),0)</f>
        <v>0</v>
      </c>
      <c r="F1243" s="8">
        <f>E1243/Menu!$D$8-Menu!$D$17</f>
        <v>-45</v>
      </c>
      <c r="G1243" s="8">
        <f>(J1243/Menu!$D$8)*1000</f>
        <v>2996.196619332673</v>
      </c>
      <c r="H1243" s="8">
        <f>F1243/Menu!$D$24</f>
        <v>-0.29032258064516131</v>
      </c>
      <c r="I1243" s="8">
        <f>I1242+H1242*Menu!$D$26</f>
        <v>2.3787657538718241</v>
      </c>
      <c r="J1243" s="8">
        <f>(J1242)+(I1242*Menu!$D$26)+(0.5*Menu!$D$26^2*H1242)</f>
        <v>51.324848089168682</v>
      </c>
    </row>
    <row r="1244" spans="1:10" ht="16" x14ac:dyDescent="0.2">
      <c r="A1244" s="8"/>
      <c r="B1244" s="8">
        <v>1242</v>
      </c>
      <c r="C1244" s="8">
        <f>B1244*Menu!$D$26</f>
        <v>12.42</v>
      </c>
      <c r="D1244" s="8">
        <f>IF(G1243&lt;=Menu!$D$33,Menu!$D$30,IF(G1243&lt;=Menu!$D$4,Menu!$D$30*(Menu!$D$39/'Zpětný pohyb pístu'!G1243)^Menu!$D$19,0))</f>
        <v>0</v>
      </c>
      <c r="E1244" s="8">
        <f>IF(D1244&gt;0,(D1244-1)*100000*(Menu!$D$9-Menu!$D$10),0)</f>
        <v>0</v>
      </c>
      <c r="F1244" s="8">
        <f>E1244/Menu!$D$8-Menu!$D$17</f>
        <v>-45</v>
      </c>
      <c r="G1244" s="8">
        <f>(J1244/Menu!$D$8)*1000</f>
        <v>2997.5844267704829</v>
      </c>
      <c r="H1244" s="8">
        <f>F1244/Menu!$D$24</f>
        <v>-0.29032258064516131</v>
      </c>
      <c r="I1244" s="8">
        <f>I1243+H1243*Menu!$D$26</f>
        <v>2.3758625280653725</v>
      </c>
      <c r="J1244" s="8">
        <f>(J1243)+(I1243*Menu!$D$26)+(0.5*Menu!$D$26^2*H1243)</f>
        <v>51.348621230578367</v>
      </c>
    </row>
    <row r="1245" spans="1:10" ht="16" x14ac:dyDescent="0.2">
      <c r="A1245" s="8"/>
      <c r="B1245" s="8">
        <v>1243</v>
      </c>
      <c r="C1245" s="8">
        <f>B1245*Menu!$D$26</f>
        <v>12.43</v>
      </c>
      <c r="D1245" s="8">
        <f>IF(G1244&lt;=Menu!$D$33,Menu!$D$30,IF(G1244&lt;=Menu!$D$4,Menu!$D$30*(Menu!$D$39/'Zpětný pohyb pístu'!G1244)^Menu!$D$19,0))</f>
        <v>0</v>
      </c>
      <c r="E1245" s="8">
        <f>IF(D1245&gt;0,(D1245-1)*100000*(Menu!$D$9-Menu!$D$10),0)</f>
        <v>0</v>
      </c>
      <c r="F1245" s="8">
        <f>E1245/Menu!$D$8-Menu!$D$17</f>
        <v>-45</v>
      </c>
      <c r="G1245" s="8">
        <f>(J1245/Menu!$D$8)*1000</f>
        <v>2998.9705393887907</v>
      </c>
      <c r="H1245" s="8">
        <f>F1245/Menu!$D$24</f>
        <v>-0.29032258064516131</v>
      </c>
      <c r="I1245" s="8">
        <f>I1244+H1244*Menu!$D$26</f>
        <v>2.3729593022589208</v>
      </c>
      <c r="J1245" s="8">
        <f>(J1244)+(I1244*Menu!$D$26)+(0.5*Menu!$D$26^2*H1244)</f>
        <v>51.372365339729988</v>
      </c>
    </row>
    <row r="1246" spans="1:10" ht="16" x14ac:dyDescent="0.2">
      <c r="A1246" s="8"/>
      <c r="B1246" s="8">
        <v>1244</v>
      </c>
      <c r="C1246" s="8">
        <f>B1246*Menu!$D$26</f>
        <v>12.44</v>
      </c>
      <c r="D1246" s="8">
        <f>IF(G1245&lt;=Menu!$D$33,Menu!$D$30,IF(G1245&lt;=Menu!$D$4,Menu!$D$30*(Menu!$D$39/'Zpětný pohyb pístu'!G1245)^Menu!$D$19,0))</f>
        <v>0</v>
      </c>
      <c r="E1246" s="8">
        <f>IF(D1246&gt;0,(D1246-1)*100000*(Menu!$D$9-Menu!$D$10),0)</f>
        <v>0</v>
      </c>
      <c r="F1246" s="8">
        <f>E1246/Menu!$D$8-Menu!$D$17</f>
        <v>-45</v>
      </c>
      <c r="G1246" s="8">
        <f>(J1246/Menu!$D$8)*1000</f>
        <v>3000.3549571875974</v>
      </c>
      <c r="H1246" s="8">
        <f>F1246/Menu!$D$24</f>
        <v>-0.29032258064516131</v>
      </c>
      <c r="I1246" s="8">
        <f>I1245+H1245*Menu!$D$26</f>
        <v>2.3700560764524692</v>
      </c>
      <c r="J1246" s="8">
        <f>(J1245)+(I1245*Menu!$D$26)+(0.5*Menu!$D$26^2*H1245)</f>
        <v>51.396080416623541</v>
      </c>
    </row>
    <row r="1247" spans="1:10" ht="16" x14ac:dyDescent="0.2">
      <c r="A1247" s="8"/>
      <c r="B1247" s="8">
        <v>1245</v>
      </c>
      <c r="C1247" s="8">
        <f>B1247*Menu!$D$26</f>
        <v>12.450000000000001</v>
      </c>
      <c r="D1247" s="8">
        <f>IF(G1246&lt;=Menu!$D$33,Menu!$D$30,IF(G1246&lt;=Menu!$D$4,Menu!$D$30*(Menu!$D$39/'Zpětný pohyb pístu'!G1246)^Menu!$D$19,0))</f>
        <v>0</v>
      </c>
      <c r="E1247" s="8">
        <f>IF(D1247&gt;0,(D1247-1)*100000*(Menu!$D$9-Menu!$D$10),0)</f>
        <v>0</v>
      </c>
      <c r="F1247" s="8">
        <f>E1247/Menu!$D$8-Menu!$D$17</f>
        <v>-45</v>
      </c>
      <c r="G1247" s="8">
        <f>(J1247/Menu!$D$8)*1000</f>
        <v>3001.737680166902</v>
      </c>
      <c r="H1247" s="8">
        <f>F1247/Menu!$D$24</f>
        <v>-0.29032258064516131</v>
      </c>
      <c r="I1247" s="8">
        <f>I1246+H1246*Menu!$D$26</f>
        <v>2.3671528506460175</v>
      </c>
      <c r="J1247" s="8">
        <f>(J1246)+(I1246*Menu!$D$26)+(0.5*Menu!$D$26^2*H1246)</f>
        <v>51.41976646125903</v>
      </c>
    </row>
    <row r="1248" spans="1:10" ht="16" x14ac:dyDescent="0.2">
      <c r="A1248" s="8"/>
      <c r="B1248" s="8">
        <v>1246</v>
      </c>
      <c r="C1248" s="8">
        <f>B1248*Menu!$D$26</f>
        <v>12.46</v>
      </c>
      <c r="D1248" s="8">
        <f>IF(G1247&lt;=Menu!$D$33,Menu!$D$30,IF(G1247&lt;=Menu!$D$4,Menu!$D$30*(Menu!$D$39/'Zpětný pohyb pístu'!G1247)^Menu!$D$19,0))</f>
        <v>0</v>
      </c>
      <c r="E1248" s="8">
        <f>IF(D1248&gt;0,(D1248-1)*100000*(Menu!$D$9-Menu!$D$10),0)</f>
        <v>0</v>
      </c>
      <c r="F1248" s="8">
        <f>E1248/Menu!$D$8-Menu!$D$17</f>
        <v>-45</v>
      </c>
      <c r="G1248" s="8">
        <f>(J1248/Menu!$D$8)*1000</f>
        <v>3003.118708326705</v>
      </c>
      <c r="H1248" s="8">
        <f>F1248/Menu!$D$24</f>
        <v>-0.29032258064516131</v>
      </c>
      <c r="I1248" s="8">
        <f>I1247+H1247*Menu!$D$26</f>
        <v>2.3642496248395659</v>
      </c>
      <c r="J1248" s="8">
        <f>(J1247)+(I1247*Menu!$D$26)+(0.5*Menu!$D$26^2*H1247)</f>
        <v>51.443423473636457</v>
      </c>
    </row>
    <row r="1249" spans="1:10" ht="16" x14ac:dyDescent="0.2">
      <c r="A1249" s="8"/>
      <c r="B1249" s="8">
        <v>1247</v>
      </c>
      <c r="C1249" s="8">
        <f>B1249*Menu!$D$26</f>
        <v>12.47</v>
      </c>
      <c r="D1249" s="8">
        <f>IF(G1248&lt;=Menu!$D$33,Menu!$D$30,IF(G1248&lt;=Menu!$D$4,Menu!$D$30*(Menu!$D$39/'Zpětný pohyb pístu'!G1248)^Menu!$D$19,0))</f>
        <v>0</v>
      </c>
      <c r="E1249" s="8">
        <f>IF(D1249&gt;0,(D1249-1)*100000*(Menu!$D$9-Menu!$D$10),0)</f>
        <v>0</v>
      </c>
      <c r="F1249" s="8">
        <f>E1249/Menu!$D$8-Menu!$D$17</f>
        <v>-45</v>
      </c>
      <c r="G1249" s="8">
        <f>(J1249/Menu!$D$8)*1000</f>
        <v>3004.498041667006</v>
      </c>
      <c r="H1249" s="8">
        <f>F1249/Menu!$D$24</f>
        <v>-0.29032258064516131</v>
      </c>
      <c r="I1249" s="8">
        <f>I1248+H1248*Menu!$D$26</f>
        <v>2.3613463990331143</v>
      </c>
      <c r="J1249" s="8">
        <f>(J1248)+(I1248*Menu!$D$26)+(0.5*Menu!$D$26^2*H1248)</f>
        <v>51.467051453755815</v>
      </c>
    </row>
    <row r="1250" spans="1:10" ht="16" x14ac:dyDescent="0.2">
      <c r="A1250" s="8"/>
      <c r="B1250" s="8">
        <v>1248</v>
      </c>
      <c r="C1250" s="8">
        <f>B1250*Menu!$D$26</f>
        <v>12.48</v>
      </c>
      <c r="D1250" s="8">
        <f>IF(G1249&lt;=Menu!$D$33,Menu!$D$30,IF(G1249&lt;=Menu!$D$4,Menu!$D$30*(Menu!$D$39/'Zpětný pohyb pístu'!G1249)^Menu!$D$19,0))</f>
        <v>0</v>
      </c>
      <c r="E1250" s="8">
        <f>IF(D1250&gt;0,(D1250-1)*100000*(Menu!$D$9-Menu!$D$10),0)</f>
        <v>0</v>
      </c>
      <c r="F1250" s="8">
        <f>E1250/Menu!$D$8-Menu!$D$17</f>
        <v>-45</v>
      </c>
      <c r="G1250" s="8">
        <f>(J1250/Menu!$D$8)*1000</f>
        <v>3005.8756801878058</v>
      </c>
      <c r="H1250" s="8">
        <f>F1250/Menu!$D$24</f>
        <v>-0.29032258064516131</v>
      </c>
      <c r="I1250" s="8">
        <f>I1249+H1249*Menu!$D$26</f>
        <v>2.3584431732266626</v>
      </c>
      <c r="J1250" s="8">
        <f>(J1249)+(I1249*Menu!$D$26)+(0.5*Menu!$D$26^2*H1249)</f>
        <v>51.49065040161711</v>
      </c>
    </row>
    <row r="1251" spans="1:10" ht="16" x14ac:dyDescent="0.2">
      <c r="A1251" s="8"/>
      <c r="B1251" s="8">
        <v>1249</v>
      </c>
      <c r="C1251" s="8">
        <f>B1251*Menu!$D$26</f>
        <v>12.49</v>
      </c>
      <c r="D1251" s="8">
        <f>IF(G1250&lt;=Menu!$D$33,Menu!$D$30,IF(G1250&lt;=Menu!$D$4,Menu!$D$30*(Menu!$D$39/'Zpětný pohyb pístu'!G1250)^Menu!$D$19,0))</f>
        <v>0</v>
      </c>
      <c r="E1251" s="8">
        <f>IF(D1251&gt;0,(D1251-1)*100000*(Menu!$D$9-Menu!$D$10),0)</f>
        <v>0</v>
      </c>
      <c r="F1251" s="8">
        <f>E1251/Menu!$D$8-Menu!$D$17</f>
        <v>-45</v>
      </c>
      <c r="G1251" s="8">
        <f>(J1251/Menu!$D$8)*1000</f>
        <v>3007.2516238891035</v>
      </c>
      <c r="H1251" s="8">
        <f>F1251/Menu!$D$24</f>
        <v>-0.29032258064516131</v>
      </c>
      <c r="I1251" s="8">
        <f>I1250+H1250*Menu!$D$26</f>
        <v>2.355539947420211</v>
      </c>
      <c r="J1251" s="8">
        <f>(J1250)+(I1250*Menu!$D$26)+(0.5*Menu!$D$26^2*H1250)</f>
        <v>51.514220317220342</v>
      </c>
    </row>
    <row r="1252" spans="1:10" ht="16" x14ac:dyDescent="0.2">
      <c r="A1252" s="8"/>
      <c r="B1252" s="8">
        <v>1250</v>
      </c>
      <c r="C1252" s="8">
        <f>B1252*Menu!$D$26</f>
        <v>12.5</v>
      </c>
      <c r="D1252" s="8">
        <f>IF(G1251&lt;=Menu!$D$33,Menu!$D$30,IF(G1251&lt;=Menu!$D$4,Menu!$D$30*(Menu!$D$39/'Zpětný pohyb pístu'!G1251)^Menu!$D$19,0))</f>
        <v>0</v>
      </c>
      <c r="E1252" s="8">
        <f>IF(D1252&gt;0,(D1252-1)*100000*(Menu!$D$9-Menu!$D$10),0)</f>
        <v>0</v>
      </c>
      <c r="F1252" s="8">
        <f>E1252/Menu!$D$8-Menu!$D$17</f>
        <v>-45</v>
      </c>
      <c r="G1252" s="8">
        <f>(J1252/Menu!$D$8)*1000</f>
        <v>3008.6258727709001</v>
      </c>
      <c r="H1252" s="8">
        <f>F1252/Menu!$D$24</f>
        <v>-0.29032258064516131</v>
      </c>
      <c r="I1252" s="8">
        <f>I1251+H1251*Menu!$D$26</f>
        <v>2.3526367216137594</v>
      </c>
      <c r="J1252" s="8">
        <f>(J1251)+(I1251*Menu!$D$26)+(0.5*Menu!$D$26^2*H1251)</f>
        <v>51.537761200565512</v>
      </c>
    </row>
    <row r="1253" spans="1:10" ht="16" x14ac:dyDescent="0.2">
      <c r="A1253" s="8"/>
      <c r="B1253" s="8">
        <v>1251</v>
      </c>
      <c r="C1253" s="8">
        <f>B1253*Menu!$D$26</f>
        <v>12.51</v>
      </c>
      <c r="D1253" s="8">
        <f>IF(G1252&lt;=Menu!$D$33,Menu!$D$30,IF(G1252&lt;=Menu!$D$4,Menu!$D$30*(Menu!$D$39/'Zpětný pohyb pístu'!G1252)^Menu!$D$19,0))</f>
        <v>0</v>
      </c>
      <c r="E1253" s="8">
        <f>IF(D1253&gt;0,(D1253-1)*100000*(Menu!$D$9-Menu!$D$10),0)</f>
        <v>0</v>
      </c>
      <c r="F1253" s="8">
        <f>E1253/Menu!$D$8-Menu!$D$17</f>
        <v>-45</v>
      </c>
      <c r="G1253" s="8">
        <f>(J1253/Menu!$D$8)*1000</f>
        <v>3009.9984268331941</v>
      </c>
      <c r="H1253" s="8">
        <f>F1253/Menu!$D$24</f>
        <v>-0.29032258064516131</v>
      </c>
      <c r="I1253" s="8">
        <f>I1252+H1252*Menu!$D$26</f>
        <v>2.3497334958073077</v>
      </c>
      <c r="J1253" s="8">
        <f>(J1252)+(I1252*Menu!$D$26)+(0.5*Menu!$D$26^2*H1252)</f>
        <v>51.561273051652613</v>
      </c>
    </row>
    <row r="1254" spans="1:10" ht="16" x14ac:dyDescent="0.2">
      <c r="A1254" s="8"/>
      <c r="B1254" s="8">
        <v>1252</v>
      </c>
      <c r="C1254" s="8">
        <f>B1254*Menu!$D$26</f>
        <v>12.52</v>
      </c>
      <c r="D1254" s="8">
        <f>IF(G1253&lt;=Menu!$D$33,Menu!$D$30,IF(G1253&lt;=Menu!$D$4,Menu!$D$30*(Menu!$D$39/'Zpětný pohyb pístu'!G1253)^Menu!$D$19,0))</f>
        <v>0</v>
      </c>
      <c r="E1254" s="8">
        <f>IF(D1254&gt;0,(D1254-1)*100000*(Menu!$D$9-Menu!$D$10),0)</f>
        <v>0</v>
      </c>
      <c r="F1254" s="8">
        <f>E1254/Menu!$D$8-Menu!$D$17</f>
        <v>-45</v>
      </c>
      <c r="G1254" s="8">
        <f>(J1254/Menu!$D$8)*1000</f>
        <v>3011.3692860759866</v>
      </c>
      <c r="H1254" s="8">
        <f>F1254/Menu!$D$24</f>
        <v>-0.29032258064516131</v>
      </c>
      <c r="I1254" s="8">
        <f>I1253+H1253*Menu!$D$26</f>
        <v>2.3468302700008561</v>
      </c>
      <c r="J1254" s="8">
        <f>(J1253)+(I1253*Menu!$D$26)+(0.5*Menu!$D$26^2*H1253)</f>
        <v>51.584755870481651</v>
      </c>
    </row>
    <row r="1255" spans="1:10" ht="16" x14ac:dyDescent="0.2">
      <c r="A1255" s="8"/>
      <c r="B1255" s="8">
        <v>1253</v>
      </c>
      <c r="C1255" s="8">
        <f>B1255*Menu!$D$26</f>
        <v>12.530000000000001</v>
      </c>
      <c r="D1255" s="8">
        <f>IF(G1254&lt;=Menu!$D$33,Menu!$D$30,IF(G1254&lt;=Menu!$D$4,Menu!$D$30*(Menu!$D$39/'Zpětný pohyb pístu'!G1254)^Menu!$D$19,0))</f>
        <v>0</v>
      </c>
      <c r="E1255" s="8">
        <f>IF(D1255&gt;0,(D1255-1)*100000*(Menu!$D$9-Menu!$D$10),0)</f>
        <v>0</v>
      </c>
      <c r="F1255" s="8">
        <f>E1255/Menu!$D$8-Menu!$D$17</f>
        <v>-45</v>
      </c>
      <c r="G1255" s="8">
        <f>(J1255/Menu!$D$8)*1000</f>
        <v>3012.7384504992779</v>
      </c>
      <c r="H1255" s="8">
        <f>F1255/Menu!$D$24</f>
        <v>-0.29032258064516131</v>
      </c>
      <c r="I1255" s="8">
        <f>I1254+H1254*Menu!$D$26</f>
        <v>2.3439270441944045</v>
      </c>
      <c r="J1255" s="8">
        <f>(J1254)+(I1254*Menu!$D$26)+(0.5*Menu!$D$26^2*H1254)</f>
        <v>51.608209657052626</v>
      </c>
    </row>
    <row r="1256" spans="1:10" ht="16" x14ac:dyDescent="0.2">
      <c r="A1256" s="8"/>
      <c r="B1256" s="8">
        <v>1254</v>
      </c>
      <c r="C1256" s="8">
        <f>B1256*Menu!$D$26</f>
        <v>12.540000000000001</v>
      </c>
      <c r="D1256" s="8">
        <f>IF(G1255&lt;=Menu!$D$33,Menu!$D$30,IF(G1255&lt;=Menu!$D$4,Menu!$D$30*(Menu!$D$39/'Zpětný pohyb pístu'!G1255)^Menu!$D$19,0))</f>
        <v>0</v>
      </c>
      <c r="E1256" s="8">
        <f>IF(D1256&gt;0,(D1256-1)*100000*(Menu!$D$9-Menu!$D$10),0)</f>
        <v>0</v>
      </c>
      <c r="F1256" s="8">
        <f>E1256/Menu!$D$8-Menu!$D$17</f>
        <v>-45</v>
      </c>
      <c r="G1256" s="8">
        <f>(J1256/Menu!$D$8)*1000</f>
        <v>3014.1059201030671</v>
      </c>
      <c r="H1256" s="8">
        <f>F1256/Menu!$D$24</f>
        <v>-0.29032258064516131</v>
      </c>
      <c r="I1256" s="8">
        <f>I1255+H1255*Menu!$D$26</f>
        <v>2.3410238183879528</v>
      </c>
      <c r="J1256" s="8">
        <f>(J1255)+(I1255*Menu!$D$26)+(0.5*Menu!$D$26^2*H1255)</f>
        <v>51.631634411365532</v>
      </c>
    </row>
    <row r="1257" spans="1:10" ht="16" x14ac:dyDescent="0.2">
      <c r="A1257" s="8"/>
      <c r="B1257" s="8">
        <v>1255</v>
      </c>
      <c r="C1257" s="8">
        <f>B1257*Menu!$D$26</f>
        <v>12.55</v>
      </c>
      <c r="D1257" s="8">
        <f>IF(G1256&lt;=Menu!$D$33,Menu!$D$30,IF(G1256&lt;=Menu!$D$4,Menu!$D$30*(Menu!$D$39/'Zpětný pohyb pístu'!G1256)^Menu!$D$19,0))</f>
        <v>0</v>
      </c>
      <c r="E1257" s="8">
        <f>IF(D1257&gt;0,(D1257-1)*100000*(Menu!$D$9-Menu!$D$10),0)</f>
        <v>0</v>
      </c>
      <c r="F1257" s="8">
        <f>E1257/Menu!$D$8-Menu!$D$17</f>
        <v>-45</v>
      </c>
      <c r="G1257" s="8">
        <f>(J1257/Menu!$D$8)*1000</f>
        <v>3015.4716948873543</v>
      </c>
      <c r="H1257" s="8">
        <f>F1257/Menu!$D$24</f>
        <v>-0.29032258064516131</v>
      </c>
      <c r="I1257" s="8">
        <f>I1256+H1256*Menu!$D$26</f>
        <v>2.3381205925815012</v>
      </c>
      <c r="J1257" s="8">
        <f>(J1256)+(I1256*Menu!$D$26)+(0.5*Menu!$D$26^2*H1256)</f>
        <v>51.655030133420375</v>
      </c>
    </row>
    <row r="1258" spans="1:10" ht="16" x14ac:dyDescent="0.2">
      <c r="A1258" s="8"/>
      <c r="B1258" s="8">
        <v>1256</v>
      </c>
      <c r="C1258" s="8">
        <f>B1258*Menu!$D$26</f>
        <v>12.56</v>
      </c>
      <c r="D1258" s="8">
        <f>IF(G1257&lt;=Menu!$D$33,Menu!$D$30,IF(G1257&lt;=Menu!$D$4,Menu!$D$30*(Menu!$D$39/'Zpětný pohyb pístu'!G1257)^Menu!$D$19,0))</f>
        <v>0</v>
      </c>
      <c r="E1258" s="8">
        <f>IF(D1258&gt;0,(D1258-1)*100000*(Menu!$D$9-Menu!$D$10),0)</f>
        <v>0</v>
      </c>
      <c r="F1258" s="8">
        <f>E1258/Menu!$D$8-Menu!$D$17</f>
        <v>-45</v>
      </c>
      <c r="G1258" s="8">
        <f>(J1258/Menu!$D$8)*1000</f>
        <v>3016.8357748521403</v>
      </c>
      <c r="H1258" s="8">
        <f>F1258/Menu!$D$24</f>
        <v>-0.29032258064516131</v>
      </c>
      <c r="I1258" s="8">
        <f>I1257+H1257*Menu!$D$26</f>
        <v>2.3352173667750495</v>
      </c>
      <c r="J1258" s="8">
        <f>(J1257)+(I1257*Menu!$D$26)+(0.5*Menu!$D$26^2*H1257)</f>
        <v>51.678396823217156</v>
      </c>
    </row>
    <row r="1259" spans="1:10" ht="16" x14ac:dyDescent="0.2">
      <c r="A1259" s="8"/>
      <c r="B1259" s="8">
        <v>1257</v>
      </c>
      <c r="C1259" s="8">
        <f>B1259*Menu!$D$26</f>
        <v>12.57</v>
      </c>
      <c r="D1259" s="8">
        <f>IF(G1258&lt;=Menu!$D$33,Menu!$D$30,IF(G1258&lt;=Menu!$D$4,Menu!$D$30*(Menu!$D$39/'Zpětný pohyb pístu'!G1258)^Menu!$D$19,0))</f>
        <v>0</v>
      </c>
      <c r="E1259" s="8">
        <f>IF(D1259&gt;0,(D1259-1)*100000*(Menu!$D$9-Menu!$D$10),0)</f>
        <v>0</v>
      </c>
      <c r="F1259" s="8">
        <f>E1259/Menu!$D$8-Menu!$D$17</f>
        <v>-45</v>
      </c>
      <c r="G1259" s="8">
        <f>(J1259/Menu!$D$8)*1000</f>
        <v>3018.1981599974242</v>
      </c>
      <c r="H1259" s="8">
        <f>F1259/Menu!$D$24</f>
        <v>-0.29032258064516131</v>
      </c>
      <c r="I1259" s="8">
        <f>I1258+H1258*Menu!$D$26</f>
        <v>2.3323141409685979</v>
      </c>
      <c r="J1259" s="8">
        <f>(J1258)+(I1258*Menu!$D$26)+(0.5*Menu!$D$26^2*H1258)</f>
        <v>51.701734480755874</v>
      </c>
    </row>
    <row r="1260" spans="1:10" ht="16" x14ac:dyDescent="0.2">
      <c r="A1260" s="8"/>
      <c r="B1260" s="8">
        <v>1258</v>
      </c>
      <c r="C1260" s="8">
        <f>B1260*Menu!$D$26</f>
        <v>12.58</v>
      </c>
      <c r="D1260" s="8">
        <f>IF(G1259&lt;=Menu!$D$33,Menu!$D$30,IF(G1259&lt;=Menu!$D$4,Menu!$D$30*(Menu!$D$39/'Zpětný pohyb pístu'!G1259)^Menu!$D$19,0))</f>
        <v>0</v>
      </c>
      <c r="E1260" s="8">
        <f>IF(D1260&gt;0,(D1260-1)*100000*(Menu!$D$9-Menu!$D$10),0)</f>
        <v>0</v>
      </c>
      <c r="F1260" s="8">
        <f>E1260/Menu!$D$8-Menu!$D$17</f>
        <v>-45</v>
      </c>
      <c r="G1260" s="8">
        <f>(J1260/Menu!$D$8)*1000</f>
        <v>3019.5588503232066</v>
      </c>
      <c r="H1260" s="8">
        <f>F1260/Menu!$D$24</f>
        <v>-0.29032258064516131</v>
      </c>
      <c r="I1260" s="8">
        <f>I1259+H1259*Menu!$D$26</f>
        <v>2.3294109151621463</v>
      </c>
      <c r="J1260" s="8">
        <f>(J1259)+(I1259*Menu!$D$26)+(0.5*Menu!$D$26^2*H1259)</f>
        <v>51.725043106036523</v>
      </c>
    </row>
    <row r="1261" spans="1:10" ht="16" x14ac:dyDescent="0.2">
      <c r="A1261" s="8"/>
      <c r="B1261" s="8">
        <v>1259</v>
      </c>
      <c r="C1261" s="8">
        <f>B1261*Menu!$D$26</f>
        <v>12.59</v>
      </c>
      <c r="D1261" s="8">
        <f>IF(G1260&lt;=Menu!$D$33,Menu!$D$30,IF(G1260&lt;=Menu!$D$4,Menu!$D$30*(Menu!$D$39/'Zpětný pohyb pístu'!G1260)^Menu!$D$19,0))</f>
        <v>0</v>
      </c>
      <c r="E1261" s="8">
        <f>IF(D1261&gt;0,(D1261-1)*100000*(Menu!$D$9-Menu!$D$10),0)</f>
        <v>0</v>
      </c>
      <c r="F1261" s="8">
        <f>E1261/Menu!$D$8-Menu!$D$17</f>
        <v>-45</v>
      </c>
      <c r="G1261" s="8">
        <f>(J1261/Menu!$D$8)*1000</f>
        <v>3020.9178458294873</v>
      </c>
      <c r="H1261" s="8">
        <f>F1261/Menu!$D$24</f>
        <v>-0.29032258064516131</v>
      </c>
      <c r="I1261" s="8">
        <f>I1260+H1260*Menu!$D$26</f>
        <v>2.3265076893556946</v>
      </c>
      <c r="J1261" s="8">
        <f>(J1260)+(I1260*Menu!$D$26)+(0.5*Menu!$D$26^2*H1260)</f>
        <v>51.748322699059109</v>
      </c>
    </row>
    <row r="1262" spans="1:10" ht="16" x14ac:dyDescent="0.2">
      <c r="A1262" s="8"/>
      <c r="B1262" s="8">
        <v>1260</v>
      </c>
      <c r="C1262" s="8">
        <f>B1262*Menu!$D$26</f>
        <v>12.6</v>
      </c>
      <c r="D1262" s="8">
        <f>IF(G1261&lt;=Menu!$D$33,Menu!$D$30,IF(G1261&lt;=Menu!$D$4,Menu!$D$30*(Menu!$D$39/'Zpětný pohyb pístu'!G1261)^Menu!$D$19,0))</f>
        <v>0</v>
      </c>
      <c r="E1262" s="8">
        <f>IF(D1262&gt;0,(D1262-1)*100000*(Menu!$D$9-Menu!$D$10),0)</f>
        <v>0</v>
      </c>
      <c r="F1262" s="8">
        <f>E1262/Menu!$D$8-Menu!$D$17</f>
        <v>-45</v>
      </c>
      <c r="G1262" s="8">
        <f>(J1262/Menu!$D$8)*1000</f>
        <v>3022.275146516266</v>
      </c>
      <c r="H1262" s="8">
        <f>F1262/Menu!$D$24</f>
        <v>-0.29032258064516131</v>
      </c>
      <c r="I1262" s="8">
        <f>I1261+H1261*Menu!$D$26</f>
        <v>2.323604463549243</v>
      </c>
      <c r="J1262" s="8">
        <f>(J1261)+(I1261*Menu!$D$26)+(0.5*Menu!$D$26^2*H1261)</f>
        <v>51.771573259823633</v>
      </c>
    </row>
    <row r="1263" spans="1:10" ht="16" x14ac:dyDescent="0.2">
      <c r="A1263" s="8"/>
      <c r="B1263" s="8">
        <v>1261</v>
      </c>
      <c r="C1263" s="8">
        <f>B1263*Menu!$D$26</f>
        <v>12.61</v>
      </c>
      <c r="D1263" s="8">
        <f>IF(G1262&lt;=Menu!$D$33,Menu!$D$30,IF(G1262&lt;=Menu!$D$4,Menu!$D$30*(Menu!$D$39/'Zpětný pohyb pístu'!G1262)^Menu!$D$19,0))</f>
        <v>0</v>
      </c>
      <c r="E1263" s="8">
        <f>IF(D1263&gt;0,(D1263-1)*100000*(Menu!$D$9-Menu!$D$10),0)</f>
        <v>0</v>
      </c>
      <c r="F1263" s="8">
        <f>E1263/Menu!$D$8-Menu!$D$17</f>
        <v>-45</v>
      </c>
      <c r="G1263" s="8">
        <f>(J1263/Menu!$D$8)*1000</f>
        <v>3023.630752383543</v>
      </c>
      <c r="H1263" s="8">
        <f>F1263/Menu!$D$24</f>
        <v>-0.29032258064516131</v>
      </c>
      <c r="I1263" s="8">
        <f>I1262+H1262*Menu!$D$26</f>
        <v>2.3207012377427914</v>
      </c>
      <c r="J1263" s="8">
        <f>(J1262)+(I1262*Menu!$D$26)+(0.5*Menu!$D$26^2*H1262)</f>
        <v>51.794794788330087</v>
      </c>
    </row>
    <row r="1264" spans="1:10" ht="16" x14ac:dyDescent="0.2">
      <c r="A1264" s="8"/>
      <c r="B1264" s="8">
        <v>1262</v>
      </c>
      <c r="C1264" s="8">
        <f>B1264*Menu!$D$26</f>
        <v>12.620000000000001</v>
      </c>
      <c r="D1264" s="8">
        <f>IF(G1263&lt;=Menu!$D$33,Menu!$D$30,IF(G1263&lt;=Menu!$D$4,Menu!$D$30*(Menu!$D$39/'Zpětný pohyb pístu'!G1263)^Menu!$D$19,0))</f>
        <v>0</v>
      </c>
      <c r="E1264" s="8">
        <f>IF(D1264&gt;0,(D1264-1)*100000*(Menu!$D$9-Menu!$D$10),0)</f>
        <v>0</v>
      </c>
      <c r="F1264" s="8">
        <f>E1264/Menu!$D$8-Menu!$D$17</f>
        <v>-45</v>
      </c>
      <c r="G1264" s="8">
        <f>(J1264/Menu!$D$8)*1000</f>
        <v>3024.984663431318</v>
      </c>
      <c r="H1264" s="8">
        <f>F1264/Menu!$D$24</f>
        <v>-0.29032258064516131</v>
      </c>
      <c r="I1264" s="8">
        <f>I1263+H1263*Menu!$D$26</f>
        <v>2.3177980119363397</v>
      </c>
      <c r="J1264" s="8">
        <f>(J1263)+(I1263*Menu!$D$26)+(0.5*Menu!$D$26^2*H1263)</f>
        <v>51.817987284578479</v>
      </c>
    </row>
    <row r="1265" spans="1:10" ht="16" x14ac:dyDescent="0.2">
      <c r="A1265" s="8"/>
      <c r="B1265" s="8">
        <v>1263</v>
      </c>
      <c r="C1265" s="8">
        <f>B1265*Menu!$D$26</f>
        <v>12.63</v>
      </c>
      <c r="D1265" s="8">
        <f>IF(G1264&lt;=Menu!$D$33,Menu!$D$30,IF(G1264&lt;=Menu!$D$4,Menu!$D$30*(Menu!$D$39/'Zpětný pohyb pístu'!G1264)^Menu!$D$19,0))</f>
        <v>0</v>
      </c>
      <c r="E1265" s="8">
        <f>IF(D1265&gt;0,(D1265-1)*100000*(Menu!$D$9-Menu!$D$10),0)</f>
        <v>0</v>
      </c>
      <c r="F1265" s="8">
        <f>E1265/Menu!$D$8-Menu!$D$17</f>
        <v>-45</v>
      </c>
      <c r="G1265" s="8">
        <f>(J1265/Menu!$D$8)*1000</f>
        <v>3026.3368796595919</v>
      </c>
      <c r="H1265" s="8">
        <f>F1265/Menu!$D$24</f>
        <v>-0.29032258064516131</v>
      </c>
      <c r="I1265" s="8">
        <f>I1264+H1264*Menu!$D$26</f>
        <v>2.3148947861298881</v>
      </c>
      <c r="J1265" s="8">
        <f>(J1264)+(I1264*Menu!$D$26)+(0.5*Menu!$D$26^2*H1264)</f>
        <v>51.841150748568808</v>
      </c>
    </row>
    <row r="1266" spans="1:10" ht="16" x14ac:dyDescent="0.2">
      <c r="A1266" s="8"/>
      <c r="B1266" s="8">
        <v>1264</v>
      </c>
      <c r="C1266" s="8">
        <f>B1266*Menu!$D$26</f>
        <v>12.64</v>
      </c>
      <c r="D1266" s="8">
        <f>IF(G1265&lt;=Menu!$D$33,Menu!$D$30,IF(G1265&lt;=Menu!$D$4,Menu!$D$30*(Menu!$D$39/'Zpětný pohyb pístu'!G1265)^Menu!$D$19,0))</f>
        <v>0</v>
      </c>
      <c r="E1266" s="8">
        <f>IF(D1266&gt;0,(D1266-1)*100000*(Menu!$D$9-Menu!$D$10),0)</f>
        <v>0</v>
      </c>
      <c r="F1266" s="8">
        <f>E1266/Menu!$D$8-Menu!$D$17</f>
        <v>-45</v>
      </c>
      <c r="G1266" s="8">
        <f>(J1266/Menu!$D$8)*1000</f>
        <v>3027.6874010683641</v>
      </c>
      <c r="H1266" s="8">
        <f>F1266/Menu!$D$24</f>
        <v>-0.29032258064516131</v>
      </c>
      <c r="I1266" s="8">
        <f>I1265+H1265*Menu!$D$26</f>
        <v>2.3119915603234364</v>
      </c>
      <c r="J1266" s="8">
        <f>(J1265)+(I1265*Menu!$D$26)+(0.5*Menu!$D$26^2*H1265)</f>
        <v>51.864285180301074</v>
      </c>
    </row>
    <row r="1267" spans="1:10" ht="16" x14ac:dyDescent="0.2">
      <c r="A1267" s="8"/>
      <c r="B1267" s="8">
        <v>1265</v>
      </c>
      <c r="C1267" s="8">
        <f>B1267*Menu!$D$26</f>
        <v>12.65</v>
      </c>
      <c r="D1267" s="8">
        <f>IF(G1266&lt;=Menu!$D$33,Menu!$D$30,IF(G1266&lt;=Menu!$D$4,Menu!$D$30*(Menu!$D$39/'Zpětný pohyb pístu'!G1266)^Menu!$D$19,0))</f>
        <v>0</v>
      </c>
      <c r="E1267" s="8">
        <f>IF(D1267&gt;0,(D1267-1)*100000*(Menu!$D$9-Menu!$D$10),0)</f>
        <v>0</v>
      </c>
      <c r="F1267" s="8">
        <f>E1267/Menu!$D$8-Menu!$D$17</f>
        <v>-45</v>
      </c>
      <c r="G1267" s="8">
        <f>(J1267/Menu!$D$8)*1000</f>
        <v>3029.0362276576343</v>
      </c>
      <c r="H1267" s="8">
        <f>F1267/Menu!$D$24</f>
        <v>-0.29032258064516131</v>
      </c>
      <c r="I1267" s="8">
        <f>I1266+H1266*Menu!$D$26</f>
        <v>2.3090883345169848</v>
      </c>
      <c r="J1267" s="8">
        <f>(J1266)+(I1266*Menu!$D$26)+(0.5*Menu!$D$26^2*H1266)</f>
        <v>51.887390579775271</v>
      </c>
    </row>
    <row r="1268" spans="1:10" ht="16" x14ac:dyDescent="0.2">
      <c r="A1268" s="8"/>
      <c r="B1268" s="8">
        <v>1266</v>
      </c>
      <c r="C1268" s="8">
        <f>B1268*Menu!$D$26</f>
        <v>12.66</v>
      </c>
      <c r="D1268" s="8">
        <f>IF(G1267&lt;=Menu!$D$33,Menu!$D$30,IF(G1267&lt;=Menu!$D$4,Menu!$D$30*(Menu!$D$39/'Zpětný pohyb pístu'!G1267)^Menu!$D$19,0))</f>
        <v>0</v>
      </c>
      <c r="E1268" s="8">
        <f>IF(D1268&gt;0,(D1268-1)*100000*(Menu!$D$9-Menu!$D$10),0)</f>
        <v>0</v>
      </c>
      <c r="F1268" s="8">
        <f>E1268/Menu!$D$8-Menu!$D$17</f>
        <v>-45</v>
      </c>
      <c r="G1268" s="8">
        <f>(J1268/Menu!$D$8)*1000</f>
        <v>3030.3833594274024</v>
      </c>
      <c r="H1268" s="8">
        <f>F1268/Menu!$D$24</f>
        <v>-0.29032258064516131</v>
      </c>
      <c r="I1268" s="8">
        <f>I1267+H1267*Menu!$D$26</f>
        <v>2.3061851087105332</v>
      </c>
      <c r="J1268" s="8">
        <f>(J1267)+(I1267*Menu!$D$26)+(0.5*Menu!$D$26^2*H1267)</f>
        <v>51.910466946991406</v>
      </c>
    </row>
    <row r="1269" spans="1:10" ht="16" x14ac:dyDescent="0.2">
      <c r="A1269" s="8"/>
      <c r="B1269" s="8">
        <v>1267</v>
      </c>
      <c r="C1269" s="8">
        <f>B1269*Menu!$D$26</f>
        <v>12.67</v>
      </c>
      <c r="D1269" s="8">
        <f>IF(G1268&lt;=Menu!$D$33,Menu!$D$30,IF(G1268&lt;=Menu!$D$4,Menu!$D$30*(Menu!$D$39/'Zpětný pohyb pístu'!G1268)^Menu!$D$19,0))</f>
        <v>0</v>
      </c>
      <c r="E1269" s="8">
        <f>IF(D1269&gt;0,(D1269-1)*100000*(Menu!$D$9-Menu!$D$10),0)</f>
        <v>0</v>
      </c>
      <c r="F1269" s="8">
        <f>E1269/Menu!$D$8-Menu!$D$17</f>
        <v>-45</v>
      </c>
      <c r="G1269" s="8">
        <f>(J1269/Menu!$D$8)*1000</f>
        <v>3031.7287963776698</v>
      </c>
      <c r="H1269" s="8">
        <f>F1269/Menu!$D$24</f>
        <v>-0.29032258064516131</v>
      </c>
      <c r="I1269" s="8">
        <f>I1268+H1268*Menu!$D$26</f>
        <v>2.3032818829040815</v>
      </c>
      <c r="J1269" s="8">
        <f>(J1268)+(I1268*Menu!$D$26)+(0.5*Menu!$D$26^2*H1268)</f>
        <v>51.933514281949478</v>
      </c>
    </row>
    <row r="1270" spans="1:10" ht="16" x14ac:dyDescent="0.2">
      <c r="A1270" s="8"/>
      <c r="B1270" s="8">
        <v>1268</v>
      </c>
      <c r="C1270" s="8">
        <f>B1270*Menu!$D$26</f>
        <v>12.68</v>
      </c>
      <c r="D1270" s="8">
        <f>IF(G1269&lt;=Menu!$D$33,Menu!$D$30,IF(G1269&lt;=Menu!$D$4,Menu!$D$30*(Menu!$D$39/'Zpětný pohyb pístu'!G1269)^Menu!$D$19,0))</f>
        <v>0</v>
      </c>
      <c r="E1270" s="8">
        <f>IF(D1270&gt;0,(D1270-1)*100000*(Menu!$D$9-Menu!$D$10),0)</f>
        <v>0</v>
      </c>
      <c r="F1270" s="8">
        <f>E1270/Menu!$D$8-Menu!$D$17</f>
        <v>-45</v>
      </c>
      <c r="G1270" s="8">
        <f>(J1270/Menu!$D$8)*1000</f>
        <v>3033.0725385084352</v>
      </c>
      <c r="H1270" s="8">
        <f>F1270/Menu!$D$24</f>
        <v>-0.29032258064516131</v>
      </c>
      <c r="I1270" s="8">
        <f>I1269+H1269*Menu!$D$26</f>
        <v>2.3003786570976299</v>
      </c>
      <c r="J1270" s="8">
        <f>(J1269)+(I1269*Menu!$D$26)+(0.5*Menu!$D$26^2*H1269)</f>
        <v>51.956532584649487</v>
      </c>
    </row>
    <row r="1271" spans="1:10" ht="16" x14ac:dyDescent="0.2">
      <c r="A1271" s="8"/>
      <c r="B1271" s="8">
        <v>1269</v>
      </c>
      <c r="C1271" s="8">
        <f>B1271*Menu!$D$26</f>
        <v>12.69</v>
      </c>
      <c r="D1271" s="8">
        <f>IF(G1270&lt;=Menu!$D$33,Menu!$D$30,IF(G1270&lt;=Menu!$D$4,Menu!$D$30*(Menu!$D$39/'Zpětný pohyb pístu'!G1270)^Menu!$D$19,0))</f>
        <v>0</v>
      </c>
      <c r="E1271" s="8">
        <f>IF(D1271&gt;0,(D1271-1)*100000*(Menu!$D$9-Menu!$D$10),0)</f>
        <v>0</v>
      </c>
      <c r="F1271" s="8">
        <f>E1271/Menu!$D$8-Menu!$D$17</f>
        <v>-45</v>
      </c>
      <c r="G1271" s="8">
        <f>(J1271/Menu!$D$8)*1000</f>
        <v>3034.414585819698</v>
      </c>
      <c r="H1271" s="8">
        <f>F1271/Menu!$D$24</f>
        <v>-0.29032258064516131</v>
      </c>
      <c r="I1271" s="8">
        <f>I1270+H1270*Menu!$D$26</f>
        <v>2.2974754312911783</v>
      </c>
      <c r="J1271" s="8">
        <f>(J1270)+(I1270*Menu!$D$26)+(0.5*Menu!$D$26^2*H1270)</f>
        <v>51.979521855091427</v>
      </c>
    </row>
    <row r="1272" spans="1:10" ht="16" x14ac:dyDescent="0.2">
      <c r="A1272" s="8"/>
      <c r="B1272" s="8">
        <v>1270</v>
      </c>
      <c r="C1272" s="8">
        <f>B1272*Menu!$D$26</f>
        <v>12.700000000000001</v>
      </c>
      <c r="D1272" s="8">
        <f>IF(G1271&lt;=Menu!$D$33,Menu!$D$30,IF(G1271&lt;=Menu!$D$4,Menu!$D$30*(Menu!$D$39/'Zpětný pohyb pístu'!G1271)^Menu!$D$19,0))</f>
        <v>0</v>
      </c>
      <c r="E1272" s="8">
        <f>IF(D1272&gt;0,(D1272-1)*100000*(Menu!$D$9-Menu!$D$10),0)</f>
        <v>0</v>
      </c>
      <c r="F1272" s="8">
        <f>E1272/Menu!$D$8-Menu!$D$17</f>
        <v>-45</v>
      </c>
      <c r="G1272" s="8">
        <f>(J1272/Menu!$D$8)*1000</f>
        <v>3035.7549383114601</v>
      </c>
      <c r="H1272" s="8">
        <f>F1272/Menu!$D$24</f>
        <v>-0.29032258064516131</v>
      </c>
      <c r="I1272" s="8">
        <f>I1271+H1271*Menu!$D$26</f>
        <v>2.2945722054847266</v>
      </c>
      <c r="J1272" s="8">
        <f>(J1271)+(I1271*Menu!$D$26)+(0.5*Menu!$D$26^2*H1271)</f>
        <v>52.002482093275304</v>
      </c>
    </row>
    <row r="1273" spans="1:10" ht="16" x14ac:dyDescent="0.2">
      <c r="A1273" s="8"/>
      <c r="B1273" s="8">
        <v>1271</v>
      </c>
      <c r="C1273" s="8">
        <f>B1273*Menu!$D$26</f>
        <v>12.71</v>
      </c>
      <c r="D1273" s="8">
        <f>IF(G1272&lt;=Menu!$D$33,Menu!$D$30,IF(G1272&lt;=Menu!$D$4,Menu!$D$30*(Menu!$D$39/'Zpětný pohyb pístu'!G1272)^Menu!$D$19,0))</f>
        <v>0</v>
      </c>
      <c r="E1273" s="8">
        <f>IF(D1273&gt;0,(D1273-1)*100000*(Menu!$D$9-Menu!$D$10),0)</f>
        <v>0</v>
      </c>
      <c r="F1273" s="8">
        <f>E1273/Menu!$D$8-Menu!$D$17</f>
        <v>-45</v>
      </c>
      <c r="G1273" s="8">
        <f>(J1273/Menu!$D$8)*1000</f>
        <v>3037.0935959837198</v>
      </c>
      <c r="H1273" s="8">
        <f>F1273/Menu!$D$24</f>
        <v>-0.29032258064516131</v>
      </c>
      <c r="I1273" s="8">
        <f>I1272+H1272*Menu!$D$26</f>
        <v>2.291668979678275</v>
      </c>
      <c r="J1273" s="8">
        <f>(J1272)+(I1272*Menu!$D$26)+(0.5*Menu!$D$26^2*H1272)</f>
        <v>52.025413299201119</v>
      </c>
    </row>
    <row r="1274" spans="1:10" ht="16" x14ac:dyDescent="0.2">
      <c r="A1274" s="8"/>
      <c r="B1274" s="8">
        <v>1272</v>
      </c>
      <c r="C1274" s="8">
        <f>B1274*Menu!$D$26</f>
        <v>12.72</v>
      </c>
      <c r="D1274" s="8">
        <f>IF(G1273&lt;=Menu!$D$33,Menu!$D$30,IF(G1273&lt;=Menu!$D$4,Menu!$D$30*(Menu!$D$39/'Zpětný pohyb pístu'!G1273)^Menu!$D$19,0))</f>
        <v>0</v>
      </c>
      <c r="E1274" s="8">
        <f>IF(D1274&gt;0,(D1274-1)*100000*(Menu!$D$9-Menu!$D$10),0)</f>
        <v>0</v>
      </c>
      <c r="F1274" s="8">
        <f>E1274/Menu!$D$8-Menu!$D$17</f>
        <v>-45</v>
      </c>
      <c r="G1274" s="8">
        <f>(J1274/Menu!$D$8)*1000</f>
        <v>3038.4305588364778</v>
      </c>
      <c r="H1274" s="8">
        <f>F1274/Menu!$D$24</f>
        <v>-0.29032258064516131</v>
      </c>
      <c r="I1274" s="8">
        <f>I1273+H1273*Menu!$D$26</f>
        <v>2.2887657538718233</v>
      </c>
      <c r="J1274" s="8">
        <f>(J1273)+(I1273*Menu!$D$26)+(0.5*Menu!$D$26^2*H1273)</f>
        <v>52.048315472868865</v>
      </c>
    </row>
    <row r="1275" spans="1:10" ht="16" x14ac:dyDescent="0.2">
      <c r="A1275" s="8"/>
      <c r="B1275" s="8">
        <v>1273</v>
      </c>
      <c r="C1275" s="8">
        <f>B1275*Menu!$D$26</f>
        <v>12.73</v>
      </c>
      <c r="D1275" s="8">
        <f>IF(G1274&lt;=Menu!$D$33,Menu!$D$30,IF(G1274&lt;=Menu!$D$4,Menu!$D$30*(Menu!$D$39/'Zpětný pohyb pístu'!G1274)^Menu!$D$19,0))</f>
        <v>0</v>
      </c>
      <c r="E1275" s="8">
        <f>IF(D1275&gt;0,(D1275-1)*100000*(Menu!$D$9-Menu!$D$10),0)</f>
        <v>0</v>
      </c>
      <c r="F1275" s="8">
        <f>E1275/Menu!$D$8-Menu!$D$17</f>
        <v>-45</v>
      </c>
      <c r="G1275" s="8">
        <f>(J1275/Menu!$D$8)*1000</f>
        <v>3039.7658268697346</v>
      </c>
      <c r="H1275" s="8">
        <f>F1275/Menu!$D$24</f>
        <v>-0.29032258064516131</v>
      </c>
      <c r="I1275" s="8">
        <f>I1274+H1274*Menu!$D$26</f>
        <v>2.2858625280653717</v>
      </c>
      <c r="J1275" s="8">
        <f>(J1274)+(I1274*Menu!$D$26)+(0.5*Menu!$D$26^2*H1274)</f>
        <v>52.071188614278547</v>
      </c>
    </row>
    <row r="1276" spans="1:10" ht="16" x14ac:dyDescent="0.2">
      <c r="A1276" s="8"/>
      <c r="B1276" s="8">
        <v>1274</v>
      </c>
      <c r="C1276" s="8">
        <f>B1276*Menu!$D$26</f>
        <v>12.74</v>
      </c>
      <c r="D1276" s="8">
        <f>IF(G1275&lt;=Menu!$D$33,Menu!$D$30,IF(G1275&lt;=Menu!$D$4,Menu!$D$30*(Menu!$D$39/'Zpětný pohyb pístu'!G1275)^Menu!$D$19,0))</f>
        <v>0</v>
      </c>
      <c r="E1276" s="8">
        <f>IF(D1276&gt;0,(D1276-1)*100000*(Menu!$D$9-Menu!$D$10),0)</f>
        <v>0</v>
      </c>
      <c r="F1276" s="8">
        <f>E1276/Menu!$D$8-Menu!$D$17</f>
        <v>-45</v>
      </c>
      <c r="G1276" s="8">
        <f>(J1276/Menu!$D$8)*1000</f>
        <v>3041.0994000834894</v>
      </c>
      <c r="H1276" s="8">
        <f>F1276/Menu!$D$24</f>
        <v>-0.29032258064516131</v>
      </c>
      <c r="I1276" s="8">
        <f>I1275+H1275*Menu!$D$26</f>
        <v>2.2829593022589201</v>
      </c>
      <c r="J1276" s="8">
        <f>(J1275)+(I1275*Menu!$D$26)+(0.5*Menu!$D$26^2*H1275)</f>
        <v>52.094032723430168</v>
      </c>
    </row>
    <row r="1277" spans="1:10" ht="16" x14ac:dyDescent="0.2">
      <c r="A1277" s="8"/>
      <c r="B1277" s="8">
        <v>1275</v>
      </c>
      <c r="C1277" s="8">
        <f>B1277*Menu!$D$26</f>
        <v>12.75</v>
      </c>
      <c r="D1277" s="8">
        <f>IF(G1276&lt;=Menu!$D$33,Menu!$D$30,IF(G1276&lt;=Menu!$D$4,Menu!$D$30*(Menu!$D$39/'Zpětný pohyb pístu'!G1276)^Menu!$D$19,0))</f>
        <v>0</v>
      </c>
      <c r="E1277" s="8">
        <f>IF(D1277&gt;0,(D1277-1)*100000*(Menu!$D$9-Menu!$D$10),0)</f>
        <v>0</v>
      </c>
      <c r="F1277" s="8">
        <f>E1277/Menu!$D$8-Menu!$D$17</f>
        <v>-45</v>
      </c>
      <c r="G1277" s="8">
        <f>(J1277/Menu!$D$8)*1000</f>
        <v>3042.4312784777421</v>
      </c>
      <c r="H1277" s="8">
        <f>F1277/Menu!$D$24</f>
        <v>-0.29032258064516131</v>
      </c>
      <c r="I1277" s="8">
        <f>I1276+H1276*Menu!$D$26</f>
        <v>2.2800560764524684</v>
      </c>
      <c r="J1277" s="8">
        <f>(J1276)+(I1276*Menu!$D$26)+(0.5*Menu!$D$26^2*H1276)</f>
        <v>52.116847800323725</v>
      </c>
    </row>
    <row r="1278" spans="1:10" ht="16" x14ac:dyDescent="0.2">
      <c r="A1278" s="8"/>
      <c r="B1278" s="8">
        <v>1276</v>
      </c>
      <c r="C1278" s="8">
        <f>B1278*Menu!$D$26</f>
        <v>12.76</v>
      </c>
      <c r="D1278" s="8">
        <f>IF(G1277&lt;=Menu!$D$33,Menu!$D$30,IF(G1277&lt;=Menu!$D$4,Menu!$D$30*(Menu!$D$39/'Zpětný pohyb pístu'!G1277)^Menu!$D$19,0))</f>
        <v>0</v>
      </c>
      <c r="E1278" s="8">
        <f>IF(D1278&gt;0,(D1278-1)*100000*(Menu!$D$9-Menu!$D$10),0)</f>
        <v>0</v>
      </c>
      <c r="F1278" s="8">
        <f>E1278/Menu!$D$8-Menu!$D$17</f>
        <v>-45</v>
      </c>
      <c r="G1278" s="8">
        <f>(J1278/Menu!$D$8)*1000</f>
        <v>3043.7614620524937</v>
      </c>
      <c r="H1278" s="8">
        <f>F1278/Menu!$D$24</f>
        <v>-0.29032258064516131</v>
      </c>
      <c r="I1278" s="8">
        <f>I1277+H1277*Menu!$D$26</f>
        <v>2.2771528506460168</v>
      </c>
      <c r="J1278" s="8">
        <f>(J1277)+(I1277*Menu!$D$26)+(0.5*Menu!$D$26^2*H1277)</f>
        <v>52.139633844959214</v>
      </c>
    </row>
    <row r="1279" spans="1:10" ht="16" x14ac:dyDescent="0.2">
      <c r="A1279" s="8"/>
      <c r="B1279" s="8">
        <v>1277</v>
      </c>
      <c r="C1279" s="8">
        <f>B1279*Menu!$D$26</f>
        <v>12.77</v>
      </c>
      <c r="D1279" s="8">
        <f>IF(G1278&lt;=Menu!$D$33,Menu!$D$30,IF(G1278&lt;=Menu!$D$4,Menu!$D$30*(Menu!$D$39/'Zpětný pohyb pístu'!G1278)^Menu!$D$19,0))</f>
        <v>0</v>
      </c>
      <c r="E1279" s="8">
        <f>IF(D1279&gt;0,(D1279-1)*100000*(Menu!$D$9-Menu!$D$10),0)</f>
        <v>0</v>
      </c>
      <c r="F1279" s="8">
        <f>E1279/Menu!$D$8-Menu!$D$17</f>
        <v>-45</v>
      </c>
      <c r="G1279" s="8">
        <f>(J1279/Menu!$D$8)*1000</f>
        <v>3045.0899508077432</v>
      </c>
      <c r="H1279" s="8">
        <f>F1279/Menu!$D$24</f>
        <v>-0.29032258064516131</v>
      </c>
      <c r="I1279" s="8">
        <f>I1278+H1278*Menu!$D$26</f>
        <v>2.2742496248395652</v>
      </c>
      <c r="J1279" s="8">
        <f>(J1278)+(I1278*Menu!$D$26)+(0.5*Menu!$D$26^2*H1278)</f>
        <v>52.162390857336639</v>
      </c>
    </row>
    <row r="1280" spans="1:10" ht="16" x14ac:dyDescent="0.2">
      <c r="A1280" s="8"/>
      <c r="B1280" s="8">
        <v>1278</v>
      </c>
      <c r="C1280" s="8">
        <f>B1280*Menu!$D$26</f>
        <v>12.780000000000001</v>
      </c>
      <c r="D1280" s="8">
        <f>IF(G1279&lt;=Menu!$D$33,Menu!$D$30,IF(G1279&lt;=Menu!$D$4,Menu!$D$30*(Menu!$D$39/'Zpětný pohyb pístu'!G1279)^Menu!$D$19,0))</f>
        <v>0</v>
      </c>
      <c r="E1280" s="8">
        <f>IF(D1280&gt;0,(D1280-1)*100000*(Menu!$D$9-Menu!$D$10),0)</f>
        <v>0</v>
      </c>
      <c r="F1280" s="8">
        <f>E1280/Menu!$D$8-Menu!$D$17</f>
        <v>-45</v>
      </c>
      <c r="G1280" s="8">
        <f>(J1280/Menu!$D$8)*1000</f>
        <v>3046.4167447434911</v>
      </c>
      <c r="H1280" s="8">
        <f>F1280/Menu!$D$24</f>
        <v>-0.29032258064516131</v>
      </c>
      <c r="I1280" s="8">
        <f>I1279+H1279*Menu!$D$26</f>
        <v>2.2713463990331135</v>
      </c>
      <c r="J1280" s="8">
        <f>(J1279)+(I1279*Menu!$D$26)+(0.5*Menu!$D$26^2*H1279)</f>
        <v>52.185118837456002</v>
      </c>
    </row>
    <row r="1281" spans="1:10" ht="16" x14ac:dyDescent="0.2">
      <c r="A1281" s="8"/>
      <c r="B1281" s="8">
        <v>1279</v>
      </c>
      <c r="C1281" s="8">
        <f>B1281*Menu!$D$26</f>
        <v>12.790000000000001</v>
      </c>
      <c r="D1281" s="8">
        <f>IF(G1280&lt;=Menu!$D$33,Menu!$D$30,IF(G1280&lt;=Menu!$D$4,Menu!$D$30*(Menu!$D$39/'Zpětný pohyb pístu'!G1280)^Menu!$D$19,0))</f>
        <v>0</v>
      </c>
      <c r="E1281" s="8">
        <f>IF(D1281&gt;0,(D1281-1)*100000*(Menu!$D$9-Menu!$D$10),0)</f>
        <v>0</v>
      </c>
      <c r="F1281" s="8">
        <f>E1281/Menu!$D$8-Menu!$D$17</f>
        <v>-45</v>
      </c>
      <c r="G1281" s="8">
        <f>(J1281/Menu!$D$8)*1000</f>
        <v>3047.7418438597374</v>
      </c>
      <c r="H1281" s="8">
        <f>F1281/Menu!$D$24</f>
        <v>-0.29032258064516131</v>
      </c>
      <c r="I1281" s="8">
        <f>I1280+H1280*Menu!$D$26</f>
        <v>2.2684431732266619</v>
      </c>
      <c r="J1281" s="8">
        <f>(J1280)+(I1280*Menu!$D$26)+(0.5*Menu!$D$26^2*H1280)</f>
        <v>52.207817785317296</v>
      </c>
    </row>
    <row r="1282" spans="1:10" ht="16" x14ac:dyDescent="0.2">
      <c r="A1282" s="8"/>
      <c r="B1282" s="8">
        <v>1280</v>
      </c>
      <c r="C1282" s="8">
        <f>B1282*Menu!$D$26</f>
        <v>12.8</v>
      </c>
      <c r="D1282" s="8">
        <f>IF(G1281&lt;=Menu!$D$33,Menu!$D$30,IF(G1281&lt;=Menu!$D$4,Menu!$D$30*(Menu!$D$39/'Zpětný pohyb pístu'!G1281)^Menu!$D$19,0))</f>
        <v>0</v>
      </c>
      <c r="E1282" s="8">
        <f>IF(D1282&gt;0,(D1282-1)*100000*(Menu!$D$9-Menu!$D$10),0)</f>
        <v>0</v>
      </c>
      <c r="F1282" s="8">
        <f>E1282/Menu!$D$8-Menu!$D$17</f>
        <v>-45</v>
      </c>
      <c r="G1282" s="8">
        <f>(J1282/Menu!$D$8)*1000</f>
        <v>3049.0652481564816</v>
      </c>
      <c r="H1282" s="8">
        <f>F1282/Menu!$D$24</f>
        <v>-0.29032258064516131</v>
      </c>
      <c r="I1282" s="8">
        <f>I1281+H1281*Menu!$D$26</f>
        <v>2.2655399474202103</v>
      </c>
      <c r="J1282" s="8">
        <f>(J1281)+(I1281*Menu!$D$26)+(0.5*Menu!$D$26^2*H1281)</f>
        <v>52.230487700920527</v>
      </c>
    </row>
    <row r="1283" spans="1:10" ht="16" x14ac:dyDescent="0.2">
      <c r="A1283" s="8"/>
      <c r="B1283" s="8">
        <v>1281</v>
      </c>
      <c r="C1283" s="8">
        <f>B1283*Menu!$D$26</f>
        <v>12.81</v>
      </c>
      <c r="D1283" s="8">
        <f>IF(G1282&lt;=Menu!$D$33,Menu!$D$30,IF(G1282&lt;=Menu!$D$4,Menu!$D$30*(Menu!$D$39/'Zpětný pohyb pístu'!G1282)^Menu!$D$19,0))</f>
        <v>0</v>
      </c>
      <c r="E1283" s="8">
        <f>IF(D1283&gt;0,(D1283-1)*100000*(Menu!$D$9-Menu!$D$10),0)</f>
        <v>0</v>
      </c>
      <c r="F1283" s="8">
        <f>E1283/Menu!$D$8-Menu!$D$17</f>
        <v>-45</v>
      </c>
      <c r="G1283" s="8">
        <f>(J1283/Menu!$D$8)*1000</f>
        <v>3050.3869576337243</v>
      </c>
      <c r="H1283" s="8">
        <f>F1283/Menu!$D$24</f>
        <v>-0.29032258064516131</v>
      </c>
      <c r="I1283" s="8">
        <f>I1282+H1282*Menu!$D$26</f>
        <v>2.2626367216137586</v>
      </c>
      <c r="J1283" s="8">
        <f>(J1282)+(I1282*Menu!$D$26)+(0.5*Menu!$D$26^2*H1282)</f>
        <v>52.253128584265696</v>
      </c>
    </row>
    <row r="1284" spans="1:10" ht="16" x14ac:dyDescent="0.2">
      <c r="A1284" s="8"/>
      <c r="B1284" s="8">
        <v>1282</v>
      </c>
      <c r="C1284" s="8">
        <f>B1284*Menu!$D$26</f>
        <v>12.82</v>
      </c>
      <c r="D1284" s="8">
        <f>IF(G1283&lt;=Menu!$D$33,Menu!$D$30,IF(G1283&lt;=Menu!$D$4,Menu!$D$30*(Menu!$D$39/'Zpětný pohyb pístu'!G1283)^Menu!$D$19,0))</f>
        <v>0</v>
      </c>
      <c r="E1284" s="8">
        <f>IF(D1284&gt;0,(D1284-1)*100000*(Menu!$D$9-Menu!$D$10),0)</f>
        <v>0</v>
      </c>
      <c r="F1284" s="8">
        <f>E1284/Menu!$D$8-Menu!$D$17</f>
        <v>-45</v>
      </c>
      <c r="G1284" s="8">
        <f>(J1284/Menu!$D$8)*1000</f>
        <v>3051.7069722914653</v>
      </c>
      <c r="H1284" s="8">
        <f>F1284/Menu!$D$24</f>
        <v>-0.29032258064516131</v>
      </c>
      <c r="I1284" s="8">
        <f>I1283+H1283*Menu!$D$26</f>
        <v>2.259733495807307</v>
      </c>
      <c r="J1284" s="8">
        <f>(J1283)+(I1283*Menu!$D$26)+(0.5*Menu!$D$26^2*H1283)</f>
        <v>52.275740435352802</v>
      </c>
    </row>
    <row r="1285" spans="1:10" ht="16" x14ac:dyDescent="0.2">
      <c r="A1285" s="8"/>
      <c r="B1285" s="8">
        <v>1283</v>
      </c>
      <c r="C1285" s="8">
        <f>B1285*Menu!$D$26</f>
        <v>12.83</v>
      </c>
      <c r="D1285" s="8">
        <f>IF(G1284&lt;=Menu!$D$33,Menu!$D$30,IF(G1284&lt;=Menu!$D$4,Menu!$D$30*(Menu!$D$39/'Zpětný pohyb pístu'!G1284)^Menu!$D$19,0))</f>
        <v>0</v>
      </c>
      <c r="E1285" s="8">
        <f>IF(D1285&gt;0,(D1285-1)*100000*(Menu!$D$9-Menu!$D$10),0)</f>
        <v>0</v>
      </c>
      <c r="F1285" s="8">
        <f>E1285/Menu!$D$8-Menu!$D$17</f>
        <v>-45</v>
      </c>
      <c r="G1285" s="8">
        <f>(J1285/Menu!$D$8)*1000</f>
        <v>3053.0252921297047</v>
      </c>
      <c r="H1285" s="8">
        <f>F1285/Menu!$D$24</f>
        <v>-0.29032258064516131</v>
      </c>
      <c r="I1285" s="8">
        <f>I1284+H1284*Menu!$D$26</f>
        <v>2.2568302700008553</v>
      </c>
      <c r="J1285" s="8">
        <f>(J1284)+(I1284*Menu!$D$26)+(0.5*Menu!$D$26^2*H1284)</f>
        <v>52.298323254181838</v>
      </c>
    </row>
    <row r="1286" spans="1:10" ht="16" x14ac:dyDescent="0.2">
      <c r="A1286" s="8"/>
      <c r="B1286" s="8">
        <v>1284</v>
      </c>
      <c r="C1286" s="8">
        <f>B1286*Menu!$D$26</f>
        <v>12.84</v>
      </c>
      <c r="D1286" s="8">
        <f>IF(G1285&lt;=Menu!$D$33,Menu!$D$30,IF(G1285&lt;=Menu!$D$4,Menu!$D$30*(Menu!$D$39/'Zpětný pohyb pístu'!G1285)^Menu!$D$19,0))</f>
        <v>0</v>
      </c>
      <c r="E1286" s="8">
        <f>IF(D1286&gt;0,(D1286-1)*100000*(Menu!$D$9-Menu!$D$10),0)</f>
        <v>0</v>
      </c>
      <c r="F1286" s="8">
        <f>E1286/Menu!$D$8-Menu!$D$17</f>
        <v>-45</v>
      </c>
      <c r="G1286" s="8">
        <f>(J1286/Menu!$D$8)*1000</f>
        <v>3054.341917148442</v>
      </c>
      <c r="H1286" s="8">
        <f>F1286/Menu!$D$24</f>
        <v>-0.29032258064516131</v>
      </c>
      <c r="I1286" s="8">
        <f>I1285+H1285*Menu!$D$26</f>
        <v>2.2539270441944037</v>
      </c>
      <c r="J1286" s="8">
        <f>(J1285)+(I1285*Menu!$D$26)+(0.5*Menu!$D$26^2*H1285)</f>
        <v>52.320877040752812</v>
      </c>
    </row>
    <row r="1287" spans="1:10" ht="16" x14ac:dyDescent="0.2">
      <c r="A1287" s="8"/>
      <c r="B1287" s="8">
        <v>1285</v>
      </c>
      <c r="C1287" s="8">
        <f>B1287*Menu!$D$26</f>
        <v>12.85</v>
      </c>
      <c r="D1287" s="8">
        <f>IF(G1286&lt;=Menu!$D$33,Menu!$D$30,IF(G1286&lt;=Menu!$D$4,Menu!$D$30*(Menu!$D$39/'Zpětný pohyb pístu'!G1286)^Menu!$D$19,0))</f>
        <v>0</v>
      </c>
      <c r="E1287" s="8">
        <f>IF(D1287&gt;0,(D1287-1)*100000*(Menu!$D$9-Menu!$D$10),0)</f>
        <v>0</v>
      </c>
      <c r="F1287" s="8">
        <f>E1287/Menu!$D$8-Menu!$D$17</f>
        <v>-45</v>
      </c>
      <c r="G1287" s="8">
        <f>(J1287/Menu!$D$8)*1000</f>
        <v>3055.6568473476782</v>
      </c>
      <c r="H1287" s="8">
        <f>F1287/Menu!$D$24</f>
        <v>-0.29032258064516131</v>
      </c>
      <c r="I1287" s="8">
        <f>I1286+H1286*Menu!$D$26</f>
        <v>2.2510238183879521</v>
      </c>
      <c r="J1287" s="8">
        <f>(J1286)+(I1286*Menu!$D$26)+(0.5*Menu!$D$26^2*H1286)</f>
        <v>52.343401795065724</v>
      </c>
    </row>
    <row r="1288" spans="1:10" ht="16" x14ac:dyDescent="0.2">
      <c r="A1288" s="8"/>
      <c r="B1288" s="8">
        <v>1286</v>
      </c>
      <c r="C1288" s="8">
        <f>B1288*Menu!$D$26</f>
        <v>12.86</v>
      </c>
      <c r="D1288" s="8">
        <f>IF(G1287&lt;=Menu!$D$33,Menu!$D$30,IF(G1287&lt;=Menu!$D$4,Menu!$D$30*(Menu!$D$39/'Zpětný pohyb pístu'!G1287)^Menu!$D$19,0))</f>
        <v>0</v>
      </c>
      <c r="E1288" s="8">
        <f>IF(D1288&gt;0,(D1288-1)*100000*(Menu!$D$9-Menu!$D$10),0)</f>
        <v>0</v>
      </c>
      <c r="F1288" s="8">
        <f>E1288/Menu!$D$8-Menu!$D$17</f>
        <v>-45</v>
      </c>
      <c r="G1288" s="8">
        <f>(J1288/Menu!$D$8)*1000</f>
        <v>3056.9700827274123</v>
      </c>
      <c r="H1288" s="8">
        <f>F1288/Menu!$D$24</f>
        <v>-0.29032258064516131</v>
      </c>
      <c r="I1288" s="8">
        <f>I1287+H1287*Menu!$D$26</f>
        <v>2.2481205925815004</v>
      </c>
      <c r="J1288" s="8">
        <f>(J1287)+(I1287*Menu!$D$26)+(0.5*Menu!$D$26^2*H1287)</f>
        <v>52.365897517120565</v>
      </c>
    </row>
    <row r="1289" spans="1:10" ht="16" x14ac:dyDescent="0.2">
      <c r="A1289" s="8"/>
      <c r="B1289" s="8">
        <v>1287</v>
      </c>
      <c r="C1289" s="8">
        <f>B1289*Menu!$D$26</f>
        <v>12.870000000000001</v>
      </c>
      <c r="D1289" s="8">
        <f>IF(G1288&lt;=Menu!$D$33,Menu!$D$30,IF(G1288&lt;=Menu!$D$4,Menu!$D$30*(Menu!$D$39/'Zpětný pohyb pístu'!G1288)^Menu!$D$19,0))</f>
        <v>0</v>
      </c>
      <c r="E1289" s="8">
        <f>IF(D1289&gt;0,(D1289-1)*100000*(Menu!$D$9-Menu!$D$10),0)</f>
        <v>0</v>
      </c>
      <c r="F1289" s="8">
        <f>E1289/Menu!$D$8-Menu!$D$17</f>
        <v>-45</v>
      </c>
      <c r="G1289" s="8">
        <f>(J1289/Menu!$D$8)*1000</f>
        <v>3058.2816232876444</v>
      </c>
      <c r="H1289" s="8">
        <f>F1289/Menu!$D$24</f>
        <v>-0.29032258064516131</v>
      </c>
      <c r="I1289" s="8">
        <f>I1288+H1288*Menu!$D$26</f>
        <v>2.2452173667750488</v>
      </c>
      <c r="J1289" s="8">
        <f>(J1288)+(I1288*Menu!$D$26)+(0.5*Menu!$D$26^2*H1288)</f>
        <v>52.388364206917345</v>
      </c>
    </row>
    <row r="1290" spans="1:10" ht="16" x14ac:dyDescent="0.2">
      <c r="A1290" s="8"/>
      <c r="B1290" s="8">
        <v>1288</v>
      </c>
      <c r="C1290" s="8">
        <f>B1290*Menu!$D$26</f>
        <v>12.88</v>
      </c>
      <c r="D1290" s="8">
        <f>IF(G1289&lt;=Menu!$D$33,Menu!$D$30,IF(G1289&lt;=Menu!$D$4,Menu!$D$30*(Menu!$D$39/'Zpětný pohyb pístu'!G1289)^Menu!$D$19,0))</f>
        <v>0</v>
      </c>
      <c r="E1290" s="8">
        <f>IF(D1290&gt;0,(D1290-1)*100000*(Menu!$D$9-Menu!$D$10),0)</f>
        <v>0</v>
      </c>
      <c r="F1290" s="8">
        <f>E1290/Menu!$D$8-Menu!$D$17</f>
        <v>-45</v>
      </c>
      <c r="G1290" s="8">
        <f>(J1290/Menu!$D$8)*1000</f>
        <v>3059.5914690283748</v>
      </c>
      <c r="H1290" s="8">
        <f>F1290/Menu!$D$24</f>
        <v>-0.29032258064516131</v>
      </c>
      <c r="I1290" s="8">
        <f>I1289+H1289*Menu!$D$26</f>
        <v>2.2423141409685972</v>
      </c>
      <c r="J1290" s="8">
        <f>(J1289)+(I1289*Menu!$D$26)+(0.5*Menu!$D$26^2*H1289)</f>
        <v>52.410801864456062</v>
      </c>
    </row>
    <row r="1291" spans="1:10" ht="16" x14ac:dyDescent="0.2">
      <c r="A1291" s="8"/>
      <c r="B1291" s="8">
        <v>1289</v>
      </c>
      <c r="C1291" s="8">
        <f>B1291*Menu!$D$26</f>
        <v>12.89</v>
      </c>
      <c r="D1291" s="8">
        <f>IF(G1290&lt;=Menu!$D$33,Menu!$D$30,IF(G1290&lt;=Menu!$D$4,Menu!$D$30*(Menu!$D$39/'Zpětný pohyb pístu'!G1290)^Menu!$D$19,0))</f>
        <v>0</v>
      </c>
      <c r="E1291" s="8">
        <f>IF(D1291&gt;0,(D1291-1)*100000*(Menu!$D$9-Menu!$D$10),0)</f>
        <v>0</v>
      </c>
      <c r="F1291" s="8">
        <f>E1291/Menu!$D$8-Menu!$D$17</f>
        <v>-45</v>
      </c>
      <c r="G1291" s="8">
        <f>(J1291/Menu!$D$8)*1000</f>
        <v>3060.8996199496041</v>
      </c>
      <c r="H1291" s="8">
        <f>F1291/Menu!$D$24</f>
        <v>-0.29032258064516131</v>
      </c>
      <c r="I1291" s="8">
        <f>I1290+H1290*Menu!$D$26</f>
        <v>2.2394109151621455</v>
      </c>
      <c r="J1291" s="8">
        <f>(J1290)+(I1290*Menu!$D$26)+(0.5*Menu!$D$26^2*H1290)</f>
        <v>52.433210489736716</v>
      </c>
    </row>
    <row r="1292" spans="1:10" ht="16" x14ac:dyDescent="0.2">
      <c r="A1292" s="8"/>
      <c r="B1292" s="8">
        <v>1290</v>
      </c>
      <c r="C1292" s="8">
        <f>B1292*Menu!$D$26</f>
        <v>12.9</v>
      </c>
      <c r="D1292" s="8">
        <f>IF(G1291&lt;=Menu!$D$33,Menu!$D$30,IF(G1291&lt;=Menu!$D$4,Menu!$D$30*(Menu!$D$39/'Zpětný pohyb pístu'!G1291)^Menu!$D$19,0))</f>
        <v>0</v>
      </c>
      <c r="E1292" s="8">
        <f>IF(D1292&gt;0,(D1292-1)*100000*(Menu!$D$9-Menu!$D$10),0)</f>
        <v>0</v>
      </c>
      <c r="F1292" s="8">
        <f>E1292/Menu!$D$8-Menu!$D$17</f>
        <v>-45</v>
      </c>
      <c r="G1292" s="8">
        <f>(J1292/Menu!$D$8)*1000</f>
        <v>3062.2060760513314</v>
      </c>
      <c r="H1292" s="8">
        <f>F1292/Menu!$D$24</f>
        <v>-0.29032258064516131</v>
      </c>
      <c r="I1292" s="8">
        <f>I1291+H1291*Menu!$D$26</f>
        <v>2.2365076893556939</v>
      </c>
      <c r="J1292" s="8">
        <f>(J1291)+(I1291*Menu!$D$26)+(0.5*Menu!$D$26^2*H1291)</f>
        <v>52.455590082759301</v>
      </c>
    </row>
    <row r="1293" spans="1:10" ht="16" x14ac:dyDescent="0.2">
      <c r="A1293" s="8"/>
      <c r="B1293" s="8">
        <v>1291</v>
      </c>
      <c r="C1293" s="8">
        <f>B1293*Menu!$D$26</f>
        <v>12.91</v>
      </c>
      <c r="D1293" s="8">
        <f>IF(G1292&lt;=Menu!$D$33,Menu!$D$30,IF(G1292&lt;=Menu!$D$4,Menu!$D$30*(Menu!$D$39/'Zpětný pohyb pístu'!G1292)^Menu!$D$19,0))</f>
        <v>0</v>
      </c>
      <c r="E1293" s="8">
        <f>IF(D1293&gt;0,(D1293-1)*100000*(Menu!$D$9-Menu!$D$10),0)</f>
        <v>0</v>
      </c>
      <c r="F1293" s="8">
        <f>E1293/Menu!$D$8-Menu!$D$17</f>
        <v>-45</v>
      </c>
      <c r="G1293" s="8">
        <f>(J1293/Menu!$D$8)*1000</f>
        <v>3063.5108373335565</v>
      </c>
      <c r="H1293" s="8">
        <f>F1293/Menu!$D$24</f>
        <v>-0.29032258064516131</v>
      </c>
      <c r="I1293" s="8">
        <f>I1292+H1292*Menu!$D$26</f>
        <v>2.2336044635492422</v>
      </c>
      <c r="J1293" s="8">
        <f>(J1292)+(I1292*Menu!$D$26)+(0.5*Menu!$D$26^2*H1292)</f>
        <v>52.477940643523823</v>
      </c>
    </row>
    <row r="1294" spans="1:10" ht="16" x14ac:dyDescent="0.2">
      <c r="A1294" s="8"/>
      <c r="B1294" s="8">
        <v>1292</v>
      </c>
      <c r="C1294" s="8">
        <f>B1294*Menu!$D$26</f>
        <v>12.92</v>
      </c>
      <c r="D1294" s="8">
        <f>IF(G1293&lt;=Menu!$D$33,Menu!$D$30,IF(G1293&lt;=Menu!$D$4,Menu!$D$30*(Menu!$D$39/'Zpětný pohyb pístu'!G1293)^Menu!$D$19,0))</f>
        <v>0</v>
      </c>
      <c r="E1294" s="8">
        <f>IF(D1294&gt;0,(D1294-1)*100000*(Menu!$D$9-Menu!$D$10),0)</f>
        <v>0</v>
      </c>
      <c r="F1294" s="8">
        <f>E1294/Menu!$D$8-Menu!$D$17</f>
        <v>-45</v>
      </c>
      <c r="G1294" s="8">
        <f>(J1294/Menu!$D$8)*1000</f>
        <v>3064.8139037962806</v>
      </c>
      <c r="H1294" s="8">
        <f>F1294/Menu!$D$24</f>
        <v>-0.29032258064516131</v>
      </c>
      <c r="I1294" s="8">
        <f>I1293+H1293*Menu!$D$26</f>
        <v>2.2307012377427906</v>
      </c>
      <c r="J1294" s="8">
        <f>(J1293)+(I1293*Menu!$D$26)+(0.5*Menu!$D$26^2*H1293)</f>
        <v>52.500262172030283</v>
      </c>
    </row>
    <row r="1295" spans="1:10" ht="16" x14ac:dyDescent="0.2">
      <c r="A1295" s="8"/>
      <c r="B1295" s="8">
        <v>1293</v>
      </c>
      <c r="C1295" s="8">
        <f>B1295*Menu!$D$26</f>
        <v>12.93</v>
      </c>
      <c r="D1295" s="8">
        <f>IF(G1294&lt;=Menu!$D$33,Menu!$D$30,IF(G1294&lt;=Menu!$D$4,Menu!$D$30*(Menu!$D$39/'Zpětný pohyb pístu'!G1294)^Menu!$D$19,0))</f>
        <v>0</v>
      </c>
      <c r="E1295" s="8">
        <f>IF(D1295&gt;0,(D1295-1)*100000*(Menu!$D$9-Menu!$D$10),0)</f>
        <v>0</v>
      </c>
      <c r="F1295" s="8">
        <f>E1295/Menu!$D$8-Menu!$D$17</f>
        <v>-45</v>
      </c>
      <c r="G1295" s="8">
        <f>(J1295/Menu!$D$8)*1000</f>
        <v>3066.1152754395021</v>
      </c>
      <c r="H1295" s="8">
        <f>F1295/Menu!$D$24</f>
        <v>-0.29032258064516131</v>
      </c>
      <c r="I1295" s="8">
        <f>I1294+H1294*Menu!$D$26</f>
        <v>2.227798011936339</v>
      </c>
      <c r="J1295" s="8">
        <f>(J1294)+(I1294*Menu!$D$26)+(0.5*Menu!$D$26^2*H1294)</f>
        <v>52.522554668278673</v>
      </c>
    </row>
    <row r="1296" spans="1:10" ht="16" x14ac:dyDescent="0.2">
      <c r="A1296" s="8"/>
      <c r="B1296" s="8">
        <v>1294</v>
      </c>
      <c r="C1296" s="8">
        <f>B1296*Menu!$D$26</f>
        <v>12.94</v>
      </c>
      <c r="D1296" s="8">
        <f>IF(G1295&lt;=Menu!$D$33,Menu!$D$30,IF(G1295&lt;=Menu!$D$4,Menu!$D$30*(Menu!$D$39/'Zpětný pohyb pístu'!G1295)^Menu!$D$19,0))</f>
        <v>0</v>
      </c>
      <c r="E1296" s="8">
        <f>IF(D1296&gt;0,(D1296-1)*100000*(Menu!$D$9-Menu!$D$10),0)</f>
        <v>0</v>
      </c>
      <c r="F1296" s="8">
        <f>E1296/Menu!$D$8-Menu!$D$17</f>
        <v>-45</v>
      </c>
      <c r="G1296" s="8">
        <f>(J1296/Menu!$D$8)*1000</f>
        <v>3067.4149522632229</v>
      </c>
      <c r="H1296" s="8">
        <f>F1296/Menu!$D$24</f>
        <v>-0.29032258064516131</v>
      </c>
      <c r="I1296" s="8">
        <f>I1295+H1295*Menu!$D$26</f>
        <v>2.2248947861298873</v>
      </c>
      <c r="J1296" s="8">
        <f>(J1295)+(I1295*Menu!$D$26)+(0.5*Menu!$D$26^2*H1295)</f>
        <v>52.544818132269</v>
      </c>
    </row>
    <row r="1297" spans="1:10" ht="16" x14ac:dyDescent="0.2">
      <c r="A1297" s="8"/>
      <c r="B1297" s="8">
        <v>1295</v>
      </c>
      <c r="C1297" s="8">
        <f>B1297*Menu!$D$26</f>
        <v>12.950000000000001</v>
      </c>
      <c r="D1297" s="8">
        <f>IF(G1296&lt;=Menu!$D$33,Menu!$D$30,IF(G1296&lt;=Menu!$D$4,Menu!$D$30*(Menu!$D$39/'Zpětný pohyb pístu'!G1296)^Menu!$D$19,0))</f>
        <v>0</v>
      </c>
      <c r="E1297" s="8">
        <f>IF(D1297&gt;0,(D1297-1)*100000*(Menu!$D$9-Menu!$D$10),0)</f>
        <v>0</v>
      </c>
      <c r="F1297" s="8">
        <f>E1297/Menu!$D$8-Menu!$D$17</f>
        <v>-45</v>
      </c>
      <c r="G1297" s="8">
        <f>(J1297/Menu!$D$8)*1000</f>
        <v>3068.7129342674411</v>
      </c>
      <c r="H1297" s="8">
        <f>F1297/Menu!$D$24</f>
        <v>-0.29032258064516131</v>
      </c>
      <c r="I1297" s="8">
        <f>I1296+H1296*Menu!$D$26</f>
        <v>2.2219915603234357</v>
      </c>
      <c r="J1297" s="8">
        <f>(J1296)+(I1296*Menu!$D$26)+(0.5*Menu!$D$26^2*H1296)</f>
        <v>52.567052564001266</v>
      </c>
    </row>
    <row r="1298" spans="1:10" ht="16" x14ac:dyDescent="0.2">
      <c r="A1298" s="8"/>
      <c r="B1298" s="8">
        <v>1296</v>
      </c>
      <c r="C1298" s="8">
        <f>B1298*Menu!$D$26</f>
        <v>12.96</v>
      </c>
      <c r="D1298" s="8">
        <f>IF(G1297&lt;=Menu!$D$33,Menu!$D$30,IF(G1297&lt;=Menu!$D$4,Menu!$D$30*(Menu!$D$39/'Zpětný pohyb pístu'!G1297)^Menu!$D$19,0))</f>
        <v>0</v>
      </c>
      <c r="E1298" s="8">
        <f>IF(D1298&gt;0,(D1298-1)*100000*(Menu!$D$9-Menu!$D$10),0)</f>
        <v>0</v>
      </c>
      <c r="F1298" s="8">
        <f>E1298/Menu!$D$8-Menu!$D$17</f>
        <v>-45</v>
      </c>
      <c r="G1298" s="8">
        <f>(J1298/Menu!$D$8)*1000</f>
        <v>3070.0092214521583</v>
      </c>
      <c r="H1298" s="8">
        <f>F1298/Menu!$D$24</f>
        <v>-0.29032258064516131</v>
      </c>
      <c r="I1298" s="8">
        <f>I1297+H1297*Menu!$D$26</f>
        <v>2.2190883345169841</v>
      </c>
      <c r="J1298" s="8">
        <f>(J1297)+(I1297*Menu!$D$26)+(0.5*Menu!$D$26^2*H1297)</f>
        <v>52.589257963475468</v>
      </c>
    </row>
    <row r="1299" spans="1:10" ht="16" x14ac:dyDescent="0.2">
      <c r="A1299" s="8"/>
      <c r="B1299" s="8">
        <v>1297</v>
      </c>
      <c r="C1299" s="8">
        <f>B1299*Menu!$D$26</f>
        <v>12.97</v>
      </c>
      <c r="D1299" s="8">
        <f>IF(G1298&lt;=Menu!$D$33,Menu!$D$30,IF(G1298&lt;=Menu!$D$4,Menu!$D$30*(Menu!$D$39/'Zpětný pohyb pístu'!G1298)^Menu!$D$19,0))</f>
        <v>0</v>
      </c>
      <c r="E1299" s="8">
        <f>IF(D1299&gt;0,(D1299-1)*100000*(Menu!$D$9-Menu!$D$10),0)</f>
        <v>0</v>
      </c>
      <c r="F1299" s="8">
        <f>E1299/Menu!$D$8-Menu!$D$17</f>
        <v>-45</v>
      </c>
      <c r="G1299" s="8">
        <f>(J1299/Menu!$D$8)*1000</f>
        <v>3071.3038138173733</v>
      </c>
      <c r="H1299" s="8">
        <f>F1299/Menu!$D$24</f>
        <v>-0.29032258064516131</v>
      </c>
      <c r="I1299" s="8">
        <f>I1298+H1298*Menu!$D$26</f>
        <v>2.2161851087105324</v>
      </c>
      <c r="J1299" s="8">
        <f>(J1298)+(I1298*Menu!$D$26)+(0.5*Menu!$D$26^2*H1298)</f>
        <v>52.611434330691601</v>
      </c>
    </row>
    <row r="1300" spans="1:10" ht="16" x14ac:dyDescent="0.2">
      <c r="A1300" s="8"/>
      <c r="B1300" s="8">
        <v>1298</v>
      </c>
      <c r="C1300" s="8">
        <f>B1300*Menu!$D$26</f>
        <v>12.98</v>
      </c>
      <c r="D1300" s="8">
        <f>IF(G1299&lt;=Menu!$D$33,Menu!$D$30,IF(G1299&lt;=Menu!$D$4,Menu!$D$30*(Menu!$D$39/'Zpětný pohyb pístu'!G1299)^Menu!$D$19,0))</f>
        <v>0</v>
      </c>
      <c r="E1300" s="8">
        <f>IF(D1300&gt;0,(D1300-1)*100000*(Menu!$D$9-Menu!$D$10),0)</f>
        <v>0</v>
      </c>
      <c r="F1300" s="8">
        <f>E1300/Menu!$D$8-Menu!$D$17</f>
        <v>-45</v>
      </c>
      <c r="G1300" s="8">
        <f>(J1300/Menu!$D$8)*1000</f>
        <v>3072.5967113630863</v>
      </c>
      <c r="H1300" s="8">
        <f>F1300/Menu!$D$24</f>
        <v>-0.29032258064516131</v>
      </c>
      <c r="I1300" s="8">
        <f>I1299+H1299*Menu!$D$26</f>
        <v>2.2132818829040808</v>
      </c>
      <c r="J1300" s="8">
        <f>(J1299)+(I1299*Menu!$D$26)+(0.5*Menu!$D$26^2*H1299)</f>
        <v>52.633581665649672</v>
      </c>
    </row>
    <row r="1301" spans="1:10" ht="16" x14ac:dyDescent="0.2">
      <c r="A1301" s="8"/>
      <c r="B1301" s="8">
        <v>1299</v>
      </c>
      <c r="C1301" s="8">
        <f>B1301*Menu!$D$26</f>
        <v>12.99</v>
      </c>
      <c r="D1301" s="8">
        <f>IF(G1300&lt;=Menu!$D$33,Menu!$D$30,IF(G1300&lt;=Menu!$D$4,Menu!$D$30*(Menu!$D$39/'Zpětný pohyb pístu'!G1300)^Menu!$D$19,0))</f>
        <v>0</v>
      </c>
      <c r="E1301" s="8">
        <f>IF(D1301&gt;0,(D1301-1)*100000*(Menu!$D$9-Menu!$D$10),0)</f>
        <v>0</v>
      </c>
      <c r="F1301" s="8">
        <f>E1301/Menu!$D$8-Menu!$D$17</f>
        <v>-45</v>
      </c>
      <c r="G1301" s="8">
        <f>(J1301/Menu!$D$8)*1000</f>
        <v>3073.8879140892986</v>
      </c>
      <c r="H1301" s="8">
        <f>F1301/Menu!$D$24</f>
        <v>-0.29032258064516131</v>
      </c>
      <c r="I1301" s="8">
        <f>I1300+H1300*Menu!$D$26</f>
        <v>2.2103786570976292</v>
      </c>
      <c r="J1301" s="8">
        <f>(J1300)+(I1300*Menu!$D$26)+(0.5*Menu!$D$26^2*H1300)</f>
        <v>52.65569996834968</v>
      </c>
    </row>
    <row r="1302" spans="1:10" ht="16" x14ac:dyDescent="0.2">
      <c r="A1302" s="8"/>
      <c r="B1302" s="8">
        <v>1300</v>
      </c>
      <c r="C1302" s="8">
        <f>B1302*Menu!$D$26</f>
        <v>13</v>
      </c>
      <c r="D1302" s="8">
        <f>IF(G1301&lt;=Menu!$D$33,Menu!$D$30,IF(G1301&lt;=Menu!$D$4,Menu!$D$30*(Menu!$D$39/'Zpětný pohyb pístu'!G1301)^Menu!$D$19,0))</f>
        <v>0</v>
      </c>
      <c r="E1302" s="8">
        <f>IF(D1302&gt;0,(D1302-1)*100000*(Menu!$D$9-Menu!$D$10),0)</f>
        <v>0</v>
      </c>
      <c r="F1302" s="8">
        <f>E1302/Menu!$D$8-Menu!$D$17</f>
        <v>-45</v>
      </c>
      <c r="G1302" s="8">
        <f>(J1302/Menu!$D$8)*1000</f>
        <v>3075.1774219960084</v>
      </c>
      <c r="H1302" s="8">
        <f>F1302/Menu!$D$24</f>
        <v>-0.29032258064516131</v>
      </c>
      <c r="I1302" s="8">
        <f>I1301+H1301*Menu!$D$26</f>
        <v>2.2074754312911775</v>
      </c>
      <c r="J1302" s="8">
        <f>(J1301)+(I1301*Menu!$D$26)+(0.5*Menu!$D$26^2*H1301)</f>
        <v>52.677789238791618</v>
      </c>
    </row>
    <row r="1303" spans="1:10" ht="16" x14ac:dyDescent="0.2">
      <c r="A1303" s="8"/>
      <c r="B1303" s="8">
        <v>1301</v>
      </c>
      <c r="C1303" s="8">
        <f>B1303*Menu!$D$26</f>
        <v>13.01</v>
      </c>
      <c r="D1303" s="8">
        <f>IF(G1302&lt;=Menu!$D$33,Menu!$D$30,IF(G1302&lt;=Menu!$D$4,Menu!$D$30*(Menu!$D$39/'Zpětný pohyb pístu'!G1302)^Menu!$D$19,0))</f>
        <v>0</v>
      </c>
      <c r="E1303" s="8">
        <f>IF(D1303&gt;0,(D1303-1)*100000*(Menu!$D$9-Menu!$D$10),0)</f>
        <v>0</v>
      </c>
      <c r="F1303" s="8">
        <f>E1303/Menu!$D$8-Menu!$D$17</f>
        <v>-45</v>
      </c>
      <c r="G1303" s="8">
        <f>(J1303/Menu!$D$8)*1000</f>
        <v>3076.4652350832162</v>
      </c>
      <c r="H1303" s="8">
        <f>F1303/Menu!$D$24</f>
        <v>-0.29032258064516131</v>
      </c>
      <c r="I1303" s="8">
        <f>I1302+H1302*Menu!$D$26</f>
        <v>2.2045722054847259</v>
      </c>
      <c r="J1303" s="8">
        <f>(J1302)+(I1302*Menu!$D$26)+(0.5*Menu!$D$26^2*H1302)</f>
        <v>52.699849476975494</v>
      </c>
    </row>
    <row r="1304" spans="1:10" ht="16" x14ac:dyDescent="0.2">
      <c r="A1304" s="8"/>
      <c r="B1304" s="8">
        <v>1302</v>
      </c>
      <c r="C1304" s="8">
        <f>B1304*Menu!$D$26</f>
        <v>13.02</v>
      </c>
      <c r="D1304" s="8">
        <f>IF(G1303&lt;=Menu!$D$33,Menu!$D$30,IF(G1303&lt;=Menu!$D$4,Menu!$D$30*(Menu!$D$39/'Zpětný pohyb pístu'!G1303)^Menu!$D$19,0))</f>
        <v>0</v>
      </c>
      <c r="E1304" s="8">
        <f>IF(D1304&gt;0,(D1304-1)*100000*(Menu!$D$9-Menu!$D$10),0)</f>
        <v>0</v>
      </c>
      <c r="F1304" s="8">
        <f>E1304/Menu!$D$8-Menu!$D$17</f>
        <v>-45</v>
      </c>
      <c r="G1304" s="8">
        <f>(J1304/Menu!$D$8)*1000</f>
        <v>3077.7513533509227</v>
      </c>
      <c r="H1304" s="8">
        <f>F1304/Menu!$D$24</f>
        <v>-0.29032258064516131</v>
      </c>
      <c r="I1304" s="8">
        <f>I1303+H1303*Menu!$D$26</f>
        <v>2.2016689796782742</v>
      </c>
      <c r="J1304" s="8">
        <f>(J1303)+(I1303*Menu!$D$26)+(0.5*Menu!$D$26^2*H1303)</f>
        <v>52.721880682901308</v>
      </c>
    </row>
    <row r="1305" spans="1:10" ht="16" x14ac:dyDescent="0.2">
      <c r="A1305" s="8"/>
      <c r="B1305" s="8">
        <v>1303</v>
      </c>
      <c r="C1305" s="8">
        <f>B1305*Menu!$D$26</f>
        <v>13.030000000000001</v>
      </c>
      <c r="D1305" s="8">
        <f>IF(G1304&lt;=Menu!$D$33,Menu!$D$30,IF(G1304&lt;=Menu!$D$4,Menu!$D$30*(Menu!$D$39/'Zpětný pohyb pístu'!G1304)^Menu!$D$19,0))</f>
        <v>0</v>
      </c>
      <c r="E1305" s="8">
        <f>IF(D1305&gt;0,(D1305-1)*100000*(Menu!$D$9-Menu!$D$10),0)</f>
        <v>0</v>
      </c>
      <c r="F1305" s="8">
        <f>E1305/Menu!$D$8-Menu!$D$17</f>
        <v>-45</v>
      </c>
      <c r="G1305" s="8">
        <f>(J1305/Menu!$D$8)*1000</f>
        <v>3079.0357767991277</v>
      </c>
      <c r="H1305" s="8">
        <f>F1305/Menu!$D$24</f>
        <v>-0.29032258064516131</v>
      </c>
      <c r="I1305" s="8">
        <f>I1304+H1304*Menu!$D$26</f>
        <v>2.1987657538718226</v>
      </c>
      <c r="J1305" s="8">
        <f>(J1304)+(I1304*Menu!$D$26)+(0.5*Menu!$D$26^2*H1304)</f>
        <v>52.743882856569059</v>
      </c>
    </row>
    <row r="1306" spans="1:10" ht="16" x14ac:dyDescent="0.2">
      <c r="A1306" s="8"/>
      <c r="B1306" s="8">
        <v>1304</v>
      </c>
      <c r="C1306" s="8">
        <f>B1306*Menu!$D$26</f>
        <v>13.040000000000001</v>
      </c>
      <c r="D1306" s="8">
        <f>IF(G1305&lt;=Menu!$D$33,Menu!$D$30,IF(G1305&lt;=Menu!$D$4,Menu!$D$30*(Menu!$D$39/'Zpětný pohyb pístu'!G1305)^Menu!$D$19,0))</f>
        <v>0</v>
      </c>
      <c r="E1306" s="8">
        <f>IF(D1306&gt;0,(D1306-1)*100000*(Menu!$D$9-Menu!$D$10),0)</f>
        <v>0</v>
      </c>
      <c r="F1306" s="8">
        <f>E1306/Menu!$D$8-Menu!$D$17</f>
        <v>-45</v>
      </c>
      <c r="G1306" s="8">
        <f>(J1306/Menu!$D$8)*1000</f>
        <v>3080.3185054278306</v>
      </c>
      <c r="H1306" s="8">
        <f>F1306/Menu!$D$24</f>
        <v>-0.29032258064516131</v>
      </c>
      <c r="I1306" s="8">
        <f>I1305+H1305*Menu!$D$26</f>
        <v>2.195862528065371</v>
      </c>
      <c r="J1306" s="8">
        <f>(J1305)+(I1305*Menu!$D$26)+(0.5*Menu!$D$26^2*H1305)</f>
        <v>52.76585599797874</v>
      </c>
    </row>
    <row r="1307" spans="1:10" ht="16" x14ac:dyDescent="0.2">
      <c r="A1307" s="8"/>
      <c r="B1307" s="8">
        <v>1305</v>
      </c>
      <c r="C1307" s="8">
        <f>B1307*Menu!$D$26</f>
        <v>13.05</v>
      </c>
      <c r="D1307" s="8">
        <f>IF(G1306&lt;=Menu!$D$33,Menu!$D$30,IF(G1306&lt;=Menu!$D$4,Menu!$D$30*(Menu!$D$39/'Zpětný pohyb pístu'!G1306)^Menu!$D$19,0))</f>
        <v>0</v>
      </c>
      <c r="E1307" s="8">
        <f>IF(D1307&gt;0,(D1307-1)*100000*(Menu!$D$9-Menu!$D$10),0)</f>
        <v>0</v>
      </c>
      <c r="F1307" s="8">
        <f>E1307/Menu!$D$8-Menu!$D$17</f>
        <v>-45</v>
      </c>
      <c r="G1307" s="8">
        <f>(J1307/Menu!$D$8)*1000</f>
        <v>3081.5995392370323</v>
      </c>
      <c r="H1307" s="8">
        <f>F1307/Menu!$D$24</f>
        <v>-0.29032258064516131</v>
      </c>
      <c r="I1307" s="8">
        <f>I1306+H1306*Menu!$D$26</f>
        <v>2.1929593022589193</v>
      </c>
      <c r="J1307" s="8">
        <f>(J1306)+(I1306*Menu!$D$26)+(0.5*Menu!$D$26^2*H1306)</f>
        <v>52.787800107130359</v>
      </c>
    </row>
    <row r="1308" spans="1:10" ht="16" x14ac:dyDescent="0.2">
      <c r="A1308" s="8"/>
      <c r="B1308" s="8">
        <v>1306</v>
      </c>
      <c r="C1308" s="8">
        <f>B1308*Menu!$D$26</f>
        <v>13.06</v>
      </c>
      <c r="D1308" s="8">
        <f>IF(G1307&lt;=Menu!$D$33,Menu!$D$30,IF(G1307&lt;=Menu!$D$4,Menu!$D$30*(Menu!$D$39/'Zpětný pohyb pístu'!G1307)^Menu!$D$19,0))</f>
        <v>0</v>
      </c>
      <c r="E1308" s="8">
        <f>IF(D1308&gt;0,(D1308-1)*100000*(Menu!$D$9-Menu!$D$10),0)</f>
        <v>0</v>
      </c>
      <c r="F1308" s="8">
        <f>E1308/Menu!$D$8-Menu!$D$17</f>
        <v>-45</v>
      </c>
      <c r="G1308" s="8">
        <f>(J1308/Menu!$D$8)*1000</f>
        <v>3082.878878226732</v>
      </c>
      <c r="H1308" s="8">
        <f>F1308/Menu!$D$24</f>
        <v>-0.29032258064516131</v>
      </c>
      <c r="I1308" s="8">
        <f>I1307+H1307*Menu!$D$26</f>
        <v>2.1900560764524677</v>
      </c>
      <c r="J1308" s="8">
        <f>(J1307)+(I1307*Menu!$D$26)+(0.5*Menu!$D$26^2*H1307)</f>
        <v>52.809715184023915</v>
      </c>
    </row>
    <row r="1309" spans="1:10" ht="16" x14ac:dyDescent="0.2">
      <c r="A1309" s="8"/>
      <c r="B1309" s="8">
        <v>1307</v>
      </c>
      <c r="C1309" s="8">
        <f>B1309*Menu!$D$26</f>
        <v>13.07</v>
      </c>
      <c r="D1309" s="8">
        <f>IF(G1308&lt;=Menu!$D$33,Menu!$D$30,IF(G1308&lt;=Menu!$D$4,Menu!$D$30*(Menu!$D$39/'Zpětný pohyb pístu'!G1308)^Menu!$D$19,0))</f>
        <v>0</v>
      </c>
      <c r="E1309" s="8">
        <f>IF(D1309&gt;0,(D1309-1)*100000*(Menu!$D$9-Menu!$D$10),0)</f>
        <v>0</v>
      </c>
      <c r="F1309" s="8">
        <f>E1309/Menu!$D$8-Menu!$D$17</f>
        <v>-45</v>
      </c>
      <c r="G1309" s="8">
        <f>(J1309/Menu!$D$8)*1000</f>
        <v>3084.1565223969296</v>
      </c>
      <c r="H1309" s="8">
        <f>F1309/Menu!$D$24</f>
        <v>-0.29032258064516131</v>
      </c>
      <c r="I1309" s="8">
        <f>I1308+H1308*Menu!$D$26</f>
        <v>2.1871528506460161</v>
      </c>
      <c r="J1309" s="8">
        <f>(J1308)+(I1308*Menu!$D$26)+(0.5*Menu!$D$26^2*H1308)</f>
        <v>52.831601228659402</v>
      </c>
    </row>
    <row r="1310" spans="1:10" ht="16" x14ac:dyDescent="0.2">
      <c r="A1310" s="8"/>
      <c r="B1310" s="8">
        <v>1308</v>
      </c>
      <c r="C1310" s="8">
        <f>B1310*Menu!$D$26</f>
        <v>13.08</v>
      </c>
      <c r="D1310" s="8">
        <f>IF(G1309&lt;=Menu!$D$33,Menu!$D$30,IF(G1309&lt;=Menu!$D$4,Menu!$D$30*(Menu!$D$39/'Zpětný pohyb pístu'!G1309)^Menu!$D$19,0))</f>
        <v>0</v>
      </c>
      <c r="E1310" s="8">
        <f>IF(D1310&gt;0,(D1310-1)*100000*(Menu!$D$9-Menu!$D$10),0)</f>
        <v>0</v>
      </c>
      <c r="F1310" s="8">
        <f>E1310/Menu!$D$8-Menu!$D$17</f>
        <v>-45</v>
      </c>
      <c r="G1310" s="8">
        <f>(J1310/Menu!$D$8)*1000</f>
        <v>3085.4324717476256</v>
      </c>
      <c r="H1310" s="8">
        <f>F1310/Menu!$D$24</f>
        <v>-0.29032258064516131</v>
      </c>
      <c r="I1310" s="8">
        <f>I1309+H1309*Menu!$D$26</f>
        <v>2.1842496248395644</v>
      </c>
      <c r="J1310" s="8">
        <f>(J1309)+(I1309*Menu!$D$26)+(0.5*Menu!$D$26^2*H1309)</f>
        <v>52.853458241036826</v>
      </c>
    </row>
    <row r="1311" spans="1:10" ht="16" x14ac:dyDescent="0.2">
      <c r="A1311" s="8"/>
      <c r="B1311" s="8">
        <v>1309</v>
      </c>
      <c r="C1311" s="8">
        <f>B1311*Menu!$D$26</f>
        <v>13.09</v>
      </c>
      <c r="D1311" s="8">
        <f>IF(G1310&lt;=Menu!$D$33,Menu!$D$30,IF(G1310&lt;=Menu!$D$4,Menu!$D$30*(Menu!$D$39/'Zpětný pohyb pístu'!G1310)^Menu!$D$19,0))</f>
        <v>0</v>
      </c>
      <c r="E1311" s="8">
        <f>IF(D1311&gt;0,(D1311-1)*100000*(Menu!$D$9-Menu!$D$10),0)</f>
        <v>0</v>
      </c>
      <c r="F1311" s="8">
        <f>E1311/Menu!$D$8-Menu!$D$17</f>
        <v>-45</v>
      </c>
      <c r="G1311" s="8">
        <f>(J1311/Menu!$D$8)*1000</f>
        <v>3086.70672627882</v>
      </c>
      <c r="H1311" s="8">
        <f>F1311/Menu!$D$24</f>
        <v>-0.29032258064516131</v>
      </c>
      <c r="I1311" s="8">
        <f>I1310+H1310*Menu!$D$26</f>
        <v>2.1813463990331128</v>
      </c>
      <c r="J1311" s="8">
        <f>(J1310)+(I1310*Menu!$D$26)+(0.5*Menu!$D$26^2*H1310)</f>
        <v>52.875286221156188</v>
      </c>
    </row>
    <row r="1312" spans="1:10" ht="16" x14ac:dyDescent="0.2">
      <c r="A1312" s="8"/>
      <c r="B1312" s="8">
        <v>1310</v>
      </c>
      <c r="C1312" s="8">
        <f>B1312*Menu!$D$26</f>
        <v>13.1</v>
      </c>
      <c r="D1312" s="8">
        <f>IF(G1311&lt;=Menu!$D$33,Menu!$D$30,IF(G1311&lt;=Menu!$D$4,Menu!$D$30*(Menu!$D$39/'Zpětný pohyb pístu'!G1311)^Menu!$D$19,0))</f>
        <v>0</v>
      </c>
      <c r="E1312" s="8">
        <f>IF(D1312&gt;0,(D1312-1)*100000*(Menu!$D$9-Menu!$D$10),0)</f>
        <v>0</v>
      </c>
      <c r="F1312" s="8">
        <f>E1312/Menu!$D$8-Menu!$D$17</f>
        <v>-45</v>
      </c>
      <c r="G1312" s="8">
        <f>(J1312/Menu!$D$8)*1000</f>
        <v>3087.9792859905133</v>
      </c>
      <c r="H1312" s="8">
        <f>F1312/Menu!$D$24</f>
        <v>-0.29032258064516131</v>
      </c>
      <c r="I1312" s="8">
        <f>I1311+H1311*Menu!$D$26</f>
        <v>2.1784431732266611</v>
      </c>
      <c r="J1312" s="8">
        <f>(J1311)+(I1311*Menu!$D$26)+(0.5*Menu!$D$26^2*H1311)</f>
        <v>52.897085169017487</v>
      </c>
    </row>
    <row r="1313" spans="1:10" ht="16" x14ac:dyDescent="0.2">
      <c r="A1313" s="8"/>
      <c r="B1313" s="8">
        <v>1311</v>
      </c>
      <c r="C1313" s="8">
        <f>B1313*Menu!$D$26</f>
        <v>13.11</v>
      </c>
      <c r="D1313" s="8">
        <f>IF(G1312&lt;=Menu!$D$33,Menu!$D$30,IF(G1312&lt;=Menu!$D$4,Menu!$D$30*(Menu!$D$39/'Zpětný pohyb pístu'!G1312)^Menu!$D$19,0))</f>
        <v>0</v>
      </c>
      <c r="E1313" s="8">
        <f>IF(D1313&gt;0,(D1313-1)*100000*(Menu!$D$9-Menu!$D$10),0)</f>
        <v>0</v>
      </c>
      <c r="F1313" s="8">
        <f>E1313/Menu!$D$8-Menu!$D$17</f>
        <v>-45</v>
      </c>
      <c r="G1313" s="8">
        <f>(J1313/Menu!$D$8)*1000</f>
        <v>3089.250150882704</v>
      </c>
      <c r="H1313" s="8">
        <f>F1313/Menu!$D$24</f>
        <v>-0.29032258064516131</v>
      </c>
      <c r="I1313" s="8">
        <f>I1312+H1312*Menu!$D$26</f>
        <v>2.1755399474202095</v>
      </c>
      <c r="J1313" s="8">
        <f>(J1312)+(I1312*Menu!$D$26)+(0.5*Menu!$D$26^2*H1312)</f>
        <v>52.918855084620716</v>
      </c>
    </row>
    <row r="1314" spans="1:10" ht="16" x14ac:dyDescent="0.2">
      <c r="A1314" s="8"/>
      <c r="B1314" s="8">
        <v>1312</v>
      </c>
      <c r="C1314" s="8">
        <f>B1314*Menu!$D$26</f>
        <v>13.120000000000001</v>
      </c>
      <c r="D1314" s="8">
        <f>IF(G1313&lt;=Menu!$D$33,Menu!$D$30,IF(G1313&lt;=Menu!$D$4,Menu!$D$30*(Menu!$D$39/'Zpětný pohyb pístu'!G1313)^Menu!$D$19,0))</f>
        <v>0</v>
      </c>
      <c r="E1314" s="8">
        <f>IF(D1314&gt;0,(D1314-1)*100000*(Menu!$D$9-Menu!$D$10),0)</f>
        <v>0</v>
      </c>
      <c r="F1314" s="8">
        <f>E1314/Menu!$D$8-Menu!$D$17</f>
        <v>-45</v>
      </c>
      <c r="G1314" s="8">
        <f>(J1314/Menu!$D$8)*1000</f>
        <v>3090.5193209553936</v>
      </c>
      <c r="H1314" s="8">
        <f>F1314/Menu!$D$24</f>
        <v>-0.29032258064516131</v>
      </c>
      <c r="I1314" s="8">
        <f>I1313+H1313*Menu!$D$26</f>
        <v>2.1726367216137579</v>
      </c>
      <c r="J1314" s="8">
        <f>(J1313)+(I1313*Menu!$D$26)+(0.5*Menu!$D$26^2*H1313)</f>
        <v>52.940595967965884</v>
      </c>
    </row>
    <row r="1315" spans="1:10" ht="16" x14ac:dyDescent="0.2">
      <c r="A1315" s="8"/>
      <c r="B1315" s="8">
        <v>1313</v>
      </c>
      <c r="C1315" s="8">
        <f>B1315*Menu!$D$26</f>
        <v>13.13</v>
      </c>
      <c r="D1315" s="8">
        <f>IF(G1314&lt;=Menu!$D$33,Menu!$D$30,IF(G1314&lt;=Menu!$D$4,Menu!$D$30*(Menu!$D$39/'Zpětný pohyb pístu'!G1314)^Menu!$D$19,0))</f>
        <v>0</v>
      </c>
      <c r="E1315" s="8">
        <f>IF(D1315&gt;0,(D1315-1)*100000*(Menu!$D$9-Menu!$D$10),0)</f>
        <v>0</v>
      </c>
      <c r="F1315" s="8">
        <f>E1315/Menu!$D$8-Menu!$D$17</f>
        <v>-45</v>
      </c>
      <c r="G1315" s="8">
        <f>(J1315/Menu!$D$8)*1000</f>
        <v>3091.7867962085807</v>
      </c>
      <c r="H1315" s="8">
        <f>F1315/Menu!$D$24</f>
        <v>-0.29032258064516131</v>
      </c>
      <c r="I1315" s="8">
        <f>I1314+H1314*Menu!$D$26</f>
        <v>2.1697334958073062</v>
      </c>
      <c r="J1315" s="8">
        <f>(J1314)+(I1314*Menu!$D$26)+(0.5*Menu!$D$26^2*H1314)</f>
        <v>52.962307819052988</v>
      </c>
    </row>
    <row r="1316" spans="1:10" ht="16" x14ac:dyDescent="0.2">
      <c r="A1316" s="8"/>
      <c r="B1316" s="8">
        <v>1314</v>
      </c>
      <c r="C1316" s="8">
        <f>B1316*Menu!$D$26</f>
        <v>13.14</v>
      </c>
      <c r="D1316" s="8">
        <f>IF(G1315&lt;=Menu!$D$33,Menu!$D$30,IF(G1315&lt;=Menu!$D$4,Menu!$D$30*(Menu!$D$39/'Zpětný pohyb pístu'!G1315)^Menu!$D$19,0))</f>
        <v>0</v>
      </c>
      <c r="E1316" s="8">
        <f>IF(D1316&gt;0,(D1316-1)*100000*(Menu!$D$9-Menu!$D$10),0)</f>
        <v>0</v>
      </c>
      <c r="F1316" s="8">
        <f>E1316/Menu!$D$8-Menu!$D$17</f>
        <v>-45</v>
      </c>
      <c r="G1316" s="8">
        <f>(J1316/Menu!$D$8)*1000</f>
        <v>3093.0525766422666</v>
      </c>
      <c r="H1316" s="8">
        <f>F1316/Menu!$D$24</f>
        <v>-0.29032258064516131</v>
      </c>
      <c r="I1316" s="8">
        <f>I1315+H1315*Menu!$D$26</f>
        <v>2.1668302700008546</v>
      </c>
      <c r="J1316" s="8">
        <f>(J1315)+(I1315*Menu!$D$26)+(0.5*Menu!$D$26^2*H1315)</f>
        <v>52.983990637882023</v>
      </c>
    </row>
    <row r="1317" spans="1:10" ht="16" x14ac:dyDescent="0.2">
      <c r="A1317" s="8"/>
      <c r="B1317" s="8">
        <v>1315</v>
      </c>
      <c r="C1317" s="8">
        <f>B1317*Menu!$D$26</f>
        <v>13.15</v>
      </c>
      <c r="D1317" s="8">
        <f>IF(G1316&lt;=Menu!$D$33,Menu!$D$30,IF(G1316&lt;=Menu!$D$4,Menu!$D$30*(Menu!$D$39/'Zpětný pohyb pístu'!G1316)^Menu!$D$19,0))</f>
        <v>0</v>
      </c>
      <c r="E1317" s="8">
        <f>IF(D1317&gt;0,(D1317-1)*100000*(Menu!$D$9-Menu!$D$10),0)</f>
        <v>0</v>
      </c>
      <c r="F1317" s="8">
        <f>E1317/Menu!$D$8-Menu!$D$17</f>
        <v>-45</v>
      </c>
      <c r="G1317" s="8">
        <f>(J1317/Menu!$D$8)*1000</f>
        <v>3094.3166622564509</v>
      </c>
      <c r="H1317" s="8">
        <f>F1317/Menu!$D$24</f>
        <v>-0.29032258064516131</v>
      </c>
      <c r="I1317" s="8">
        <f>I1316+H1316*Menu!$D$26</f>
        <v>2.163927044194403</v>
      </c>
      <c r="J1317" s="8">
        <f>(J1316)+(I1316*Menu!$D$26)+(0.5*Menu!$D$26^2*H1316)</f>
        <v>53.005644424452996</v>
      </c>
    </row>
    <row r="1318" spans="1:10" ht="16" x14ac:dyDescent="0.2">
      <c r="A1318" s="8"/>
      <c r="B1318" s="8">
        <v>1316</v>
      </c>
      <c r="C1318" s="8">
        <f>B1318*Menu!$D$26</f>
        <v>13.16</v>
      </c>
      <c r="D1318" s="8">
        <f>IF(G1317&lt;=Menu!$D$33,Menu!$D$30,IF(G1317&lt;=Menu!$D$4,Menu!$D$30*(Menu!$D$39/'Zpětný pohyb pístu'!G1317)^Menu!$D$19,0))</f>
        <v>0</v>
      </c>
      <c r="E1318" s="8">
        <f>IF(D1318&gt;0,(D1318-1)*100000*(Menu!$D$9-Menu!$D$10),0)</f>
        <v>0</v>
      </c>
      <c r="F1318" s="8">
        <f>E1318/Menu!$D$8-Menu!$D$17</f>
        <v>-45</v>
      </c>
      <c r="G1318" s="8">
        <f>(J1318/Menu!$D$8)*1000</f>
        <v>3095.5790530511331</v>
      </c>
      <c r="H1318" s="8">
        <f>F1318/Menu!$D$24</f>
        <v>-0.29032258064516131</v>
      </c>
      <c r="I1318" s="8">
        <f>I1317+H1317*Menu!$D$26</f>
        <v>2.1610238183879513</v>
      </c>
      <c r="J1318" s="8">
        <f>(J1317)+(I1317*Menu!$D$26)+(0.5*Menu!$D$26^2*H1317)</f>
        <v>53.027269178765906</v>
      </c>
    </row>
    <row r="1319" spans="1:10" ht="16" x14ac:dyDescent="0.2">
      <c r="A1319" s="8"/>
      <c r="B1319" s="8">
        <v>1317</v>
      </c>
      <c r="C1319" s="8">
        <f>B1319*Menu!$D$26</f>
        <v>13.17</v>
      </c>
      <c r="D1319" s="8">
        <f>IF(G1318&lt;=Menu!$D$33,Menu!$D$30,IF(G1318&lt;=Menu!$D$4,Menu!$D$30*(Menu!$D$39/'Zpětný pohyb pístu'!G1318)^Menu!$D$19,0))</f>
        <v>0</v>
      </c>
      <c r="E1319" s="8">
        <f>IF(D1319&gt;0,(D1319-1)*100000*(Menu!$D$9-Menu!$D$10),0)</f>
        <v>0</v>
      </c>
      <c r="F1319" s="8">
        <f>E1319/Menu!$D$8-Menu!$D$17</f>
        <v>-45</v>
      </c>
      <c r="G1319" s="8">
        <f>(J1319/Menu!$D$8)*1000</f>
        <v>3096.8397490263142</v>
      </c>
      <c r="H1319" s="8">
        <f>F1319/Menu!$D$24</f>
        <v>-0.29032258064516131</v>
      </c>
      <c r="I1319" s="8">
        <f>I1318+H1318*Menu!$D$26</f>
        <v>2.1581205925814997</v>
      </c>
      <c r="J1319" s="8">
        <f>(J1318)+(I1318*Menu!$D$26)+(0.5*Menu!$D$26^2*H1318)</f>
        <v>53.048864900820753</v>
      </c>
    </row>
    <row r="1320" spans="1:10" ht="16" x14ac:dyDescent="0.2">
      <c r="A1320" s="8"/>
      <c r="B1320" s="8">
        <v>1318</v>
      </c>
      <c r="C1320" s="8">
        <f>B1320*Menu!$D$26</f>
        <v>13.18</v>
      </c>
      <c r="D1320" s="8">
        <f>IF(G1319&lt;=Menu!$D$33,Menu!$D$30,IF(G1319&lt;=Menu!$D$4,Menu!$D$30*(Menu!$D$39/'Zpětný pohyb pístu'!G1319)^Menu!$D$19,0))</f>
        <v>0</v>
      </c>
      <c r="E1320" s="8">
        <f>IF(D1320&gt;0,(D1320-1)*100000*(Menu!$D$9-Menu!$D$10),0)</f>
        <v>0</v>
      </c>
      <c r="F1320" s="8">
        <f>E1320/Menu!$D$8-Menu!$D$17</f>
        <v>-45</v>
      </c>
      <c r="G1320" s="8">
        <f>(J1320/Menu!$D$8)*1000</f>
        <v>3098.0987501819927</v>
      </c>
      <c r="H1320" s="8">
        <f>F1320/Menu!$D$24</f>
        <v>-0.29032258064516131</v>
      </c>
      <c r="I1320" s="8">
        <f>I1319+H1319*Menu!$D$26</f>
        <v>2.155217366775048</v>
      </c>
      <c r="J1320" s="8">
        <f>(J1319)+(I1319*Menu!$D$26)+(0.5*Menu!$D$26^2*H1319)</f>
        <v>53.070431590617531</v>
      </c>
    </row>
    <row r="1321" spans="1:10" ht="16" x14ac:dyDescent="0.2">
      <c r="A1321" s="8"/>
      <c r="B1321" s="8">
        <v>1319</v>
      </c>
      <c r="C1321" s="8">
        <f>B1321*Menu!$D$26</f>
        <v>13.19</v>
      </c>
      <c r="D1321" s="8">
        <f>IF(G1320&lt;=Menu!$D$33,Menu!$D$30,IF(G1320&lt;=Menu!$D$4,Menu!$D$30*(Menu!$D$39/'Zpětný pohyb pístu'!G1320)^Menu!$D$19,0))</f>
        <v>0</v>
      </c>
      <c r="E1321" s="8">
        <f>IF(D1321&gt;0,(D1321-1)*100000*(Menu!$D$9-Menu!$D$10),0)</f>
        <v>0</v>
      </c>
      <c r="F1321" s="8">
        <f>E1321/Menu!$D$8-Menu!$D$17</f>
        <v>-45</v>
      </c>
      <c r="G1321" s="8">
        <f>(J1321/Menu!$D$8)*1000</f>
        <v>3099.3560565181701</v>
      </c>
      <c r="H1321" s="8">
        <f>F1321/Menu!$D$24</f>
        <v>-0.29032258064516131</v>
      </c>
      <c r="I1321" s="8">
        <f>I1320+H1320*Menu!$D$26</f>
        <v>2.1523141409685964</v>
      </c>
      <c r="J1321" s="8">
        <f>(J1320)+(I1320*Menu!$D$26)+(0.5*Menu!$D$26^2*H1320)</f>
        <v>53.091969248156246</v>
      </c>
    </row>
    <row r="1322" spans="1:10" ht="16" x14ac:dyDescent="0.2">
      <c r="A1322" s="8"/>
      <c r="B1322" s="8">
        <v>1320</v>
      </c>
      <c r="C1322" s="8">
        <f>B1322*Menu!$D$26</f>
        <v>13.200000000000001</v>
      </c>
      <c r="D1322" s="8">
        <f>IF(G1321&lt;=Menu!$D$33,Menu!$D$30,IF(G1321&lt;=Menu!$D$4,Menu!$D$30*(Menu!$D$39/'Zpětný pohyb pístu'!G1321)^Menu!$D$19,0))</f>
        <v>0</v>
      </c>
      <c r="E1322" s="8">
        <f>IF(D1322&gt;0,(D1322-1)*100000*(Menu!$D$9-Menu!$D$10),0)</f>
        <v>0</v>
      </c>
      <c r="F1322" s="8">
        <f>E1322/Menu!$D$8-Menu!$D$17</f>
        <v>-45</v>
      </c>
      <c r="G1322" s="8">
        <f>(J1322/Menu!$D$8)*1000</f>
        <v>3100.6116680348455</v>
      </c>
      <c r="H1322" s="8">
        <f>F1322/Menu!$D$24</f>
        <v>-0.29032258064516131</v>
      </c>
      <c r="I1322" s="8">
        <f>I1321+H1321*Menu!$D$26</f>
        <v>2.1494109151621448</v>
      </c>
      <c r="J1322" s="8">
        <f>(J1321)+(I1321*Menu!$D$26)+(0.5*Menu!$D$26^2*H1321)</f>
        <v>53.113477873436899</v>
      </c>
    </row>
    <row r="1323" spans="1:10" ht="16" x14ac:dyDescent="0.2">
      <c r="A1323" s="8"/>
      <c r="B1323" s="8">
        <v>1321</v>
      </c>
      <c r="C1323" s="8">
        <f>B1323*Menu!$D$26</f>
        <v>13.21</v>
      </c>
      <c r="D1323" s="8">
        <f>IF(G1322&lt;=Menu!$D$33,Menu!$D$30,IF(G1322&lt;=Menu!$D$4,Menu!$D$30*(Menu!$D$39/'Zpětný pohyb pístu'!G1322)^Menu!$D$19,0))</f>
        <v>0</v>
      </c>
      <c r="E1323" s="8">
        <f>IF(D1323&gt;0,(D1323-1)*100000*(Menu!$D$9-Menu!$D$10),0)</f>
        <v>0</v>
      </c>
      <c r="F1323" s="8">
        <f>E1323/Menu!$D$8-Menu!$D$17</f>
        <v>-45</v>
      </c>
      <c r="G1323" s="8">
        <f>(J1323/Menu!$D$8)*1000</f>
        <v>3101.8655847320188</v>
      </c>
      <c r="H1323" s="8">
        <f>F1323/Menu!$D$24</f>
        <v>-0.29032258064516131</v>
      </c>
      <c r="I1323" s="8">
        <f>I1322+H1322*Menu!$D$26</f>
        <v>2.1465076893556931</v>
      </c>
      <c r="J1323" s="8">
        <f>(J1322)+(I1322*Menu!$D$26)+(0.5*Menu!$D$26^2*H1322)</f>
        <v>53.134957466459483</v>
      </c>
    </row>
    <row r="1324" spans="1:10" ht="16" x14ac:dyDescent="0.2">
      <c r="A1324" s="8"/>
      <c r="B1324" s="8">
        <v>1322</v>
      </c>
      <c r="C1324" s="8">
        <f>B1324*Menu!$D$26</f>
        <v>13.22</v>
      </c>
      <c r="D1324" s="8">
        <f>IF(G1323&lt;=Menu!$D$33,Menu!$D$30,IF(G1323&lt;=Menu!$D$4,Menu!$D$30*(Menu!$D$39/'Zpětný pohyb pístu'!G1323)^Menu!$D$19,0))</f>
        <v>0</v>
      </c>
      <c r="E1324" s="8">
        <f>IF(D1324&gt;0,(D1324-1)*100000*(Menu!$D$9-Menu!$D$10),0)</f>
        <v>0</v>
      </c>
      <c r="F1324" s="8">
        <f>E1324/Menu!$D$8-Menu!$D$17</f>
        <v>-45</v>
      </c>
      <c r="G1324" s="8">
        <f>(J1324/Menu!$D$8)*1000</f>
        <v>3103.1178066096913</v>
      </c>
      <c r="H1324" s="8">
        <f>F1324/Menu!$D$24</f>
        <v>-0.29032258064516131</v>
      </c>
      <c r="I1324" s="8">
        <f>I1323+H1323*Menu!$D$26</f>
        <v>2.1436044635492415</v>
      </c>
      <c r="J1324" s="8">
        <f>(J1323)+(I1323*Menu!$D$26)+(0.5*Menu!$D$26^2*H1323)</f>
        <v>53.156408027224003</v>
      </c>
    </row>
    <row r="1325" spans="1:10" ht="16" x14ac:dyDescent="0.2">
      <c r="A1325" s="8"/>
      <c r="B1325" s="8">
        <v>1323</v>
      </c>
      <c r="C1325" s="8">
        <f>B1325*Menu!$D$26</f>
        <v>13.23</v>
      </c>
      <c r="D1325" s="8">
        <f>IF(G1324&lt;=Menu!$D$33,Menu!$D$30,IF(G1324&lt;=Menu!$D$4,Menu!$D$30*(Menu!$D$39/'Zpětný pohyb pístu'!G1324)^Menu!$D$19,0))</f>
        <v>0</v>
      </c>
      <c r="E1325" s="8">
        <f>IF(D1325&gt;0,(D1325-1)*100000*(Menu!$D$9-Menu!$D$10),0)</f>
        <v>0</v>
      </c>
      <c r="F1325" s="8">
        <f>E1325/Menu!$D$8-Menu!$D$17</f>
        <v>-45</v>
      </c>
      <c r="G1325" s="8">
        <f>(J1325/Menu!$D$8)*1000</f>
        <v>3104.3683336678614</v>
      </c>
      <c r="H1325" s="8">
        <f>F1325/Menu!$D$24</f>
        <v>-0.29032258064516131</v>
      </c>
      <c r="I1325" s="8">
        <f>I1324+H1324*Menu!$D$26</f>
        <v>2.1407012377427899</v>
      </c>
      <c r="J1325" s="8">
        <f>(J1324)+(I1324*Menu!$D$26)+(0.5*Menu!$D$26^2*H1324)</f>
        <v>53.177829555730462</v>
      </c>
    </row>
    <row r="1326" spans="1:10" ht="16" x14ac:dyDescent="0.2">
      <c r="A1326" s="8"/>
      <c r="B1326" s="8">
        <v>1324</v>
      </c>
      <c r="C1326" s="8">
        <f>B1326*Menu!$D$26</f>
        <v>13.24</v>
      </c>
      <c r="D1326" s="8">
        <f>IF(G1325&lt;=Menu!$D$33,Menu!$D$30,IF(G1325&lt;=Menu!$D$4,Menu!$D$30*(Menu!$D$39/'Zpětný pohyb pístu'!G1325)^Menu!$D$19,0))</f>
        <v>0</v>
      </c>
      <c r="E1326" s="8">
        <f>IF(D1326&gt;0,(D1326-1)*100000*(Menu!$D$9-Menu!$D$10),0)</f>
        <v>0</v>
      </c>
      <c r="F1326" s="8">
        <f>E1326/Menu!$D$8-Menu!$D$17</f>
        <v>-45</v>
      </c>
      <c r="G1326" s="8">
        <f>(J1326/Menu!$D$8)*1000</f>
        <v>3105.6171659065299</v>
      </c>
      <c r="H1326" s="8">
        <f>F1326/Menu!$D$24</f>
        <v>-0.29032258064516131</v>
      </c>
      <c r="I1326" s="8">
        <f>I1325+H1325*Menu!$D$26</f>
        <v>2.1377980119363382</v>
      </c>
      <c r="J1326" s="8">
        <f>(J1325)+(I1325*Menu!$D$26)+(0.5*Menu!$D$26^2*H1325)</f>
        <v>53.199222051978857</v>
      </c>
    </row>
    <row r="1327" spans="1:10" ht="16" x14ac:dyDescent="0.2">
      <c r="A1327" s="8"/>
      <c r="B1327" s="8">
        <v>1325</v>
      </c>
      <c r="C1327" s="8">
        <f>B1327*Menu!$D$26</f>
        <v>13.25</v>
      </c>
      <c r="D1327" s="8">
        <f>IF(G1326&lt;=Menu!$D$33,Menu!$D$30,IF(G1326&lt;=Menu!$D$4,Menu!$D$30*(Menu!$D$39/'Zpětný pohyb pístu'!G1326)^Menu!$D$19,0))</f>
        <v>0</v>
      </c>
      <c r="E1327" s="8">
        <f>IF(D1327&gt;0,(D1327-1)*100000*(Menu!$D$9-Menu!$D$10),0)</f>
        <v>0</v>
      </c>
      <c r="F1327" s="8">
        <f>E1327/Menu!$D$8-Menu!$D$17</f>
        <v>-45</v>
      </c>
      <c r="G1327" s="8">
        <f>(J1327/Menu!$D$8)*1000</f>
        <v>3106.8643033256967</v>
      </c>
      <c r="H1327" s="8">
        <f>F1327/Menu!$D$24</f>
        <v>-0.29032258064516131</v>
      </c>
      <c r="I1327" s="8">
        <f>I1326+H1326*Menu!$D$26</f>
        <v>2.1348947861298866</v>
      </c>
      <c r="J1327" s="8">
        <f>(J1326)+(I1326*Menu!$D$26)+(0.5*Menu!$D$26^2*H1326)</f>
        <v>53.220585515969184</v>
      </c>
    </row>
    <row r="1328" spans="1:10" ht="16" x14ac:dyDescent="0.2">
      <c r="A1328" s="8"/>
      <c r="B1328" s="8">
        <v>1326</v>
      </c>
      <c r="C1328" s="8">
        <f>B1328*Menu!$D$26</f>
        <v>13.26</v>
      </c>
      <c r="D1328" s="8">
        <f>IF(G1327&lt;=Menu!$D$33,Menu!$D$30,IF(G1327&lt;=Menu!$D$4,Menu!$D$30*(Menu!$D$39/'Zpětný pohyb pístu'!G1327)^Menu!$D$19,0))</f>
        <v>0</v>
      </c>
      <c r="E1328" s="8">
        <f>IF(D1328&gt;0,(D1328-1)*100000*(Menu!$D$9-Menu!$D$10),0)</f>
        <v>0</v>
      </c>
      <c r="F1328" s="8">
        <f>E1328/Menu!$D$8-Menu!$D$17</f>
        <v>-45</v>
      </c>
      <c r="G1328" s="8">
        <f>(J1328/Menu!$D$8)*1000</f>
        <v>3108.1097459253619</v>
      </c>
      <c r="H1328" s="8">
        <f>F1328/Menu!$D$24</f>
        <v>-0.29032258064516131</v>
      </c>
      <c r="I1328" s="8">
        <f>I1327+H1327*Menu!$D$26</f>
        <v>2.131991560323435</v>
      </c>
      <c r="J1328" s="8">
        <f>(J1327)+(I1327*Menu!$D$26)+(0.5*Menu!$D$26^2*H1327)</f>
        <v>53.241919947701447</v>
      </c>
    </row>
    <row r="1329" spans="1:10" ht="16" x14ac:dyDescent="0.2">
      <c r="A1329" s="8"/>
      <c r="B1329" s="8">
        <v>1327</v>
      </c>
      <c r="C1329" s="8">
        <f>B1329*Menu!$D$26</f>
        <v>13.27</v>
      </c>
      <c r="D1329" s="8">
        <f>IF(G1328&lt;=Menu!$D$33,Menu!$D$30,IF(G1328&lt;=Menu!$D$4,Menu!$D$30*(Menu!$D$39/'Zpětný pohyb pístu'!G1328)^Menu!$D$19,0))</f>
        <v>0</v>
      </c>
      <c r="E1329" s="8">
        <f>IF(D1329&gt;0,(D1329-1)*100000*(Menu!$D$9-Menu!$D$10),0)</f>
        <v>0</v>
      </c>
      <c r="F1329" s="8">
        <f>E1329/Menu!$D$8-Menu!$D$17</f>
        <v>-45</v>
      </c>
      <c r="G1329" s="8">
        <f>(J1329/Menu!$D$8)*1000</f>
        <v>3109.3534937055256</v>
      </c>
      <c r="H1329" s="8">
        <f>F1329/Menu!$D$24</f>
        <v>-0.29032258064516131</v>
      </c>
      <c r="I1329" s="8">
        <f>I1328+H1328*Menu!$D$26</f>
        <v>2.1290883345169833</v>
      </c>
      <c r="J1329" s="8">
        <f>(J1328)+(I1328*Menu!$D$26)+(0.5*Menu!$D$26^2*H1328)</f>
        <v>53.263225347175648</v>
      </c>
    </row>
    <row r="1330" spans="1:10" ht="16" x14ac:dyDescent="0.2">
      <c r="A1330" s="8"/>
      <c r="B1330" s="8">
        <v>1328</v>
      </c>
      <c r="C1330" s="8">
        <f>B1330*Menu!$D$26</f>
        <v>13.280000000000001</v>
      </c>
      <c r="D1330" s="8">
        <f>IF(G1329&lt;=Menu!$D$33,Menu!$D$30,IF(G1329&lt;=Menu!$D$4,Menu!$D$30*(Menu!$D$39/'Zpětný pohyb pístu'!G1329)^Menu!$D$19,0))</f>
        <v>0</v>
      </c>
      <c r="E1330" s="8">
        <f>IF(D1330&gt;0,(D1330-1)*100000*(Menu!$D$9-Menu!$D$10),0)</f>
        <v>0</v>
      </c>
      <c r="F1330" s="8">
        <f>E1330/Menu!$D$8-Menu!$D$17</f>
        <v>-45</v>
      </c>
      <c r="G1330" s="8">
        <f>(J1330/Menu!$D$8)*1000</f>
        <v>3110.5955466661871</v>
      </c>
      <c r="H1330" s="8">
        <f>F1330/Menu!$D$24</f>
        <v>-0.29032258064516131</v>
      </c>
      <c r="I1330" s="8">
        <f>I1329+H1329*Menu!$D$26</f>
        <v>2.1261851087105317</v>
      </c>
      <c r="J1330" s="8">
        <f>(J1329)+(I1329*Menu!$D$26)+(0.5*Menu!$D$26^2*H1329)</f>
        <v>53.28450171439178</v>
      </c>
    </row>
    <row r="1331" spans="1:10" ht="16" x14ac:dyDescent="0.2">
      <c r="A1331" s="8"/>
      <c r="B1331" s="8">
        <v>1329</v>
      </c>
      <c r="C1331" s="8">
        <f>B1331*Menu!$D$26</f>
        <v>13.290000000000001</v>
      </c>
      <c r="D1331" s="8">
        <f>IF(G1330&lt;=Menu!$D$33,Menu!$D$30,IF(G1330&lt;=Menu!$D$4,Menu!$D$30*(Menu!$D$39/'Zpětný pohyb pístu'!G1330)^Menu!$D$19,0))</f>
        <v>0</v>
      </c>
      <c r="E1331" s="8">
        <f>IF(D1331&gt;0,(D1331-1)*100000*(Menu!$D$9-Menu!$D$10),0)</f>
        <v>0</v>
      </c>
      <c r="F1331" s="8">
        <f>E1331/Menu!$D$8-Menu!$D$17</f>
        <v>-45</v>
      </c>
      <c r="G1331" s="8">
        <f>(J1331/Menu!$D$8)*1000</f>
        <v>3111.8359048073471</v>
      </c>
      <c r="H1331" s="8">
        <f>F1331/Menu!$D$24</f>
        <v>-0.29032258064516131</v>
      </c>
      <c r="I1331" s="8">
        <f>I1330+H1330*Menu!$D$26</f>
        <v>2.12328188290408</v>
      </c>
      <c r="J1331" s="8">
        <f>(J1330)+(I1330*Menu!$D$26)+(0.5*Menu!$D$26^2*H1330)</f>
        <v>53.305749049349849</v>
      </c>
    </row>
    <row r="1332" spans="1:10" ht="16" x14ac:dyDescent="0.2">
      <c r="A1332" s="8"/>
      <c r="B1332" s="8">
        <v>1330</v>
      </c>
      <c r="C1332" s="8">
        <f>B1332*Menu!$D$26</f>
        <v>13.3</v>
      </c>
      <c r="D1332" s="8">
        <f>IF(G1331&lt;=Menu!$D$33,Menu!$D$30,IF(G1331&lt;=Menu!$D$4,Menu!$D$30*(Menu!$D$39/'Zpětný pohyb pístu'!G1331)^Menu!$D$19,0))</f>
        <v>0</v>
      </c>
      <c r="E1332" s="8">
        <f>IF(D1332&gt;0,(D1332-1)*100000*(Menu!$D$9-Menu!$D$10),0)</f>
        <v>0</v>
      </c>
      <c r="F1332" s="8">
        <f>E1332/Menu!$D$8-Menu!$D$17</f>
        <v>-45</v>
      </c>
      <c r="G1332" s="8">
        <f>(J1332/Menu!$D$8)*1000</f>
        <v>3113.0745681290055</v>
      </c>
      <c r="H1332" s="8">
        <f>F1332/Menu!$D$24</f>
        <v>-0.29032258064516131</v>
      </c>
      <c r="I1332" s="8">
        <f>I1331+H1331*Menu!$D$26</f>
        <v>2.1203786570976284</v>
      </c>
      <c r="J1332" s="8">
        <f>(J1331)+(I1331*Menu!$D$26)+(0.5*Menu!$D$26^2*H1331)</f>
        <v>53.326967352049856</v>
      </c>
    </row>
    <row r="1333" spans="1:10" ht="16" x14ac:dyDescent="0.2">
      <c r="A1333" s="8"/>
      <c r="B1333" s="8">
        <v>1331</v>
      </c>
      <c r="C1333" s="8">
        <f>B1333*Menu!$D$26</f>
        <v>13.31</v>
      </c>
      <c r="D1333" s="8">
        <f>IF(G1332&lt;=Menu!$D$33,Menu!$D$30,IF(G1332&lt;=Menu!$D$4,Menu!$D$30*(Menu!$D$39/'Zpětný pohyb pístu'!G1332)^Menu!$D$19,0))</f>
        <v>0</v>
      </c>
      <c r="E1333" s="8">
        <f>IF(D1333&gt;0,(D1333-1)*100000*(Menu!$D$9-Menu!$D$10),0)</f>
        <v>0</v>
      </c>
      <c r="F1333" s="8">
        <f>E1333/Menu!$D$8-Menu!$D$17</f>
        <v>-45</v>
      </c>
      <c r="G1333" s="8">
        <f>(J1333/Menu!$D$8)*1000</f>
        <v>3114.3115366311622</v>
      </c>
      <c r="H1333" s="8">
        <f>F1333/Menu!$D$24</f>
        <v>-0.29032258064516131</v>
      </c>
      <c r="I1333" s="8">
        <f>I1332+H1332*Menu!$D$26</f>
        <v>2.1174754312911768</v>
      </c>
      <c r="J1333" s="8">
        <f>(J1332)+(I1332*Menu!$D$26)+(0.5*Menu!$D$26^2*H1332)</f>
        <v>53.3481566224918</v>
      </c>
    </row>
    <row r="1334" spans="1:10" ht="16" x14ac:dyDescent="0.2">
      <c r="A1334" s="8"/>
      <c r="B1334" s="8">
        <v>1332</v>
      </c>
      <c r="C1334" s="8">
        <f>B1334*Menu!$D$26</f>
        <v>13.32</v>
      </c>
      <c r="D1334" s="8">
        <f>IF(G1333&lt;=Menu!$D$33,Menu!$D$30,IF(G1333&lt;=Menu!$D$4,Menu!$D$30*(Menu!$D$39/'Zpětný pohyb pístu'!G1333)^Menu!$D$19,0))</f>
        <v>0</v>
      </c>
      <c r="E1334" s="8">
        <f>IF(D1334&gt;0,(D1334-1)*100000*(Menu!$D$9-Menu!$D$10),0)</f>
        <v>0</v>
      </c>
      <c r="F1334" s="8">
        <f>E1334/Menu!$D$8-Menu!$D$17</f>
        <v>-45</v>
      </c>
      <c r="G1334" s="8">
        <f>(J1334/Menu!$D$8)*1000</f>
        <v>3115.5468103138164</v>
      </c>
      <c r="H1334" s="8">
        <f>F1334/Menu!$D$24</f>
        <v>-0.29032258064516131</v>
      </c>
      <c r="I1334" s="8">
        <f>I1333+H1333*Menu!$D$26</f>
        <v>2.1145722054847251</v>
      </c>
      <c r="J1334" s="8">
        <f>(J1333)+(I1333*Menu!$D$26)+(0.5*Menu!$D$26^2*H1333)</f>
        <v>53.369316860675674</v>
      </c>
    </row>
    <row r="1335" spans="1:10" ht="16" x14ac:dyDescent="0.2">
      <c r="A1335" s="8"/>
      <c r="B1335" s="8">
        <v>1333</v>
      </c>
      <c r="C1335" s="8">
        <f>B1335*Menu!$D$26</f>
        <v>13.33</v>
      </c>
      <c r="D1335" s="8">
        <f>IF(G1334&lt;=Menu!$D$33,Menu!$D$30,IF(G1334&lt;=Menu!$D$4,Menu!$D$30*(Menu!$D$39/'Zpětný pohyb pístu'!G1334)^Menu!$D$19,0))</f>
        <v>0</v>
      </c>
      <c r="E1335" s="8">
        <f>IF(D1335&gt;0,(D1335-1)*100000*(Menu!$D$9-Menu!$D$10),0)</f>
        <v>0</v>
      </c>
      <c r="F1335" s="8">
        <f>E1335/Menu!$D$8-Menu!$D$17</f>
        <v>-45</v>
      </c>
      <c r="G1335" s="8">
        <f>(J1335/Menu!$D$8)*1000</f>
        <v>3116.7803891769695</v>
      </c>
      <c r="H1335" s="8">
        <f>F1335/Menu!$D$24</f>
        <v>-0.29032258064516131</v>
      </c>
      <c r="I1335" s="8">
        <f>I1334+H1334*Menu!$D$26</f>
        <v>2.1116689796782735</v>
      </c>
      <c r="J1335" s="8">
        <f>(J1334)+(I1334*Menu!$D$26)+(0.5*Menu!$D$26^2*H1334)</f>
        <v>53.390448066601486</v>
      </c>
    </row>
    <row r="1336" spans="1:10" ht="16" x14ac:dyDescent="0.2">
      <c r="A1336" s="8"/>
      <c r="B1336" s="8">
        <v>1334</v>
      </c>
      <c r="C1336" s="8">
        <f>B1336*Menu!$D$26</f>
        <v>13.34</v>
      </c>
      <c r="D1336" s="8">
        <f>IF(G1335&lt;=Menu!$D$33,Menu!$D$30,IF(G1335&lt;=Menu!$D$4,Menu!$D$30*(Menu!$D$39/'Zpětný pohyb pístu'!G1335)^Menu!$D$19,0))</f>
        <v>0</v>
      </c>
      <c r="E1336" s="8">
        <f>IF(D1336&gt;0,(D1336-1)*100000*(Menu!$D$9-Menu!$D$10),0)</f>
        <v>0</v>
      </c>
      <c r="F1336" s="8">
        <f>E1336/Menu!$D$8-Menu!$D$17</f>
        <v>-45</v>
      </c>
      <c r="G1336" s="8">
        <f>(J1336/Menu!$D$8)*1000</f>
        <v>3118.012273220621</v>
      </c>
      <c r="H1336" s="8">
        <f>F1336/Menu!$D$24</f>
        <v>-0.29032258064516131</v>
      </c>
      <c r="I1336" s="8">
        <f>I1335+H1335*Menu!$D$26</f>
        <v>2.1087657538718219</v>
      </c>
      <c r="J1336" s="8">
        <f>(J1335)+(I1335*Menu!$D$26)+(0.5*Menu!$D$26^2*H1335)</f>
        <v>53.411550240269236</v>
      </c>
    </row>
    <row r="1337" spans="1:10" ht="16" x14ac:dyDescent="0.2">
      <c r="A1337" s="8"/>
      <c r="B1337" s="8">
        <v>1335</v>
      </c>
      <c r="C1337" s="8">
        <f>B1337*Menu!$D$26</f>
        <v>13.35</v>
      </c>
      <c r="D1337" s="8">
        <f>IF(G1336&lt;=Menu!$D$33,Menu!$D$30,IF(G1336&lt;=Menu!$D$4,Menu!$D$30*(Menu!$D$39/'Zpětný pohyb pístu'!G1336)^Menu!$D$19,0))</f>
        <v>0</v>
      </c>
      <c r="E1337" s="8">
        <f>IF(D1337&gt;0,(D1337-1)*100000*(Menu!$D$9-Menu!$D$10),0)</f>
        <v>0</v>
      </c>
      <c r="F1337" s="8">
        <f>E1337/Menu!$D$8-Menu!$D$17</f>
        <v>-45</v>
      </c>
      <c r="G1337" s="8">
        <f>(J1337/Menu!$D$8)*1000</f>
        <v>3119.2424624447704</v>
      </c>
      <c r="H1337" s="8">
        <f>F1337/Menu!$D$24</f>
        <v>-0.29032258064516131</v>
      </c>
      <c r="I1337" s="8">
        <f>I1336+H1336*Menu!$D$26</f>
        <v>2.1058625280653702</v>
      </c>
      <c r="J1337" s="8">
        <f>(J1336)+(I1336*Menu!$D$26)+(0.5*Menu!$D$26^2*H1336)</f>
        <v>53.432623381678916</v>
      </c>
    </row>
    <row r="1338" spans="1:10" ht="16" x14ac:dyDescent="0.2">
      <c r="A1338" s="8"/>
      <c r="B1338" s="8">
        <v>1336</v>
      </c>
      <c r="C1338" s="8">
        <f>B1338*Menu!$D$26</f>
        <v>13.36</v>
      </c>
      <c r="D1338" s="8">
        <f>IF(G1337&lt;=Menu!$D$33,Menu!$D$30,IF(G1337&lt;=Menu!$D$4,Menu!$D$30*(Menu!$D$39/'Zpětný pohyb pístu'!G1337)^Menu!$D$19,0))</f>
        <v>0</v>
      </c>
      <c r="E1338" s="8">
        <f>IF(D1338&gt;0,(D1338-1)*100000*(Menu!$D$9-Menu!$D$10),0)</f>
        <v>0</v>
      </c>
      <c r="F1338" s="8">
        <f>E1338/Menu!$D$8-Menu!$D$17</f>
        <v>-45</v>
      </c>
      <c r="G1338" s="8">
        <f>(J1338/Menu!$D$8)*1000</f>
        <v>3120.4709568494186</v>
      </c>
      <c r="H1338" s="8">
        <f>F1338/Menu!$D$24</f>
        <v>-0.29032258064516131</v>
      </c>
      <c r="I1338" s="8">
        <f>I1337+H1337*Menu!$D$26</f>
        <v>2.1029593022589186</v>
      </c>
      <c r="J1338" s="8">
        <f>(J1337)+(I1337*Menu!$D$26)+(0.5*Menu!$D$26^2*H1337)</f>
        <v>53.453667490830533</v>
      </c>
    </row>
    <row r="1339" spans="1:10" ht="16" x14ac:dyDescent="0.2">
      <c r="A1339" s="8"/>
      <c r="B1339" s="8">
        <v>1337</v>
      </c>
      <c r="C1339" s="8">
        <f>B1339*Menu!$D$26</f>
        <v>13.370000000000001</v>
      </c>
      <c r="D1339" s="8">
        <f>IF(G1338&lt;=Menu!$D$33,Menu!$D$30,IF(G1338&lt;=Menu!$D$4,Menu!$D$30*(Menu!$D$39/'Zpětný pohyb pístu'!G1338)^Menu!$D$19,0))</f>
        <v>0</v>
      </c>
      <c r="E1339" s="8">
        <f>IF(D1339&gt;0,(D1339-1)*100000*(Menu!$D$9-Menu!$D$10),0)</f>
        <v>0</v>
      </c>
      <c r="F1339" s="8">
        <f>E1339/Menu!$D$8-Menu!$D$17</f>
        <v>-45</v>
      </c>
      <c r="G1339" s="8">
        <f>(J1339/Menu!$D$8)*1000</f>
        <v>3121.6977564345643</v>
      </c>
      <c r="H1339" s="8">
        <f>F1339/Menu!$D$24</f>
        <v>-0.29032258064516131</v>
      </c>
      <c r="I1339" s="8">
        <f>I1338+H1338*Menu!$D$26</f>
        <v>2.1000560764524669</v>
      </c>
      <c r="J1339" s="8">
        <f>(J1338)+(I1338*Menu!$D$26)+(0.5*Menu!$D$26^2*H1338)</f>
        <v>53.474682567724088</v>
      </c>
    </row>
    <row r="1340" spans="1:10" ht="16" x14ac:dyDescent="0.2">
      <c r="A1340" s="8"/>
      <c r="B1340" s="8">
        <v>1338</v>
      </c>
      <c r="C1340" s="8">
        <f>B1340*Menu!$D$26</f>
        <v>13.38</v>
      </c>
      <c r="D1340" s="8">
        <f>IF(G1339&lt;=Menu!$D$33,Menu!$D$30,IF(G1339&lt;=Menu!$D$4,Menu!$D$30*(Menu!$D$39/'Zpětný pohyb pístu'!G1339)^Menu!$D$19,0))</f>
        <v>0</v>
      </c>
      <c r="E1340" s="8">
        <f>IF(D1340&gt;0,(D1340-1)*100000*(Menu!$D$9-Menu!$D$10),0)</f>
        <v>0</v>
      </c>
      <c r="F1340" s="8">
        <f>E1340/Menu!$D$8-Menu!$D$17</f>
        <v>-45</v>
      </c>
      <c r="G1340" s="8">
        <f>(J1340/Menu!$D$8)*1000</f>
        <v>3122.9228612002094</v>
      </c>
      <c r="H1340" s="8">
        <f>F1340/Menu!$D$24</f>
        <v>-0.29032258064516131</v>
      </c>
      <c r="I1340" s="8">
        <f>I1339+H1339*Menu!$D$26</f>
        <v>2.0971528506460153</v>
      </c>
      <c r="J1340" s="8">
        <f>(J1339)+(I1339*Menu!$D$26)+(0.5*Menu!$D$26^2*H1339)</f>
        <v>53.49566861235958</v>
      </c>
    </row>
    <row r="1341" spans="1:10" ht="16" x14ac:dyDescent="0.2">
      <c r="A1341" s="8"/>
      <c r="B1341" s="8">
        <v>1339</v>
      </c>
      <c r="C1341" s="8">
        <f>B1341*Menu!$D$26</f>
        <v>13.39</v>
      </c>
      <c r="D1341" s="8">
        <f>IF(G1340&lt;=Menu!$D$33,Menu!$D$30,IF(G1340&lt;=Menu!$D$4,Menu!$D$30*(Menu!$D$39/'Zpětný pohyb pístu'!G1340)^Menu!$D$19,0))</f>
        <v>0</v>
      </c>
      <c r="E1341" s="8">
        <f>IF(D1341&gt;0,(D1341-1)*100000*(Menu!$D$9-Menu!$D$10),0)</f>
        <v>0</v>
      </c>
      <c r="F1341" s="8">
        <f>E1341/Menu!$D$8-Menu!$D$17</f>
        <v>-45</v>
      </c>
      <c r="G1341" s="8">
        <f>(J1341/Menu!$D$8)*1000</f>
        <v>3124.1462711463519</v>
      </c>
      <c r="H1341" s="8">
        <f>F1341/Menu!$D$24</f>
        <v>-0.29032258064516131</v>
      </c>
      <c r="I1341" s="8">
        <f>I1340+H1340*Menu!$D$26</f>
        <v>2.0942496248395637</v>
      </c>
      <c r="J1341" s="8">
        <f>(J1340)+(I1340*Menu!$D$26)+(0.5*Menu!$D$26^2*H1340)</f>
        <v>53.516625624737003</v>
      </c>
    </row>
    <row r="1342" spans="1:10" ht="16" x14ac:dyDescent="0.2">
      <c r="A1342" s="8"/>
      <c r="B1342" s="8">
        <v>1340</v>
      </c>
      <c r="C1342" s="8">
        <f>B1342*Menu!$D$26</f>
        <v>13.4</v>
      </c>
      <c r="D1342" s="8">
        <f>IF(G1341&lt;=Menu!$D$33,Menu!$D$30,IF(G1341&lt;=Menu!$D$4,Menu!$D$30*(Menu!$D$39/'Zpětný pohyb pístu'!G1341)^Menu!$D$19,0))</f>
        <v>0</v>
      </c>
      <c r="E1342" s="8">
        <f>IF(D1342&gt;0,(D1342-1)*100000*(Menu!$D$9-Menu!$D$10),0)</f>
        <v>0</v>
      </c>
      <c r="F1342" s="8">
        <f>E1342/Menu!$D$8-Menu!$D$17</f>
        <v>-45</v>
      </c>
      <c r="G1342" s="8">
        <f>(J1342/Menu!$D$8)*1000</f>
        <v>3125.3679862729928</v>
      </c>
      <c r="H1342" s="8">
        <f>F1342/Menu!$D$24</f>
        <v>-0.29032258064516131</v>
      </c>
      <c r="I1342" s="8">
        <f>I1341+H1341*Menu!$D$26</f>
        <v>2.091346399033112</v>
      </c>
      <c r="J1342" s="8">
        <f>(J1341)+(I1341*Menu!$D$26)+(0.5*Menu!$D$26^2*H1341)</f>
        <v>53.537553604856363</v>
      </c>
    </row>
    <row r="1343" spans="1:10" ht="16" x14ac:dyDescent="0.2">
      <c r="A1343" s="8"/>
      <c r="B1343" s="8">
        <v>1341</v>
      </c>
      <c r="C1343" s="8">
        <f>B1343*Menu!$D$26</f>
        <v>13.41</v>
      </c>
      <c r="D1343" s="8">
        <f>IF(G1342&lt;=Menu!$D$33,Menu!$D$30,IF(G1342&lt;=Menu!$D$4,Menu!$D$30*(Menu!$D$39/'Zpětný pohyb pístu'!G1342)^Menu!$D$19,0))</f>
        <v>0</v>
      </c>
      <c r="E1343" s="8">
        <f>IF(D1343&gt;0,(D1343-1)*100000*(Menu!$D$9-Menu!$D$10),0)</f>
        <v>0</v>
      </c>
      <c r="F1343" s="8">
        <f>E1343/Menu!$D$8-Menu!$D$17</f>
        <v>-45</v>
      </c>
      <c r="G1343" s="8">
        <f>(J1343/Menu!$D$8)*1000</f>
        <v>3126.5880065801325</v>
      </c>
      <c r="H1343" s="8">
        <f>F1343/Menu!$D$24</f>
        <v>-0.29032258064516131</v>
      </c>
      <c r="I1343" s="8">
        <f>I1342+H1342*Menu!$D$26</f>
        <v>2.0884431732266604</v>
      </c>
      <c r="J1343" s="8">
        <f>(J1342)+(I1342*Menu!$D$26)+(0.5*Menu!$D$26^2*H1342)</f>
        <v>53.558452552717661</v>
      </c>
    </row>
    <row r="1344" spans="1:10" ht="16" x14ac:dyDescent="0.2">
      <c r="A1344" s="8"/>
      <c r="B1344" s="8">
        <v>1342</v>
      </c>
      <c r="C1344" s="8">
        <f>B1344*Menu!$D$26</f>
        <v>13.42</v>
      </c>
      <c r="D1344" s="8">
        <f>IF(G1343&lt;=Menu!$D$33,Menu!$D$30,IF(G1343&lt;=Menu!$D$4,Menu!$D$30*(Menu!$D$39/'Zpětný pohyb pístu'!G1343)^Menu!$D$19,0))</f>
        <v>0</v>
      </c>
      <c r="E1344" s="8">
        <f>IF(D1344&gt;0,(D1344-1)*100000*(Menu!$D$9-Menu!$D$10),0)</f>
        <v>0</v>
      </c>
      <c r="F1344" s="8">
        <f>E1344/Menu!$D$8-Menu!$D$17</f>
        <v>-45</v>
      </c>
      <c r="G1344" s="8">
        <f>(J1344/Menu!$D$8)*1000</f>
        <v>3127.8063320677697</v>
      </c>
      <c r="H1344" s="8">
        <f>F1344/Menu!$D$24</f>
        <v>-0.29032258064516131</v>
      </c>
      <c r="I1344" s="8">
        <f>I1343+H1343*Menu!$D$26</f>
        <v>2.0855399474202088</v>
      </c>
      <c r="J1344" s="8">
        <f>(J1343)+(I1343*Menu!$D$26)+(0.5*Menu!$D$26^2*H1343)</f>
        <v>53.579322468320896</v>
      </c>
    </row>
    <row r="1345" spans="1:10" ht="16" x14ac:dyDescent="0.2">
      <c r="A1345" s="8"/>
      <c r="B1345" s="8">
        <v>1343</v>
      </c>
      <c r="C1345" s="8">
        <f>B1345*Menu!$D$26</f>
        <v>13.43</v>
      </c>
      <c r="D1345" s="8">
        <f>IF(G1344&lt;=Menu!$D$33,Menu!$D$30,IF(G1344&lt;=Menu!$D$4,Menu!$D$30*(Menu!$D$39/'Zpětný pohyb pístu'!G1344)^Menu!$D$19,0))</f>
        <v>0</v>
      </c>
      <c r="E1345" s="8">
        <f>IF(D1345&gt;0,(D1345-1)*100000*(Menu!$D$9-Menu!$D$10),0)</f>
        <v>0</v>
      </c>
      <c r="F1345" s="8">
        <f>E1345/Menu!$D$8-Menu!$D$17</f>
        <v>-45</v>
      </c>
      <c r="G1345" s="8">
        <f>(J1345/Menu!$D$8)*1000</f>
        <v>3129.0229627359058</v>
      </c>
      <c r="H1345" s="8">
        <f>F1345/Menu!$D$24</f>
        <v>-0.29032258064516131</v>
      </c>
      <c r="I1345" s="8">
        <f>I1344+H1344*Menu!$D$26</f>
        <v>2.0826367216137571</v>
      </c>
      <c r="J1345" s="8">
        <f>(J1344)+(I1344*Menu!$D$26)+(0.5*Menu!$D$26^2*H1344)</f>
        <v>53.600163351666062</v>
      </c>
    </row>
    <row r="1346" spans="1:10" ht="16" x14ac:dyDescent="0.2">
      <c r="A1346" s="8"/>
      <c r="B1346" s="8">
        <v>1344</v>
      </c>
      <c r="C1346" s="8">
        <f>B1346*Menu!$D$26</f>
        <v>13.44</v>
      </c>
      <c r="D1346" s="8">
        <f>IF(G1345&lt;=Menu!$D$33,Menu!$D$30,IF(G1345&lt;=Menu!$D$4,Menu!$D$30*(Menu!$D$39/'Zpětný pohyb pístu'!G1345)^Menu!$D$19,0))</f>
        <v>0</v>
      </c>
      <c r="E1346" s="8">
        <f>IF(D1346&gt;0,(D1346-1)*100000*(Menu!$D$9-Menu!$D$10),0)</f>
        <v>0</v>
      </c>
      <c r="F1346" s="8">
        <f>E1346/Menu!$D$8-Menu!$D$17</f>
        <v>-45</v>
      </c>
      <c r="G1346" s="8">
        <f>(J1346/Menu!$D$8)*1000</f>
        <v>3130.2378985845398</v>
      </c>
      <c r="H1346" s="8">
        <f>F1346/Menu!$D$24</f>
        <v>-0.29032258064516131</v>
      </c>
      <c r="I1346" s="8">
        <f>I1345+H1345*Menu!$D$26</f>
        <v>2.0797334958073055</v>
      </c>
      <c r="J1346" s="8">
        <f>(J1345)+(I1345*Menu!$D$26)+(0.5*Menu!$D$26^2*H1345)</f>
        <v>53.620975202753165</v>
      </c>
    </row>
    <row r="1347" spans="1:10" ht="16" x14ac:dyDescent="0.2">
      <c r="A1347" s="8"/>
      <c r="B1347" s="8">
        <v>1345</v>
      </c>
      <c r="C1347" s="8">
        <f>B1347*Menu!$D$26</f>
        <v>13.450000000000001</v>
      </c>
      <c r="D1347" s="8">
        <f>IF(G1346&lt;=Menu!$D$33,Menu!$D$30,IF(G1346&lt;=Menu!$D$4,Menu!$D$30*(Menu!$D$39/'Zpětný pohyb pístu'!G1346)^Menu!$D$19,0))</f>
        <v>0</v>
      </c>
      <c r="E1347" s="8">
        <f>IF(D1347&gt;0,(D1347-1)*100000*(Menu!$D$9-Menu!$D$10),0)</f>
        <v>0</v>
      </c>
      <c r="F1347" s="8">
        <f>E1347/Menu!$D$8-Menu!$D$17</f>
        <v>-45</v>
      </c>
      <c r="G1347" s="8">
        <f>(J1347/Menu!$D$8)*1000</f>
        <v>3131.4511396136722</v>
      </c>
      <c r="H1347" s="8">
        <f>F1347/Menu!$D$24</f>
        <v>-0.29032258064516131</v>
      </c>
      <c r="I1347" s="8">
        <f>I1346+H1346*Menu!$D$26</f>
        <v>2.0768302700008539</v>
      </c>
      <c r="J1347" s="8">
        <f>(J1346)+(I1346*Menu!$D$26)+(0.5*Menu!$D$26^2*H1346)</f>
        <v>53.641758021582206</v>
      </c>
    </row>
    <row r="1348" spans="1:10" ht="16" x14ac:dyDescent="0.2">
      <c r="A1348" s="8"/>
      <c r="B1348" s="8">
        <v>1346</v>
      </c>
      <c r="C1348" s="8">
        <f>B1348*Menu!$D$26</f>
        <v>13.46</v>
      </c>
      <c r="D1348" s="8">
        <f>IF(G1347&lt;=Menu!$D$33,Menu!$D$30,IF(G1347&lt;=Menu!$D$4,Menu!$D$30*(Menu!$D$39/'Zpětný pohyb pístu'!G1347)^Menu!$D$19,0))</f>
        <v>0</v>
      </c>
      <c r="E1348" s="8">
        <f>IF(D1348&gt;0,(D1348-1)*100000*(Menu!$D$9-Menu!$D$10),0)</f>
        <v>0</v>
      </c>
      <c r="F1348" s="8">
        <f>E1348/Menu!$D$8-Menu!$D$17</f>
        <v>-45</v>
      </c>
      <c r="G1348" s="8">
        <f>(J1348/Menu!$D$8)*1000</f>
        <v>3132.662685823303</v>
      </c>
      <c r="H1348" s="8">
        <f>F1348/Menu!$D$24</f>
        <v>-0.29032258064516131</v>
      </c>
      <c r="I1348" s="8">
        <f>I1347+H1347*Menu!$D$26</f>
        <v>2.0739270441944022</v>
      </c>
      <c r="J1348" s="8">
        <f>(J1347)+(I1347*Menu!$D$26)+(0.5*Menu!$D$26^2*H1347)</f>
        <v>53.662511808153177</v>
      </c>
    </row>
    <row r="1349" spans="1:10" ht="16" x14ac:dyDescent="0.2">
      <c r="A1349" s="8"/>
      <c r="B1349" s="8">
        <v>1347</v>
      </c>
      <c r="C1349" s="8">
        <f>B1349*Menu!$D$26</f>
        <v>13.47</v>
      </c>
      <c r="D1349" s="8">
        <f>IF(G1348&lt;=Menu!$D$33,Menu!$D$30,IF(G1348&lt;=Menu!$D$4,Menu!$D$30*(Menu!$D$39/'Zpětný pohyb pístu'!G1348)^Menu!$D$19,0))</f>
        <v>0</v>
      </c>
      <c r="E1349" s="8">
        <f>IF(D1349&gt;0,(D1349-1)*100000*(Menu!$D$9-Menu!$D$10),0)</f>
        <v>0</v>
      </c>
      <c r="F1349" s="8">
        <f>E1349/Menu!$D$8-Menu!$D$17</f>
        <v>-45</v>
      </c>
      <c r="G1349" s="8">
        <f>(J1349/Menu!$D$8)*1000</f>
        <v>3133.8725372134318</v>
      </c>
      <c r="H1349" s="8">
        <f>F1349/Menu!$D$24</f>
        <v>-0.29032258064516131</v>
      </c>
      <c r="I1349" s="8">
        <f>I1348+H1348*Menu!$D$26</f>
        <v>2.0710238183879506</v>
      </c>
      <c r="J1349" s="8">
        <f>(J1348)+(I1348*Menu!$D$26)+(0.5*Menu!$D$26^2*H1348)</f>
        <v>53.683236562466085</v>
      </c>
    </row>
    <row r="1350" spans="1:10" ht="16" x14ac:dyDescent="0.2">
      <c r="A1350" s="8"/>
      <c r="B1350" s="8">
        <v>1348</v>
      </c>
      <c r="C1350" s="8">
        <f>B1350*Menu!$D$26</f>
        <v>13.48</v>
      </c>
      <c r="D1350" s="8">
        <f>IF(G1349&lt;=Menu!$D$33,Menu!$D$30,IF(G1349&lt;=Menu!$D$4,Menu!$D$30*(Menu!$D$39/'Zpětný pohyb pístu'!G1349)^Menu!$D$19,0))</f>
        <v>0</v>
      </c>
      <c r="E1350" s="8">
        <f>IF(D1350&gt;0,(D1350-1)*100000*(Menu!$D$9-Menu!$D$10),0)</f>
        <v>0</v>
      </c>
      <c r="F1350" s="8">
        <f>E1350/Menu!$D$8-Menu!$D$17</f>
        <v>-45</v>
      </c>
      <c r="G1350" s="8">
        <f>(J1350/Menu!$D$8)*1000</f>
        <v>3135.0806937840593</v>
      </c>
      <c r="H1350" s="8">
        <f>F1350/Menu!$D$24</f>
        <v>-0.29032258064516131</v>
      </c>
      <c r="I1350" s="8">
        <f>I1349+H1349*Menu!$D$26</f>
        <v>2.0681205925814989</v>
      </c>
      <c r="J1350" s="8">
        <f>(J1349)+(I1349*Menu!$D$26)+(0.5*Menu!$D$26^2*H1349)</f>
        <v>53.703932284520931</v>
      </c>
    </row>
    <row r="1351" spans="1:10" ht="16" x14ac:dyDescent="0.2">
      <c r="A1351" s="8"/>
      <c r="B1351" s="8">
        <v>1349</v>
      </c>
      <c r="C1351" s="8">
        <f>B1351*Menu!$D$26</f>
        <v>13.49</v>
      </c>
      <c r="D1351" s="8">
        <f>IF(G1350&lt;=Menu!$D$33,Menu!$D$30,IF(G1350&lt;=Menu!$D$4,Menu!$D$30*(Menu!$D$39/'Zpětný pohyb pístu'!G1350)^Menu!$D$19,0))</f>
        <v>0</v>
      </c>
      <c r="E1351" s="8">
        <f>IF(D1351&gt;0,(D1351-1)*100000*(Menu!$D$9-Menu!$D$10),0)</f>
        <v>0</v>
      </c>
      <c r="F1351" s="8">
        <f>E1351/Menu!$D$8-Menu!$D$17</f>
        <v>-45</v>
      </c>
      <c r="G1351" s="8">
        <f>(J1351/Menu!$D$8)*1000</f>
        <v>3136.2871555351849</v>
      </c>
      <c r="H1351" s="8">
        <f>F1351/Menu!$D$24</f>
        <v>-0.29032258064516131</v>
      </c>
      <c r="I1351" s="8">
        <f>I1350+H1350*Menu!$D$26</f>
        <v>2.0652173667750473</v>
      </c>
      <c r="J1351" s="8">
        <f>(J1350)+(I1350*Menu!$D$26)+(0.5*Menu!$D$26^2*H1350)</f>
        <v>53.724598974317715</v>
      </c>
    </row>
    <row r="1352" spans="1:10" ht="16" x14ac:dyDescent="0.2">
      <c r="A1352" s="8"/>
      <c r="B1352" s="8">
        <v>1350</v>
      </c>
      <c r="C1352" s="8">
        <f>B1352*Menu!$D$26</f>
        <v>13.5</v>
      </c>
      <c r="D1352" s="8">
        <f>IF(G1351&lt;=Menu!$D$33,Menu!$D$30,IF(G1351&lt;=Menu!$D$4,Menu!$D$30*(Menu!$D$39/'Zpětný pohyb pístu'!G1351)^Menu!$D$19,0))</f>
        <v>0</v>
      </c>
      <c r="E1352" s="8">
        <f>IF(D1352&gt;0,(D1352-1)*100000*(Menu!$D$9-Menu!$D$10),0)</f>
        <v>0</v>
      </c>
      <c r="F1352" s="8">
        <f>E1352/Menu!$D$8-Menu!$D$17</f>
        <v>-45</v>
      </c>
      <c r="G1352" s="8">
        <f>(J1352/Menu!$D$8)*1000</f>
        <v>3137.4919224668083</v>
      </c>
      <c r="H1352" s="8">
        <f>F1352/Menu!$D$24</f>
        <v>-0.29032258064516131</v>
      </c>
      <c r="I1352" s="8">
        <f>I1351+H1351*Menu!$D$26</f>
        <v>2.0623141409685957</v>
      </c>
      <c r="J1352" s="8">
        <f>(J1351)+(I1351*Menu!$D$26)+(0.5*Menu!$D$26^2*H1351)</f>
        <v>53.745236631856429</v>
      </c>
    </row>
    <row r="1353" spans="1:10" ht="16" x14ac:dyDescent="0.2">
      <c r="A1353" s="8"/>
      <c r="B1353" s="8">
        <v>1351</v>
      </c>
      <c r="C1353" s="8">
        <f>B1353*Menu!$D$26</f>
        <v>13.51</v>
      </c>
      <c r="D1353" s="8">
        <f>IF(G1352&lt;=Menu!$D$33,Menu!$D$30,IF(G1352&lt;=Menu!$D$4,Menu!$D$30*(Menu!$D$39/'Zpětný pohyb pístu'!G1352)^Menu!$D$19,0))</f>
        <v>0</v>
      </c>
      <c r="E1353" s="8">
        <f>IF(D1353&gt;0,(D1353-1)*100000*(Menu!$D$9-Menu!$D$10),0)</f>
        <v>0</v>
      </c>
      <c r="F1353" s="8">
        <f>E1353/Menu!$D$8-Menu!$D$17</f>
        <v>-45</v>
      </c>
      <c r="G1353" s="8">
        <f>(J1353/Menu!$D$8)*1000</f>
        <v>3138.6949945789311</v>
      </c>
      <c r="H1353" s="8">
        <f>F1353/Menu!$D$24</f>
        <v>-0.29032258064516131</v>
      </c>
      <c r="I1353" s="8">
        <f>I1352+H1352*Menu!$D$26</f>
        <v>2.059410915162144</v>
      </c>
      <c r="J1353" s="8">
        <f>(J1352)+(I1352*Menu!$D$26)+(0.5*Menu!$D$26^2*H1352)</f>
        <v>53.76584525713708</v>
      </c>
    </row>
    <row r="1354" spans="1:10" ht="16" x14ac:dyDescent="0.2">
      <c r="A1354" s="8"/>
      <c r="B1354" s="8">
        <v>1352</v>
      </c>
      <c r="C1354" s="8">
        <f>B1354*Menu!$D$26</f>
        <v>13.52</v>
      </c>
      <c r="D1354" s="8">
        <f>IF(G1353&lt;=Menu!$D$33,Menu!$D$30,IF(G1353&lt;=Menu!$D$4,Menu!$D$30*(Menu!$D$39/'Zpětný pohyb pístu'!G1353)^Menu!$D$19,0))</f>
        <v>0</v>
      </c>
      <c r="E1354" s="8">
        <f>IF(D1354&gt;0,(D1354-1)*100000*(Menu!$D$9-Menu!$D$10),0)</f>
        <v>0</v>
      </c>
      <c r="F1354" s="8">
        <f>E1354/Menu!$D$8-Menu!$D$17</f>
        <v>-45</v>
      </c>
      <c r="G1354" s="8">
        <f>(J1354/Menu!$D$8)*1000</f>
        <v>3139.8963718715513</v>
      </c>
      <c r="H1354" s="8">
        <f>F1354/Menu!$D$24</f>
        <v>-0.29032258064516131</v>
      </c>
      <c r="I1354" s="8">
        <f>I1353+H1353*Menu!$D$26</f>
        <v>2.0565076893556924</v>
      </c>
      <c r="J1354" s="8">
        <f>(J1353)+(I1353*Menu!$D$26)+(0.5*Menu!$D$26^2*H1353)</f>
        <v>53.786424850159669</v>
      </c>
    </row>
    <row r="1355" spans="1:10" ht="16" x14ac:dyDescent="0.2">
      <c r="A1355" s="8"/>
      <c r="B1355" s="8">
        <v>1353</v>
      </c>
      <c r="C1355" s="8">
        <f>B1355*Menu!$D$26</f>
        <v>13.530000000000001</v>
      </c>
      <c r="D1355" s="8">
        <f>IF(G1354&lt;=Menu!$D$33,Menu!$D$30,IF(G1354&lt;=Menu!$D$4,Menu!$D$30*(Menu!$D$39/'Zpětný pohyb pístu'!G1354)^Menu!$D$19,0))</f>
        <v>0</v>
      </c>
      <c r="E1355" s="8">
        <f>IF(D1355&gt;0,(D1355-1)*100000*(Menu!$D$9-Menu!$D$10),0)</f>
        <v>0</v>
      </c>
      <c r="F1355" s="8">
        <f>E1355/Menu!$D$8-Menu!$D$17</f>
        <v>-45</v>
      </c>
      <c r="G1355" s="8">
        <f>(J1355/Menu!$D$8)*1000</f>
        <v>3141.0960543446699</v>
      </c>
      <c r="H1355" s="8">
        <f>F1355/Menu!$D$24</f>
        <v>-0.29032258064516131</v>
      </c>
      <c r="I1355" s="8">
        <f>I1354+H1354*Menu!$D$26</f>
        <v>2.0536044635492408</v>
      </c>
      <c r="J1355" s="8">
        <f>(J1354)+(I1354*Menu!$D$26)+(0.5*Menu!$D$26^2*H1354)</f>
        <v>53.806975410924188</v>
      </c>
    </row>
    <row r="1356" spans="1:10" ht="16" x14ac:dyDescent="0.2">
      <c r="A1356" s="8"/>
      <c r="B1356" s="8">
        <v>1354</v>
      </c>
      <c r="C1356" s="8">
        <f>B1356*Menu!$D$26</f>
        <v>13.540000000000001</v>
      </c>
      <c r="D1356" s="8">
        <f>IF(G1355&lt;=Menu!$D$33,Menu!$D$30,IF(G1355&lt;=Menu!$D$4,Menu!$D$30*(Menu!$D$39/'Zpětný pohyb pístu'!G1355)^Menu!$D$19,0))</f>
        <v>0</v>
      </c>
      <c r="E1356" s="8">
        <f>IF(D1356&gt;0,(D1356-1)*100000*(Menu!$D$9-Menu!$D$10),0)</f>
        <v>0</v>
      </c>
      <c r="F1356" s="8">
        <f>E1356/Menu!$D$8-Menu!$D$17</f>
        <v>-45</v>
      </c>
      <c r="G1356" s="8">
        <f>(J1356/Menu!$D$8)*1000</f>
        <v>3142.2940419982865</v>
      </c>
      <c r="H1356" s="8">
        <f>F1356/Menu!$D$24</f>
        <v>-0.29032258064516131</v>
      </c>
      <c r="I1356" s="8">
        <f>I1355+H1355*Menu!$D$26</f>
        <v>2.0507012377427891</v>
      </c>
      <c r="J1356" s="8">
        <f>(J1355)+(I1355*Menu!$D$26)+(0.5*Menu!$D$26^2*H1355)</f>
        <v>53.827496939430645</v>
      </c>
    </row>
    <row r="1357" spans="1:10" ht="16" x14ac:dyDescent="0.2">
      <c r="A1357" s="8"/>
      <c r="B1357" s="8">
        <v>1355</v>
      </c>
      <c r="C1357" s="8">
        <f>B1357*Menu!$D$26</f>
        <v>13.55</v>
      </c>
      <c r="D1357" s="8">
        <f>IF(G1356&lt;=Menu!$D$33,Menu!$D$30,IF(G1356&lt;=Menu!$D$4,Menu!$D$30*(Menu!$D$39/'Zpětný pohyb pístu'!G1356)^Menu!$D$19,0))</f>
        <v>0</v>
      </c>
      <c r="E1357" s="8">
        <f>IF(D1357&gt;0,(D1357-1)*100000*(Menu!$D$9-Menu!$D$10),0)</f>
        <v>0</v>
      </c>
      <c r="F1357" s="8">
        <f>E1357/Menu!$D$8-Menu!$D$17</f>
        <v>-45</v>
      </c>
      <c r="G1357" s="8">
        <f>(J1357/Menu!$D$8)*1000</f>
        <v>3143.4903348324019</v>
      </c>
      <c r="H1357" s="8">
        <f>F1357/Menu!$D$24</f>
        <v>-0.29032258064516131</v>
      </c>
      <c r="I1357" s="8">
        <f>I1356+H1356*Menu!$D$26</f>
        <v>2.0477980119363375</v>
      </c>
      <c r="J1357" s="8">
        <f>(J1356)+(I1356*Menu!$D$26)+(0.5*Menu!$D$26^2*H1356)</f>
        <v>53.84798943567904</v>
      </c>
    </row>
    <row r="1358" spans="1:10" ht="16" x14ac:dyDescent="0.2">
      <c r="A1358" s="8"/>
      <c r="B1358" s="8">
        <v>1356</v>
      </c>
      <c r="C1358" s="8">
        <f>B1358*Menu!$D$26</f>
        <v>13.56</v>
      </c>
      <c r="D1358" s="8">
        <f>IF(G1357&lt;=Menu!$D$33,Menu!$D$30,IF(G1357&lt;=Menu!$D$4,Menu!$D$30*(Menu!$D$39/'Zpětný pohyb pístu'!G1357)^Menu!$D$19,0))</f>
        <v>0</v>
      </c>
      <c r="E1358" s="8">
        <f>IF(D1358&gt;0,(D1358-1)*100000*(Menu!$D$9-Menu!$D$10),0)</f>
        <v>0</v>
      </c>
      <c r="F1358" s="8">
        <f>E1358/Menu!$D$8-Menu!$D$17</f>
        <v>-45</v>
      </c>
      <c r="G1358" s="8">
        <f>(J1358/Menu!$D$8)*1000</f>
        <v>3144.6849328470153</v>
      </c>
      <c r="H1358" s="8">
        <f>F1358/Menu!$D$24</f>
        <v>-0.29032258064516131</v>
      </c>
      <c r="I1358" s="8">
        <f>I1357+H1357*Menu!$D$26</f>
        <v>2.0448947861298858</v>
      </c>
      <c r="J1358" s="8">
        <f>(J1357)+(I1357*Menu!$D$26)+(0.5*Menu!$D$26^2*H1357)</f>
        <v>53.868452899669371</v>
      </c>
    </row>
    <row r="1359" spans="1:10" ht="16" x14ac:dyDescent="0.2">
      <c r="A1359" s="8"/>
      <c r="B1359" s="8">
        <v>1357</v>
      </c>
      <c r="C1359" s="8">
        <f>B1359*Menu!$D$26</f>
        <v>13.57</v>
      </c>
      <c r="D1359" s="8">
        <f>IF(G1358&lt;=Menu!$D$33,Menu!$D$30,IF(G1358&lt;=Menu!$D$4,Menu!$D$30*(Menu!$D$39/'Zpětný pohyb pístu'!G1358)^Menu!$D$19,0))</f>
        <v>0</v>
      </c>
      <c r="E1359" s="8">
        <f>IF(D1359&gt;0,(D1359-1)*100000*(Menu!$D$9-Menu!$D$10),0)</f>
        <v>0</v>
      </c>
      <c r="F1359" s="8">
        <f>E1359/Menu!$D$8-Menu!$D$17</f>
        <v>-45</v>
      </c>
      <c r="G1359" s="8">
        <f>(J1359/Menu!$D$8)*1000</f>
        <v>3145.877836042127</v>
      </c>
      <c r="H1359" s="8">
        <f>F1359/Menu!$D$24</f>
        <v>-0.29032258064516131</v>
      </c>
      <c r="I1359" s="8">
        <f>I1358+H1358*Menu!$D$26</f>
        <v>2.0419915603234342</v>
      </c>
      <c r="J1359" s="8">
        <f>(J1358)+(I1358*Menu!$D$26)+(0.5*Menu!$D$26^2*H1358)</f>
        <v>53.888887331401634</v>
      </c>
    </row>
    <row r="1360" spans="1:10" ht="16" x14ac:dyDescent="0.2">
      <c r="A1360" s="8"/>
      <c r="B1360" s="8">
        <v>1358</v>
      </c>
      <c r="C1360" s="8">
        <f>B1360*Menu!$D$26</f>
        <v>13.58</v>
      </c>
      <c r="D1360" s="8">
        <f>IF(G1359&lt;=Menu!$D$33,Menu!$D$30,IF(G1359&lt;=Menu!$D$4,Menu!$D$30*(Menu!$D$39/'Zpětný pohyb pístu'!G1359)^Menu!$D$19,0))</f>
        <v>0</v>
      </c>
      <c r="E1360" s="8">
        <f>IF(D1360&gt;0,(D1360-1)*100000*(Menu!$D$9-Menu!$D$10),0)</f>
        <v>0</v>
      </c>
      <c r="F1360" s="8">
        <f>E1360/Menu!$D$8-Menu!$D$17</f>
        <v>-45</v>
      </c>
      <c r="G1360" s="8">
        <f>(J1360/Menu!$D$8)*1000</f>
        <v>3147.0690444177371</v>
      </c>
      <c r="H1360" s="8">
        <f>F1360/Menu!$D$24</f>
        <v>-0.29032258064516131</v>
      </c>
      <c r="I1360" s="8">
        <f>I1359+H1359*Menu!$D$26</f>
        <v>2.0390883345169826</v>
      </c>
      <c r="J1360" s="8">
        <f>(J1359)+(I1359*Menu!$D$26)+(0.5*Menu!$D$26^2*H1359)</f>
        <v>53.909292730875833</v>
      </c>
    </row>
    <row r="1361" spans="1:10" ht="16" x14ac:dyDescent="0.2">
      <c r="A1361" s="8"/>
      <c r="B1361" s="8">
        <v>1359</v>
      </c>
      <c r="C1361" s="8">
        <f>B1361*Menu!$D$26</f>
        <v>13.59</v>
      </c>
      <c r="D1361" s="8">
        <f>IF(G1360&lt;=Menu!$D$33,Menu!$D$30,IF(G1360&lt;=Menu!$D$4,Menu!$D$30*(Menu!$D$39/'Zpětný pohyb pístu'!G1360)^Menu!$D$19,0))</f>
        <v>0</v>
      </c>
      <c r="E1361" s="8">
        <f>IF(D1361&gt;0,(D1361-1)*100000*(Menu!$D$9-Menu!$D$10),0)</f>
        <v>0</v>
      </c>
      <c r="F1361" s="8">
        <f>E1361/Menu!$D$8-Menu!$D$17</f>
        <v>-45</v>
      </c>
      <c r="G1361" s="8">
        <f>(J1361/Menu!$D$8)*1000</f>
        <v>3148.2585579738457</v>
      </c>
      <c r="H1361" s="8">
        <f>F1361/Menu!$D$24</f>
        <v>-0.29032258064516131</v>
      </c>
      <c r="I1361" s="8">
        <f>I1360+H1360*Menu!$D$26</f>
        <v>2.0361851087105309</v>
      </c>
      <c r="J1361" s="8">
        <f>(J1360)+(I1360*Menu!$D$26)+(0.5*Menu!$D$26^2*H1360)</f>
        <v>53.929669098091971</v>
      </c>
    </row>
    <row r="1362" spans="1:10" ht="16" x14ac:dyDescent="0.2">
      <c r="A1362" s="8"/>
      <c r="B1362" s="8">
        <v>1360</v>
      </c>
      <c r="C1362" s="8">
        <f>B1362*Menu!$D$26</f>
        <v>13.6</v>
      </c>
      <c r="D1362" s="8">
        <f>IF(G1361&lt;=Menu!$D$33,Menu!$D$30,IF(G1361&lt;=Menu!$D$4,Menu!$D$30*(Menu!$D$39/'Zpětný pohyb pístu'!G1361)^Menu!$D$19,0))</f>
        <v>0</v>
      </c>
      <c r="E1362" s="8">
        <f>IF(D1362&gt;0,(D1362-1)*100000*(Menu!$D$9-Menu!$D$10),0)</f>
        <v>0</v>
      </c>
      <c r="F1362" s="8">
        <f>E1362/Menu!$D$8-Menu!$D$17</f>
        <v>-45</v>
      </c>
      <c r="G1362" s="8">
        <f>(J1362/Menu!$D$8)*1000</f>
        <v>3149.4463767104521</v>
      </c>
      <c r="H1362" s="8">
        <f>F1362/Menu!$D$24</f>
        <v>-0.29032258064516131</v>
      </c>
      <c r="I1362" s="8">
        <f>I1361+H1361*Menu!$D$26</f>
        <v>2.0332818829040793</v>
      </c>
      <c r="J1362" s="8">
        <f>(J1361)+(I1361*Menu!$D$26)+(0.5*Menu!$D$26^2*H1361)</f>
        <v>53.950016433050038</v>
      </c>
    </row>
    <row r="1363" spans="1:10" ht="16" x14ac:dyDescent="0.2">
      <c r="A1363" s="8"/>
      <c r="B1363" s="8">
        <v>1361</v>
      </c>
      <c r="C1363" s="8">
        <f>B1363*Menu!$D$26</f>
        <v>13.61</v>
      </c>
      <c r="D1363" s="8">
        <f>IF(G1362&lt;=Menu!$D$33,Menu!$D$30,IF(G1362&lt;=Menu!$D$4,Menu!$D$30*(Menu!$D$39/'Zpětný pohyb pístu'!G1362)^Menu!$D$19,0))</f>
        <v>0</v>
      </c>
      <c r="E1363" s="8">
        <f>IF(D1363&gt;0,(D1363-1)*100000*(Menu!$D$9-Menu!$D$10),0)</f>
        <v>0</v>
      </c>
      <c r="F1363" s="8">
        <f>E1363/Menu!$D$8-Menu!$D$17</f>
        <v>-45</v>
      </c>
      <c r="G1363" s="8">
        <f>(J1363/Menu!$D$8)*1000</f>
        <v>3150.6325006275565</v>
      </c>
      <c r="H1363" s="8">
        <f>F1363/Menu!$D$24</f>
        <v>-0.29032258064516131</v>
      </c>
      <c r="I1363" s="8">
        <f>I1362+H1362*Menu!$D$26</f>
        <v>2.0303786570976277</v>
      </c>
      <c r="J1363" s="8">
        <f>(J1362)+(I1362*Menu!$D$26)+(0.5*Menu!$D$26^2*H1362)</f>
        <v>53.970334735750043</v>
      </c>
    </row>
    <row r="1364" spans="1:10" ht="16" x14ac:dyDescent="0.2">
      <c r="A1364" s="8"/>
      <c r="B1364" s="8">
        <v>1362</v>
      </c>
      <c r="C1364" s="8">
        <f>B1364*Menu!$D$26</f>
        <v>13.620000000000001</v>
      </c>
      <c r="D1364" s="8">
        <f>IF(G1363&lt;=Menu!$D$33,Menu!$D$30,IF(G1363&lt;=Menu!$D$4,Menu!$D$30*(Menu!$D$39/'Zpětný pohyb pístu'!G1363)^Menu!$D$19,0))</f>
        <v>0</v>
      </c>
      <c r="E1364" s="8">
        <f>IF(D1364&gt;0,(D1364-1)*100000*(Menu!$D$9-Menu!$D$10),0)</f>
        <v>0</v>
      </c>
      <c r="F1364" s="8">
        <f>E1364/Menu!$D$8-Menu!$D$17</f>
        <v>-45</v>
      </c>
      <c r="G1364" s="8">
        <f>(J1364/Menu!$D$8)*1000</f>
        <v>3151.8169297251598</v>
      </c>
      <c r="H1364" s="8">
        <f>F1364/Menu!$D$24</f>
        <v>-0.29032258064516131</v>
      </c>
      <c r="I1364" s="8">
        <f>I1363+H1363*Menu!$D$26</f>
        <v>2.027475431291176</v>
      </c>
      <c r="J1364" s="8">
        <f>(J1363)+(I1363*Menu!$D$26)+(0.5*Menu!$D$26^2*H1363)</f>
        <v>53.990624006191986</v>
      </c>
    </row>
    <row r="1365" spans="1:10" ht="16" x14ac:dyDescent="0.2">
      <c r="A1365" s="8"/>
      <c r="B1365" s="8">
        <v>1363</v>
      </c>
      <c r="C1365" s="8">
        <f>B1365*Menu!$D$26</f>
        <v>13.63</v>
      </c>
      <c r="D1365" s="8">
        <f>IF(G1364&lt;=Menu!$D$33,Menu!$D$30,IF(G1364&lt;=Menu!$D$4,Menu!$D$30*(Menu!$D$39/'Zpětný pohyb pístu'!G1364)^Menu!$D$19,0))</f>
        <v>0</v>
      </c>
      <c r="E1365" s="8">
        <f>IF(D1365&gt;0,(D1365-1)*100000*(Menu!$D$9-Menu!$D$10),0)</f>
        <v>0</v>
      </c>
      <c r="F1365" s="8">
        <f>E1365/Menu!$D$8-Menu!$D$17</f>
        <v>-45</v>
      </c>
      <c r="G1365" s="8">
        <f>(J1365/Menu!$D$8)*1000</f>
        <v>3152.9996640032614</v>
      </c>
      <c r="H1365" s="8">
        <f>F1365/Menu!$D$24</f>
        <v>-0.29032258064516131</v>
      </c>
      <c r="I1365" s="8">
        <f>I1364+H1364*Menu!$D$26</f>
        <v>2.0245722054847244</v>
      </c>
      <c r="J1365" s="8">
        <f>(J1364)+(I1364*Menu!$D$26)+(0.5*Menu!$D$26^2*H1364)</f>
        <v>54.010884244375866</v>
      </c>
    </row>
    <row r="1366" spans="1:10" ht="16" x14ac:dyDescent="0.2">
      <c r="A1366" s="8"/>
      <c r="B1366" s="8">
        <v>1364</v>
      </c>
      <c r="C1366" s="8">
        <f>B1366*Menu!$D$26</f>
        <v>13.64</v>
      </c>
      <c r="D1366" s="8">
        <f>IF(G1365&lt;=Menu!$D$33,Menu!$D$30,IF(G1365&lt;=Menu!$D$4,Menu!$D$30*(Menu!$D$39/'Zpětný pohyb pístu'!G1365)^Menu!$D$19,0))</f>
        <v>0</v>
      </c>
      <c r="E1366" s="8">
        <f>IF(D1366&gt;0,(D1366-1)*100000*(Menu!$D$9-Menu!$D$10),0)</f>
        <v>0</v>
      </c>
      <c r="F1366" s="8">
        <f>E1366/Menu!$D$8-Menu!$D$17</f>
        <v>-45</v>
      </c>
      <c r="G1366" s="8">
        <f>(J1366/Menu!$D$8)*1000</f>
        <v>3154.180703461861</v>
      </c>
      <c r="H1366" s="8">
        <f>F1366/Menu!$D$24</f>
        <v>-0.29032258064516131</v>
      </c>
      <c r="I1366" s="8">
        <f>I1365+H1365*Menu!$D$26</f>
        <v>2.0216689796782727</v>
      </c>
      <c r="J1366" s="8">
        <f>(J1365)+(I1365*Menu!$D$26)+(0.5*Menu!$D$26^2*H1365)</f>
        <v>54.031115450301677</v>
      </c>
    </row>
    <row r="1367" spans="1:10" ht="16" x14ac:dyDescent="0.2">
      <c r="A1367" s="8"/>
      <c r="B1367" s="8">
        <v>1365</v>
      </c>
      <c r="C1367" s="8">
        <f>B1367*Menu!$D$26</f>
        <v>13.65</v>
      </c>
      <c r="D1367" s="8">
        <f>IF(G1366&lt;=Menu!$D$33,Menu!$D$30,IF(G1366&lt;=Menu!$D$4,Menu!$D$30*(Menu!$D$39/'Zpětný pohyb pístu'!G1366)^Menu!$D$19,0))</f>
        <v>0</v>
      </c>
      <c r="E1367" s="8">
        <f>IF(D1367&gt;0,(D1367-1)*100000*(Menu!$D$9-Menu!$D$10),0)</f>
        <v>0</v>
      </c>
      <c r="F1367" s="8">
        <f>E1367/Menu!$D$8-Menu!$D$17</f>
        <v>-45</v>
      </c>
      <c r="G1367" s="8">
        <f>(J1367/Menu!$D$8)*1000</f>
        <v>3155.3600481009594</v>
      </c>
      <c r="H1367" s="8">
        <f>F1367/Menu!$D$24</f>
        <v>-0.29032258064516131</v>
      </c>
      <c r="I1367" s="8">
        <f>I1366+H1366*Menu!$D$26</f>
        <v>2.0187657538718211</v>
      </c>
      <c r="J1367" s="8">
        <f>(J1366)+(I1366*Menu!$D$26)+(0.5*Menu!$D$26^2*H1366)</f>
        <v>54.051317623969425</v>
      </c>
    </row>
    <row r="1368" spans="1:10" ht="16" x14ac:dyDescent="0.2">
      <c r="A1368" s="8"/>
      <c r="B1368" s="8">
        <v>1366</v>
      </c>
      <c r="C1368" s="8">
        <f>B1368*Menu!$D$26</f>
        <v>13.66</v>
      </c>
      <c r="D1368" s="8">
        <f>IF(G1367&lt;=Menu!$D$33,Menu!$D$30,IF(G1367&lt;=Menu!$D$4,Menu!$D$30*(Menu!$D$39/'Zpětný pohyb pístu'!G1367)^Menu!$D$19,0))</f>
        <v>0</v>
      </c>
      <c r="E1368" s="8">
        <f>IF(D1368&gt;0,(D1368-1)*100000*(Menu!$D$9-Menu!$D$10),0)</f>
        <v>0</v>
      </c>
      <c r="F1368" s="8">
        <f>E1368/Menu!$D$8-Menu!$D$17</f>
        <v>-45</v>
      </c>
      <c r="G1368" s="8">
        <f>(J1368/Menu!$D$8)*1000</f>
        <v>3156.5376979205553</v>
      </c>
      <c r="H1368" s="8">
        <f>F1368/Menu!$D$24</f>
        <v>-0.29032258064516131</v>
      </c>
      <c r="I1368" s="8">
        <f>I1367+H1367*Menu!$D$26</f>
        <v>2.0158625280653695</v>
      </c>
      <c r="J1368" s="8">
        <f>(J1367)+(I1367*Menu!$D$26)+(0.5*Menu!$D$26^2*H1367)</f>
        <v>54.07149076537911</v>
      </c>
    </row>
    <row r="1369" spans="1:10" ht="16" x14ac:dyDescent="0.2">
      <c r="A1369" s="8"/>
      <c r="B1369" s="8">
        <v>1367</v>
      </c>
      <c r="C1369" s="8">
        <f>B1369*Menu!$D$26</f>
        <v>13.67</v>
      </c>
      <c r="D1369" s="8">
        <f>IF(G1368&lt;=Menu!$D$33,Menu!$D$30,IF(G1368&lt;=Menu!$D$4,Menu!$D$30*(Menu!$D$39/'Zpětný pohyb pístu'!G1368)^Menu!$D$19,0))</f>
        <v>0</v>
      </c>
      <c r="E1369" s="8">
        <f>IF(D1369&gt;0,(D1369-1)*100000*(Menu!$D$9-Menu!$D$10),0)</f>
        <v>0</v>
      </c>
      <c r="F1369" s="8">
        <f>E1369/Menu!$D$8-Menu!$D$17</f>
        <v>-45</v>
      </c>
      <c r="G1369" s="8">
        <f>(J1369/Menu!$D$8)*1000</f>
        <v>3157.7136529206496</v>
      </c>
      <c r="H1369" s="8">
        <f>F1369/Menu!$D$24</f>
        <v>-0.29032258064516131</v>
      </c>
      <c r="I1369" s="8">
        <f>I1368+H1368*Menu!$D$26</f>
        <v>2.0129593022589178</v>
      </c>
      <c r="J1369" s="8">
        <f>(J1368)+(I1368*Menu!$D$26)+(0.5*Menu!$D$26^2*H1368)</f>
        <v>54.091634874530726</v>
      </c>
    </row>
    <row r="1370" spans="1:10" ht="16" x14ac:dyDescent="0.2">
      <c r="A1370" s="8"/>
      <c r="B1370" s="8">
        <v>1368</v>
      </c>
      <c r="C1370" s="8">
        <f>B1370*Menu!$D$26</f>
        <v>13.68</v>
      </c>
      <c r="D1370" s="8">
        <f>IF(G1369&lt;=Menu!$D$33,Menu!$D$30,IF(G1369&lt;=Menu!$D$4,Menu!$D$30*(Menu!$D$39/'Zpětný pohyb pístu'!G1369)^Menu!$D$19,0))</f>
        <v>0</v>
      </c>
      <c r="E1370" s="8">
        <f>IF(D1370&gt;0,(D1370-1)*100000*(Menu!$D$9-Menu!$D$10),0)</f>
        <v>0</v>
      </c>
      <c r="F1370" s="8">
        <f>E1370/Menu!$D$8-Menu!$D$17</f>
        <v>-45</v>
      </c>
      <c r="G1370" s="8">
        <f>(J1370/Menu!$D$8)*1000</f>
        <v>3158.8879131012427</v>
      </c>
      <c r="H1370" s="8">
        <f>F1370/Menu!$D$24</f>
        <v>-0.29032258064516131</v>
      </c>
      <c r="I1370" s="8">
        <f>I1369+H1369*Menu!$D$26</f>
        <v>2.0100560764524662</v>
      </c>
      <c r="J1370" s="8">
        <f>(J1369)+(I1369*Menu!$D$26)+(0.5*Menu!$D$26^2*H1369)</f>
        <v>54.111749951424279</v>
      </c>
    </row>
    <row r="1371" spans="1:10" ht="16" x14ac:dyDescent="0.2">
      <c r="A1371" s="8"/>
      <c r="B1371" s="8">
        <v>1369</v>
      </c>
      <c r="C1371" s="8">
        <f>B1371*Menu!$D$26</f>
        <v>13.69</v>
      </c>
      <c r="D1371" s="8">
        <f>IF(G1370&lt;=Menu!$D$33,Menu!$D$30,IF(G1370&lt;=Menu!$D$4,Menu!$D$30*(Menu!$D$39/'Zpětný pohyb pístu'!G1370)^Menu!$D$19,0))</f>
        <v>0</v>
      </c>
      <c r="E1371" s="8">
        <f>IF(D1371&gt;0,(D1371-1)*100000*(Menu!$D$9-Menu!$D$10),0)</f>
        <v>0</v>
      </c>
      <c r="F1371" s="8">
        <f>E1371/Menu!$D$8-Menu!$D$17</f>
        <v>-45</v>
      </c>
      <c r="G1371" s="8">
        <f>(J1371/Menu!$D$8)*1000</f>
        <v>3160.0604784623333</v>
      </c>
      <c r="H1371" s="8">
        <f>F1371/Menu!$D$24</f>
        <v>-0.29032258064516131</v>
      </c>
      <c r="I1371" s="8">
        <f>I1370+H1370*Menu!$D$26</f>
        <v>2.0071528506460146</v>
      </c>
      <c r="J1371" s="8">
        <f>(J1370)+(I1370*Menu!$D$26)+(0.5*Menu!$D$26^2*H1370)</f>
        <v>54.13183599605977</v>
      </c>
    </row>
    <row r="1372" spans="1:10" ht="16" x14ac:dyDescent="0.2">
      <c r="A1372" s="8"/>
      <c r="B1372" s="8">
        <v>1370</v>
      </c>
      <c r="C1372" s="8">
        <f>B1372*Menu!$D$26</f>
        <v>13.700000000000001</v>
      </c>
      <c r="D1372" s="8">
        <f>IF(G1371&lt;=Menu!$D$33,Menu!$D$30,IF(G1371&lt;=Menu!$D$4,Menu!$D$30*(Menu!$D$39/'Zpětný pohyb pístu'!G1371)^Menu!$D$19,0))</f>
        <v>0</v>
      </c>
      <c r="E1372" s="8">
        <f>IF(D1372&gt;0,(D1372-1)*100000*(Menu!$D$9-Menu!$D$10),0)</f>
        <v>0</v>
      </c>
      <c r="F1372" s="8">
        <f>E1372/Menu!$D$8-Menu!$D$17</f>
        <v>-45</v>
      </c>
      <c r="G1372" s="8">
        <f>(J1372/Menu!$D$8)*1000</f>
        <v>3161.2313490039228</v>
      </c>
      <c r="H1372" s="8">
        <f>F1372/Menu!$D$24</f>
        <v>-0.29032258064516131</v>
      </c>
      <c r="I1372" s="8">
        <f>I1371+H1371*Menu!$D$26</f>
        <v>2.0042496248395629</v>
      </c>
      <c r="J1372" s="8">
        <f>(J1371)+(I1371*Menu!$D$26)+(0.5*Menu!$D$26^2*H1371)</f>
        <v>54.151893008437199</v>
      </c>
    </row>
    <row r="1373" spans="1:10" ht="16" x14ac:dyDescent="0.2">
      <c r="A1373" s="8"/>
      <c r="B1373" s="8">
        <v>1371</v>
      </c>
      <c r="C1373" s="8">
        <f>B1373*Menu!$D$26</f>
        <v>13.71</v>
      </c>
      <c r="D1373" s="8">
        <f>IF(G1372&lt;=Menu!$D$33,Menu!$D$30,IF(G1372&lt;=Menu!$D$4,Menu!$D$30*(Menu!$D$39/'Zpětný pohyb pístu'!G1372)^Menu!$D$19,0))</f>
        <v>0</v>
      </c>
      <c r="E1373" s="8">
        <f>IF(D1373&gt;0,(D1373-1)*100000*(Menu!$D$9-Menu!$D$10),0)</f>
        <v>0</v>
      </c>
      <c r="F1373" s="8">
        <f>E1373/Menu!$D$8-Menu!$D$17</f>
        <v>-45</v>
      </c>
      <c r="G1373" s="8">
        <f>(J1373/Menu!$D$8)*1000</f>
        <v>3162.4005247260106</v>
      </c>
      <c r="H1373" s="8">
        <f>F1373/Menu!$D$24</f>
        <v>-0.29032258064516131</v>
      </c>
      <c r="I1373" s="8">
        <f>I1372+H1372*Menu!$D$26</f>
        <v>2.0013463990331113</v>
      </c>
      <c r="J1373" s="8">
        <f>(J1372)+(I1372*Menu!$D$26)+(0.5*Menu!$D$26^2*H1372)</f>
        <v>54.171920988556558</v>
      </c>
    </row>
    <row r="1374" spans="1:10" ht="16" x14ac:dyDescent="0.2">
      <c r="A1374" s="8"/>
      <c r="B1374" s="8">
        <v>1372</v>
      </c>
      <c r="C1374" s="8">
        <f>B1374*Menu!$D$26</f>
        <v>13.72</v>
      </c>
      <c r="D1374" s="8">
        <f>IF(G1373&lt;=Menu!$D$33,Menu!$D$30,IF(G1373&lt;=Menu!$D$4,Menu!$D$30*(Menu!$D$39/'Zpětný pohyb pístu'!G1373)^Menu!$D$19,0))</f>
        <v>0</v>
      </c>
      <c r="E1374" s="8">
        <f>IF(D1374&gt;0,(D1374-1)*100000*(Menu!$D$9-Menu!$D$10),0)</f>
        <v>0</v>
      </c>
      <c r="F1374" s="8">
        <f>E1374/Menu!$D$8-Menu!$D$17</f>
        <v>-45</v>
      </c>
      <c r="G1374" s="8">
        <f>(J1374/Menu!$D$8)*1000</f>
        <v>3163.5680056285964</v>
      </c>
      <c r="H1374" s="8">
        <f>F1374/Menu!$D$24</f>
        <v>-0.29032258064516131</v>
      </c>
      <c r="I1374" s="8">
        <f>I1373+H1373*Menu!$D$26</f>
        <v>1.9984431732266597</v>
      </c>
      <c r="J1374" s="8">
        <f>(J1373)+(I1373*Menu!$D$26)+(0.5*Menu!$D$26^2*H1373)</f>
        <v>54.191919936417854</v>
      </c>
    </row>
    <row r="1375" spans="1:10" ht="16" x14ac:dyDescent="0.2">
      <c r="A1375" s="8"/>
      <c r="B1375" s="8">
        <v>1373</v>
      </c>
      <c r="C1375" s="8">
        <f>B1375*Menu!$D$26</f>
        <v>13.73</v>
      </c>
      <c r="D1375" s="8">
        <f>IF(G1374&lt;=Menu!$D$33,Menu!$D$30,IF(G1374&lt;=Menu!$D$4,Menu!$D$30*(Menu!$D$39/'Zpětný pohyb pístu'!G1374)^Menu!$D$19,0))</f>
        <v>0</v>
      </c>
      <c r="E1375" s="8">
        <f>IF(D1375&gt;0,(D1375-1)*100000*(Menu!$D$9-Menu!$D$10),0)</f>
        <v>0</v>
      </c>
      <c r="F1375" s="8">
        <f>E1375/Menu!$D$8-Menu!$D$17</f>
        <v>-45</v>
      </c>
      <c r="G1375" s="8">
        <f>(J1375/Menu!$D$8)*1000</f>
        <v>3164.7337917116806</v>
      </c>
      <c r="H1375" s="8">
        <f>F1375/Menu!$D$24</f>
        <v>-0.29032258064516131</v>
      </c>
      <c r="I1375" s="8">
        <f>I1374+H1374*Menu!$D$26</f>
        <v>1.995539947420208</v>
      </c>
      <c r="J1375" s="8">
        <f>(J1374)+(I1374*Menu!$D$26)+(0.5*Menu!$D$26^2*H1374)</f>
        <v>54.211889852021088</v>
      </c>
    </row>
    <row r="1376" spans="1:10" ht="16" x14ac:dyDescent="0.2">
      <c r="A1376" s="8"/>
      <c r="B1376" s="8">
        <v>1374</v>
      </c>
      <c r="C1376" s="8">
        <f>B1376*Menu!$D$26</f>
        <v>13.74</v>
      </c>
      <c r="D1376" s="8">
        <f>IF(G1375&lt;=Menu!$D$33,Menu!$D$30,IF(G1375&lt;=Menu!$D$4,Menu!$D$30*(Menu!$D$39/'Zpětný pohyb pístu'!G1375)^Menu!$D$19,0))</f>
        <v>0</v>
      </c>
      <c r="E1376" s="8">
        <f>IF(D1376&gt;0,(D1376-1)*100000*(Menu!$D$9-Menu!$D$10),0)</f>
        <v>0</v>
      </c>
      <c r="F1376" s="8">
        <f>E1376/Menu!$D$8-Menu!$D$17</f>
        <v>-45</v>
      </c>
      <c r="G1376" s="8">
        <f>(J1376/Menu!$D$8)*1000</f>
        <v>3165.8978829752627</v>
      </c>
      <c r="H1376" s="8">
        <f>F1376/Menu!$D$24</f>
        <v>-0.29032258064516131</v>
      </c>
      <c r="I1376" s="8">
        <f>I1375+H1375*Menu!$D$26</f>
        <v>1.9926367216137564</v>
      </c>
      <c r="J1376" s="8">
        <f>(J1375)+(I1375*Menu!$D$26)+(0.5*Menu!$D$26^2*H1375)</f>
        <v>54.231830735366252</v>
      </c>
    </row>
    <row r="1377" spans="1:10" ht="16" x14ac:dyDescent="0.2">
      <c r="A1377" s="8"/>
      <c r="B1377" s="8">
        <v>1375</v>
      </c>
      <c r="C1377" s="8">
        <f>B1377*Menu!$D$26</f>
        <v>13.75</v>
      </c>
      <c r="D1377" s="8">
        <f>IF(G1376&lt;=Menu!$D$33,Menu!$D$30,IF(G1376&lt;=Menu!$D$4,Menu!$D$30*(Menu!$D$39/'Zpětný pohyb pístu'!G1376)^Menu!$D$19,0))</f>
        <v>0</v>
      </c>
      <c r="E1377" s="8">
        <f>IF(D1377&gt;0,(D1377-1)*100000*(Menu!$D$9-Menu!$D$10),0)</f>
        <v>0</v>
      </c>
      <c r="F1377" s="8">
        <f>E1377/Menu!$D$8-Menu!$D$17</f>
        <v>-45</v>
      </c>
      <c r="G1377" s="8">
        <f>(J1377/Menu!$D$8)*1000</f>
        <v>3167.0602794193437</v>
      </c>
      <c r="H1377" s="8">
        <f>F1377/Menu!$D$24</f>
        <v>-0.29032258064516131</v>
      </c>
      <c r="I1377" s="8">
        <f>I1376+H1376*Menu!$D$26</f>
        <v>1.9897334958073047</v>
      </c>
      <c r="J1377" s="8">
        <f>(J1376)+(I1376*Menu!$D$26)+(0.5*Menu!$D$26^2*H1376)</f>
        <v>54.251742586453354</v>
      </c>
    </row>
    <row r="1378" spans="1:10" ht="16" x14ac:dyDescent="0.2">
      <c r="A1378" s="8"/>
      <c r="B1378" s="8">
        <v>1376</v>
      </c>
      <c r="C1378" s="8">
        <f>B1378*Menu!$D$26</f>
        <v>13.76</v>
      </c>
      <c r="D1378" s="8">
        <f>IF(G1377&lt;=Menu!$D$33,Menu!$D$30,IF(G1377&lt;=Menu!$D$4,Menu!$D$30*(Menu!$D$39/'Zpětný pohyb pístu'!G1377)^Menu!$D$19,0))</f>
        <v>0</v>
      </c>
      <c r="E1378" s="8">
        <f>IF(D1378&gt;0,(D1378-1)*100000*(Menu!$D$9-Menu!$D$10),0)</f>
        <v>0</v>
      </c>
      <c r="F1378" s="8">
        <f>E1378/Menu!$D$8-Menu!$D$17</f>
        <v>-45</v>
      </c>
      <c r="G1378" s="8">
        <f>(J1378/Menu!$D$8)*1000</f>
        <v>3168.2209810439226</v>
      </c>
      <c r="H1378" s="8">
        <f>F1378/Menu!$D$24</f>
        <v>-0.29032258064516131</v>
      </c>
      <c r="I1378" s="8">
        <f>I1377+H1377*Menu!$D$26</f>
        <v>1.9868302700008531</v>
      </c>
      <c r="J1378" s="8">
        <f>(J1377)+(I1377*Menu!$D$26)+(0.5*Menu!$D$26^2*H1377)</f>
        <v>54.271625405282393</v>
      </c>
    </row>
    <row r="1379" spans="1:10" ht="16" x14ac:dyDescent="0.2">
      <c r="A1379" s="8"/>
      <c r="B1379" s="8">
        <v>1377</v>
      </c>
      <c r="C1379" s="8">
        <f>B1379*Menu!$D$26</f>
        <v>13.77</v>
      </c>
      <c r="D1379" s="8">
        <f>IF(G1378&lt;=Menu!$D$33,Menu!$D$30,IF(G1378&lt;=Menu!$D$4,Menu!$D$30*(Menu!$D$39/'Zpětný pohyb pístu'!G1378)^Menu!$D$19,0))</f>
        <v>0</v>
      </c>
      <c r="E1379" s="8">
        <f>IF(D1379&gt;0,(D1379-1)*100000*(Menu!$D$9-Menu!$D$10),0)</f>
        <v>0</v>
      </c>
      <c r="F1379" s="8">
        <f>E1379/Menu!$D$8-Menu!$D$17</f>
        <v>-45</v>
      </c>
      <c r="G1379" s="8">
        <f>(J1379/Menu!$D$8)*1000</f>
        <v>3169.3799878489999</v>
      </c>
      <c r="H1379" s="8">
        <f>F1379/Menu!$D$24</f>
        <v>-0.29032258064516131</v>
      </c>
      <c r="I1379" s="8">
        <f>I1378+H1378*Menu!$D$26</f>
        <v>1.9839270441944015</v>
      </c>
      <c r="J1379" s="8">
        <f>(J1378)+(I1378*Menu!$D$26)+(0.5*Menu!$D$26^2*H1378)</f>
        <v>54.291479191853369</v>
      </c>
    </row>
    <row r="1380" spans="1:10" ht="16" x14ac:dyDescent="0.2">
      <c r="A1380" s="8"/>
      <c r="B1380" s="8">
        <v>1378</v>
      </c>
      <c r="C1380" s="8">
        <f>B1380*Menu!$D$26</f>
        <v>13.780000000000001</v>
      </c>
      <c r="D1380" s="8">
        <f>IF(G1379&lt;=Menu!$D$33,Menu!$D$30,IF(G1379&lt;=Menu!$D$4,Menu!$D$30*(Menu!$D$39/'Zpětný pohyb pístu'!G1379)^Menu!$D$19,0))</f>
        <v>0</v>
      </c>
      <c r="E1380" s="8">
        <f>IF(D1380&gt;0,(D1380-1)*100000*(Menu!$D$9-Menu!$D$10),0)</f>
        <v>0</v>
      </c>
      <c r="F1380" s="8">
        <f>E1380/Menu!$D$8-Menu!$D$17</f>
        <v>-45</v>
      </c>
      <c r="G1380" s="8">
        <f>(J1380/Menu!$D$8)*1000</f>
        <v>3170.5372998345756</v>
      </c>
      <c r="H1380" s="8">
        <f>F1380/Menu!$D$24</f>
        <v>-0.29032258064516131</v>
      </c>
      <c r="I1380" s="8">
        <f>I1379+H1379*Menu!$D$26</f>
        <v>1.9810238183879498</v>
      </c>
      <c r="J1380" s="8">
        <f>(J1379)+(I1379*Menu!$D$26)+(0.5*Menu!$D$26^2*H1379)</f>
        <v>54.311303946166277</v>
      </c>
    </row>
    <row r="1381" spans="1:10" ht="16" x14ac:dyDescent="0.2">
      <c r="A1381" s="8"/>
      <c r="B1381" s="8">
        <v>1379</v>
      </c>
      <c r="C1381" s="8">
        <f>B1381*Menu!$D$26</f>
        <v>13.790000000000001</v>
      </c>
      <c r="D1381" s="8">
        <f>IF(G1380&lt;=Menu!$D$33,Menu!$D$30,IF(G1380&lt;=Menu!$D$4,Menu!$D$30*(Menu!$D$39/'Zpětný pohyb pístu'!G1380)^Menu!$D$19,0))</f>
        <v>0</v>
      </c>
      <c r="E1381" s="8">
        <f>IF(D1381&gt;0,(D1381-1)*100000*(Menu!$D$9-Menu!$D$10),0)</f>
        <v>0</v>
      </c>
      <c r="F1381" s="8">
        <f>E1381/Menu!$D$8-Menu!$D$17</f>
        <v>-45</v>
      </c>
      <c r="G1381" s="8">
        <f>(J1381/Menu!$D$8)*1000</f>
        <v>3171.6929170006492</v>
      </c>
      <c r="H1381" s="8">
        <f>F1381/Menu!$D$24</f>
        <v>-0.29032258064516131</v>
      </c>
      <c r="I1381" s="8">
        <f>I1380+H1380*Menu!$D$26</f>
        <v>1.9781205925814982</v>
      </c>
      <c r="J1381" s="8">
        <f>(J1380)+(I1380*Menu!$D$26)+(0.5*Menu!$D$26^2*H1380)</f>
        <v>54.331099668221121</v>
      </c>
    </row>
    <row r="1382" spans="1:10" ht="16" x14ac:dyDescent="0.2">
      <c r="A1382" s="8"/>
      <c r="B1382" s="8">
        <v>1380</v>
      </c>
      <c r="C1382" s="8">
        <f>B1382*Menu!$D$26</f>
        <v>13.8</v>
      </c>
      <c r="D1382" s="8">
        <f>IF(G1381&lt;=Menu!$D$33,Menu!$D$30,IF(G1381&lt;=Menu!$D$4,Menu!$D$30*(Menu!$D$39/'Zpětný pohyb pístu'!G1381)^Menu!$D$19,0))</f>
        <v>0</v>
      </c>
      <c r="E1382" s="8">
        <f>IF(D1382&gt;0,(D1382-1)*100000*(Menu!$D$9-Menu!$D$10),0)</f>
        <v>0</v>
      </c>
      <c r="F1382" s="8">
        <f>E1382/Menu!$D$8-Menu!$D$17</f>
        <v>-45</v>
      </c>
      <c r="G1382" s="8">
        <f>(J1382/Menu!$D$8)*1000</f>
        <v>3172.8468393472217</v>
      </c>
      <c r="H1382" s="8">
        <f>F1382/Menu!$D$24</f>
        <v>-0.29032258064516131</v>
      </c>
      <c r="I1382" s="8">
        <f>I1381+H1381*Menu!$D$26</f>
        <v>1.9752173667750466</v>
      </c>
      <c r="J1382" s="8">
        <f>(J1381)+(I1381*Menu!$D$26)+(0.5*Menu!$D$26^2*H1381)</f>
        <v>54.350866358017903</v>
      </c>
    </row>
    <row r="1383" spans="1:10" ht="16" x14ac:dyDescent="0.2">
      <c r="A1383" s="8"/>
      <c r="B1383" s="8">
        <v>1381</v>
      </c>
      <c r="C1383" s="8">
        <f>B1383*Menu!$D$26</f>
        <v>13.81</v>
      </c>
      <c r="D1383" s="8">
        <f>IF(G1382&lt;=Menu!$D$33,Menu!$D$30,IF(G1382&lt;=Menu!$D$4,Menu!$D$30*(Menu!$D$39/'Zpětný pohyb pístu'!G1382)^Menu!$D$19,0))</f>
        <v>0</v>
      </c>
      <c r="E1383" s="8">
        <f>IF(D1383&gt;0,(D1383-1)*100000*(Menu!$D$9-Menu!$D$10),0)</f>
        <v>0</v>
      </c>
      <c r="F1383" s="8">
        <f>E1383/Menu!$D$8-Menu!$D$17</f>
        <v>-45</v>
      </c>
      <c r="G1383" s="8">
        <f>(J1383/Menu!$D$8)*1000</f>
        <v>3173.9990668742917</v>
      </c>
      <c r="H1383" s="8">
        <f>F1383/Menu!$D$24</f>
        <v>-0.29032258064516131</v>
      </c>
      <c r="I1383" s="8">
        <f>I1382+H1382*Menu!$D$26</f>
        <v>1.9723141409685949</v>
      </c>
      <c r="J1383" s="8">
        <f>(J1382)+(I1382*Menu!$D$26)+(0.5*Menu!$D$26^2*H1382)</f>
        <v>54.370604015556616</v>
      </c>
    </row>
    <row r="1384" spans="1:10" ht="16" x14ac:dyDescent="0.2">
      <c r="A1384" s="8"/>
      <c r="B1384" s="8">
        <v>1382</v>
      </c>
      <c r="C1384" s="8">
        <f>B1384*Menu!$D$26</f>
        <v>13.82</v>
      </c>
      <c r="D1384" s="8">
        <f>IF(G1383&lt;=Menu!$D$33,Menu!$D$30,IF(G1383&lt;=Menu!$D$4,Menu!$D$30*(Menu!$D$39/'Zpětný pohyb pístu'!G1383)^Menu!$D$19,0))</f>
        <v>0</v>
      </c>
      <c r="E1384" s="8">
        <f>IF(D1384&gt;0,(D1384-1)*100000*(Menu!$D$9-Menu!$D$10),0)</f>
        <v>0</v>
      </c>
      <c r="F1384" s="8">
        <f>E1384/Menu!$D$8-Menu!$D$17</f>
        <v>-45</v>
      </c>
      <c r="G1384" s="8">
        <f>(J1384/Menu!$D$8)*1000</f>
        <v>3175.1495995818605</v>
      </c>
      <c r="H1384" s="8">
        <f>F1384/Menu!$D$24</f>
        <v>-0.29032258064516131</v>
      </c>
      <c r="I1384" s="8">
        <f>I1383+H1383*Menu!$D$26</f>
        <v>1.9694109151621433</v>
      </c>
      <c r="J1384" s="8">
        <f>(J1383)+(I1383*Menu!$D$26)+(0.5*Menu!$D$26^2*H1383)</f>
        <v>54.390312640837266</v>
      </c>
    </row>
    <row r="1385" spans="1:10" ht="16" x14ac:dyDescent="0.2">
      <c r="A1385" s="8"/>
      <c r="B1385" s="8">
        <v>1383</v>
      </c>
      <c r="C1385" s="8">
        <f>B1385*Menu!$D$26</f>
        <v>13.83</v>
      </c>
      <c r="D1385" s="8">
        <f>IF(G1384&lt;=Menu!$D$33,Menu!$D$30,IF(G1384&lt;=Menu!$D$4,Menu!$D$30*(Menu!$D$39/'Zpětný pohyb pístu'!G1384)^Menu!$D$19,0))</f>
        <v>0</v>
      </c>
      <c r="E1385" s="8">
        <f>IF(D1385&gt;0,(D1385-1)*100000*(Menu!$D$9-Menu!$D$10),0)</f>
        <v>0</v>
      </c>
      <c r="F1385" s="8">
        <f>E1385/Menu!$D$8-Menu!$D$17</f>
        <v>-45</v>
      </c>
      <c r="G1385" s="8">
        <f>(J1385/Menu!$D$8)*1000</f>
        <v>3176.2984374699276</v>
      </c>
      <c r="H1385" s="8">
        <f>F1385/Menu!$D$24</f>
        <v>-0.29032258064516131</v>
      </c>
      <c r="I1385" s="8">
        <f>I1384+H1384*Menu!$D$26</f>
        <v>1.9665076893556916</v>
      </c>
      <c r="J1385" s="8">
        <f>(J1384)+(I1384*Menu!$D$26)+(0.5*Menu!$D$26^2*H1384)</f>
        <v>54.409992233859853</v>
      </c>
    </row>
    <row r="1386" spans="1:10" ht="16" x14ac:dyDescent="0.2">
      <c r="A1386" s="8"/>
      <c r="B1386" s="8">
        <v>1384</v>
      </c>
      <c r="C1386" s="8">
        <f>B1386*Menu!$D$26</f>
        <v>13.84</v>
      </c>
      <c r="D1386" s="8">
        <f>IF(G1385&lt;=Menu!$D$33,Menu!$D$30,IF(G1385&lt;=Menu!$D$4,Menu!$D$30*(Menu!$D$39/'Zpětný pohyb pístu'!G1385)^Menu!$D$19,0))</f>
        <v>0</v>
      </c>
      <c r="E1386" s="8">
        <f>IF(D1386&gt;0,(D1386-1)*100000*(Menu!$D$9-Menu!$D$10),0)</f>
        <v>0</v>
      </c>
      <c r="F1386" s="8">
        <f>E1386/Menu!$D$8-Menu!$D$17</f>
        <v>-45</v>
      </c>
      <c r="G1386" s="8">
        <f>(J1386/Menu!$D$8)*1000</f>
        <v>3177.4455805384928</v>
      </c>
      <c r="H1386" s="8">
        <f>F1386/Menu!$D$24</f>
        <v>-0.29032258064516131</v>
      </c>
      <c r="I1386" s="8">
        <f>I1385+H1385*Menu!$D$26</f>
        <v>1.96360446354924</v>
      </c>
      <c r="J1386" s="8">
        <f>(J1385)+(I1385*Menu!$D$26)+(0.5*Menu!$D$26^2*H1385)</f>
        <v>54.429642794624378</v>
      </c>
    </row>
    <row r="1387" spans="1:10" ht="16" x14ac:dyDescent="0.2">
      <c r="A1387" s="8"/>
      <c r="B1387" s="8">
        <v>1385</v>
      </c>
      <c r="C1387" s="8">
        <f>B1387*Menu!$D$26</f>
        <v>13.85</v>
      </c>
      <c r="D1387" s="8">
        <f>IF(G1386&lt;=Menu!$D$33,Menu!$D$30,IF(G1386&lt;=Menu!$D$4,Menu!$D$30*(Menu!$D$39/'Zpětný pohyb pístu'!G1386)^Menu!$D$19,0))</f>
        <v>0</v>
      </c>
      <c r="E1387" s="8">
        <f>IF(D1387&gt;0,(D1387-1)*100000*(Menu!$D$9-Menu!$D$10),0)</f>
        <v>0</v>
      </c>
      <c r="F1387" s="8">
        <f>E1387/Menu!$D$8-Menu!$D$17</f>
        <v>-45</v>
      </c>
      <c r="G1387" s="8">
        <f>(J1387/Menu!$D$8)*1000</f>
        <v>3178.5910287875563</v>
      </c>
      <c r="H1387" s="8">
        <f>F1387/Menu!$D$24</f>
        <v>-0.29032258064516131</v>
      </c>
      <c r="I1387" s="8">
        <f>I1386+H1386*Menu!$D$26</f>
        <v>1.9607012377427884</v>
      </c>
      <c r="J1387" s="8">
        <f>(J1386)+(I1386*Menu!$D$26)+(0.5*Menu!$D$26^2*H1386)</f>
        <v>54.449264323130834</v>
      </c>
    </row>
    <row r="1388" spans="1:10" ht="16" x14ac:dyDescent="0.2">
      <c r="A1388" s="8"/>
      <c r="B1388" s="8">
        <v>1386</v>
      </c>
      <c r="C1388" s="8">
        <f>B1388*Menu!$D$26</f>
        <v>13.86</v>
      </c>
      <c r="D1388" s="8">
        <f>IF(G1387&lt;=Menu!$D$33,Menu!$D$30,IF(G1387&lt;=Menu!$D$4,Menu!$D$30*(Menu!$D$39/'Zpětný pohyb pístu'!G1387)^Menu!$D$19,0))</f>
        <v>0</v>
      </c>
      <c r="E1388" s="8">
        <f>IF(D1388&gt;0,(D1388-1)*100000*(Menu!$D$9-Menu!$D$10),0)</f>
        <v>0</v>
      </c>
      <c r="F1388" s="8">
        <f>E1388/Menu!$D$8-Menu!$D$17</f>
        <v>-45</v>
      </c>
      <c r="G1388" s="8">
        <f>(J1388/Menu!$D$8)*1000</f>
        <v>3179.7347822171182</v>
      </c>
      <c r="H1388" s="8">
        <f>F1388/Menu!$D$24</f>
        <v>-0.29032258064516131</v>
      </c>
      <c r="I1388" s="8">
        <f>I1387+H1387*Menu!$D$26</f>
        <v>1.9577980119363367</v>
      </c>
      <c r="J1388" s="8">
        <f>(J1387)+(I1387*Menu!$D$26)+(0.5*Menu!$D$26^2*H1387)</f>
        <v>54.468856819379226</v>
      </c>
    </row>
    <row r="1389" spans="1:10" ht="16" x14ac:dyDescent="0.2">
      <c r="A1389" s="8"/>
      <c r="B1389" s="8">
        <v>1387</v>
      </c>
      <c r="C1389" s="8">
        <f>B1389*Menu!$D$26</f>
        <v>13.870000000000001</v>
      </c>
      <c r="D1389" s="8">
        <f>IF(G1388&lt;=Menu!$D$33,Menu!$D$30,IF(G1388&lt;=Menu!$D$4,Menu!$D$30*(Menu!$D$39/'Zpětný pohyb pístu'!G1388)^Menu!$D$19,0))</f>
        <v>0</v>
      </c>
      <c r="E1389" s="8">
        <f>IF(D1389&gt;0,(D1389-1)*100000*(Menu!$D$9-Menu!$D$10),0)</f>
        <v>0</v>
      </c>
      <c r="F1389" s="8">
        <f>E1389/Menu!$D$8-Menu!$D$17</f>
        <v>-45</v>
      </c>
      <c r="G1389" s="8">
        <f>(J1389/Menu!$D$8)*1000</f>
        <v>3180.8768408271781</v>
      </c>
      <c r="H1389" s="8">
        <f>F1389/Menu!$D$24</f>
        <v>-0.29032258064516131</v>
      </c>
      <c r="I1389" s="8">
        <f>I1388+H1388*Menu!$D$26</f>
        <v>1.9548947861298851</v>
      </c>
      <c r="J1389" s="8">
        <f>(J1388)+(I1388*Menu!$D$26)+(0.5*Menu!$D$26^2*H1388)</f>
        <v>54.488420283369557</v>
      </c>
    </row>
    <row r="1390" spans="1:10" ht="16" x14ac:dyDescent="0.2">
      <c r="A1390" s="8"/>
      <c r="B1390" s="8">
        <v>1388</v>
      </c>
      <c r="C1390" s="8">
        <f>B1390*Menu!$D$26</f>
        <v>13.88</v>
      </c>
      <c r="D1390" s="8">
        <f>IF(G1389&lt;=Menu!$D$33,Menu!$D$30,IF(G1389&lt;=Menu!$D$4,Menu!$D$30*(Menu!$D$39/'Zpětný pohyb pístu'!G1389)^Menu!$D$19,0))</f>
        <v>0</v>
      </c>
      <c r="E1390" s="8">
        <f>IF(D1390&gt;0,(D1390-1)*100000*(Menu!$D$9-Menu!$D$10),0)</f>
        <v>0</v>
      </c>
      <c r="F1390" s="8">
        <f>E1390/Menu!$D$8-Menu!$D$17</f>
        <v>-45</v>
      </c>
      <c r="G1390" s="8">
        <f>(J1390/Menu!$D$8)*1000</f>
        <v>3182.0172046177363</v>
      </c>
      <c r="H1390" s="8">
        <f>F1390/Menu!$D$24</f>
        <v>-0.29032258064516131</v>
      </c>
      <c r="I1390" s="8">
        <f>I1389+H1389*Menu!$D$26</f>
        <v>1.9519915603234335</v>
      </c>
      <c r="J1390" s="8">
        <f>(J1389)+(I1389*Menu!$D$26)+(0.5*Menu!$D$26^2*H1389)</f>
        <v>54.507954715101818</v>
      </c>
    </row>
    <row r="1391" spans="1:10" ht="16" x14ac:dyDescent="0.2">
      <c r="A1391" s="8"/>
      <c r="B1391" s="8">
        <v>1389</v>
      </c>
      <c r="C1391" s="8">
        <f>B1391*Menu!$D$26</f>
        <v>13.89</v>
      </c>
      <c r="D1391" s="8">
        <f>IF(G1390&lt;=Menu!$D$33,Menu!$D$30,IF(G1390&lt;=Menu!$D$4,Menu!$D$30*(Menu!$D$39/'Zpětný pohyb pístu'!G1390)^Menu!$D$19,0))</f>
        <v>0</v>
      </c>
      <c r="E1391" s="8">
        <f>IF(D1391&gt;0,(D1391-1)*100000*(Menu!$D$9-Menu!$D$10),0)</f>
        <v>0</v>
      </c>
      <c r="F1391" s="8">
        <f>E1391/Menu!$D$8-Menu!$D$17</f>
        <v>-45</v>
      </c>
      <c r="G1391" s="8">
        <f>(J1391/Menu!$D$8)*1000</f>
        <v>3183.1558735887925</v>
      </c>
      <c r="H1391" s="8">
        <f>F1391/Menu!$D$24</f>
        <v>-0.29032258064516131</v>
      </c>
      <c r="I1391" s="8">
        <f>I1390+H1390*Menu!$D$26</f>
        <v>1.9490883345169818</v>
      </c>
      <c r="J1391" s="8">
        <f>(J1390)+(I1390*Menu!$D$26)+(0.5*Menu!$D$26^2*H1390)</f>
        <v>54.527460114576016</v>
      </c>
    </row>
    <row r="1392" spans="1:10" ht="16" x14ac:dyDescent="0.2">
      <c r="A1392" s="8"/>
      <c r="B1392" s="8">
        <v>1390</v>
      </c>
      <c r="C1392" s="8">
        <f>B1392*Menu!$D$26</f>
        <v>13.9</v>
      </c>
      <c r="D1392" s="8">
        <f>IF(G1391&lt;=Menu!$D$33,Menu!$D$30,IF(G1391&lt;=Menu!$D$4,Menu!$D$30*(Menu!$D$39/'Zpětný pohyb pístu'!G1391)^Menu!$D$19,0))</f>
        <v>0</v>
      </c>
      <c r="E1392" s="8">
        <f>IF(D1392&gt;0,(D1392-1)*100000*(Menu!$D$9-Menu!$D$10),0)</f>
        <v>0</v>
      </c>
      <c r="F1392" s="8">
        <f>E1392/Menu!$D$8-Menu!$D$17</f>
        <v>-45</v>
      </c>
      <c r="G1392" s="8">
        <f>(J1392/Menu!$D$8)*1000</f>
        <v>3184.292847740348</v>
      </c>
      <c r="H1392" s="8">
        <f>F1392/Menu!$D$24</f>
        <v>-0.29032258064516131</v>
      </c>
      <c r="I1392" s="8">
        <f>I1391+H1391*Menu!$D$26</f>
        <v>1.9461851087105302</v>
      </c>
      <c r="J1392" s="8">
        <f>(J1391)+(I1391*Menu!$D$26)+(0.5*Menu!$D$26^2*H1391)</f>
        <v>54.546936481792152</v>
      </c>
    </row>
    <row r="1393" spans="1:10" ht="16" x14ac:dyDescent="0.2">
      <c r="A1393" s="8"/>
      <c r="B1393" s="8">
        <v>1391</v>
      </c>
      <c r="C1393" s="8">
        <f>B1393*Menu!$D$26</f>
        <v>13.91</v>
      </c>
      <c r="D1393" s="8">
        <f>IF(G1392&lt;=Menu!$D$33,Menu!$D$30,IF(G1392&lt;=Menu!$D$4,Menu!$D$30*(Menu!$D$39/'Zpětný pohyb pístu'!G1392)^Menu!$D$19,0))</f>
        <v>0</v>
      </c>
      <c r="E1393" s="8">
        <f>IF(D1393&gt;0,(D1393-1)*100000*(Menu!$D$9-Menu!$D$10),0)</f>
        <v>0</v>
      </c>
      <c r="F1393" s="8">
        <f>E1393/Menu!$D$8-Menu!$D$17</f>
        <v>-45</v>
      </c>
      <c r="G1393" s="8">
        <f>(J1393/Menu!$D$8)*1000</f>
        <v>3185.4281270724009</v>
      </c>
      <c r="H1393" s="8">
        <f>F1393/Menu!$D$24</f>
        <v>-0.29032258064516131</v>
      </c>
      <c r="I1393" s="8">
        <f>I1392+H1392*Menu!$D$26</f>
        <v>1.9432818829040786</v>
      </c>
      <c r="J1393" s="8">
        <f>(J1392)+(I1392*Menu!$D$26)+(0.5*Menu!$D$26^2*H1392)</f>
        <v>54.566383816750225</v>
      </c>
    </row>
    <row r="1394" spans="1:10" ht="16" x14ac:dyDescent="0.2">
      <c r="A1394" s="8"/>
      <c r="B1394" s="8">
        <v>1392</v>
      </c>
      <c r="C1394" s="8">
        <f>B1394*Menu!$D$26</f>
        <v>13.92</v>
      </c>
      <c r="D1394" s="8">
        <f>IF(G1393&lt;=Menu!$D$33,Menu!$D$30,IF(G1393&lt;=Menu!$D$4,Menu!$D$30*(Menu!$D$39/'Zpětný pohyb pístu'!G1393)^Menu!$D$19,0))</f>
        <v>0</v>
      </c>
      <c r="E1394" s="8">
        <f>IF(D1394&gt;0,(D1394-1)*100000*(Menu!$D$9-Menu!$D$10),0)</f>
        <v>0</v>
      </c>
      <c r="F1394" s="8">
        <f>E1394/Menu!$D$8-Menu!$D$17</f>
        <v>-45</v>
      </c>
      <c r="G1394" s="8">
        <f>(J1394/Menu!$D$8)*1000</f>
        <v>3186.5617115849523</v>
      </c>
      <c r="H1394" s="8">
        <f>F1394/Menu!$D$24</f>
        <v>-0.29032258064516131</v>
      </c>
      <c r="I1394" s="8">
        <f>I1393+H1393*Menu!$D$26</f>
        <v>1.9403786570976269</v>
      </c>
      <c r="J1394" s="8">
        <f>(J1393)+(I1393*Menu!$D$26)+(0.5*Menu!$D$26^2*H1393)</f>
        <v>54.585802119450229</v>
      </c>
    </row>
    <row r="1395" spans="1:10" ht="16" x14ac:dyDescent="0.2">
      <c r="A1395" s="8"/>
      <c r="B1395" s="8">
        <v>1393</v>
      </c>
      <c r="C1395" s="8">
        <f>B1395*Menu!$D$26</f>
        <v>13.93</v>
      </c>
      <c r="D1395" s="8">
        <f>IF(G1394&lt;=Menu!$D$33,Menu!$D$30,IF(G1394&lt;=Menu!$D$4,Menu!$D$30*(Menu!$D$39/'Zpětný pohyb pístu'!G1394)^Menu!$D$19,0))</f>
        <v>0</v>
      </c>
      <c r="E1395" s="8">
        <f>IF(D1395&gt;0,(D1395-1)*100000*(Menu!$D$9-Menu!$D$10),0)</f>
        <v>0</v>
      </c>
      <c r="F1395" s="8">
        <f>E1395/Menu!$D$8-Menu!$D$17</f>
        <v>-45</v>
      </c>
      <c r="G1395" s="8">
        <f>(J1395/Menu!$D$8)*1000</f>
        <v>3187.693601278002</v>
      </c>
      <c r="H1395" s="8">
        <f>F1395/Menu!$D$24</f>
        <v>-0.29032258064516131</v>
      </c>
      <c r="I1395" s="8">
        <f>I1394+H1394*Menu!$D$26</f>
        <v>1.9374754312911753</v>
      </c>
      <c r="J1395" s="8">
        <f>(J1394)+(I1394*Menu!$D$26)+(0.5*Menu!$D$26^2*H1394)</f>
        <v>54.60519138989217</v>
      </c>
    </row>
    <row r="1396" spans="1:10" ht="16" x14ac:dyDescent="0.2">
      <c r="A1396" s="8"/>
      <c r="B1396" s="8">
        <v>1394</v>
      </c>
      <c r="C1396" s="8">
        <f>B1396*Menu!$D$26</f>
        <v>13.94</v>
      </c>
      <c r="D1396" s="8">
        <f>IF(G1395&lt;=Menu!$D$33,Menu!$D$30,IF(G1395&lt;=Menu!$D$4,Menu!$D$30*(Menu!$D$39/'Zpětný pohyb pístu'!G1395)^Menu!$D$19,0))</f>
        <v>0</v>
      </c>
      <c r="E1396" s="8">
        <f>IF(D1396&gt;0,(D1396-1)*100000*(Menu!$D$9-Menu!$D$10),0)</f>
        <v>0</v>
      </c>
      <c r="F1396" s="8">
        <f>E1396/Menu!$D$8-Menu!$D$17</f>
        <v>-45</v>
      </c>
      <c r="G1396" s="8">
        <f>(J1396/Menu!$D$8)*1000</f>
        <v>3188.8237961515501</v>
      </c>
      <c r="H1396" s="8">
        <f>F1396/Menu!$D$24</f>
        <v>-0.29032258064516131</v>
      </c>
      <c r="I1396" s="8">
        <f>I1395+H1395*Menu!$D$26</f>
        <v>1.9345722054847236</v>
      </c>
      <c r="J1396" s="8">
        <f>(J1395)+(I1395*Menu!$D$26)+(0.5*Menu!$D$26^2*H1395)</f>
        <v>54.624551628076048</v>
      </c>
    </row>
    <row r="1397" spans="1:10" ht="16" x14ac:dyDescent="0.2">
      <c r="A1397" s="8"/>
      <c r="B1397" s="8">
        <v>1395</v>
      </c>
      <c r="C1397" s="8">
        <f>B1397*Menu!$D$26</f>
        <v>13.950000000000001</v>
      </c>
      <c r="D1397" s="8">
        <f>IF(G1396&lt;=Menu!$D$33,Menu!$D$30,IF(G1396&lt;=Menu!$D$4,Menu!$D$30*(Menu!$D$39/'Zpětný pohyb pístu'!G1396)^Menu!$D$19,0))</f>
        <v>0</v>
      </c>
      <c r="E1397" s="8">
        <f>IF(D1397&gt;0,(D1397-1)*100000*(Menu!$D$9-Menu!$D$10),0)</f>
        <v>0</v>
      </c>
      <c r="F1397" s="8">
        <f>E1397/Menu!$D$8-Menu!$D$17</f>
        <v>-45</v>
      </c>
      <c r="G1397" s="8">
        <f>(J1397/Menu!$D$8)*1000</f>
        <v>3189.9522962055958</v>
      </c>
      <c r="H1397" s="8">
        <f>F1397/Menu!$D$24</f>
        <v>-0.29032258064516131</v>
      </c>
      <c r="I1397" s="8">
        <f>I1396+H1396*Menu!$D$26</f>
        <v>1.931668979678272</v>
      </c>
      <c r="J1397" s="8">
        <f>(J1396)+(I1396*Menu!$D$26)+(0.5*Menu!$D$26^2*H1396)</f>
        <v>54.643882834001857</v>
      </c>
    </row>
    <row r="1398" spans="1:10" ht="16" x14ac:dyDescent="0.2">
      <c r="A1398" s="8"/>
      <c r="B1398" s="8">
        <v>1396</v>
      </c>
      <c r="C1398" s="8">
        <f>B1398*Menu!$D$26</f>
        <v>13.96</v>
      </c>
      <c r="D1398" s="8">
        <f>IF(G1397&lt;=Menu!$D$33,Menu!$D$30,IF(G1397&lt;=Menu!$D$4,Menu!$D$30*(Menu!$D$39/'Zpětný pohyb pístu'!G1397)^Menu!$D$19,0))</f>
        <v>0</v>
      </c>
      <c r="E1398" s="8">
        <f>IF(D1398&gt;0,(D1398-1)*100000*(Menu!$D$9-Menu!$D$10),0)</f>
        <v>0</v>
      </c>
      <c r="F1398" s="8">
        <f>E1398/Menu!$D$8-Menu!$D$17</f>
        <v>-45</v>
      </c>
      <c r="G1398" s="8">
        <f>(J1398/Menu!$D$8)*1000</f>
        <v>3191.0791014401407</v>
      </c>
      <c r="H1398" s="8">
        <f>F1398/Menu!$D$24</f>
        <v>-0.29032258064516131</v>
      </c>
      <c r="I1398" s="8">
        <f>I1397+H1397*Menu!$D$26</f>
        <v>1.9287657538718204</v>
      </c>
      <c r="J1398" s="8">
        <f>(J1397)+(I1397*Menu!$D$26)+(0.5*Menu!$D$26^2*H1397)</f>
        <v>54.663185007669604</v>
      </c>
    </row>
    <row r="1399" spans="1:10" ht="16" x14ac:dyDescent="0.2">
      <c r="A1399" s="8"/>
      <c r="B1399" s="8">
        <v>1397</v>
      </c>
      <c r="C1399" s="8">
        <f>B1399*Menu!$D$26</f>
        <v>13.97</v>
      </c>
      <c r="D1399" s="8">
        <f>IF(G1398&lt;=Menu!$D$33,Menu!$D$30,IF(G1398&lt;=Menu!$D$4,Menu!$D$30*(Menu!$D$39/'Zpětný pohyb pístu'!G1398)^Menu!$D$19,0))</f>
        <v>0</v>
      </c>
      <c r="E1399" s="8">
        <f>IF(D1399&gt;0,(D1399-1)*100000*(Menu!$D$9-Menu!$D$10),0)</f>
        <v>0</v>
      </c>
      <c r="F1399" s="8">
        <f>E1399/Menu!$D$8-Menu!$D$17</f>
        <v>-45</v>
      </c>
      <c r="G1399" s="8">
        <f>(J1399/Menu!$D$8)*1000</f>
        <v>3192.2042118551835</v>
      </c>
      <c r="H1399" s="8">
        <f>F1399/Menu!$D$24</f>
        <v>-0.29032258064516131</v>
      </c>
      <c r="I1399" s="8">
        <f>I1398+H1398*Menu!$D$26</f>
        <v>1.9258625280653687</v>
      </c>
      <c r="J1399" s="8">
        <f>(J1398)+(I1398*Menu!$D$26)+(0.5*Menu!$D$26^2*H1398)</f>
        <v>54.682458149079288</v>
      </c>
    </row>
    <row r="1400" spans="1:10" ht="16" x14ac:dyDescent="0.2">
      <c r="A1400" s="8"/>
      <c r="B1400" s="8">
        <v>1398</v>
      </c>
      <c r="C1400" s="8">
        <f>B1400*Menu!$D$26</f>
        <v>13.98</v>
      </c>
      <c r="D1400" s="8">
        <f>IF(G1399&lt;=Menu!$D$33,Menu!$D$30,IF(G1399&lt;=Menu!$D$4,Menu!$D$30*(Menu!$D$39/'Zpětný pohyb pístu'!G1399)^Menu!$D$19,0))</f>
        <v>0</v>
      </c>
      <c r="E1400" s="8">
        <f>IF(D1400&gt;0,(D1400-1)*100000*(Menu!$D$9-Menu!$D$10),0)</f>
        <v>0</v>
      </c>
      <c r="F1400" s="8">
        <f>E1400/Menu!$D$8-Menu!$D$17</f>
        <v>-45</v>
      </c>
      <c r="G1400" s="8">
        <f>(J1400/Menu!$D$8)*1000</f>
        <v>3193.3276274507248</v>
      </c>
      <c r="H1400" s="8">
        <f>F1400/Menu!$D$24</f>
        <v>-0.29032258064516131</v>
      </c>
      <c r="I1400" s="8">
        <f>I1399+H1399*Menu!$D$26</f>
        <v>1.9229593022589171</v>
      </c>
      <c r="J1400" s="8">
        <f>(J1399)+(I1399*Menu!$D$26)+(0.5*Menu!$D$26^2*H1399)</f>
        <v>54.70170225823091</v>
      </c>
    </row>
    <row r="1401" spans="1:10" ht="16" x14ac:dyDescent="0.2">
      <c r="A1401" s="8"/>
      <c r="B1401" s="8">
        <v>1399</v>
      </c>
      <c r="C1401" s="8">
        <f>B1401*Menu!$D$26</f>
        <v>13.99</v>
      </c>
      <c r="D1401" s="8">
        <f>IF(G1400&lt;=Menu!$D$33,Menu!$D$30,IF(G1400&lt;=Menu!$D$4,Menu!$D$30*(Menu!$D$39/'Zpětný pohyb pístu'!G1400)^Menu!$D$19,0))</f>
        <v>0</v>
      </c>
      <c r="E1401" s="8">
        <f>IF(D1401&gt;0,(D1401-1)*100000*(Menu!$D$9-Menu!$D$10),0)</f>
        <v>0</v>
      </c>
      <c r="F1401" s="8">
        <f>E1401/Menu!$D$8-Menu!$D$17</f>
        <v>-45</v>
      </c>
      <c r="G1401" s="8">
        <f>(J1401/Menu!$D$8)*1000</f>
        <v>3194.449348226764</v>
      </c>
      <c r="H1401" s="8">
        <f>F1401/Menu!$D$24</f>
        <v>-0.29032258064516131</v>
      </c>
      <c r="I1401" s="8">
        <f>I1400+H1400*Menu!$D$26</f>
        <v>1.9200560764524655</v>
      </c>
      <c r="J1401" s="8">
        <f>(J1400)+(I1400*Menu!$D$26)+(0.5*Menu!$D$26^2*H1400)</f>
        <v>54.720917335124462</v>
      </c>
    </row>
    <row r="1402" spans="1:10" ht="16" x14ac:dyDescent="0.2">
      <c r="A1402" s="8"/>
      <c r="B1402" s="8">
        <v>1400</v>
      </c>
      <c r="C1402" s="8">
        <f>B1402*Menu!$D$26</f>
        <v>14</v>
      </c>
      <c r="D1402" s="8">
        <f>IF(G1401&lt;=Menu!$D$33,Menu!$D$30,IF(G1401&lt;=Menu!$D$4,Menu!$D$30*(Menu!$D$39/'Zpětný pohyb pístu'!G1401)^Menu!$D$19,0))</f>
        <v>0</v>
      </c>
      <c r="E1402" s="8">
        <f>IF(D1402&gt;0,(D1402-1)*100000*(Menu!$D$9-Menu!$D$10),0)</f>
        <v>0</v>
      </c>
      <c r="F1402" s="8">
        <f>E1402/Menu!$D$8-Menu!$D$17</f>
        <v>-45</v>
      </c>
      <c r="G1402" s="8">
        <f>(J1402/Menu!$D$8)*1000</f>
        <v>3195.5693741833015</v>
      </c>
      <c r="H1402" s="8">
        <f>F1402/Menu!$D$24</f>
        <v>-0.29032258064516131</v>
      </c>
      <c r="I1402" s="8">
        <f>I1401+H1401*Menu!$D$26</f>
        <v>1.9171528506460138</v>
      </c>
      <c r="J1402" s="8">
        <f>(J1401)+(I1401*Menu!$D$26)+(0.5*Menu!$D$26^2*H1401)</f>
        <v>54.740103379759951</v>
      </c>
    </row>
    <row r="1403" spans="1:10" ht="16" x14ac:dyDescent="0.2">
      <c r="A1403" s="8"/>
      <c r="B1403" s="8">
        <v>1401</v>
      </c>
      <c r="C1403" s="8">
        <f>B1403*Menu!$D$26</f>
        <v>14.01</v>
      </c>
      <c r="D1403" s="8">
        <f>IF(G1402&lt;=Menu!$D$33,Menu!$D$30,IF(G1402&lt;=Menu!$D$4,Menu!$D$30*(Menu!$D$39/'Zpětný pohyb pístu'!G1402)^Menu!$D$19,0))</f>
        <v>0</v>
      </c>
      <c r="E1403" s="8">
        <f>IF(D1403&gt;0,(D1403-1)*100000*(Menu!$D$9-Menu!$D$10),0)</f>
        <v>0</v>
      </c>
      <c r="F1403" s="8">
        <f>E1403/Menu!$D$8-Menu!$D$17</f>
        <v>-45</v>
      </c>
      <c r="G1403" s="8">
        <f>(J1403/Menu!$D$8)*1000</f>
        <v>3196.6877053203375</v>
      </c>
      <c r="H1403" s="8">
        <f>F1403/Menu!$D$24</f>
        <v>-0.29032258064516131</v>
      </c>
      <c r="I1403" s="8">
        <f>I1402+H1402*Menu!$D$26</f>
        <v>1.9142496248395622</v>
      </c>
      <c r="J1403" s="8">
        <f>(J1402)+(I1402*Menu!$D$26)+(0.5*Menu!$D$26^2*H1402)</f>
        <v>54.759260392137378</v>
      </c>
    </row>
    <row r="1404" spans="1:10" ht="16" x14ac:dyDescent="0.2">
      <c r="A1404" s="8"/>
      <c r="B1404" s="8">
        <v>1402</v>
      </c>
      <c r="C1404" s="8">
        <f>B1404*Menu!$D$26</f>
        <v>14.02</v>
      </c>
      <c r="D1404" s="8">
        <f>IF(G1403&lt;=Menu!$D$33,Menu!$D$30,IF(G1403&lt;=Menu!$D$4,Menu!$D$30*(Menu!$D$39/'Zpětný pohyb pístu'!G1403)^Menu!$D$19,0))</f>
        <v>0</v>
      </c>
      <c r="E1404" s="8">
        <f>IF(D1404&gt;0,(D1404-1)*100000*(Menu!$D$9-Menu!$D$10),0)</f>
        <v>0</v>
      </c>
      <c r="F1404" s="8">
        <f>E1404/Menu!$D$8-Menu!$D$17</f>
        <v>-45</v>
      </c>
      <c r="G1404" s="8">
        <f>(J1404/Menu!$D$8)*1000</f>
        <v>3197.8043416378714</v>
      </c>
      <c r="H1404" s="8">
        <f>F1404/Menu!$D$24</f>
        <v>-0.29032258064516131</v>
      </c>
      <c r="I1404" s="8">
        <f>I1403+H1403*Menu!$D$26</f>
        <v>1.9113463990331105</v>
      </c>
      <c r="J1404" s="8">
        <f>(J1403)+(I1403*Menu!$D$26)+(0.5*Menu!$D$26^2*H1403)</f>
        <v>54.778388372256735</v>
      </c>
    </row>
    <row r="1405" spans="1:10" ht="16" x14ac:dyDescent="0.2">
      <c r="A1405" s="8"/>
      <c r="B1405" s="8">
        <v>1403</v>
      </c>
      <c r="C1405" s="8">
        <f>B1405*Menu!$D$26</f>
        <v>14.030000000000001</v>
      </c>
      <c r="D1405" s="8">
        <f>IF(G1404&lt;=Menu!$D$33,Menu!$D$30,IF(G1404&lt;=Menu!$D$4,Menu!$D$30*(Menu!$D$39/'Zpětný pohyb pístu'!G1404)^Menu!$D$19,0))</f>
        <v>0</v>
      </c>
      <c r="E1405" s="8">
        <f>IF(D1405&gt;0,(D1405-1)*100000*(Menu!$D$9-Menu!$D$10),0)</f>
        <v>0</v>
      </c>
      <c r="F1405" s="8">
        <f>E1405/Menu!$D$8-Menu!$D$17</f>
        <v>-45</v>
      </c>
      <c r="G1405" s="8">
        <f>(J1405/Menu!$D$8)*1000</f>
        <v>3198.9192831359037</v>
      </c>
      <c r="H1405" s="8">
        <f>F1405/Menu!$D$24</f>
        <v>-0.29032258064516131</v>
      </c>
      <c r="I1405" s="8">
        <f>I1404+H1404*Menu!$D$26</f>
        <v>1.9084431732266589</v>
      </c>
      <c r="J1405" s="8">
        <f>(J1404)+(I1404*Menu!$D$26)+(0.5*Menu!$D$26^2*H1404)</f>
        <v>54.79748732011803</v>
      </c>
    </row>
    <row r="1406" spans="1:10" ht="16" x14ac:dyDescent="0.2">
      <c r="A1406" s="8"/>
      <c r="B1406" s="8">
        <v>1404</v>
      </c>
      <c r="C1406" s="8">
        <f>B1406*Menu!$D$26</f>
        <v>14.040000000000001</v>
      </c>
      <c r="D1406" s="8">
        <f>IF(G1405&lt;=Menu!$D$33,Menu!$D$30,IF(G1405&lt;=Menu!$D$4,Menu!$D$30*(Menu!$D$39/'Zpětný pohyb pístu'!G1405)^Menu!$D$19,0))</f>
        <v>0</v>
      </c>
      <c r="E1406" s="8">
        <f>IF(D1406&gt;0,(D1406-1)*100000*(Menu!$D$9-Menu!$D$10),0)</f>
        <v>0</v>
      </c>
      <c r="F1406" s="8">
        <f>E1406/Menu!$D$8-Menu!$D$17</f>
        <v>-45</v>
      </c>
      <c r="G1406" s="8">
        <f>(J1406/Menu!$D$8)*1000</f>
        <v>3200.0325298144348</v>
      </c>
      <c r="H1406" s="8">
        <f>F1406/Menu!$D$24</f>
        <v>-0.29032258064516131</v>
      </c>
      <c r="I1406" s="8">
        <f>I1405+H1405*Menu!$D$26</f>
        <v>1.9055399474202073</v>
      </c>
      <c r="J1406" s="8">
        <f>(J1405)+(I1405*Menu!$D$26)+(0.5*Menu!$D$26^2*H1405)</f>
        <v>54.816557235721262</v>
      </c>
    </row>
    <row r="1407" spans="1:10" ht="16" x14ac:dyDescent="0.2">
      <c r="A1407" s="8"/>
      <c r="B1407" s="8">
        <v>1405</v>
      </c>
      <c r="C1407" s="8">
        <f>B1407*Menu!$D$26</f>
        <v>14.05</v>
      </c>
      <c r="D1407" s="8">
        <f>IF(G1406&lt;=Menu!$D$33,Menu!$D$30,IF(G1406&lt;=Menu!$D$4,Menu!$D$30*(Menu!$D$39/'Zpětný pohyb pístu'!G1406)^Menu!$D$19,0))</f>
        <v>0</v>
      </c>
      <c r="E1407" s="8">
        <f>IF(D1407&gt;0,(D1407-1)*100000*(Menu!$D$9-Menu!$D$10),0)</f>
        <v>0</v>
      </c>
      <c r="F1407" s="8">
        <f>E1407/Menu!$D$8-Menu!$D$17</f>
        <v>-45</v>
      </c>
      <c r="G1407" s="8">
        <f>(J1407/Menu!$D$8)*1000</f>
        <v>3201.1440816734639</v>
      </c>
      <c r="H1407" s="8">
        <f>F1407/Menu!$D$24</f>
        <v>-0.29032258064516131</v>
      </c>
      <c r="I1407" s="8">
        <f>I1406+H1406*Menu!$D$26</f>
        <v>1.9026367216137556</v>
      </c>
      <c r="J1407" s="8">
        <f>(J1406)+(I1406*Menu!$D$26)+(0.5*Menu!$D$26^2*H1406)</f>
        <v>54.835598119066432</v>
      </c>
    </row>
    <row r="1408" spans="1:10" ht="16" x14ac:dyDescent="0.2">
      <c r="A1408" s="8"/>
      <c r="B1408" s="8">
        <v>1406</v>
      </c>
      <c r="C1408" s="8">
        <f>B1408*Menu!$D$26</f>
        <v>14.06</v>
      </c>
      <c r="D1408" s="8">
        <f>IF(G1407&lt;=Menu!$D$33,Menu!$D$30,IF(G1407&lt;=Menu!$D$4,Menu!$D$30*(Menu!$D$39/'Zpětný pohyb pístu'!G1407)^Menu!$D$19,0))</f>
        <v>0</v>
      </c>
      <c r="E1408" s="8">
        <f>IF(D1408&gt;0,(D1408-1)*100000*(Menu!$D$9-Menu!$D$10),0)</f>
        <v>0</v>
      </c>
      <c r="F1408" s="8">
        <f>E1408/Menu!$D$8-Menu!$D$17</f>
        <v>-45</v>
      </c>
      <c r="G1408" s="8">
        <f>(J1408/Menu!$D$8)*1000</f>
        <v>3202.2539387129909</v>
      </c>
      <c r="H1408" s="8">
        <f>F1408/Menu!$D$24</f>
        <v>-0.29032258064516131</v>
      </c>
      <c r="I1408" s="8">
        <f>I1407+H1407*Menu!$D$26</f>
        <v>1.899733495807304</v>
      </c>
      <c r="J1408" s="8">
        <f>(J1407)+(I1407*Menu!$D$26)+(0.5*Menu!$D$26^2*H1407)</f>
        <v>54.854609970153533</v>
      </c>
    </row>
    <row r="1409" spans="1:10" ht="16" x14ac:dyDescent="0.2">
      <c r="A1409" s="8"/>
      <c r="B1409" s="8">
        <v>1407</v>
      </c>
      <c r="C1409" s="8">
        <f>B1409*Menu!$D$26</f>
        <v>14.07</v>
      </c>
      <c r="D1409" s="8">
        <f>IF(G1408&lt;=Menu!$D$33,Menu!$D$30,IF(G1408&lt;=Menu!$D$4,Menu!$D$30*(Menu!$D$39/'Zpětný pohyb pístu'!G1408)^Menu!$D$19,0))</f>
        <v>0</v>
      </c>
      <c r="E1409" s="8">
        <f>IF(D1409&gt;0,(D1409-1)*100000*(Menu!$D$9-Menu!$D$10),0)</f>
        <v>0</v>
      </c>
      <c r="F1409" s="8">
        <f>E1409/Menu!$D$8-Menu!$D$17</f>
        <v>-45</v>
      </c>
      <c r="G1409" s="8">
        <f>(J1409/Menu!$D$8)*1000</f>
        <v>3203.3621009330163</v>
      </c>
      <c r="H1409" s="8">
        <f>F1409/Menu!$D$24</f>
        <v>-0.29032258064516131</v>
      </c>
      <c r="I1409" s="8">
        <f>I1408+H1408*Menu!$D$26</f>
        <v>1.8968302700008524</v>
      </c>
      <c r="J1409" s="8">
        <f>(J1408)+(I1408*Menu!$D$26)+(0.5*Menu!$D$26^2*H1408)</f>
        <v>54.87359278898257</v>
      </c>
    </row>
    <row r="1410" spans="1:10" ht="16" x14ac:dyDescent="0.2">
      <c r="A1410" s="8"/>
      <c r="B1410" s="8">
        <v>1408</v>
      </c>
      <c r="C1410" s="8">
        <f>B1410*Menu!$D$26</f>
        <v>14.08</v>
      </c>
      <c r="D1410" s="8">
        <f>IF(G1409&lt;=Menu!$D$33,Menu!$D$30,IF(G1409&lt;=Menu!$D$4,Menu!$D$30*(Menu!$D$39/'Zpětný pohyb pístu'!G1409)^Menu!$D$19,0))</f>
        <v>0</v>
      </c>
      <c r="E1410" s="8">
        <f>IF(D1410&gt;0,(D1410-1)*100000*(Menu!$D$9-Menu!$D$10),0)</f>
        <v>0</v>
      </c>
      <c r="F1410" s="8">
        <f>E1410/Menu!$D$8-Menu!$D$17</f>
        <v>-45</v>
      </c>
      <c r="G1410" s="8">
        <f>(J1410/Menu!$D$8)*1000</f>
        <v>3204.4685683335406</v>
      </c>
      <c r="H1410" s="8">
        <f>F1410/Menu!$D$24</f>
        <v>-0.29032258064516131</v>
      </c>
      <c r="I1410" s="8">
        <f>I1409+H1409*Menu!$D$26</f>
        <v>1.8939270441944007</v>
      </c>
      <c r="J1410" s="8">
        <f>(J1409)+(I1409*Menu!$D$26)+(0.5*Menu!$D$26^2*H1409)</f>
        <v>54.892546575553546</v>
      </c>
    </row>
    <row r="1411" spans="1:10" ht="16" x14ac:dyDescent="0.2">
      <c r="A1411" s="8"/>
      <c r="B1411" s="8">
        <v>1409</v>
      </c>
      <c r="C1411" s="8">
        <f>B1411*Menu!$D$26</f>
        <v>14.09</v>
      </c>
      <c r="D1411" s="8">
        <f>IF(G1410&lt;=Menu!$D$33,Menu!$D$30,IF(G1410&lt;=Menu!$D$4,Menu!$D$30*(Menu!$D$39/'Zpětný pohyb pístu'!G1410)^Menu!$D$19,0))</f>
        <v>0</v>
      </c>
      <c r="E1411" s="8">
        <f>IF(D1411&gt;0,(D1411-1)*100000*(Menu!$D$9-Menu!$D$10),0)</f>
        <v>0</v>
      </c>
      <c r="F1411" s="8">
        <f>E1411/Menu!$D$8-Menu!$D$17</f>
        <v>-45</v>
      </c>
      <c r="G1411" s="8">
        <f>(J1411/Menu!$D$8)*1000</f>
        <v>3205.5733409145632</v>
      </c>
      <c r="H1411" s="8">
        <f>F1411/Menu!$D$24</f>
        <v>-0.29032258064516131</v>
      </c>
      <c r="I1411" s="8">
        <f>I1410+H1410*Menu!$D$26</f>
        <v>1.8910238183879491</v>
      </c>
      <c r="J1411" s="8">
        <f>(J1410)+(I1410*Menu!$D$26)+(0.5*Menu!$D$26^2*H1410)</f>
        <v>54.911471329866458</v>
      </c>
    </row>
    <row r="1412" spans="1:10" ht="16" x14ac:dyDescent="0.2">
      <c r="A1412" s="8"/>
      <c r="B1412" s="8">
        <v>1410</v>
      </c>
      <c r="C1412" s="8">
        <f>B1412*Menu!$D$26</f>
        <v>14.1</v>
      </c>
      <c r="D1412" s="8">
        <f>IF(G1411&lt;=Menu!$D$33,Menu!$D$30,IF(G1411&lt;=Menu!$D$4,Menu!$D$30*(Menu!$D$39/'Zpětný pohyb pístu'!G1411)^Menu!$D$19,0))</f>
        <v>0</v>
      </c>
      <c r="E1412" s="8">
        <f>IF(D1412&gt;0,(D1412-1)*100000*(Menu!$D$9-Menu!$D$10),0)</f>
        <v>0</v>
      </c>
      <c r="F1412" s="8">
        <f>E1412/Menu!$D$8-Menu!$D$17</f>
        <v>-45</v>
      </c>
      <c r="G1412" s="8">
        <f>(J1412/Menu!$D$8)*1000</f>
        <v>3206.6764186760829</v>
      </c>
      <c r="H1412" s="8">
        <f>F1412/Menu!$D$24</f>
        <v>-0.29032258064516131</v>
      </c>
      <c r="I1412" s="8">
        <f>I1411+H1411*Menu!$D$26</f>
        <v>1.8881205925814974</v>
      </c>
      <c r="J1412" s="8">
        <f>(J1411)+(I1411*Menu!$D$26)+(0.5*Menu!$D$26^2*H1411)</f>
        <v>54.930367051921301</v>
      </c>
    </row>
    <row r="1413" spans="1:10" ht="16" x14ac:dyDescent="0.2">
      <c r="A1413" s="8"/>
      <c r="B1413" s="8">
        <v>1411</v>
      </c>
      <c r="C1413" s="8">
        <f>B1413*Menu!$D$26</f>
        <v>14.11</v>
      </c>
      <c r="D1413" s="8">
        <f>IF(G1412&lt;=Menu!$D$33,Menu!$D$30,IF(G1412&lt;=Menu!$D$4,Menu!$D$30*(Menu!$D$39/'Zpětný pohyb pístu'!G1412)^Menu!$D$19,0))</f>
        <v>0</v>
      </c>
      <c r="E1413" s="8">
        <f>IF(D1413&gt;0,(D1413-1)*100000*(Menu!$D$9-Menu!$D$10),0)</f>
        <v>0</v>
      </c>
      <c r="F1413" s="8">
        <f>E1413/Menu!$D$8-Menu!$D$17</f>
        <v>-45</v>
      </c>
      <c r="G1413" s="8">
        <f>(J1413/Menu!$D$8)*1000</f>
        <v>3207.7778016181019</v>
      </c>
      <c r="H1413" s="8">
        <f>F1413/Menu!$D$24</f>
        <v>-0.29032258064516131</v>
      </c>
      <c r="I1413" s="8">
        <f>I1412+H1412*Menu!$D$26</f>
        <v>1.8852173667750458</v>
      </c>
      <c r="J1413" s="8">
        <f>(J1412)+(I1412*Menu!$D$26)+(0.5*Menu!$D$26^2*H1412)</f>
        <v>54.949233741718082</v>
      </c>
    </row>
    <row r="1414" spans="1:10" ht="16" x14ac:dyDescent="0.2">
      <c r="A1414" s="8"/>
      <c r="B1414" s="8">
        <v>1412</v>
      </c>
      <c r="C1414" s="8">
        <f>B1414*Menu!$D$26</f>
        <v>14.120000000000001</v>
      </c>
      <c r="D1414" s="8">
        <f>IF(G1413&lt;=Menu!$D$33,Menu!$D$30,IF(G1413&lt;=Menu!$D$4,Menu!$D$30*(Menu!$D$39/'Zpětný pohyb pístu'!G1413)^Menu!$D$19,0))</f>
        <v>0</v>
      </c>
      <c r="E1414" s="8">
        <f>IF(D1414&gt;0,(D1414-1)*100000*(Menu!$D$9-Menu!$D$10),0)</f>
        <v>0</v>
      </c>
      <c r="F1414" s="8">
        <f>E1414/Menu!$D$8-Menu!$D$17</f>
        <v>-45</v>
      </c>
      <c r="G1414" s="8">
        <f>(J1414/Menu!$D$8)*1000</f>
        <v>3208.8774897406188</v>
      </c>
      <c r="H1414" s="8">
        <f>F1414/Menu!$D$24</f>
        <v>-0.29032258064516131</v>
      </c>
      <c r="I1414" s="8">
        <f>I1413+H1413*Menu!$D$26</f>
        <v>1.8823141409685942</v>
      </c>
      <c r="J1414" s="8">
        <f>(J1413)+(I1413*Menu!$D$26)+(0.5*Menu!$D$26^2*H1413)</f>
        <v>54.9680713992568</v>
      </c>
    </row>
    <row r="1415" spans="1:10" ht="16" x14ac:dyDescent="0.2">
      <c r="A1415" s="8"/>
      <c r="B1415" s="8">
        <v>1413</v>
      </c>
      <c r="C1415" s="8">
        <f>B1415*Menu!$D$26</f>
        <v>14.13</v>
      </c>
      <c r="D1415" s="8">
        <f>IF(G1414&lt;=Menu!$D$33,Menu!$D$30,IF(G1414&lt;=Menu!$D$4,Menu!$D$30*(Menu!$D$39/'Zpětný pohyb pístu'!G1414)^Menu!$D$19,0))</f>
        <v>0</v>
      </c>
      <c r="E1415" s="8">
        <f>IF(D1415&gt;0,(D1415-1)*100000*(Menu!$D$9-Menu!$D$10),0)</f>
        <v>0</v>
      </c>
      <c r="F1415" s="8">
        <f>E1415/Menu!$D$8-Menu!$D$17</f>
        <v>-45</v>
      </c>
      <c r="G1415" s="8">
        <f>(J1415/Menu!$D$8)*1000</f>
        <v>3209.9754830436341</v>
      </c>
      <c r="H1415" s="8">
        <f>F1415/Menu!$D$24</f>
        <v>-0.29032258064516131</v>
      </c>
      <c r="I1415" s="8">
        <f>I1414+H1414*Menu!$D$26</f>
        <v>1.8794109151621425</v>
      </c>
      <c r="J1415" s="8">
        <f>(J1414)+(I1414*Menu!$D$26)+(0.5*Menu!$D$26^2*H1414)</f>
        <v>54.986880024537449</v>
      </c>
    </row>
    <row r="1416" spans="1:10" ht="16" x14ac:dyDescent="0.2">
      <c r="A1416" s="8"/>
      <c r="B1416" s="8">
        <v>1414</v>
      </c>
      <c r="C1416" s="8">
        <f>B1416*Menu!$D$26</f>
        <v>14.14</v>
      </c>
      <c r="D1416" s="8">
        <f>IF(G1415&lt;=Menu!$D$33,Menu!$D$30,IF(G1415&lt;=Menu!$D$4,Menu!$D$30*(Menu!$D$39/'Zpětný pohyb pístu'!G1415)^Menu!$D$19,0))</f>
        <v>0</v>
      </c>
      <c r="E1416" s="8">
        <f>IF(D1416&gt;0,(D1416-1)*100000*(Menu!$D$9-Menu!$D$10),0)</f>
        <v>0</v>
      </c>
      <c r="F1416" s="8">
        <f>E1416/Menu!$D$8-Menu!$D$17</f>
        <v>-45</v>
      </c>
      <c r="G1416" s="8">
        <f>(J1416/Menu!$D$8)*1000</f>
        <v>3211.0717815271473</v>
      </c>
      <c r="H1416" s="8">
        <f>F1416/Menu!$D$24</f>
        <v>-0.29032258064516131</v>
      </c>
      <c r="I1416" s="8">
        <f>I1415+H1415*Menu!$D$26</f>
        <v>1.8765076893556909</v>
      </c>
      <c r="J1416" s="8">
        <f>(J1415)+(I1415*Menu!$D$26)+(0.5*Menu!$D$26^2*H1415)</f>
        <v>55.005659617560035</v>
      </c>
    </row>
    <row r="1417" spans="1:10" ht="16" x14ac:dyDescent="0.2">
      <c r="A1417" s="8"/>
      <c r="B1417" s="8">
        <v>1415</v>
      </c>
      <c r="C1417" s="8">
        <f>B1417*Menu!$D$26</f>
        <v>14.15</v>
      </c>
      <c r="D1417" s="8">
        <f>IF(G1416&lt;=Menu!$D$33,Menu!$D$30,IF(G1416&lt;=Menu!$D$4,Menu!$D$30*(Menu!$D$39/'Zpětný pohyb pístu'!G1416)^Menu!$D$19,0))</f>
        <v>0</v>
      </c>
      <c r="E1417" s="8">
        <f>IF(D1417&gt;0,(D1417-1)*100000*(Menu!$D$9-Menu!$D$10),0)</f>
        <v>0</v>
      </c>
      <c r="F1417" s="8">
        <f>E1417/Menu!$D$8-Menu!$D$17</f>
        <v>-45</v>
      </c>
      <c r="G1417" s="8">
        <f>(J1417/Menu!$D$8)*1000</f>
        <v>3212.1663851911594</v>
      </c>
      <c r="H1417" s="8">
        <f>F1417/Menu!$D$24</f>
        <v>-0.29032258064516131</v>
      </c>
      <c r="I1417" s="8">
        <f>I1416+H1416*Menu!$D$26</f>
        <v>1.8736044635492393</v>
      </c>
      <c r="J1417" s="8">
        <f>(J1416)+(I1416*Menu!$D$26)+(0.5*Menu!$D$26^2*H1416)</f>
        <v>55.024410178324558</v>
      </c>
    </row>
    <row r="1418" spans="1:10" ht="16" x14ac:dyDescent="0.2">
      <c r="A1418" s="8"/>
      <c r="B1418" s="8">
        <v>1416</v>
      </c>
      <c r="C1418" s="8">
        <f>B1418*Menu!$D$26</f>
        <v>14.16</v>
      </c>
      <c r="D1418" s="8">
        <f>IF(G1417&lt;=Menu!$D$33,Menu!$D$30,IF(G1417&lt;=Menu!$D$4,Menu!$D$30*(Menu!$D$39/'Zpětný pohyb pístu'!G1417)^Menu!$D$19,0))</f>
        <v>0</v>
      </c>
      <c r="E1418" s="8">
        <f>IF(D1418&gt;0,(D1418-1)*100000*(Menu!$D$9-Menu!$D$10),0)</f>
        <v>0</v>
      </c>
      <c r="F1418" s="8">
        <f>E1418/Menu!$D$8-Menu!$D$17</f>
        <v>-45</v>
      </c>
      <c r="G1418" s="8">
        <f>(J1418/Menu!$D$8)*1000</f>
        <v>3213.2592940356699</v>
      </c>
      <c r="H1418" s="8">
        <f>F1418/Menu!$D$24</f>
        <v>-0.29032258064516131</v>
      </c>
      <c r="I1418" s="8">
        <f>I1417+H1417*Menu!$D$26</f>
        <v>1.8707012377427876</v>
      </c>
      <c r="J1418" s="8">
        <f>(J1417)+(I1417*Menu!$D$26)+(0.5*Menu!$D$26^2*H1417)</f>
        <v>55.043131706831019</v>
      </c>
    </row>
    <row r="1419" spans="1:10" ht="16" x14ac:dyDescent="0.2">
      <c r="A1419" s="8"/>
      <c r="B1419" s="8">
        <v>1417</v>
      </c>
      <c r="C1419" s="8">
        <f>B1419*Menu!$D$26</f>
        <v>14.17</v>
      </c>
      <c r="D1419" s="8">
        <f>IF(G1418&lt;=Menu!$D$33,Menu!$D$30,IF(G1418&lt;=Menu!$D$4,Menu!$D$30*(Menu!$D$39/'Zpětný pohyb pístu'!G1418)^Menu!$D$19,0))</f>
        <v>0</v>
      </c>
      <c r="E1419" s="8">
        <f>IF(D1419&gt;0,(D1419-1)*100000*(Menu!$D$9-Menu!$D$10),0)</f>
        <v>0</v>
      </c>
      <c r="F1419" s="8">
        <f>E1419/Menu!$D$8-Menu!$D$17</f>
        <v>-45</v>
      </c>
      <c r="G1419" s="8">
        <f>(J1419/Menu!$D$8)*1000</f>
        <v>3214.3505080606778</v>
      </c>
      <c r="H1419" s="8">
        <f>F1419/Menu!$D$24</f>
        <v>-0.29032258064516131</v>
      </c>
      <c r="I1419" s="8">
        <f>I1418+H1418*Menu!$D$26</f>
        <v>1.867798011936336</v>
      </c>
      <c r="J1419" s="8">
        <f>(J1418)+(I1418*Menu!$D$26)+(0.5*Menu!$D$26^2*H1418)</f>
        <v>55.061824203079411</v>
      </c>
    </row>
    <row r="1420" spans="1:10" ht="16" x14ac:dyDescent="0.2">
      <c r="A1420" s="8"/>
      <c r="B1420" s="8">
        <v>1418</v>
      </c>
      <c r="C1420" s="8">
        <f>B1420*Menu!$D$26</f>
        <v>14.18</v>
      </c>
      <c r="D1420" s="8">
        <f>IF(G1419&lt;=Menu!$D$33,Menu!$D$30,IF(G1419&lt;=Menu!$D$4,Menu!$D$30*(Menu!$D$39/'Zpětný pohyb pístu'!G1419)^Menu!$D$19,0))</f>
        <v>0</v>
      </c>
      <c r="E1420" s="8">
        <f>IF(D1420&gt;0,(D1420-1)*100000*(Menu!$D$9-Menu!$D$10),0)</f>
        <v>0</v>
      </c>
      <c r="F1420" s="8">
        <f>E1420/Menu!$D$8-Menu!$D$17</f>
        <v>-45</v>
      </c>
      <c r="G1420" s="8">
        <f>(J1420/Menu!$D$8)*1000</f>
        <v>3215.4400272661846</v>
      </c>
      <c r="H1420" s="8">
        <f>F1420/Menu!$D$24</f>
        <v>-0.29032258064516131</v>
      </c>
      <c r="I1420" s="8">
        <f>I1419+H1419*Menu!$D$26</f>
        <v>1.8648947861298844</v>
      </c>
      <c r="J1420" s="8">
        <f>(J1419)+(I1419*Menu!$D$26)+(0.5*Menu!$D$26^2*H1419)</f>
        <v>55.08048766706974</v>
      </c>
    </row>
    <row r="1421" spans="1:10" ht="16" x14ac:dyDescent="0.2">
      <c r="A1421" s="8"/>
      <c r="B1421" s="8">
        <v>1419</v>
      </c>
      <c r="C1421" s="8">
        <f>B1421*Menu!$D$26</f>
        <v>14.19</v>
      </c>
      <c r="D1421" s="8">
        <f>IF(G1420&lt;=Menu!$D$33,Menu!$D$30,IF(G1420&lt;=Menu!$D$4,Menu!$D$30*(Menu!$D$39/'Zpětný pohyb pístu'!G1420)^Menu!$D$19,0))</f>
        <v>0</v>
      </c>
      <c r="E1421" s="8">
        <f>IF(D1421&gt;0,(D1421-1)*100000*(Menu!$D$9-Menu!$D$10),0)</f>
        <v>0</v>
      </c>
      <c r="F1421" s="8">
        <f>E1421/Menu!$D$8-Menu!$D$17</f>
        <v>-45</v>
      </c>
      <c r="G1421" s="8">
        <f>(J1421/Menu!$D$8)*1000</f>
        <v>3216.5278516521898</v>
      </c>
      <c r="H1421" s="8">
        <f>F1421/Menu!$D$24</f>
        <v>-0.29032258064516131</v>
      </c>
      <c r="I1421" s="8">
        <f>I1420+H1420*Menu!$D$26</f>
        <v>1.8619915603234327</v>
      </c>
      <c r="J1421" s="8">
        <f>(J1420)+(I1420*Menu!$D$26)+(0.5*Menu!$D$26^2*H1420)</f>
        <v>55.099122098802006</v>
      </c>
    </row>
    <row r="1422" spans="1:10" ht="16" x14ac:dyDescent="0.2">
      <c r="A1422" s="8"/>
      <c r="B1422" s="8">
        <v>1420</v>
      </c>
      <c r="C1422" s="8">
        <f>B1422*Menu!$D$26</f>
        <v>14.200000000000001</v>
      </c>
      <c r="D1422" s="8">
        <f>IF(G1421&lt;=Menu!$D$33,Menu!$D$30,IF(G1421&lt;=Menu!$D$4,Menu!$D$30*(Menu!$D$39/'Zpětný pohyb pístu'!G1421)^Menu!$D$19,0))</f>
        <v>0</v>
      </c>
      <c r="E1422" s="8">
        <f>IF(D1422&gt;0,(D1422-1)*100000*(Menu!$D$9-Menu!$D$10),0)</f>
        <v>0</v>
      </c>
      <c r="F1422" s="8">
        <f>E1422/Menu!$D$8-Menu!$D$17</f>
        <v>-45</v>
      </c>
      <c r="G1422" s="8">
        <f>(J1422/Menu!$D$8)*1000</f>
        <v>3217.6139812186925</v>
      </c>
      <c r="H1422" s="8">
        <f>F1422/Menu!$D$24</f>
        <v>-0.29032258064516131</v>
      </c>
      <c r="I1422" s="8">
        <f>I1421+H1421*Menu!$D$26</f>
        <v>1.8590883345169811</v>
      </c>
      <c r="J1422" s="8">
        <f>(J1421)+(I1421*Menu!$D$26)+(0.5*Menu!$D$26^2*H1421)</f>
        <v>55.117727498276203</v>
      </c>
    </row>
    <row r="1423" spans="1:10" ht="16" x14ac:dyDescent="0.2">
      <c r="A1423" s="8"/>
      <c r="B1423" s="8">
        <v>1421</v>
      </c>
      <c r="C1423" s="8">
        <f>B1423*Menu!$D$26</f>
        <v>14.21</v>
      </c>
      <c r="D1423" s="8">
        <f>IF(G1422&lt;=Menu!$D$33,Menu!$D$30,IF(G1422&lt;=Menu!$D$4,Menu!$D$30*(Menu!$D$39/'Zpětný pohyb pístu'!G1422)^Menu!$D$19,0))</f>
        <v>0</v>
      </c>
      <c r="E1423" s="8">
        <f>IF(D1423&gt;0,(D1423-1)*100000*(Menu!$D$9-Menu!$D$10),0)</f>
        <v>0</v>
      </c>
      <c r="F1423" s="8">
        <f>E1423/Menu!$D$8-Menu!$D$17</f>
        <v>-45</v>
      </c>
      <c r="G1423" s="8">
        <f>(J1423/Menu!$D$8)*1000</f>
        <v>3218.698415965694</v>
      </c>
      <c r="H1423" s="8">
        <f>F1423/Menu!$D$24</f>
        <v>-0.29032258064516131</v>
      </c>
      <c r="I1423" s="8">
        <f>I1422+H1422*Menu!$D$26</f>
        <v>1.8561851087105294</v>
      </c>
      <c r="J1423" s="8">
        <f>(J1422)+(I1422*Menu!$D$26)+(0.5*Menu!$D$26^2*H1422)</f>
        <v>55.136303865492337</v>
      </c>
    </row>
    <row r="1424" spans="1:10" ht="16" x14ac:dyDescent="0.2">
      <c r="A1424" s="8"/>
      <c r="B1424" s="8">
        <v>1422</v>
      </c>
      <c r="C1424" s="8">
        <f>B1424*Menu!$D$26</f>
        <v>14.22</v>
      </c>
      <c r="D1424" s="8">
        <f>IF(G1423&lt;=Menu!$D$33,Menu!$D$30,IF(G1423&lt;=Menu!$D$4,Menu!$D$30*(Menu!$D$39/'Zpětný pohyb pístu'!G1423)^Menu!$D$19,0))</f>
        <v>0</v>
      </c>
      <c r="E1424" s="8">
        <f>IF(D1424&gt;0,(D1424-1)*100000*(Menu!$D$9-Menu!$D$10),0)</f>
        <v>0</v>
      </c>
      <c r="F1424" s="8">
        <f>E1424/Menu!$D$8-Menu!$D$17</f>
        <v>-45</v>
      </c>
      <c r="G1424" s="8">
        <f>(J1424/Menu!$D$8)*1000</f>
        <v>3219.781155893194</v>
      </c>
      <c r="H1424" s="8">
        <f>F1424/Menu!$D$24</f>
        <v>-0.29032258064516131</v>
      </c>
      <c r="I1424" s="8">
        <f>I1423+H1423*Menu!$D$26</f>
        <v>1.8532818829040778</v>
      </c>
      <c r="J1424" s="8">
        <f>(J1423)+(I1423*Menu!$D$26)+(0.5*Menu!$D$26^2*H1423)</f>
        <v>55.154851200450409</v>
      </c>
    </row>
    <row r="1425" spans="1:10" ht="16" x14ac:dyDescent="0.2">
      <c r="A1425" s="8"/>
      <c r="B1425" s="8">
        <v>1423</v>
      </c>
      <c r="C1425" s="8">
        <f>B1425*Menu!$D$26</f>
        <v>14.23</v>
      </c>
      <c r="D1425" s="8">
        <f>IF(G1424&lt;=Menu!$D$33,Menu!$D$30,IF(G1424&lt;=Menu!$D$4,Menu!$D$30*(Menu!$D$39/'Zpětný pohyb pístu'!G1424)^Menu!$D$19,0))</f>
        <v>0</v>
      </c>
      <c r="E1425" s="8">
        <f>IF(D1425&gt;0,(D1425-1)*100000*(Menu!$D$9-Menu!$D$10),0)</f>
        <v>0</v>
      </c>
      <c r="F1425" s="8">
        <f>E1425/Menu!$D$8-Menu!$D$17</f>
        <v>-45</v>
      </c>
      <c r="G1425" s="8">
        <f>(J1425/Menu!$D$8)*1000</f>
        <v>3220.8622010011918</v>
      </c>
      <c r="H1425" s="8">
        <f>F1425/Menu!$D$24</f>
        <v>-0.29032258064516131</v>
      </c>
      <c r="I1425" s="8">
        <f>I1424+H1424*Menu!$D$26</f>
        <v>1.8503786570976262</v>
      </c>
      <c r="J1425" s="8">
        <f>(J1424)+(I1424*Menu!$D$26)+(0.5*Menu!$D$26^2*H1424)</f>
        <v>55.173369503150418</v>
      </c>
    </row>
    <row r="1426" spans="1:10" ht="16" x14ac:dyDescent="0.2">
      <c r="A1426" s="8"/>
      <c r="B1426" s="8">
        <v>1424</v>
      </c>
      <c r="C1426" s="8">
        <f>B1426*Menu!$D$26</f>
        <v>14.24</v>
      </c>
      <c r="D1426" s="8">
        <f>IF(G1425&lt;=Menu!$D$33,Menu!$D$30,IF(G1425&lt;=Menu!$D$4,Menu!$D$30*(Menu!$D$39/'Zpětný pohyb pístu'!G1425)^Menu!$D$19,0))</f>
        <v>0</v>
      </c>
      <c r="E1426" s="8">
        <f>IF(D1426&gt;0,(D1426-1)*100000*(Menu!$D$9-Menu!$D$10),0)</f>
        <v>0</v>
      </c>
      <c r="F1426" s="8">
        <f>E1426/Menu!$D$8-Menu!$D$17</f>
        <v>-45</v>
      </c>
      <c r="G1426" s="8">
        <f>(J1426/Menu!$D$8)*1000</f>
        <v>3221.9415512896885</v>
      </c>
      <c r="H1426" s="8">
        <f>F1426/Menu!$D$24</f>
        <v>-0.29032258064516131</v>
      </c>
      <c r="I1426" s="8">
        <f>I1425+H1425*Menu!$D$26</f>
        <v>1.8474754312911745</v>
      </c>
      <c r="J1426" s="8">
        <f>(J1425)+(I1425*Menu!$D$26)+(0.5*Menu!$D$26^2*H1425)</f>
        <v>55.191858773592358</v>
      </c>
    </row>
    <row r="1427" spans="1:10" ht="16" x14ac:dyDescent="0.2">
      <c r="A1427" s="8"/>
      <c r="B1427" s="8">
        <v>1425</v>
      </c>
      <c r="C1427" s="8">
        <f>B1427*Menu!$D$26</f>
        <v>14.25</v>
      </c>
      <c r="D1427" s="8">
        <f>IF(G1426&lt;=Menu!$D$33,Menu!$D$30,IF(G1426&lt;=Menu!$D$4,Menu!$D$30*(Menu!$D$39/'Zpětný pohyb pístu'!G1426)^Menu!$D$19,0))</f>
        <v>0</v>
      </c>
      <c r="E1427" s="8">
        <f>IF(D1427&gt;0,(D1427-1)*100000*(Menu!$D$9-Menu!$D$10),0)</f>
        <v>0</v>
      </c>
      <c r="F1427" s="8">
        <f>E1427/Menu!$D$8-Menu!$D$17</f>
        <v>-45</v>
      </c>
      <c r="G1427" s="8">
        <f>(J1427/Menu!$D$8)*1000</f>
        <v>3223.0192067586831</v>
      </c>
      <c r="H1427" s="8">
        <f>F1427/Menu!$D$24</f>
        <v>-0.29032258064516131</v>
      </c>
      <c r="I1427" s="8">
        <f>I1426+H1426*Menu!$D$26</f>
        <v>1.8445722054847229</v>
      </c>
      <c r="J1427" s="8">
        <f>(J1426)+(I1426*Menu!$D$26)+(0.5*Menu!$D$26^2*H1426)</f>
        <v>55.210319011776235</v>
      </c>
    </row>
    <row r="1428" spans="1:10" ht="16" x14ac:dyDescent="0.2">
      <c r="A1428" s="8"/>
      <c r="B1428" s="8">
        <v>1426</v>
      </c>
      <c r="C1428" s="8">
        <f>B1428*Menu!$D$26</f>
        <v>14.26</v>
      </c>
      <c r="D1428" s="8">
        <f>IF(G1427&lt;=Menu!$D$33,Menu!$D$30,IF(G1427&lt;=Menu!$D$4,Menu!$D$30*(Menu!$D$39/'Zpětný pohyb pístu'!G1427)^Menu!$D$19,0))</f>
        <v>0</v>
      </c>
      <c r="E1428" s="8">
        <f>IF(D1428&gt;0,(D1428-1)*100000*(Menu!$D$9-Menu!$D$10),0)</f>
        <v>0</v>
      </c>
      <c r="F1428" s="8">
        <f>E1428/Menu!$D$8-Menu!$D$17</f>
        <v>-45</v>
      </c>
      <c r="G1428" s="8">
        <f>(J1428/Menu!$D$8)*1000</f>
        <v>3224.0951674081757</v>
      </c>
      <c r="H1428" s="8">
        <f>F1428/Menu!$D$24</f>
        <v>-0.29032258064516131</v>
      </c>
      <c r="I1428" s="8">
        <f>I1427+H1427*Menu!$D$26</f>
        <v>1.8416689796782713</v>
      </c>
      <c r="J1428" s="8">
        <f>(J1427)+(I1427*Menu!$D$26)+(0.5*Menu!$D$26^2*H1427)</f>
        <v>55.22875021770205</v>
      </c>
    </row>
    <row r="1429" spans="1:10" ht="16" x14ac:dyDescent="0.2">
      <c r="A1429" s="8"/>
      <c r="B1429" s="8">
        <v>1427</v>
      </c>
      <c r="C1429" s="8">
        <f>B1429*Menu!$D$26</f>
        <v>14.27</v>
      </c>
      <c r="D1429" s="8">
        <f>IF(G1428&lt;=Menu!$D$33,Menu!$D$30,IF(G1428&lt;=Menu!$D$4,Menu!$D$30*(Menu!$D$39/'Zpětný pohyb pístu'!G1428)^Menu!$D$19,0))</f>
        <v>0</v>
      </c>
      <c r="E1429" s="8">
        <f>IF(D1429&gt;0,(D1429-1)*100000*(Menu!$D$9-Menu!$D$10),0)</f>
        <v>0</v>
      </c>
      <c r="F1429" s="8">
        <f>E1429/Menu!$D$8-Menu!$D$17</f>
        <v>-45</v>
      </c>
      <c r="G1429" s="8">
        <f>(J1429/Menu!$D$8)*1000</f>
        <v>3225.1694332381667</v>
      </c>
      <c r="H1429" s="8">
        <f>F1429/Menu!$D$24</f>
        <v>-0.29032258064516131</v>
      </c>
      <c r="I1429" s="8">
        <f>I1428+H1428*Menu!$D$26</f>
        <v>1.8387657538718196</v>
      </c>
      <c r="J1429" s="8">
        <f>(J1428)+(I1428*Menu!$D$26)+(0.5*Menu!$D$26^2*H1428)</f>
        <v>55.247152391369795</v>
      </c>
    </row>
    <row r="1430" spans="1:10" ht="16" x14ac:dyDescent="0.2">
      <c r="A1430" s="8"/>
      <c r="B1430" s="8">
        <v>1428</v>
      </c>
      <c r="C1430" s="8">
        <f>B1430*Menu!$D$26</f>
        <v>14.280000000000001</v>
      </c>
      <c r="D1430" s="8">
        <f>IF(G1429&lt;=Menu!$D$33,Menu!$D$30,IF(G1429&lt;=Menu!$D$4,Menu!$D$30*(Menu!$D$39/'Zpětný pohyb pístu'!G1429)^Menu!$D$19,0))</f>
        <v>0</v>
      </c>
      <c r="E1430" s="8">
        <f>IF(D1430&gt;0,(D1430-1)*100000*(Menu!$D$9-Menu!$D$10),0)</f>
        <v>0</v>
      </c>
      <c r="F1430" s="8">
        <f>E1430/Menu!$D$8-Menu!$D$17</f>
        <v>-45</v>
      </c>
      <c r="G1430" s="8">
        <f>(J1430/Menu!$D$8)*1000</f>
        <v>3226.242004248656</v>
      </c>
      <c r="H1430" s="8">
        <f>F1430/Menu!$D$24</f>
        <v>-0.29032258064516131</v>
      </c>
      <c r="I1430" s="8">
        <f>I1429+H1429*Menu!$D$26</f>
        <v>1.835862528065368</v>
      </c>
      <c r="J1430" s="8">
        <f>(J1429)+(I1429*Menu!$D$26)+(0.5*Menu!$D$26^2*H1429)</f>
        <v>55.265525532779478</v>
      </c>
    </row>
    <row r="1431" spans="1:10" ht="16" x14ac:dyDescent="0.2">
      <c r="A1431" s="8"/>
      <c r="B1431" s="8">
        <v>1429</v>
      </c>
      <c r="C1431" s="8">
        <f>B1431*Menu!$D$26</f>
        <v>14.290000000000001</v>
      </c>
      <c r="D1431" s="8">
        <f>IF(G1430&lt;=Menu!$D$33,Menu!$D$30,IF(G1430&lt;=Menu!$D$4,Menu!$D$30*(Menu!$D$39/'Zpětný pohyb pístu'!G1430)^Menu!$D$19,0))</f>
        <v>0</v>
      </c>
      <c r="E1431" s="8">
        <f>IF(D1431&gt;0,(D1431-1)*100000*(Menu!$D$9-Menu!$D$10),0)</f>
        <v>0</v>
      </c>
      <c r="F1431" s="8">
        <f>E1431/Menu!$D$8-Menu!$D$17</f>
        <v>-45</v>
      </c>
      <c r="G1431" s="8">
        <f>(J1431/Menu!$D$8)*1000</f>
        <v>3227.3128804396438</v>
      </c>
      <c r="H1431" s="8">
        <f>F1431/Menu!$D$24</f>
        <v>-0.29032258064516131</v>
      </c>
      <c r="I1431" s="8">
        <f>I1430+H1430*Menu!$D$26</f>
        <v>1.8329593022589163</v>
      </c>
      <c r="J1431" s="8">
        <f>(J1430)+(I1430*Menu!$D$26)+(0.5*Menu!$D$26^2*H1430)</f>
        <v>55.283869641931098</v>
      </c>
    </row>
    <row r="1432" spans="1:10" ht="16" x14ac:dyDescent="0.2">
      <c r="A1432" s="8"/>
      <c r="B1432" s="8">
        <v>1430</v>
      </c>
      <c r="C1432" s="8">
        <f>B1432*Menu!$D$26</f>
        <v>14.3</v>
      </c>
      <c r="D1432" s="8">
        <f>IF(G1431&lt;=Menu!$D$33,Menu!$D$30,IF(G1431&lt;=Menu!$D$4,Menu!$D$30*(Menu!$D$39/'Zpětný pohyb pístu'!G1431)^Menu!$D$19,0))</f>
        <v>0</v>
      </c>
      <c r="E1432" s="8">
        <f>IF(D1432&gt;0,(D1432-1)*100000*(Menu!$D$9-Menu!$D$10),0)</f>
        <v>0</v>
      </c>
      <c r="F1432" s="8">
        <f>E1432/Menu!$D$8-Menu!$D$17</f>
        <v>-45</v>
      </c>
      <c r="G1432" s="8">
        <f>(J1432/Menu!$D$8)*1000</f>
        <v>3228.3820618111304</v>
      </c>
      <c r="H1432" s="8">
        <f>F1432/Menu!$D$24</f>
        <v>-0.29032258064516131</v>
      </c>
      <c r="I1432" s="8">
        <f>I1431+H1431*Menu!$D$26</f>
        <v>1.8300560764524647</v>
      </c>
      <c r="J1432" s="8">
        <f>(J1431)+(I1431*Menu!$D$26)+(0.5*Menu!$D$26^2*H1431)</f>
        <v>55.302184718824655</v>
      </c>
    </row>
    <row r="1433" spans="1:10" ht="16" x14ac:dyDescent="0.2">
      <c r="A1433" s="8"/>
      <c r="B1433" s="8">
        <v>1431</v>
      </c>
      <c r="C1433" s="8">
        <f>B1433*Menu!$D$26</f>
        <v>14.31</v>
      </c>
      <c r="D1433" s="8">
        <f>IF(G1432&lt;=Menu!$D$33,Menu!$D$30,IF(G1432&lt;=Menu!$D$4,Menu!$D$30*(Menu!$D$39/'Zpětný pohyb pístu'!G1432)^Menu!$D$19,0))</f>
        <v>0</v>
      </c>
      <c r="E1433" s="8">
        <f>IF(D1433&gt;0,(D1433-1)*100000*(Menu!$D$9-Menu!$D$10),0)</f>
        <v>0</v>
      </c>
      <c r="F1433" s="8">
        <f>E1433/Menu!$D$8-Menu!$D$17</f>
        <v>-45</v>
      </c>
      <c r="G1433" s="8">
        <f>(J1433/Menu!$D$8)*1000</f>
        <v>3229.4495483631144</v>
      </c>
      <c r="H1433" s="8">
        <f>F1433/Menu!$D$24</f>
        <v>-0.29032258064516131</v>
      </c>
      <c r="I1433" s="8">
        <f>I1432+H1432*Menu!$D$26</f>
        <v>1.8271528506460131</v>
      </c>
      <c r="J1433" s="8">
        <f>(J1432)+(I1432*Menu!$D$26)+(0.5*Menu!$D$26^2*H1432)</f>
        <v>55.320470763460143</v>
      </c>
    </row>
    <row r="1434" spans="1:10" ht="16" x14ac:dyDescent="0.2">
      <c r="A1434" s="8"/>
      <c r="B1434" s="8">
        <v>1432</v>
      </c>
      <c r="C1434" s="8">
        <f>B1434*Menu!$D$26</f>
        <v>14.32</v>
      </c>
      <c r="D1434" s="8">
        <f>IF(G1433&lt;=Menu!$D$33,Menu!$D$30,IF(G1433&lt;=Menu!$D$4,Menu!$D$30*(Menu!$D$39/'Zpětný pohyb pístu'!G1433)^Menu!$D$19,0))</f>
        <v>0</v>
      </c>
      <c r="E1434" s="8">
        <f>IF(D1434&gt;0,(D1434-1)*100000*(Menu!$D$9-Menu!$D$10),0)</f>
        <v>0</v>
      </c>
      <c r="F1434" s="8">
        <f>E1434/Menu!$D$8-Menu!$D$17</f>
        <v>-45</v>
      </c>
      <c r="G1434" s="8">
        <f>(J1434/Menu!$D$8)*1000</f>
        <v>3230.5153400955965</v>
      </c>
      <c r="H1434" s="8">
        <f>F1434/Menu!$D$24</f>
        <v>-0.29032258064516131</v>
      </c>
      <c r="I1434" s="8">
        <f>I1433+H1433*Menu!$D$26</f>
        <v>1.8242496248395614</v>
      </c>
      <c r="J1434" s="8">
        <f>(J1433)+(I1433*Menu!$D$26)+(0.5*Menu!$D$26^2*H1433)</f>
        <v>55.338727775837569</v>
      </c>
    </row>
    <row r="1435" spans="1:10" ht="16" x14ac:dyDescent="0.2">
      <c r="A1435" s="8"/>
      <c r="B1435" s="8">
        <v>1433</v>
      </c>
      <c r="C1435" s="8">
        <f>B1435*Menu!$D$26</f>
        <v>14.33</v>
      </c>
      <c r="D1435" s="8">
        <f>IF(G1434&lt;=Menu!$D$33,Menu!$D$30,IF(G1434&lt;=Menu!$D$4,Menu!$D$30*(Menu!$D$39/'Zpětný pohyb pístu'!G1434)^Menu!$D$19,0))</f>
        <v>0</v>
      </c>
      <c r="E1435" s="8">
        <f>IF(D1435&gt;0,(D1435-1)*100000*(Menu!$D$9-Menu!$D$10),0)</f>
        <v>0</v>
      </c>
      <c r="F1435" s="8">
        <f>E1435/Menu!$D$8-Menu!$D$17</f>
        <v>-45</v>
      </c>
      <c r="G1435" s="8">
        <f>(J1435/Menu!$D$8)*1000</f>
        <v>3231.5794370085778</v>
      </c>
      <c r="H1435" s="8">
        <f>F1435/Menu!$D$24</f>
        <v>-0.29032258064516131</v>
      </c>
      <c r="I1435" s="8">
        <f>I1434+H1434*Menu!$D$26</f>
        <v>1.8213463990331098</v>
      </c>
      <c r="J1435" s="8">
        <f>(J1434)+(I1434*Menu!$D$26)+(0.5*Menu!$D$26^2*H1434)</f>
        <v>55.356955755956932</v>
      </c>
    </row>
    <row r="1436" spans="1:10" ht="16" x14ac:dyDescent="0.2">
      <c r="A1436" s="8"/>
      <c r="B1436" s="8">
        <v>1434</v>
      </c>
      <c r="C1436" s="8">
        <f>B1436*Menu!$D$26</f>
        <v>14.34</v>
      </c>
      <c r="D1436" s="8">
        <f>IF(G1435&lt;=Menu!$D$33,Menu!$D$30,IF(G1435&lt;=Menu!$D$4,Menu!$D$30*(Menu!$D$39/'Zpětný pohyb pístu'!G1435)^Menu!$D$19,0))</f>
        <v>0</v>
      </c>
      <c r="E1436" s="8">
        <f>IF(D1436&gt;0,(D1436-1)*100000*(Menu!$D$9-Menu!$D$10),0)</f>
        <v>0</v>
      </c>
      <c r="F1436" s="8">
        <f>E1436/Menu!$D$8-Menu!$D$17</f>
        <v>-45</v>
      </c>
      <c r="G1436" s="8">
        <f>(J1436/Menu!$D$8)*1000</f>
        <v>3232.6418391020566</v>
      </c>
      <c r="H1436" s="8">
        <f>F1436/Menu!$D$24</f>
        <v>-0.29032258064516131</v>
      </c>
      <c r="I1436" s="8">
        <f>I1435+H1435*Menu!$D$26</f>
        <v>1.8184431732266582</v>
      </c>
      <c r="J1436" s="8">
        <f>(J1435)+(I1435*Menu!$D$26)+(0.5*Menu!$D$26^2*H1435)</f>
        <v>55.375154703818225</v>
      </c>
    </row>
    <row r="1437" spans="1:10" ht="16" x14ac:dyDescent="0.2">
      <c r="A1437" s="8"/>
      <c r="B1437" s="8">
        <v>1435</v>
      </c>
      <c r="C1437" s="8">
        <f>B1437*Menu!$D$26</f>
        <v>14.35</v>
      </c>
      <c r="D1437" s="8">
        <f>IF(G1436&lt;=Menu!$D$33,Menu!$D$30,IF(G1436&lt;=Menu!$D$4,Menu!$D$30*(Menu!$D$39/'Zpětný pohyb pístu'!G1436)^Menu!$D$19,0))</f>
        <v>0</v>
      </c>
      <c r="E1437" s="8">
        <f>IF(D1437&gt;0,(D1437-1)*100000*(Menu!$D$9-Menu!$D$10),0)</f>
        <v>0</v>
      </c>
      <c r="F1437" s="8">
        <f>E1437/Menu!$D$8-Menu!$D$17</f>
        <v>-45</v>
      </c>
      <c r="G1437" s="8">
        <f>(J1437/Menu!$D$8)*1000</f>
        <v>3233.7025463760338</v>
      </c>
      <c r="H1437" s="8">
        <f>F1437/Menu!$D$24</f>
        <v>-0.29032258064516131</v>
      </c>
      <c r="I1437" s="8">
        <f>I1436+H1436*Menu!$D$26</f>
        <v>1.8155399474202065</v>
      </c>
      <c r="J1437" s="8">
        <f>(J1436)+(I1436*Menu!$D$26)+(0.5*Menu!$D$26^2*H1436)</f>
        <v>55.393324619421456</v>
      </c>
    </row>
    <row r="1438" spans="1:10" ht="16" x14ac:dyDescent="0.2">
      <c r="A1438" s="8"/>
      <c r="B1438" s="8">
        <v>1436</v>
      </c>
      <c r="C1438" s="8">
        <f>B1438*Menu!$D$26</f>
        <v>14.36</v>
      </c>
      <c r="D1438" s="8">
        <f>IF(G1437&lt;=Menu!$D$33,Menu!$D$30,IF(G1437&lt;=Menu!$D$4,Menu!$D$30*(Menu!$D$39/'Zpětný pohyb pístu'!G1437)^Menu!$D$19,0))</f>
        <v>0</v>
      </c>
      <c r="E1438" s="8">
        <f>IF(D1438&gt;0,(D1438-1)*100000*(Menu!$D$9-Menu!$D$10),0)</f>
        <v>0</v>
      </c>
      <c r="F1438" s="8">
        <f>E1438/Menu!$D$8-Menu!$D$17</f>
        <v>-45</v>
      </c>
      <c r="G1438" s="8">
        <f>(J1438/Menu!$D$8)*1000</f>
        <v>3234.7615588305098</v>
      </c>
      <c r="H1438" s="8">
        <f>F1438/Menu!$D$24</f>
        <v>-0.29032258064516131</v>
      </c>
      <c r="I1438" s="8">
        <f>I1437+H1437*Menu!$D$26</f>
        <v>1.8126367216137549</v>
      </c>
      <c r="J1438" s="8">
        <f>(J1437)+(I1437*Menu!$D$26)+(0.5*Menu!$D$26^2*H1437)</f>
        <v>55.411465502766625</v>
      </c>
    </row>
    <row r="1439" spans="1:10" ht="16" x14ac:dyDescent="0.2">
      <c r="A1439" s="8"/>
      <c r="B1439" s="8">
        <v>1437</v>
      </c>
      <c r="C1439" s="8">
        <f>B1439*Menu!$D$26</f>
        <v>14.370000000000001</v>
      </c>
      <c r="D1439" s="8">
        <f>IF(G1438&lt;=Menu!$D$33,Menu!$D$30,IF(G1438&lt;=Menu!$D$4,Menu!$D$30*(Menu!$D$39/'Zpětný pohyb pístu'!G1438)^Menu!$D$19,0))</f>
        <v>0</v>
      </c>
      <c r="E1439" s="8">
        <f>IF(D1439&gt;0,(D1439-1)*100000*(Menu!$D$9-Menu!$D$10),0)</f>
        <v>0</v>
      </c>
      <c r="F1439" s="8">
        <f>E1439/Menu!$D$8-Menu!$D$17</f>
        <v>-45</v>
      </c>
      <c r="G1439" s="8">
        <f>(J1439/Menu!$D$8)*1000</f>
        <v>3235.8188764654833</v>
      </c>
      <c r="H1439" s="8">
        <f>F1439/Menu!$D$24</f>
        <v>-0.29032258064516131</v>
      </c>
      <c r="I1439" s="8">
        <f>I1438+H1438*Menu!$D$26</f>
        <v>1.8097334958073032</v>
      </c>
      <c r="J1439" s="8">
        <f>(J1438)+(I1438*Menu!$D$26)+(0.5*Menu!$D$26^2*H1438)</f>
        <v>55.42957735385373</v>
      </c>
    </row>
    <row r="1440" spans="1:10" ht="16" x14ac:dyDescent="0.2">
      <c r="A1440" s="8"/>
      <c r="B1440" s="8">
        <v>1438</v>
      </c>
      <c r="C1440" s="8">
        <f>B1440*Menu!$D$26</f>
        <v>14.38</v>
      </c>
      <c r="D1440" s="8">
        <f>IF(G1439&lt;=Menu!$D$33,Menu!$D$30,IF(G1439&lt;=Menu!$D$4,Menu!$D$30*(Menu!$D$39/'Zpětný pohyb pístu'!G1439)^Menu!$D$19,0))</f>
        <v>0</v>
      </c>
      <c r="E1440" s="8">
        <f>IF(D1440&gt;0,(D1440-1)*100000*(Menu!$D$9-Menu!$D$10),0)</f>
        <v>0</v>
      </c>
      <c r="F1440" s="8">
        <f>E1440/Menu!$D$8-Menu!$D$17</f>
        <v>-45</v>
      </c>
      <c r="G1440" s="8">
        <f>(J1440/Menu!$D$8)*1000</f>
        <v>3236.8744992809557</v>
      </c>
      <c r="H1440" s="8">
        <f>F1440/Menu!$D$24</f>
        <v>-0.29032258064516131</v>
      </c>
      <c r="I1440" s="8">
        <f>I1439+H1439*Menu!$D$26</f>
        <v>1.8068302700008516</v>
      </c>
      <c r="J1440" s="8">
        <f>(J1439)+(I1439*Menu!$D$26)+(0.5*Menu!$D$26^2*H1439)</f>
        <v>55.447660172682767</v>
      </c>
    </row>
    <row r="1441" spans="1:10" ht="16" x14ac:dyDescent="0.2">
      <c r="A1441" s="8"/>
      <c r="B1441" s="8">
        <v>1439</v>
      </c>
      <c r="C1441" s="8">
        <f>B1441*Menu!$D$26</f>
        <v>14.39</v>
      </c>
      <c r="D1441" s="8">
        <f>IF(G1440&lt;=Menu!$D$33,Menu!$D$30,IF(G1440&lt;=Menu!$D$4,Menu!$D$30*(Menu!$D$39/'Zpětný pohyb pístu'!G1440)^Menu!$D$19,0))</f>
        <v>0</v>
      </c>
      <c r="E1441" s="8">
        <f>IF(D1441&gt;0,(D1441-1)*100000*(Menu!$D$9-Menu!$D$10),0)</f>
        <v>0</v>
      </c>
      <c r="F1441" s="8">
        <f>E1441/Menu!$D$8-Menu!$D$17</f>
        <v>-45</v>
      </c>
      <c r="G1441" s="8">
        <f>(J1441/Menu!$D$8)*1000</f>
        <v>3237.928427276926</v>
      </c>
      <c r="H1441" s="8">
        <f>F1441/Menu!$D$24</f>
        <v>-0.29032258064516131</v>
      </c>
      <c r="I1441" s="8">
        <f>I1440+H1440*Menu!$D$26</f>
        <v>1.8039270441944</v>
      </c>
      <c r="J1441" s="8">
        <f>(J1440)+(I1440*Menu!$D$26)+(0.5*Menu!$D$26^2*H1440)</f>
        <v>55.46571395925374</v>
      </c>
    </row>
    <row r="1442" spans="1:10" ht="16" x14ac:dyDescent="0.2">
      <c r="A1442" s="8"/>
      <c r="B1442" s="8">
        <v>1440</v>
      </c>
      <c r="C1442" s="8">
        <f>B1442*Menu!$D$26</f>
        <v>14.4</v>
      </c>
      <c r="D1442" s="8">
        <f>IF(G1441&lt;=Menu!$D$33,Menu!$D$30,IF(G1441&lt;=Menu!$D$4,Menu!$D$30*(Menu!$D$39/'Zpětný pohyb pístu'!G1441)^Menu!$D$19,0))</f>
        <v>0</v>
      </c>
      <c r="E1442" s="8">
        <f>IF(D1442&gt;0,(D1442-1)*100000*(Menu!$D$9-Menu!$D$10),0)</f>
        <v>0</v>
      </c>
      <c r="F1442" s="8">
        <f>E1442/Menu!$D$8-Menu!$D$17</f>
        <v>-45</v>
      </c>
      <c r="G1442" s="8">
        <f>(J1442/Menu!$D$8)*1000</f>
        <v>3238.9806604533946</v>
      </c>
      <c r="H1442" s="8">
        <f>F1442/Menu!$D$24</f>
        <v>-0.29032258064516131</v>
      </c>
      <c r="I1442" s="8">
        <f>I1441+H1441*Menu!$D$26</f>
        <v>1.8010238183879483</v>
      </c>
      <c r="J1442" s="8">
        <f>(J1441)+(I1441*Menu!$D$26)+(0.5*Menu!$D$26^2*H1441)</f>
        <v>55.483738713566652</v>
      </c>
    </row>
    <row r="1443" spans="1:10" ht="16" x14ac:dyDescent="0.2">
      <c r="A1443" s="8"/>
      <c r="B1443" s="8">
        <v>1441</v>
      </c>
      <c r="C1443" s="8">
        <f>B1443*Menu!$D$26</f>
        <v>14.41</v>
      </c>
      <c r="D1443" s="8">
        <f>IF(G1442&lt;=Menu!$D$33,Menu!$D$30,IF(G1442&lt;=Menu!$D$4,Menu!$D$30*(Menu!$D$39/'Zpětný pohyb pístu'!G1442)^Menu!$D$19,0))</f>
        <v>0</v>
      </c>
      <c r="E1443" s="8">
        <f>IF(D1443&gt;0,(D1443-1)*100000*(Menu!$D$9-Menu!$D$10),0)</f>
        <v>0</v>
      </c>
      <c r="F1443" s="8">
        <f>E1443/Menu!$D$8-Menu!$D$17</f>
        <v>-45</v>
      </c>
      <c r="G1443" s="8">
        <f>(J1443/Menu!$D$8)*1000</f>
        <v>3240.0311988103617</v>
      </c>
      <c r="H1443" s="8">
        <f>F1443/Menu!$D$24</f>
        <v>-0.29032258064516131</v>
      </c>
      <c r="I1443" s="8">
        <f>I1442+H1442*Menu!$D$26</f>
        <v>1.7981205925814967</v>
      </c>
      <c r="J1443" s="8">
        <f>(J1442)+(I1442*Menu!$D$26)+(0.5*Menu!$D$26^2*H1442)</f>
        <v>55.501734435621493</v>
      </c>
    </row>
    <row r="1444" spans="1:10" ht="16" x14ac:dyDescent="0.2">
      <c r="A1444" s="8"/>
      <c r="B1444" s="8">
        <v>1442</v>
      </c>
      <c r="C1444" s="8">
        <f>B1444*Menu!$D$26</f>
        <v>14.42</v>
      </c>
      <c r="D1444" s="8">
        <f>IF(G1443&lt;=Menu!$D$33,Menu!$D$30,IF(G1443&lt;=Menu!$D$4,Menu!$D$30*(Menu!$D$39/'Zpětný pohyb pístu'!G1443)^Menu!$D$19,0))</f>
        <v>0</v>
      </c>
      <c r="E1444" s="8">
        <f>IF(D1444&gt;0,(D1444-1)*100000*(Menu!$D$9-Menu!$D$10),0)</f>
        <v>0</v>
      </c>
      <c r="F1444" s="8">
        <f>E1444/Menu!$D$8-Menu!$D$17</f>
        <v>-45</v>
      </c>
      <c r="G1444" s="8">
        <f>(J1444/Menu!$D$8)*1000</f>
        <v>3241.0800423478267</v>
      </c>
      <c r="H1444" s="8">
        <f>F1444/Menu!$D$24</f>
        <v>-0.29032258064516131</v>
      </c>
      <c r="I1444" s="8">
        <f>I1443+H1443*Menu!$D$26</f>
        <v>1.7952173667750451</v>
      </c>
      <c r="J1444" s="8">
        <f>(J1443)+(I1443*Menu!$D$26)+(0.5*Menu!$D$26^2*H1443)</f>
        <v>55.519701125418273</v>
      </c>
    </row>
    <row r="1445" spans="1:10" ht="16" x14ac:dyDescent="0.2">
      <c r="A1445" s="8"/>
      <c r="B1445" s="8">
        <v>1443</v>
      </c>
      <c r="C1445" s="8">
        <f>B1445*Menu!$D$26</f>
        <v>14.43</v>
      </c>
      <c r="D1445" s="8">
        <f>IF(G1444&lt;=Menu!$D$33,Menu!$D$30,IF(G1444&lt;=Menu!$D$4,Menu!$D$30*(Menu!$D$39/'Zpětný pohyb pístu'!G1444)^Menu!$D$19,0))</f>
        <v>0</v>
      </c>
      <c r="E1445" s="8">
        <f>IF(D1445&gt;0,(D1445-1)*100000*(Menu!$D$9-Menu!$D$10),0)</f>
        <v>0</v>
      </c>
      <c r="F1445" s="8">
        <f>E1445/Menu!$D$8-Menu!$D$17</f>
        <v>-45</v>
      </c>
      <c r="G1445" s="8">
        <f>(J1445/Menu!$D$8)*1000</f>
        <v>3242.1271910657906</v>
      </c>
      <c r="H1445" s="8">
        <f>F1445/Menu!$D$24</f>
        <v>-0.29032258064516131</v>
      </c>
      <c r="I1445" s="8">
        <f>I1444+H1444*Menu!$D$26</f>
        <v>1.7923141409685934</v>
      </c>
      <c r="J1445" s="8">
        <f>(J1444)+(I1444*Menu!$D$26)+(0.5*Menu!$D$26^2*H1444)</f>
        <v>55.537638782956989</v>
      </c>
    </row>
    <row r="1446" spans="1:10" ht="16" x14ac:dyDescent="0.2">
      <c r="A1446" s="8"/>
      <c r="B1446" s="8">
        <v>1444</v>
      </c>
      <c r="C1446" s="8">
        <f>B1446*Menu!$D$26</f>
        <v>14.44</v>
      </c>
      <c r="D1446" s="8">
        <f>IF(G1445&lt;=Menu!$D$33,Menu!$D$30,IF(G1445&lt;=Menu!$D$4,Menu!$D$30*(Menu!$D$39/'Zpětný pohyb pístu'!G1445)^Menu!$D$19,0))</f>
        <v>0</v>
      </c>
      <c r="E1446" s="8">
        <f>IF(D1446&gt;0,(D1446-1)*100000*(Menu!$D$9-Menu!$D$10),0)</f>
        <v>0</v>
      </c>
      <c r="F1446" s="8">
        <f>E1446/Menu!$D$8-Menu!$D$17</f>
        <v>-45</v>
      </c>
      <c r="G1446" s="8">
        <f>(J1446/Menu!$D$8)*1000</f>
        <v>3243.1726449642524</v>
      </c>
      <c r="H1446" s="8">
        <f>F1446/Menu!$D$24</f>
        <v>-0.29032258064516131</v>
      </c>
      <c r="I1446" s="8">
        <f>I1445+H1445*Menu!$D$26</f>
        <v>1.7894109151621418</v>
      </c>
      <c r="J1446" s="8">
        <f>(J1445)+(I1445*Menu!$D$26)+(0.5*Menu!$D$26^2*H1445)</f>
        <v>55.555547408237643</v>
      </c>
    </row>
    <row r="1447" spans="1:10" ht="16" x14ac:dyDescent="0.2">
      <c r="A1447" s="8"/>
      <c r="B1447" s="8">
        <v>1445</v>
      </c>
      <c r="C1447" s="8">
        <f>B1447*Menu!$D$26</f>
        <v>14.450000000000001</v>
      </c>
      <c r="D1447" s="8">
        <f>IF(G1446&lt;=Menu!$D$33,Menu!$D$30,IF(G1446&lt;=Menu!$D$4,Menu!$D$30*(Menu!$D$39/'Zpětný pohyb pístu'!G1446)^Menu!$D$19,0))</f>
        <v>0</v>
      </c>
      <c r="E1447" s="8">
        <f>IF(D1447&gt;0,(D1447-1)*100000*(Menu!$D$9-Menu!$D$10),0)</f>
        <v>0</v>
      </c>
      <c r="F1447" s="8">
        <f>E1447/Menu!$D$8-Menu!$D$17</f>
        <v>-45</v>
      </c>
      <c r="G1447" s="8">
        <f>(J1447/Menu!$D$8)*1000</f>
        <v>3244.2164040432126</v>
      </c>
      <c r="H1447" s="8">
        <f>F1447/Menu!$D$24</f>
        <v>-0.29032258064516131</v>
      </c>
      <c r="I1447" s="8">
        <f>I1446+H1446*Menu!$D$26</f>
        <v>1.7865076893556902</v>
      </c>
      <c r="J1447" s="8">
        <f>(J1446)+(I1446*Menu!$D$26)+(0.5*Menu!$D$26^2*H1446)</f>
        <v>55.573427001260228</v>
      </c>
    </row>
    <row r="1448" spans="1:10" ht="16" x14ac:dyDescent="0.2">
      <c r="A1448" s="8"/>
      <c r="B1448" s="8">
        <v>1446</v>
      </c>
      <c r="C1448" s="8">
        <f>B1448*Menu!$D$26</f>
        <v>14.46</v>
      </c>
      <c r="D1448" s="8">
        <f>IF(G1447&lt;=Menu!$D$33,Menu!$D$30,IF(G1447&lt;=Menu!$D$4,Menu!$D$30*(Menu!$D$39/'Zpětný pohyb pístu'!G1447)^Menu!$D$19,0))</f>
        <v>0</v>
      </c>
      <c r="E1448" s="8">
        <f>IF(D1448&gt;0,(D1448-1)*100000*(Menu!$D$9-Menu!$D$10),0)</f>
        <v>0</v>
      </c>
      <c r="F1448" s="8">
        <f>E1448/Menu!$D$8-Menu!$D$17</f>
        <v>-45</v>
      </c>
      <c r="G1448" s="8">
        <f>(J1448/Menu!$D$8)*1000</f>
        <v>3245.2584683026712</v>
      </c>
      <c r="H1448" s="8">
        <f>F1448/Menu!$D$24</f>
        <v>-0.29032258064516131</v>
      </c>
      <c r="I1448" s="8">
        <f>I1447+H1447*Menu!$D$26</f>
        <v>1.7836044635492385</v>
      </c>
      <c r="J1448" s="8">
        <f>(J1447)+(I1447*Menu!$D$26)+(0.5*Menu!$D$26^2*H1447)</f>
        <v>55.59127756202475</v>
      </c>
    </row>
    <row r="1449" spans="1:10" ht="16" x14ac:dyDescent="0.2">
      <c r="A1449" s="8"/>
      <c r="B1449" s="8">
        <v>1447</v>
      </c>
      <c r="C1449" s="8">
        <f>B1449*Menu!$D$26</f>
        <v>14.47</v>
      </c>
      <c r="D1449" s="8">
        <f>IF(G1448&lt;=Menu!$D$33,Menu!$D$30,IF(G1448&lt;=Menu!$D$4,Menu!$D$30*(Menu!$D$39/'Zpětný pohyb pístu'!G1448)^Menu!$D$19,0))</f>
        <v>0</v>
      </c>
      <c r="E1449" s="8">
        <f>IF(D1449&gt;0,(D1449-1)*100000*(Menu!$D$9-Menu!$D$10),0)</f>
        <v>0</v>
      </c>
      <c r="F1449" s="8">
        <f>E1449/Menu!$D$8-Menu!$D$17</f>
        <v>-45</v>
      </c>
      <c r="G1449" s="8">
        <f>(J1449/Menu!$D$8)*1000</f>
        <v>3246.2988377426277</v>
      </c>
      <c r="H1449" s="8">
        <f>F1449/Menu!$D$24</f>
        <v>-0.29032258064516131</v>
      </c>
      <c r="I1449" s="8">
        <f>I1448+H1448*Menu!$D$26</f>
        <v>1.7807012377427869</v>
      </c>
      <c r="J1449" s="8">
        <f>(J1448)+(I1448*Menu!$D$26)+(0.5*Menu!$D$26^2*H1448)</f>
        <v>55.60909909053121</v>
      </c>
    </row>
    <row r="1450" spans="1:10" ht="16" x14ac:dyDescent="0.2">
      <c r="A1450" s="8"/>
      <c r="B1450" s="8">
        <v>1448</v>
      </c>
      <c r="C1450" s="8">
        <f>B1450*Menu!$D$26</f>
        <v>14.48</v>
      </c>
      <c r="D1450" s="8">
        <f>IF(G1449&lt;=Menu!$D$33,Menu!$D$30,IF(G1449&lt;=Menu!$D$4,Menu!$D$30*(Menu!$D$39/'Zpětný pohyb pístu'!G1449)^Menu!$D$19,0))</f>
        <v>0</v>
      </c>
      <c r="E1450" s="8">
        <f>IF(D1450&gt;0,(D1450-1)*100000*(Menu!$D$9-Menu!$D$10),0)</f>
        <v>0</v>
      </c>
      <c r="F1450" s="8">
        <f>E1450/Menu!$D$8-Menu!$D$17</f>
        <v>-45</v>
      </c>
      <c r="G1450" s="8">
        <f>(J1450/Menu!$D$8)*1000</f>
        <v>3247.3375123630826</v>
      </c>
      <c r="H1450" s="8">
        <f>F1450/Menu!$D$24</f>
        <v>-0.29032258064516131</v>
      </c>
      <c r="I1450" s="8">
        <f>I1449+H1449*Menu!$D$26</f>
        <v>1.7777980119363352</v>
      </c>
      <c r="J1450" s="8">
        <f>(J1449)+(I1449*Menu!$D$26)+(0.5*Menu!$D$26^2*H1449)</f>
        <v>55.6268915867796</v>
      </c>
    </row>
    <row r="1451" spans="1:10" ht="16" x14ac:dyDescent="0.2">
      <c r="A1451" s="8"/>
      <c r="B1451" s="8">
        <v>1449</v>
      </c>
      <c r="C1451" s="8">
        <f>B1451*Menu!$D$26</f>
        <v>14.49</v>
      </c>
      <c r="D1451" s="8">
        <f>IF(G1450&lt;=Menu!$D$33,Menu!$D$30,IF(G1450&lt;=Menu!$D$4,Menu!$D$30*(Menu!$D$39/'Zpětný pohyb pístu'!G1450)^Menu!$D$19,0))</f>
        <v>0</v>
      </c>
      <c r="E1451" s="8">
        <f>IF(D1451&gt;0,(D1451-1)*100000*(Menu!$D$9-Menu!$D$10),0)</f>
        <v>0</v>
      </c>
      <c r="F1451" s="8">
        <f>E1451/Menu!$D$8-Menu!$D$17</f>
        <v>-45</v>
      </c>
      <c r="G1451" s="8">
        <f>(J1451/Menu!$D$8)*1000</f>
        <v>3248.3744921640359</v>
      </c>
      <c r="H1451" s="8">
        <f>F1451/Menu!$D$24</f>
        <v>-0.29032258064516131</v>
      </c>
      <c r="I1451" s="8">
        <f>I1450+H1450*Menu!$D$26</f>
        <v>1.7748947861298836</v>
      </c>
      <c r="J1451" s="8">
        <f>(J1450)+(I1450*Menu!$D$26)+(0.5*Menu!$D$26^2*H1450)</f>
        <v>55.644655050769927</v>
      </c>
    </row>
    <row r="1452" spans="1:10" ht="16" x14ac:dyDescent="0.2">
      <c r="A1452" s="8"/>
      <c r="B1452" s="8">
        <v>1450</v>
      </c>
      <c r="C1452" s="8">
        <f>B1452*Menu!$D$26</f>
        <v>14.5</v>
      </c>
      <c r="D1452" s="8">
        <f>IF(G1451&lt;=Menu!$D$33,Menu!$D$30,IF(G1451&lt;=Menu!$D$4,Menu!$D$30*(Menu!$D$39/'Zpětný pohyb pístu'!G1451)^Menu!$D$19,0))</f>
        <v>0</v>
      </c>
      <c r="E1452" s="8">
        <f>IF(D1452&gt;0,(D1452-1)*100000*(Menu!$D$9-Menu!$D$10),0)</f>
        <v>0</v>
      </c>
      <c r="F1452" s="8">
        <f>E1452/Menu!$D$8-Menu!$D$17</f>
        <v>-45</v>
      </c>
      <c r="G1452" s="8">
        <f>(J1452/Menu!$D$8)*1000</f>
        <v>3249.4097771454872</v>
      </c>
      <c r="H1452" s="8">
        <f>F1452/Menu!$D$24</f>
        <v>-0.29032258064516131</v>
      </c>
      <c r="I1452" s="8">
        <f>I1451+H1451*Menu!$D$26</f>
        <v>1.771991560323432</v>
      </c>
      <c r="J1452" s="8">
        <f>(J1451)+(I1451*Menu!$D$26)+(0.5*Menu!$D$26^2*H1451)</f>
        <v>55.662389482502192</v>
      </c>
    </row>
    <row r="1453" spans="1:10" ht="16" x14ac:dyDescent="0.2">
      <c r="A1453" s="8"/>
      <c r="B1453" s="8">
        <v>1451</v>
      </c>
      <c r="C1453" s="8">
        <f>B1453*Menu!$D$26</f>
        <v>14.51</v>
      </c>
      <c r="D1453" s="8">
        <f>IF(G1452&lt;=Menu!$D$33,Menu!$D$30,IF(G1452&lt;=Menu!$D$4,Menu!$D$30*(Menu!$D$39/'Zpětný pohyb pístu'!G1452)^Menu!$D$19,0))</f>
        <v>0</v>
      </c>
      <c r="E1453" s="8">
        <f>IF(D1453&gt;0,(D1453-1)*100000*(Menu!$D$9-Menu!$D$10),0)</f>
        <v>0</v>
      </c>
      <c r="F1453" s="8">
        <f>E1453/Menu!$D$8-Menu!$D$17</f>
        <v>-45</v>
      </c>
      <c r="G1453" s="8">
        <f>(J1453/Menu!$D$8)*1000</f>
        <v>3250.4433673074373</v>
      </c>
      <c r="H1453" s="8">
        <f>F1453/Menu!$D$24</f>
        <v>-0.29032258064516131</v>
      </c>
      <c r="I1453" s="8">
        <f>I1452+H1452*Menu!$D$26</f>
        <v>1.7690883345169803</v>
      </c>
      <c r="J1453" s="8">
        <f>(J1452)+(I1452*Menu!$D$26)+(0.5*Menu!$D$26^2*H1452)</f>
        <v>55.680094881976395</v>
      </c>
    </row>
    <row r="1454" spans="1:10" ht="16" x14ac:dyDescent="0.2">
      <c r="A1454" s="8"/>
      <c r="B1454" s="8">
        <v>1452</v>
      </c>
      <c r="C1454" s="8">
        <f>B1454*Menu!$D$26</f>
        <v>14.52</v>
      </c>
      <c r="D1454" s="8">
        <f>IF(G1453&lt;=Menu!$D$33,Menu!$D$30,IF(G1453&lt;=Menu!$D$4,Menu!$D$30*(Menu!$D$39/'Zpětný pohyb pístu'!G1453)^Menu!$D$19,0))</f>
        <v>0</v>
      </c>
      <c r="E1454" s="8">
        <f>IF(D1454&gt;0,(D1454-1)*100000*(Menu!$D$9-Menu!$D$10),0)</f>
        <v>0</v>
      </c>
      <c r="F1454" s="8">
        <f>E1454/Menu!$D$8-Menu!$D$17</f>
        <v>-45</v>
      </c>
      <c r="G1454" s="8">
        <f>(J1454/Menu!$D$8)*1000</f>
        <v>3251.4752626498853</v>
      </c>
      <c r="H1454" s="8">
        <f>F1454/Menu!$D$24</f>
        <v>-0.29032258064516131</v>
      </c>
      <c r="I1454" s="8">
        <f>I1453+H1453*Menu!$D$26</f>
        <v>1.7661851087105287</v>
      </c>
      <c r="J1454" s="8">
        <f>(J1453)+(I1453*Menu!$D$26)+(0.5*Menu!$D$26^2*H1453)</f>
        <v>55.697771249192527</v>
      </c>
    </row>
    <row r="1455" spans="1:10" ht="16" x14ac:dyDescent="0.2">
      <c r="A1455" s="8"/>
      <c r="B1455" s="8">
        <v>1453</v>
      </c>
      <c r="C1455" s="8">
        <f>B1455*Menu!$D$26</f>
        <v>14.530000000000001</v>
      </c>
      <c r="D1455" s="8">
        <f>IF(G1454&lt;=Menu!$D$33,Menu!$D$30,IF(G1454&lt;=Menu!$D$4,Menu!$D$30*(Menu!$D$39/'Zpětný pohyb pístu'!G1454)^Menu!$D$19,0))</f>
        <v>0</v>
      </c>
      <c r="E1455" s="8">
        <f>IF(D1455&gt;0,(D1455-1)*100000*(Menu!$D$9-Menu!$D$10),0)</f>
        <v>0</v>
      </c>
      <c r="F1455" s="8">
        <f>E1455/Menu!$D$8-Menu!$D$17</f>
        <v>-45</v>
      </c>
      <c r="G1455" s="8">
        <f>(J1455/Menu!$D$8)*1000</f>
        <v>3252.5054631728312</v>
      </c>
      <c r="H1455" s="8">
        <f>F1455/Menu!$D$24</f>
        <v>-0.29032258064516131</v>
      </c>
      <c r="I1455" s="8">
        <f>I1454+H1454*Menu!$D$26</f>
        <v>1.7632818829040771</v>
      </c>
      <c r="J1455" s="8">
        <f>(J1454)+(I1454*Menu!$D$26)+(0.5*Menu!$D$26^2*H1454)</f>
        <v>55.715418584150598</v>
      </c>
    </row>
    <row r="1456" spans="1:10" ht="16" x14ac:dyDescent="0.2">
      <c r="A1456" s="8"/>
      <c r="B1456" s="8">
        <v>1454</v>
      </c>
      <c r="C1456" s="8">
        <f>B1456*Menu!$D$26</f>
        <v>14.540000000000001</v>
      </c>
      <c r="D1456" s="8">
        <f>IF(G1455&lt;=Menu!$D$33,Menu!$D$30,IF(G1455&lt;=Menu!$D$4,Menu!$D$30*(Menu!$D$39/'Zpětný pohyb pístu'!G1455)^Menu!$D$19,0))</f>
        <v>0</v>
      </c>
      <c r="E1456" s="8">
        <f>IF(D1456&gt;0,(D1456-1)*100000*(Menu!$D$9-Menu!$D$10),0)</f>
        <v>0</v>
      </c>
      <c r="F1456" s="8">
        <f>E1456/Menu!$D$8-Menu!$D$17</f>
        <v>-45</v>
      </c>
      <c r="G1456" s="8">
        <f>(J1456/Menu!$D$8)*1000</f>
        <v>3253.533968876276</v>
      </c>
      <c r="H1456" s="8">
        <f>F1456/Menu!$D$24</f>
        <v>-0.29032258064516131</v>
      </c>
      <c r="I1456" s="8">
        <f>I1455+H1455*Menu!$D$26</f>
        <v>1.7603786570976254</v>
      </c>
      <c r="J1456" s="8">
        <f>(J1455)+(I1455*Menu!$D$26)+(0.5*Menu!$D$26^2*H1455)</f>
        <v>55.733036886850606</v>
      </c>
    </row>
    <row r="1457" spans="1:10" ht="16" x14ac:dyDescent="0.2">
      <c r="A1457" s="8"/>
      <c r="B1457" s="8">
        <v>1455</v>
      </c>
      <c r="C1457" s="8">
        <f>B1457*Menu!$D$26</f>
        <v>14.55</v>
      </c>
      <c r="D1457" s="8">
        <f>IF(G1456&lt;=Menu!$D$33,Menu!$D$30,IF(G1456&lt;=Menu!$D$4,Menu!$D$30*(Menu!$D$39/'Zpětný pohyb pístu'!G1456)^Menu!$D$19,0))</f>
        <v>0</v>
      </c>
      <c r="E1457" s="8">
        <f>IF(D1457&gt;0,(D1457-1)*100000*(Menu!$D$9-Menu!$D$10),0)</f>
        <v>0</v>
      </c>
      <c r="F1457" s="8">
        <f>E1457/Menu!$D$8-Menu!$D$17</f>
        <v>-45</v>
      </c>
      <c r="G1457" s="8">
        <f>(J1457/Menu!$D$8)*1000</f>
        <v>3254.5607797602188</v>
      </c>
      <c r="H1457" s="8">
        <f>F1457/Menu!$D$24</f>
        <v>-0.29032258064516131</v>
      </c>
      <c r="I1457" s="8">
        <f>I1456+H1456*Menu!$D$26</f>
        <v>1.7574754312911738</v>
      </c>
      <c r="J1457" s="8">
        <f>(J1456)+(I1456*Menu!$D$26)+(0.5*Menu!$D$26^2*H1456)</f>
        <v>55.750626157292544</v>
      </c>
    </row>
    <row r="1458" spans="1:10" ht="16" x14ac:dyDescent="0.2">
      <c r="A1458" s="8"/>
      <c r="B1458" s="8">
        <v>1456</v>
      </c>
      <c r="C1458" s="8">
        <f>B1458*Menu!$D$26</f>
        <v>14.56</v>
      </c>
      <c r="D1458" s="8">
        <f>IF(G1457&lt;=Menu!$D$33,Menu!$D$30,IF(G1457&lt;=Menu!$D$4,Menu!$D$30*(Menu!$D$39/'Zpětný pohyb pístu'!G1457)^Menu!$D$19,0))</f>
        <v>0</v>
      </c>
      <c r="E1458" s="8">
        <f>IF(D1458&gt;0,(D1458-1)*100000*(Menu!$D$9-Menu!$D$10),0)</f>
        <v>0</v>
      </c>
      <c r="F1458" s="8">
        <f>E1458/Menu!$D$8-Menu!$D$17</f>
        <v>-45</v>
      </c>
      <c r="G1458" s="8">
        <f>(J1458/Menu!$D$8)*1000</f>
        <v>3255.5858958246599</v>
      </c>
      <c r="H1458" s="8">
        <f>F1458/Menu!$D$24</f>
        <v>-0.29032258064516131</v>
      </c>
      <c r="I1458" s="8">
        <f>I1457+H1457*Menu!$D$26</f>
        <v>1.7545722054847221</v>
      </c>
      <c r="J1458" s="8">
        <f>(J1457)+(I1457*Menu!$D$26)+(0.5*Menu!$D$26^2*H1457)</f>
        <v>55.76818639547642</v>
      </c>
    </row>
    <row r="1459" spans="1:10" ht="16" x14ac:dyDescent="0.2">
      <c r="A1459" s="8"/>
      <c r="B1459" s="8">
        <v>1457</v>
      </c>
      <c r="C1459" s="8">
        <f>B1459*Menu!$D$26</f>
        <v>14.57</v>
      </c>
      <c r="D1459" s="8">
        <f>IF(G1458&lt;=Menu!$D$33,Menu!$D$30,IF(G1458&lt;=Menu!$D$4,Menu!$D$30*(Menu!$D$39/'Zpětný pohyb pístu'!G1458)^Menu!$D$19,0))</f>
        <v>0</v>
      </c>
      <c r="E1459" s="8">
        <f>IF(D1459&gt;0,(D1459-1)*100000*(Menu!$D$9-Menu!$D$10),0)</f>
        <v>0</v>
      </c>
      <c r="F1459" s="8">
        <f>E1459/Menu!$D$8-Menu!$D$17</f>
        <v>-45</v>
      </c>
      <c r="G1459" s="8">
        <f>(J1459/Menu!$D$8)*1000</f>
        <v>3256.609317069599</v>
      </c>
      <c r="H1459" s="8">
        <f>F1459/Menu!$D$24</f>
        <v>-0.29032258064516131</v>
      </c>
      <c r="I1459" s="8">
        <f>I1458+H1458*Menu!$D$26</f>
        <v>1.7516689796782705</v>
      </c>
      <c r="J1459" s="8">
        <f>(J1458)+(I1458*Menu!$D$26)+(0.5*Menu!$D$26^2*H1458)</f>
        <v>55.785717601402233</v>
      </c>
    </row>
    <row r="1460" spans="1:10" ht="16" x14ac:dyDescent="0.2">
      <c r="A1460" s="8"/>
      <c r="B1460" s="8">
        <v>1458</v>
      </c>
      <c r="C1460" s="8">
        <f>B1460*Menu!$D$26</f>
        <v>14.58</v>
      </c>
      <c r="D1460" s="8">
        <f>IF(G1459&lt;=Menu!$D$33,Menu!$D$30,IF(G1459&lt;=Menu!$D$4,Menu!$D$30*(Menu!$D$39/'Zpětný pohyb pístu'!G1459)^Menu!$D$19,0))</f>
        <v>0</v>
      </c>
      <c r="E1460" s="8">
        <f>IF(D1460&gt;0,(D1460-1)*100000*(Menu!$D$9-Menu!$D$10),0)</f>
        <v>0</v>
      </c>
      <c r="F1460" s="8">
        <f>E1460/Menu!$D$8-Menu!$D$17</f>
        <v>-45</v>
      </c>
      <c r="G1460" s="8">
        <f>(J1460/Menu!$D$8)*1000</f>
        <v>3257.6310434950374</v>
      </c>
      <c r="H1460" s="8">
        <f>F1460/Menu!$D$24</f>
        <v>-0.29032258064516131</v>
      </c>
      <c r="I1460" s="8">
        <f>I1459+H1459*Menu!$D$26</f>
        <v>1.7487657538718189</v>
      </c>
      <c r="J1460" s="8">
        <f>(J1459)+(I1459*Menu!$D$26)+(0.5*Menu!$D$26^2*H1459)</f>
        <v>55.803219775069984</v>
      </c>
    </row>
    <row r="1461" spans="1:10" ht="16" x14ac:dyDescent="0.2">
      <c r="A1461" s="8"/>
      <c r="B1461" s="8">
        <v>1459</v>
      </c>
      <c r="C1461" s="8">
        <f>B1461*Menu!$D$26</f>
        <v>14.59</v>
      </c>
      <c r="D1461" s="8">
        <f>IF(G1460&lt;=Menu!$D$33,Menu!$D$30,IF(G1460&lt;=Menu!$D$4,Menu!$D$30*(Menu!$D$39/'Zpětný pohyb pístu'!G1460)^Menu!$D$19,0))</f>
        <v>0</v>
      </c>
      <c r="E1461" s="8">
        <f>IF(D1461&gt;0,(D1461-1)*100000*(Menu!$D$9-Menu!$D$10),0)</f>
        <v>0</v>
      </c>
      <c r="F1461" s="8">
        <f>E1461/Menu!$D$8-Menu!$D$17</f>
        <v>-45</v>
      </c>
      <c r="G1461" s="8">
        <f>(J1461/Menu!$D$8)*1000</f>
        <v>3258.6510751009728</v>
      </c>
      <c r="H1461" s="8">
        <f>F1461/Menu!$D$24</f>
        <v>-0.29032258064516131</v>
      </c>
      <c r="I1461" s="8">
        <f>I1460+H1460*Menu!$D$26</f>
        <v>1.7458625280653672</v>
      </c>
      <c r="J1461" s="8">
        <f>(J1460)+(I1460*Menu!$D$26)+(0.5*Menu!$D$26^2*H1460)</f>
        <v>55.820692916479665</v>
      </c>
    </row>
    <row r="1462" spans="1:10" ht="16" x14ac:dyDescent="0.2">
      <c r="A1462" s="8"/>
      <c r="B1462" s="8">
        <v>1460</v>
      </c>
      <c r="C1462" s="8">
        <f>B1462*Menu!$D$26</f>
        <v>14.6</v>
      </c>
      <c r="D1462" s="8">
        <f>IF(G1461&lt;=Menu!$D$33,Menu!$D$30,IF(G1461&lt;=Menu!$D$4,Menu!$D$30*(Menu!$D$39/'Zpětný pohyb pístu'!G1461)^Menu!$D$19,0))</f>
        <v>0</v>
      </c>
      <c r="E1462" s="8">
        <f>IF(D1462&gt;0,(D1462-1)*100000*(Menu!$D$9-Menu!$D$10),0)</f>
        <v>0</v>
      </c>
      <c r="F1462" s="8">
        <f>E1462/Menu!$D$8-Menu!$D$17</f>
        <v>-45</v>
      </c>
      <c r="G1462" s="8">
        <f>(J1462/Menu!$D$8)*1000</f>
        <v>3259.6694118874075</v>
      </c>
      <c r="H1462" s="8">
        <f>F1462/Menu!$D$24</f>
        <v>-0.29032258064516131</v>
      </c>
      <c r="I1462" s="8">
        <f>I1461+H1461*Menu!$D$26</f>
        <v>1.7429593022589156</v>
      </c>
      <c r="J1462" s="8">
        <f>(J1461)+(I1461*Menu!$D$26)+(0.5*Menu!$D$26^2*H1461)</f>
        <v>55.838137025631283</v>
      </c>
    </row>
    <row r="1463" spans="1:10" ht="16" x14ac:dyDescent="0.2">
      <c r="A1463" s="8"/>
      <c r="B1463" s="8">
        <v>1461</v>
      </c>
      <c r="C1463" s="8">
        <f>B1463*Menu!$D$26</f>
        <v>14.61</v>
      </c>
      <c r="D1463" s="8">
        <f>IF(G1462&lt;=Menu!$D$33,Menu!$D$30,IF(G1462&lt;=Menu!$D$4,Menu!$D$30*(Menu!$D$39/'Zpětný pohyb pístu'!G1462)^Menu!$D$19,0))</f>
        <v>0</v>
      </c>
      <c r="E1463" s="8">
        <f>IF(D1463&gt;0,(D1463-1)*100000*(Menu!$D$9-Menu!$D$10),0)</f>
        <v>0</v>
      </c>
      <c r="F1463" s="8">
        <f>E1463/Menu!$D$8-Menu!$D$17</f>
        <v>-45</v>
      </c>
      <c r="G1463" s="8">
        <f>(J1463/Menu!$D$8)*1000</f>
        <v>3260.6860538543397</v>
      </c>
      <c r="H1463" s="8">
        <f>F1463/Menu!$D$24</f>
        <v>-0.29032258064516131</v>
      </c>
      <c r="I1463" s="8">
        <f>I1462+H1462*Menu!$D$26</f>
        <v>1.740056076452464</v>
      </c>
      <c r="J1463" s="8">
        <f>(J1462)+(I1462*Menu!$D$26)+(0.5*Menu!$D$26^2*H1462)</f>
        <v>55.85555210252484</v>
      </c>
    </row>
    <row r="1464" spans="1:10" ht="16" x14ac:dyDescent="0.2">
      <c r="A1464" s="8"/>
      <c r="B1464" s="8">
        <v>1462</v>
      </c>
      <c r="C1464" s="8">
        <f>B1464*Menu!$D$26</f>
        <v>14.620000000000001</v>
      </c>
      <c r="D1464" s="8">
        <f>IF(G1463&lt;=Menu!$D$33,Menu!$D$30,IF(G1463&lt;=Menu!$D$4,Menu!$D$30*(Menu!$D$39/'Zpětný pohyb pístu'!G1463)^Menu!$D$19,0))</f>
        <v>0</v>
      </c>
      <c r="E1464" s="8">
        <f>IF(D1464&gt;0,(D1464-1)*100000*(Menu!$D$9-Menu!$D$10),0)</f>
        <v>0</v>
      </c>
      <c r="F1464" s="8">
        <f>E1464/Menu!$D$8-Menu!$D$17</f>
        <v>-45</v>
      </c>
      <c r="G1464" s="8">
        <f>(J1464/Menu!$D$8)*1000</f>
        <v>3261.7010010017707</v>
      </c>
      <c r="H1464" s="8">
        <f>F1464/Menu!$D$24</f>
        <v>-0.29032258064516131</v>
      </c>
      <c r="I1464" s="8">
        <f>I1463+H1463*Menu!$D$26</f>
        <v>1.7371528506460123</v>
      </c>
      <c r="J1464" s="8">
        <f>(J1463)+(I1463*Menu!$D$26)+(0.5*Menu!$D$26^2*H1463)</f>
        <v>55.872938147160326</v>
      </c>
    </row>
    <row r="1465" spans="1:10" ht="16" x14ac:dyDescent="0.2">
      <c r="A1465" s="8"/>
      <c r="B1465" s="8">
        <v>1463</v>
      </c>
      <c r="C1465" s="8">
        <f>B1465*Menu!$D$26</f>
        <v>14.63</v>
      </c>
      <c r="D1465" s="8">
        <f>IF(G1464&lt;=Menu!$D$33,Menu!$D$30,IF(G1464&lt;=Menu!$D$4,Menu!$D$30*(Menu!$D$39/'Zpětný pohyb pístu'!G1464)^Menu!$D$19,0))</f>
        <v>0</v>
      </c>
      <c r="E1465" s="8">
        <f>IF(D1465&gt;0,(D1465-1)*100000*(Menu!$D$9-Menu!$D$10),0)</f>
        <v>0</v>
      </c>
      <c r="F1465" s="8">
        <f>E1465/Menu!$D$8-Menu!$D$17</f>
        <v>-45</v>
      </c>
      <c r="G1465" s="8">
        <f>(J1465/Menu!$D$8)*1000</f>
        <v>3262.7142533296997</v>
      </c>
      <c r="H1465" s="8">
        <f>F1465/Menu!$D$24</f>
        <v>-0.29032258064516131</v>
      </c>
      <c r="I1465" s="8">
        <f>I1464+H1464*Menu!$D$26</f>
        <v>1.7342496248395607</v>
      </c>
      <c r="J1465" s="8">
        <f>(J1464)+(I1464*Menu!$D$26)+(0.5*Menu!$D$26^2*H1464)</f>
        <v>55.89029515953775</v>
      </c>
    </row>
    <row r="1466" spans="1:10" ht="16" x14ac:dyDescent="0.2">
      <c r="A1466" s="8"/>
      <c r="B1466" s="8">
        <v>1464</v>
      </c>
      <c r="C1466" s="8">
        <f>B1466*Menu!$D$26</f>
        <v>14.64</v>
      </c>
      <c r="D1466" s="8">
        <f>IF(G1465&lt;=Menu!$D$33,Menu!$D$30,IF(G1465&lt;=Menu!$D$4,Menu!$D$30*(Menu!$D$39/'Zpětný pohyb pístu'!G1465)^Menu!$D$19,0))</f>
        <v>0</v>
      </c>
      <c r="E1466" s="8">
        <f>IF(D1466&gt;0,(D1466-1)*100000*(Menu!$D$9-Menu!$D$10),0)</f>
        <v>0</v>
      </c>
      <c r="F1466" s="8">
        <f>E1466/Menu!$D$8-Menu!$D$17</f>
        <v>-45</v>
      </c>
      <c r="G1466" s="8">
        <f>(J1466/Menu!$D$8)*1000</f>
        <v>3263.725810838127</v>
      </c>
      <c r="H1466" s="8">
        <f>F1466/Menu!$D$24</f>
        <v>-0.29032258064516131</v>
      </c>
      <c r="I1466" s="8">
        <f>I1465+H1465*Menu!$D$26</f>
        <v>1.7313463990331091</v>
      </c>
      <c r="J1466" s="8">
        <f>(J1465)+(I1465*Menu!$D$26)+(0.5*Menu!$D$26^2*H1465)</f>
        <v>55.907623139657112</v>
      </c>
    </row>
    <row r="1467" spans="1:10" ht="16" x14ac:dyDescent="0.2">
      <c r="A1467" s="8"/>
      <c r="B1467" s="8">
        <v>1465</v>
      </c>
      <c r="C1467" s="8">
        <f>B1467*Menu!$D$26</f>
        <v>14.65</v>
      </c>
      <c r="D1467" s="8">
        <f>IF(G1466&lt;=Menu!$D$33,Menu!$D$30,IF(G1466&lt;=Menu!$D$4,Menu!$D$30*(Menu!$D$39/'Zpětný pohyb pístu'!G1466)^Menu!$D$19,0))</f>
        <v>0</v>
      </c>
      <c r="E1467" s="8">
        <f>IF(D1467&gt;0,(D1467-1)*100000*(Menu!$D$9-Menu!$D$10),0)</f>
        <v>0</v>
      </c>
      <c r="F1467" s="8">
        <f>E1467/Menu!$D$8-Menu!$D$17</f>
        <v>-45</v>
      </c>
      <c r="G1467" s="8">
        <f>(J1467/Menu!$D$8)*1000</f>
        <v>3264.7356735270528</v>
      </c>
      <c r="H1467" s="8">
        <f>F1467/Menu!$D$24</f>
        <v>-0.29032258064516131</v>
      </c>
      <c r="I1467" s="8">
        <f>I1466+H1466*Menu!$D$26</f>
        <v>1.7284431732266574</v>
      </c>
      <c r="J1467" s="8">
        <f>(J1466)+(I1466*Menu!$D$26)+(0.5*Menu!$D$26^2*H1466)</f>
        <v>55.924922087518411</v>
      </c>
    </row>
    <row r="1468" spans="1:10" ht="16" x14ac:dyDescent="0.2">
      <c r="A1468" s="8"/>
      <c r="B1468" s="8">
        <v>1466</v>
      </c>
      <c r="C1468" s="8">
        <f>B1468*Menu!$D$26</f>
        <v>14.66</v>
      </c>
      <c r="D1468" s="8">
        <f>IF(G1467&lt;=Menu!$D$33,Menu!$D$30,IF(G1467&lt;=Menu!$D$4,Menu!$D$30*(Menu!$D$39/'Zpětný pohyb pístu'!G1467)^Menu!$D$19,0))</f>
        <v>0</v>
      </c>
      <c r="E1468" s="8">
        <f>IF(D1468&gt;0,(D1468-1)*100000*(Menu!$D$9-Menu!$D$10),0)</f>
        <v>0</v>
      </c>
      <c r="F1468" s="8">
        <f>E1468/Menu!$D$8-Menu!$D$17</f>
        <v>-45</v>
      </c>
      <c r="G1468" s="8">
        <f>(J1468/Menu!$D$8)*1000</f>
        <v>3265.7438413964765</v>
      </c>
      <c r="H1468" s="8">
        <f>F1468/Menu!$D$24</f>
        <v>-0.29032258064516131</v>
      </c>
      <c r="I1468" s="8">
        <f>I1467+H1467*Menu!$D$26</f>
        <v>1.7255399474202058</v>
      </c>
      <c r="J1468" s="8">
        <f>(J1467)+(I1467*Menu!$D$26)+(0.5*Menu!$D$26^2*H1467)</f>
        <v>55.94219200312164</v>
      </c>
    </row>
    <row r="1469" spans="1:10" ht="16" x14ac:dyDescent="0.2">
      <c r="A1469" s="8"/>
      <c r="B1469" s="8">
        <v>1467</v>
      </c>
      <c r="C1469" s="8">
        <f>B1469*Menu!$D$26</f>
        <v>14.67</v>
      </c>
      <c r="D1469" s="8">
        <f>IF(G1468&lt;=Menu!$D$33,Menu!$D$30,IF(G1468&lt;=Menu!$D$4,Menu!$D$30*(Menu!$D$39/'Zpětný pohyb pístu'!G1468)^Menu!$D$19,0))</f>
        <v>0</v>
      </c>
      <c r="E1469" s="8">
        <f>IF(D1469&gt;0,(D1469-1)*100000*(Menu!$D$9-Menu!$D$10),0)</f>
        <v>0</v>
      </c>
      <c r="F1469" s="8">
        <f>E1469/Menu!$D$8-Menu!$D$17</f>
        <v>-45</v>
      </c>
      <c r="G1469" s="8">
        <f>(J1469/Menu!$D$8)*1000</f>
        <v>3266.7503144463985</v>
      </c>
      <c r="H1469" s="8">
        <f>F1469/Menu!$D$24</f>
        <v>-0.29032258064516131</v>
      </c>
      <c r="I1469" s="8">
        <f>I1468+H1468*Menu!$D$26</f>
        <v>1.7226367216137541</v>
      </c>
      <c r="J1469" s="8">
        <f>(J1468)+(I1468*Menu!$D$26)+(0.5*Menu!$D$26^2*H1468)</f>
        <v>55.959432886466807</v>
      </c>
    </row>
    <row r="1470" spans="1:10" ht="16" x14ac:dyDescent="0.2">
      <c r="A1470" s="8"/>
      <c r="B1470" s="8">
        <v>1468</v>
      </c>
      <c r="C1470" s="8">
        <f>B1470*Menu!$D$26</f>
        <v>14.68</v>
      </c>
      <c r="D1470" s="8">
        <f>IF(G1469&lt;=Menu!$D$33,Menu!$D$30,IF(G1469&lt;=Menu!$D$4,Menu!$D$30*(Menu!$D$39/'Zpětný pohyb pístu'!G1469)^Menu!$D$19,0))</f>
        <v>0</v>
      </c>
      <c r="E1470" s="8">
        <f>IF(D1470&gt;0,(D1470-1)*100000*(Menu!$D$9-Menu!$D$10),0)</f>
        <v>0</v>
      </c>
      <c r="F1470" s="8">
        <f>E1470/Menu!$D$8-Menu!$D$17</f>
        <v>-45</v>
      </c>
      <c r="G1470" s="8">
        <f>(J1470/Menu!$D$8)*1000</f>
        <v>3267.7550926768195</v>
      </c>
      <c r="H1470" s="8">
        <f>F1470/Menu!$D$24</f>
        <v>-0.29032258064516131</v>
      </c>
      <c r="I1470" s="8">
        <f>I1469+H1469*Menu!$D$26</f>
        <v>1.7197334958073025</v>
      </c>
      <c r="J1470" s="8">
        <f>(J1469)+(I1469*Menu!$D$26)+(0.5*Menu!$D$26^2*H1469)</f>
        <v>55.976644737553912</v>
      </c>
    </row>
    <row r="1471" spans="1:10" ht="16" x14ac:dyDescent="0.2">
      <c r="A1471" s="8"/>
      <c r="B1471" s="8">
        <v>1469</v>
      </c>
      <c r="C1471" s="8">
        <f>B1471*Menu!$D$26</f>
        <v>14.69</v>
      </c>
      <c r="D1471" s="8">
        <f>IF(G1470&lt;=Menu!$D$33,Menu!$D$30,IF(G1470&lt;=Menu!$D$4,Menu!$D$30*(Menu!$D$39/'Zpětný pohyb pístu'!G1470)^Menu!$D$19,0))</f>
        <v>0</v>
      </c>
      <c r="E1471" s="8">
        <f>IF(D1471&gt;0,(D1471-1)*100000*(Menu!$D$9-Menu!$D$10),0)</f>
        <v>0</v>
      </c>
      <c r="F1471" s="8">
        <f>E1471/Menu!$D$8-Menu!$D$17</f>
        <v>-45</v>
      </c>
      <c r="G1471" s="8">
        <f>(J1471/Menu!$D$8)*1000</f>
        <v>3268.7581760877379</v>
      </c>
      <c r="H1471" s="8">
        <f>F1471/Menu!$D$24</f>
        <v>-0.29032258064516131</v>
      </c>
      <c r="I1471" s="8">
        <f>I1470+H1470*Menu!$D$26</f>
        <v>1.7168302700008509</v>
      </c>
      <c r="J1471" s="8">
        <f>(J1470)+(I1470*Menu!$D$26)+(0.5*Menu!$D$26^2*H1470)</f>
        <v>55.993827556382946</v>
      </c>
    </row>
    <row r="1472" spans="1:10" ht="16" x14ac:dyDescent="0.2">
      <c r="A1472" s="8"/>
      <c r="B1472" s="8">
        <v>1470</v>
      </c>
      <c r="C1472" s="8">
        <f>B1472*Menu!$D$26</f>
        <v>14.700000000000001</v>
      </c>
      <c r="D1472" s="8">
        <f>IF(G1471&lt;=Menu!$D$33,Menu!$D$30,IF(G1471&lt;=Menu!$D$4,Menu!$D$30*(Menu!$D$39/'Zpětný pohyb pístu'!G1471)^Menu!$D$19,0))</f>
        <v>0</v>
      </c>
      <c r="E1472" s="8">
        <f>IF(D1472&gt;0,(D1472-1)*100000*(Menu!$D$9-Menu!$D$10),0)</f>
        <v>0</v>
      </c>
      <c r="F1472" s="8">
        <f>E1472/Menu!$D$8-Menu!$D$17</f>
        <v>-45</v>
      </c>
      <c r="G1472" s="8">
        <f>(J1472/Menu!$D$8)*1000</f>
        <v>3269.7595646791547</v>
      </c>
      <c r="H1472" s="8">
        <f>F1472/Menu!$D$24</f>
        <v>-0.29032258064516131</v>
      </c>
      <c r="I1472" s="8">
        <f>I1471+H1471*Menu!$D$26</f>
        <v>1.7139270441943992</v>
      </c>
      <c r="J1472" s="8">
        <f>(J1471)+(I1471*Menu!$D$26)+(0.5*Menu!$D$26^2*H1471)</f>
        <v>56.010981342953919</v>
      </c>
    </row>
    <row r="1473" spans="1:10" ht="16" x14ac:dyDescent="0.2">
      <c r="A1473" s="8"/>
      <c r="B1473" s="8">
        <v>1471</v>
      </c>
      <c r="C1473" s="8">
        <f>B1473*Menu!$D$26</f>
        <v>14.71</v>
      </c>
      <c r="D1473" s="8">
        <f>IF(G1472&lt;=Menu!$D$33,Menu!$D$30,IF(G1472&lt;=Menu!$D$4,Menu!$D$30*(Menu!$D$39/'Zpětný pohyb pístu'!G1472)^Menu!$D$19,0))</f>
        <v>0</v>
      </c>
      <c r="E1473" s="8">
        <f>IF(D1473&gt;0,(D1473-1)*100000*(Menu!$D$9-Menu!$D$10),0)</f>
        <v>0</v>
      </c>
      <c r="F1473" s="8">
        <f>E1473/Menu!$D$8-Menu!$D$17</f>
        <v>-45</v>
      </c>
      <c r="G1473" s="8">
        <f>(J1473/Menu!$D$8)*1000</f>
        <v>3270.7592584510703</v>
      </c>
      <c r="H1473" s="8">
        <f>F1473/Menu!$D$24</f>
        <v>-0.29032258064516131</v>
      </c>
      <c r="I1473" s="8">
        <f>I1472+H1472*Menu!$D$26</f>
        <v>1.7110238183879476</v>
      </c>
      <c r="J1473" s="8">
        <f>(J1472)+(I1472*Menu!$D$26)+(0.5*Menu!$D$26^2*H1472)</f>
        <v>56.028106097266829</v>
      </c>
    </row>
    <row r="1474" spans="1:10" ht="16" x14ac:dyDescent="0.2">
      <c r="A1474" s="8"/>
      <c r="B1474" s="8">
        <v>1472</v>
      </c>
      <c r="C1474" s="8">
        <f>B1474*Menu!$D$26</f>
        <v>14.72</v>
      </c>
      <c r="D1474" s="8">
        <f>IF(G1473&lt;=Menu!$D$33,Menu!$D$30,IF(G1473&lt;=Menu!$D$4,Menu!$D$30*(Menu!$D$39/'Zpětný pohyb pístu'!G1473)^Menu!$D$19,0))</f>
        <v>0</v>
      </c>
      <c r="E1474" s="8">
        <f>IF(D1474&gt;0,(D1474-1)*100000*(Menu!$D$9-Menu!$D$10),0)</f>
        <v>0</v>
      </c>
      <c r="F1474" s="8">
        <f>E1474/Menu!$D$8-Menu!$D$17</f>
        <v>-45</v>
      </c>
      <c r="G1474" s="8">
        <f>(J1474/Menu!$D$8)*1000</f>
        <v>3271.7572574034839</v>
      </c>
      <c r="H1474" s="8">
        <f>F1474/Menu!$D$24</f>
        <v>-0.29032258064516131</v>
      </c>
      <c r="I1474" s="8">
        <f>I1473+H1473*Menu!$D$26</f>
        <v>1.708120592581496</v>
      </c>
      <c r="J1474" s="8">
        <f>(J1473)+(I1473*Menu!$D$26)+(0.5*Menu!$D$26^2*H1473)</f>
        <v>56.045201819321676</v>
      </c>
    </row>
    <row r="1475" spans="1:10" ht="16" x14ac:dyDescent="0.2">
      <c r="A1475" s="8"/>
      <c r="B1475" s="8">
        <v>1473</v>
      </c>
      <c r="C1475" s="8">
        <f>B1475*Menu!$D$26</f>
        <v>14.73</v>
      </c>
      <c r="D1475" s="8">
        <f>IF(G1474&lt;=Menu!$D$33,Menu!$D$30,IF(G1474&lt;=Menu!$D$4,Menu!$D$30*(Menu!$D$39/'Zpětný pohyb pístu'!G1474)^Menu!$D$19,0))</f>
        <v>0</v>
      </c>
      <c r="E1475" s="8">
        <f>IF(D1475&gt;0,(D1475-1)*100000*(Menu!$D$9-Menu!$D$10),0)</f>
        <v>0</v>
      </c>
      <c r="F1475" s="8">
        <f>E1475/Menu!$D$8-Menu!$D$17</f>
        <v>-45</v>
      </c>
      <c r="G1475" s="8">
        <f>(J1475/Menu!$D$8)*1000</f>
        <v>3272.7535615363954</v>
      </c>
      <c r="H1475" s="8">
        <f>F1475/Menu!$D$24</f>
        <v>-0.29032258064516131</v>
      </c>
      <c r="I1475" s="8">
        <f>I1474+H1474*Menu!$D$26</f>
        <v>1.7052173667750443</v>
      </c>
      <c r="J1475" s="8">
        <f>(J1474)+(I1474*Menu!$D$26)+(0.5*Menu!$D$26^2*H1474)</f>
        <v>56.062268509118454</v>
      </c>
    </row>
    <row r="1476" spans="1:10" ht="16" x14ac:dyDescent="0.2">
      <c r="A1476" s="8"/>
      <c r="B1476" s="8">
        <v>1474</v>
      </c>
      <c r="C1476" s="8">
        <f>B1476*Menu!$D$26</f>
        <v>14.74</v>
      </c>
      <c r="D1476" s="8">
        <f>IF(G1475&lt;=Menu!$D$33,Menu!$D$30,IF(G1475&lt;=Menu!$D$4,Menu!$D$30*(Menu!$D$39/'Zpětný pohyb pístu'!G1475)^Menu!$D$19,0))</f>
        <v>0</v>
      </c>
      <c r="E1476" s="8">
        <f>IF(D1476&gt;0,(D1476-1)*100000*(Menu!$D$9-Menu!$D$10),0)</f>
        <v>0</v>
      </c>
      <c r="F1476" s="8">
        <f>E1476/Menu!$D$8-Menu!$D$17</f>
        <v>-45</v>
      </c>
      <c r="G1476" s="8">
        <f>(J1476/Menu!$D$8)*1000</f>
        <v>3273.7481708498058</v>
      </c>
      <c r="H1476" s="8">
        <f>F1476/Menu!$D$24</f>
        <v>-0.29032258064516131</v>
      </c>
      <c r="I1476" s="8">
        <f>I1475+H1475*Menu!$D$26</f>
        <v>1.7023141409685927</v>
      </c>
      <c r="J1476" s="8">
        <f>(J1475)+(I1475*Menu!$D$26)+(0.5*Menu!$D$26^2*H1475)</f>
        <v>56.079306166657169</v>
      </c>
    </row>
    <row r="1477" spans="1:10" ht="16" x14ac:dyDescent="0.2">
      <c r="A1477" s="8"/>
      <c r="B1477" s="8">
        <v>1475</v>
      </c>
      <c r="C1477" s="8">
        <f>B1477*Menu!$D$26</f>
        <v>14.75</v>
      </c>
      <c r="D1477" s="8">
        <f>IF(G1476&lt;=Menu!$D$33,Menu!$D$30,IF(G1476&lt;=Menu!$D$4,Menu!$D$30*(Menu!$D$39/'Zpětný pohyb pístu'!G1476)^Menu!$D$19,0))</f>
        <v>0</v>
      </c>
      <c r="E1477" s="8">
        <f>IF(D1477&gt;0,(D1477-1)*100000*(Menu!$D$9-Menu!$D$10),0)</f>
        <v>0</v>
      </c>
      <c r="F1477" s="8">
        <f>E1477/Menu!$D$8-Menu!$D$17</f>
        <v>-45</v>
      </c>
      <c r="G1477" s="8">
        <f>(J1477/Menu!$D$8)*1000</f>
        <v>3274.7410853437145</v>
      </c>
      <c r="H1477" s="8">
        <f>F1477/Menu!$D$24</f>
        <v>-0.29032258064516131</v>
      </c>
      <c r="I1477" s="8">
        <f>I1476+H1476*Menu!$D$26</f>
        <v>1.699410915162141</v>
      </c>
      <c r="J1477" s="8">
        <f>(J1476)+(I1476*Menu!$D$26)+(0.5*Menu!$D$26^2*H1476)</f>
        <v>56.096314791937822</v>
      </c>
    </row>
    <row r="1478" spans="1:10" ht="16" x14ac:dyDescent="0.2">
      <c r="A1478" s="8"/>
      <c r="B1478" s="8">
        <v>1476</v>
      </c>
      <c r="C1478" s="8">
        <f>B1478*Menu!$D$26</f>
        <v>14.76</v>
      </c>
      <c r="D1478" s="8">
        <f>IF(G1477&lt;=Menu!$D$33,Menu!$D$30,IF(G1477&lt;=Menu!$D$4,Menu!$D$30*(Menu!$D$39/'Zpětný pohyb pístu'!G1477)^Menu!$D$19,0))</f>
        <v>0</v>
      </c>
      <c r="E1478" s="8">
        <f>IF(D1478&gt;0,(D1478-1)*100000*(Menu!$D$9-Menu!$D$10),0)</f>
        <v>0</v>
      </c>
      <c r="F1478" s="8">
        <f>E1478/Menu!$D$8-Menu!$D$17</f>
        <v>-45</v>
      </c>
      <c r="G1478" s="8">
        <f>(J1478/Menu!$D$8)*1000</f>
        <v>3275.7323050181208</v>
      </c>
      <c r="H1478" s="8">
        <f>F1478/Menu!$D$24</f>
        <v>-0.29032258064516131</v>
      </c>
      <c r="I1478" s="8">
        <f>I1477+H1477*Menu!$D$26</f>
        <v>1.6965076893556894</v>
      </c>
      <c r="J1478" s="8">
        <f>(J1477)+(I1477*Menu!$D$26)+(0.5*Menu!$D$26^2*H1477)</f>
        <v>56.113294384960405</v>
      </c>
    </row>
    <row r="1479" spans="1:10" ht="16" x14ac:dyDescent="0.2">
      <c r="A1479" s="8"/>
      <c r="B1479" s="8">
        <v>1477</v>
      </c>
      <c r="C1479" s="8">
        <f>B1479*Menu!$D$26</f>
        <v>14.77</v>
      </c>
      <c r="D1479" s="8">
        <f>IF(G1478&lt;=Menu!$D$33,Menu!$D$30,IF(G1478&lt;=Menu!$D$4,Menu!$D$30*(Menu!$D$39/'Zpětný pohyb pístu'!G1478)^Menu!$D$19,0))</f>
        <v>0</v>
      </c>
      <c r="E1479" s="8">
        <f>IF(D1479&gt;0,(D1479-1)*100000*(Menu!$D$9-Menu!$D$10),0)</f>
        <v>0</v>
      </c>
      <c r="F1479" s="8">
        <f>E1479/Menu!$D$8-Menu!$D$17</f>
        <v>-45</v>
      </c>
      <c r="G1479" s="8">
        <f>(J1479/Menu!$D$8)*1000</f>
        <v>3276.7218298730259</v>
      </c>
      <c r="H1479" s="8">
        <f>F1479/Menu!$D$24</f>
        <v>-0.29032258064516131</v>
      </c>
      <c r="I1479" s="8">
        <f>I1478+H1478*Menu!$D$26</f>
        <v>1.6936044635492378</v>
      </c>
      <c r="J1479" s="8">
        <f>(J1478)+(I1478*Menu!$D$26)+(0.5*Menu!$D$26^2*H1478)</f>
        <v>56.130244945724925</v>
      </c>
    </row>
    <row r="1480" spans="1:10" ht="16" x14ac:dyDescent="0.2">
      <c r="A1480" s="8"/>
      <c r="B1480" s="8">
        <v>1478</v>
      </c>
      <c r="C1480" s="8">
        <f>B1480*Menu!$D$26</f>
        <v>14.780000000000001</v>
      </c>
      <c r="D1480" s="8">
        <f>IF(G1479&lt;=Menu!$D$33,Menu!$D$30,IF(G1479&lt;=Menu!$D$4,Menu!$D$30*(Menu!$D$39/'Zpětný pohyb pístu'!G1479)^Menu!$D$19,0))</f>
        <v>0</v>
      </c>
      <c r="E1480" s="8">
        <f>IF(D1480&gt;0,(D1480-1)*100000*(Menu!$D$9-Menu!$D$10),0)</f>
        <v>0</v>
      </c>
      <c r="F1480" s="8">
        <f>E1480/Menu!$D$8-Menu!$D$17</f>
        <v>-45</v>
      </c>
      <c r="G1480" s="8">
        <f>(J1480/Menu!$D$8)*1000</f>
        <v>3277.7096599084289</v>
      </c>
      <c r="H1480" s="8">
        <f>F1480/Menu!$D$24</f>
        <v>-0.29032258064516131</v>
      </c>
      <c r="I1480" s="8">
        <f>I1479+H1479*Menu!$D$26</f>
        <v>1.6907012377427861</v>
      </c>
      <c r="J1480" s="8">
        <f>(J1479)+(I1479*Menu!$D$26)+(0.5*Menu!$D$26^2*H1479)</f>
        <v>56.147166474231383</v>
      </c>
    </row>
    <row r="1481" spans="1:10" ht="16" x14ac:dyDescent="0.2">
      <c r="A1481" s="8"/>
      <c r="B1481" s="8">
        <v>1479</v>
      </c>
      <c r="C1481" s="8">
        <f>B1481*Menu!$D$26</f>
        <v>14.790000000000001</v>
      </c>
      <c r="D1481" s="8">
        <f>IF(G1480&lt;=Menu!$D$33,Menu!$D$30,IF(G1480&lt;=Menu!$D$4,Menu!$D$30*(Menu!$D$39/'Zpětný pohyb pístu'!G1480)^Menu!$D$19,0))</f>
        <v>0</v>
      </c>
      <c r="E1481" s="8">
        <f>IF(D1481&gt;0,(D1481-1)*100000*(Menu!$D$9-Menu!$D$10),0)</f>
        <v>0</v>
      </c>
      <c r="F1481" s="8">
        <f>E1481/Menu!$D$8-Menu!$D$17</f>
        <v>-45</v>
      </c>
      <c r="G1481" s="8">
        <f>(J1481/Menu!$D$8)*1000</f>
        <v>3278.6957951243307</v>
      </c>
      <c r="H1481" s="8">
        <f>F1481/Menu!$D$24</f>
        <v>-0.29032258064516131</v>
      </c>
      <c r="I1481" s="8">
        <f>I1480+H1480*Menu!$D$26</f>
        <v>1.6877980119363345</v>
      </c>
      <c r="J1481" s="8">
        <f>(J1480)+(I1480*Menu!$D$26)+(0.5*Menu!$D$26^2*H1480)</f>
        <v>56.164058970479779</v>
      </c>
    </row>
    <row r="1482" spans="1:10" ht="16" x14ac:dyDescent="0.2">
      <c r="A1482" s="8"/>
      <c r="B1482" s="8">
        <v>1480</v>
      </c>
      <c r="C1482" s="8">
        <f>B1482*Menu!$D$26</f>
        <v>14.8</v>
      </c>
      <c r="D1482" s="8">
        <f>IF(G1481&lt;=Menu!$D$33,Menu!$D$30,IF(G1481&lt;=Menu!$D$4,Menu!$D$30*(Menu!$D$39/'Zpětný pohyb pístu'!G1481)^Menu!$D$19,0))</f>
        <v>0</v>
      </c>
      <c r="E1482" s="8">
        <f>IF(D1482&gt;0,(D1482-1)*100000*(Menu!$D$9-Menu!$D$10),0)</f>
        <v>0</v>
      </c>
      <c r="F1482" s="8">
        <f>E1482/Menu!$D$8-Menu!$D$17</f>
        <v>-45</v>
      </c>
      <c r="G1482" s="8">
        <f>(J1482/Menu!$D$8)*1000</f>
        <v>3279.6802355207305</v>
      </c>
      <c r="H1482" s="8">
        <f>F1482/Menu!$D$24</f>
        <v>-0.29032258064516131</v>
      </c>
      <c r="I1482" s="8">
        <f>I1481+H1481*Menu!$D$26</f>
        <v>1.6848947861298829</v>
      </c>
      <c r="J1482" s="8">
        <f>(J1481)+(I1481*Menu!$D$26)+(0.5*Menu!$D$26^2*H1481)</f>
        <v>56.180922434470105</v>
      </c>
    </row>
    <row r="1483" spans="1:10" ht="16" x14ac:dyDescent="0.2">
      <c r="A1483" s="8"/>
      <c r="B1483" s="8">
        <v>1481</v>
      </c>
      <c r="C1483" s="8">
        <f>B1483*Menu!$D$26</f>
        <v>14.81</v>
      </c>
      <c r="D1483" s="8">
        <f>IF(G1482&lt;=Menu!$D$33,Menu!$D$30,IF(G1482&lt;=Menu!$D$4,Menu!$D$30*(Menu!$D$39/'Zpětný pohyb pístu'!G1482)^Menu!$D$19,0))</f>
        <v>0</v>
      </c>
      <c r="E1483" s="8">
        <f>IF(D1483&gt;0,(D1483-1)*100000*(Menu!$D$9-Menu!$D$10),0)</f>
        <v>0</v>
      </c>
      <c r="F1483" s="8">
        <f>E1483/Menu!$D$8-Menu!$D$17</f>
        <v>-45</v>
      </c>
      <c r="G1483" s="8">
        <f>(J1483/Menu!$D$8)*1000</f>
        <v>3280.6629810976283</v>
      </c>
      <c r="H1483" s="8">
        <f>F1483/Menu!$D$24</f>
        <v>-0.29032258064516131</v>
      </c>
      <c r="I1483" s="8">
        <f>I1482+H1482*Menu!$D$26</f>
        <v>1.6819915603234312</v>
      </c>
      <c r="J1483" s="8">
        <f>(J1482)+(I1482*Menu!$D$26)+(0.5*Menu!$D$26^2*H1482)</f>
        <v>56.197756866202369</v>
      </c>
    </row>
    <row r="1484" spans="1:10" ht="16" x14ac:dyDescent="0.2">
      <c r="A1484" s="8"/>
      <c r="B1484" s="8">
        <v>1482</v>
      </c>
      <c r="C1484" s="8">
        <f>B1484*Menu!$D$26</f>
        <v>14.82</v>
      </c>
      <c r="D1484" s="8">
        <f>IF(G1483&lt;=Menu!$D$33,Menu!$D$30,IF(G1483&lt;=Menu!$D$4,Menu!$D$30*(Menu!$D$39/'Zpětný pohyb pístu'!G1483)^Menu!$D$19,0))</f>
        <v>0</v>
      </c>
      <c r="E1484" s="8">
        <f>IF(D1484&gt;0,(D1484-1)*100000*(Menu!$D$9-Menu!$D$10),0)</f>
        <v>0</v>
      </c>
      <c r="F1484" s="8">
        <f>E1484/Menu!$D$8-Menu!$D$17</f>
        <v>-45</v>
      </c>
      <c r="G1484" s="8">
        <f>(J1484/Menu!$D$8)*1000</f>
        <v>3281.6440318550249</v>
      </c>
      <c r="H1484" s="8">
        <f>F1484/Menu!$D$24</f>
        <v>-0.29032258064516131</v>
      </c>
      <c r="I1484" s="8">
        <f>I1483+H1483*Menu!$D$26</f>
        <v>1.6790883345169796</v>
      </c>
      <c r="J1484" s="8">
        <f>(J1483)+(I1483*Menu!$D$26)+(0.5*Menu!$D$26^2*H1483)</f>
        <v>56.21456226567657</v>
      </c>
    </row>
    <row r="1485" spans="1:10" ht="16" x14ac:dyDescent="0.2">
      <c r="A1485" s="8"/>
      <c r="B1485" s="8">
        <v>1483</v>
      </c>
      <c r="C1485" s="8">
        <f>B1485*Menu!$D$26</f>
        <v>14.83</v>
      </c>
      <c r="D1485" s="8">
        <f>IF(G1484&lt;=Menu!$D$33,Menu!$D$30,IF(G1484&lt;=Menu!$D$4,Menu!$D$30*(Menu!$D$39/'Zpětný pohyb pístu'!G1484)^Menu!$D$19,0))</f>
        <v>0</v>
      </c>
      <c r="E1485" s="8">
        <f>IF(D1485&gt;0,(D1485-1)*100000*(Menu!$D$9-Menu!$D$10),0)</f>
        <v>0</v>
      </c>
      <c r="F1485" s="8">
        <f>E1485/Menu!$D$8-Menu!$D$17</f>
        <v>-45</v>
      </c>
      <c r="G1485" s="8">
        <f>(J1485/Menu!$D$8)*1000</f>
        <v>3282.6233877929194</v>
      </c>
      <c r="H1485" s="8">
        <f>F1485/Menu!$D$24</f>
        <v>-0.29032258064516131</v>
      </c>
      <c r="I1485" s="8">
        <f>I1484+H1484*Menu!$D$26</f>
        <v>1.6761851087105279</v>
      </c>
      <c r="J1485" s="8">
        <f>(J1484)+(I1484*Menu!$D$26)+(0.5*Menu!$D$26^2*H1484)</f>
        <v>56.231338632892708</v>
      </c>
    </row>
    <row r="1486" spans="1:10" ht="16" x14ac:dyDescent="0.2">
      <c r="A1486" s="8"/>
      <c r="B1486" s="8">
        <v>1484</v>
      </c>
      <c r="C1486" s="8">
        <f>B1486*Menu!$D$26</f>
        <v>14.84</v>
      </c>
      <c r="D1486" s="8">
        <f>IF(G1485&lt;=Menu!$D$33,Menu!$D$30,IF(G1485&lt;=Menu!$D$4,Menu!$D$30*(Menu!$D$39/'Zpětný pohyb pístu'!G1485)^Menu!$D$19,0))</f>
        <v>0</v>
      </c>
      <c r="E1486" s="8">
        <f>IF(D1486&gt;0,(D1486-1)*100000*(Menu!$D$9-Menu!$D$10),0)</f>
        <v>0</v>
      </c>
      <c r="F1486" s="8">
        <f>E1486/Menu!$D$8-Menu!$D$17</f>
        <v>-45</v>
      </c>
      <c r="G1486" s="8">
        <f>(J1486/Menu!$D$8)*1000</f>
        <v>3283.6010489113123</v>
      </c>
      <c r="H1486" s="8">
        <f>F1486/Menu!$D$24</f>
        <v>-0.29032258064516131</v>
      </c>
      <c r="I1486" s="8">
        <f>I1485+H1485*Menu!$D$26</f>
        <v>1.6732818829040763</v>
      </c>
      <c r="J1486" s="8">
        <f>(J1485)+(I1485*Menu!$D$26)+(0.5*Menu!$D$26^2*H1485)</f>
        <v>56.248085967850777</v>
      </c>
    </row>
    <row r="1487" spans="1:10" ht="16" x14ac:dyDescent="0.2">
      <c r="A1487" s="8"/>
      <c r="B1487" s="8">
        <v>1485</v>
      </c>
      <c r="C1487" s="8">
        <f>B1487*Menu!$D$26</f>
        <v>14.85</v>
      </c>
      <c r="D1487" s="8">
        <f>IF(G1486&lt;=Menu!$D$33,Menu!$D$30,IF(G1486&lt;=Menu!$D$4,Menu!$D$30*(Menu!$D$39/'Zpětný pohyb pístu'!G1486)^Menu!$D$19,0))</f>
        <v>0</v>
      </c>
      <c r="E1487" s="8">
        <f>IF(D1487&gt;0,(D1487-1)*100000*(Menu!$D$9-Menu!$D$10),0)</f>
        <v>0</v>
      </c>
      <c r="F1487" s="8">
        <f>E1487/Menu!$D$8-Menu!$D$17</f>
        <v>-45</v>
      </c>
      <c r="G1487" s="8">
        <f>(J1487/Menu!$D$8)*1000</f>
        <v>3284.5770152102032</v>
      </c>
      <c r="H1487" s="8">
        <f>F1487/Menu!$D$24</f>
        <v>-0.29032258064516131</v>
      </c>
      <c r="I1487" s="8">
        <f>I1486+H1486*Menu!$D$26</f>
        <v>1.6703786570976247</v>
      </c>
      <c r="J1487" s="8">
        <f>(J1486)+(I1486*Menu!$D$26)+(0.5*Menu!$D$26^2*H1486)</f>
        <v>56.264804270550783</v>
      </c>
    </row>
    <row r="1488" spans="1:10" ht="16" x14ac:dyDescent="0.2">
      <c r="A1488" s="8"/>
      <c r="B1488" s="8">
        <v>1486</v>
      </c>
      <c r="C1488" s="8">
        <f>B1488*Menu!$D$26</f>
        <v>14.86</v>
      </c>
      <c r="D1488" s="8">
        <f>IF(G1487&lt;=Menu!$D$33,Menu!$D$30,IF(G1487&lt;=Menu!$D$4,Menu!$D$30*(Menu!$D$39/'Zpětný pohyb pístu'!G1487)^Menu!$D$19,0))</f>
        <v>0</v>
      </c>
      <c r="E1488" s="8">
        <f>IF(D1488&gt;0,(D1488-1)*100000*(Menu!$D$9-Menu!$D$10),0)</f>
        <v>0</v>
      </c>
      <c r="F1488" s="8">
        <f>E1488/Menu!$D$8-Menu!$D$17</f>
        <v>-45</v>
      </c>
      <c r="G1488" s="8">
        <f>(J1488/Menu!$D$8)*1000</f>
        <v>3285.5512866895933</v>
      </c>
      <c r="H1488" s="8">
        <f>F1488/Menu!$D$24</f>
        <v>-0.29032258064516131</v>
      </c>
      <c r="I1488" s="8">
        <f>I1487+H1487*Menu!$D$26</f>
        <v>1.667475431291173</v>
      </c>
      <c r="J1488" s="8">
        <f>(J1487)+(I1487*Menu!$D$26)+(0.5*Menu!$D$26^2*H1487)</f>
        <v>56.281493540992727</v>
      </c>
    </row>
    <row r="1489" spans="1:10" ht="16" x14ac:dyDescent="0.2">
      <c r="A1489" s="8"/>
      <c r="B1489" s="8">
        <v>1487</v>
      </c>
      <c r="C1489" s="8">
        <f>B1489*Menu!$D$26</f>
        <v>14.870000000000001</v>
      </c>
      <c r="D1489" s="8">
        <f>IF(G1488&lt;=Menu!$D$33,Menu!$D$30,IF(G1488&lt;=Menu!$D$4,Menu!$D$30*(Menu!$D$39/'Zpětný pohyb pístu'!G1488)^Menu!$D$19,0))</f>
        <v>0</v>
      </c>
      <c r="E1489" s="8">
        <f>IF(D1489&gt;0,(D1489-1)*100000*(Menu!$D$9-Menu!$D$10),0)</f>
        <v>0</v>
      </c>
      <c r="F1489" s="8">
        <f>E1489/Menu!$D$8-Menu!$D$17</f>
        <v>-45</v>
      </c>
      <c r="G1489" s="8">
        <f>(J1489/Menu!$D$8)*1000</f>
        <v>3286.5238633494805</v>
      </c>
      <c r="H1489" s="8">
        <f>F1489/Menu!$D$24</f>
        <v>-0.29032258064516131</v>
      </c>
      <c r="I1489" s="8">
        <f>I1488+H1488*Menu!$D$26</f>
        <v>1.6645722054847214</v>
      </c>
      <c r="J1489" s="8">
        <f>(J1488)+(I1488*Menu!$D$26)+(0.5*Menu!$D$26^2*H1488)</f>
        <v>56.298153779176602</v>
      </c>
    </row>
    <row r="1490" spans="1:10" ht="16" x14ac:dyDescent="0.2">
      <c r="A1490" s="8"/>
      <c r="B1490" s="8">
        <v>1488</v>
      </c>
      <c r="C1490" s="8">
        <f>B1490*Menu!$D$26</f>
        <v>14.88</v>
      </c>
      <c r="D1490" s="8">
        <f>IF(G1489&lt;=Menu!$D$33,Menu!$D$30,IF(G1489&lt;=Menu!$D$4,Menu!$D$30*(Menu!$D$39/'Zpětný pohyb pístu'!G1489)^Menu!$D$19,0))</f>
        <v>0</v>
      </c>
      <c r="E1490" s="8">
        <f>IF(D1490&gt;0,(D1490-1)*100000*(Menu!$D$9-Menu!$D$10),0)</f>
        <v>0</v>
      </c>
      <c r="F1490" s="8">
        <f>E1490/Menu!$D$8-Menu!$D$17</f>
        <v>-45</v>
      </c>
      <c r="G1490" s="8">
        <f>(J1490/Menu!$D$8)*1000</f>
        <v>3287.494745189867</v>
      </c>
      <c r="H1490" s="8">
        <f>F1490/Menu!$D$24</f>
        <v>-0.29032258064516131</v>
      </c>
      <c r="I1490" s="8">
        <f>I1489+H1489*Menu!$D$26</f>
        <v>1.6616689796782698</v>
      </c>
      <c r="J1490" s="8">
        <f>(J1489)+(I1489*Menu!$D$26)+(0.5*Menu!$D$26^2*H1489)</f>
        <v>56.314784985102413</v>
      </c>
    </row>
    <row r="1491" spans="1:10" ht="16" x14ac:dyDescent="0.2">
      <c r="A1491" s="8"/>
      <c r="B1491" s="8">
        <v>1489</v>
      </c>
      <c r="C1491" s="8">
        <f>B1491*Menu!$D$26</f>
        <v>14.89</v>
      </c>
      <c r="D1491" s="8">
        <f>IF(G1490&lt;=Menu!$D$33,Menu!$D$30,IF(G1490&lt;=Menu!$D$4,Menu!$D$30*(Menu!$D$39/'Zpětný pohyb pístu'!G1490)^Menu!$D$19,0))</f>
        <v>0</v>
      </c>
      <c r="E1491" s="8">
        <f>IF(D1491&gt;0,(D1491-1)*100000*(Menu!$D$9-Menu!$D$10),0)</f>
        <v>0</v>
      </c>
      <c r="F1491" s="8">
        <f>E1491/Menu!$D$8-Menu!$D$17</f>
        <v>-45</v>
      </c>
      <c r="G1491" s="8">
        <f>(J1491/Menu!$D$8)*1000</f>
        <v>3288.463932210751</v>
      </c>
      <c r="H1491" s="8">
        <f>F1491/Menu!$D$24</f>
        <v>-0.29032258064516131</v>
      </c>
      <c r="I1491" s="8">
        <f>I1490+H1490*Menu!$D$26</f>
        <v>1.6587657538718181</v>
      </c>
      <c r="J1491" s="8">
        <f>(J1490)+(I1490*Menu!$D$26)+(0.5*Menu!$D$26^2*H1490)</f>
        <v>56.331387158770163</v>
      </c>
    </row>
    <row r="1492" spans="1:10" ht="16" x14ac:dyDescent="0.2">
      <c r="A1492" s="8"/>
      <c r="B1492" s="8">
        <v>1490</v>
      </c>
      <c r="C1492" s="8">
        <f>B1492*Menu!$D$26</f>
        <v>14.9</v>
      </c>
      <c r="D1492" s="8">
        <f>IF(G1491&lt;=Menu!$D$33,Menu!$D$30,IF(G1491&lt;=Menu!$D$4,Menu!$D$30*(Menu!$D$39/'Zpětný pohyb pístu'!G1491)^Menu!$D$19,0))</f>
        <v>0</v>
      </c>
      <c r="E1492" s="8">
        <f>IF(D1492&gt;0,(D1492-1)*100000*(Menu!$D$9-Menu!$D$10),0)</f>
        <v>0</v>
      </c>
      <c r="F1492" s="8">
        <f>E1492/Menu!$D$8-Menu!$D$17</f>
        <v>-45</v>
      </c>
      <c r="G1492" s="8">
        <f>(J1492/Menu!$D$8)*1000</f>
        <v>3289.4314244121338</v>
      </c>
      <c r="H1492" s="8">
        <f>F1492/Menu!$D$24</f>
        <v>-0.29032258064516131</v>
      </c>
      <c r="I1492" s="8">
        <f>I1491+H1491*Menu!$D$26</f>
        <v>1.6558625280653665</v>
      </c>
      <c r="J1492" s="8">
        <f>(J1491)+(I1491*Menu!$D$26)+(0.5*Menu!$D$26^2*H1491)</f>
        <v>56.347960300179849</v>
      </c>
    </row>
    <row r="1493" spans="1:10" ht="16" x14ac:dyDescent="0.2">
      <c r="A1493" s="8"/>
      <c r="B1493" s="8">
        <v>1491</v>
      </c>
      <c r="C1493" s="8">
        <f>B1493*Menu!$D$26</f>
        <v>14.91</v>
      </c>
      <c r="D1493" s="8">
        <f>IF(G1492&lt;=Menu!$D$33,Menu!$D$30,IF(G1492&lt;=Menu!$D$4,Menu!$D$30*(Menu!$D$39/'Zpětný pohyb pístu'!G1492)^Menu!$D$19,0))</f>
        <v>0</v>
      </c>
      <c r="E1493" s="8">
        <f>IF(D1493&gt;0,(D1493-1)*100000*(Menu!$D$9-Menu!$D$10),0)</f>
        <v>0</v>
      </c>
      <c r="F1493" s="8">
        <f>E1493/Menu!$D$8-Menu!$D$17</f>
        <v>-45</v>
      </c>
      <c r="G1493" s="8">
        <f>(J1493/Menu!$D$8)*1000</f>
        <v>3290.3972217940145</v>
      </c>
      <c r="H1493" s="8">
        <f>F1493/Menu!$D$24</f>
        <v>-0.29032258064516131</v>
      </c>
      <c r="I1493" s="8">
        <f>I1492+H1492*Menu!$D$26</f>
        <v>1.6529593022589149</v>
      </c>
      <c r="J1493" s="8">
        <f>(J1492)+(I1492*Menu!$D$26)+(0.5*Menu!$D$26^2*H1492)</f>
        <v>56.364504409331467</v>
      </c>
    </row>
    <row r="1494" spans="1:10" ht="16" x14ac:dyDescent="0.2">
      <c r="A1494" s="8"/>
      <c r="B1494" s="8">
        <v>1492</v>
      </c>
      <c r="C1494" s="8">
        <f>B1494*Menu!$D$26</f>
        <v>14.92</v>
      </c>
      <c r="D1494" s="8">
        <f>IF(G1493&lt;=Menu!$D$33,Menu!$D$30,IF(G1493&lt;=Menu!$D$4,Menu!$D$30*(Menu!$D$39/'Zpětný pohyb pístu'!G1493)^Menu!$D$19,0))</f>
        <v>0</v>
      </c>
      <c r="E1494" s="8">
        <f>IF(D1494&gt;0,(D1494-1)*100000*(Menu!$D$9-Menu!$D$10),0)</f>
        <v>0</v>
      </c>
      <c r="F1494" s="8">
        <f>E1494/Menu!$D$8-Menu!$D$17</f>
        <v>-45</v>
      </c>
      <c r="G1494" s="8">
        <f>(J1494/Menu!$D$8)*1000</f>
        <v>3291.3613243563941</v>
      </c>
      <c r="H1494" s="8">
        <f>F1494/Menu!$D$24</f>
        <v>-0.29032258064516131</v>
      </c>
      <c r="I1494" s="8">
        <f>I1493+H1493*Menu!$D$26</f>
        <v>1.6500560764524632</v>
      </c>
      <c r="J1494" s="8">
        <f>(J1493)+(I1493*Menu!$D$26)+(0.5*Menu!$D$26^2*H1493)</f>
        <v>56.381019486225021</v>
      </c>
    </row>
    <row r="1495" spans="1:10" ht="16" x14ac:dyDescent="0.2">
      <c r="A1495" s="8"/>
      <c r="B1495" s="8">
        <v>1493</v>
      </c>
      <c r="C1495" s="8">
        <f>B1495*Menu!$D$26</f>
        <v>14.93</v>
      </c>
      <c r="D1495" s="8">
        <f>IF(G1494&lt;=Menu!$D$33,Menu!$D$30,IF(G1494&lt;=Menu!$D$4,Menu!$D$30*(Menu!$D$39/'Zpětný pohyb pístu'!G1494)^Menu!$D$19,0))</f>
        <v>0</v>
      </c>
      <c r="E1495" s="8">
        <f>IF(D1495&gt;0,(D1495-1)*100000*(Menu!$D$9-Menu!$D$10),0)</f>
        <v>0</v>
      </c>
      <c r="F1495" s="8">
        <f>E1495/Menu!$D$8-Menu!$D$17</f>
        <v>-45</v>
      </c>
      <c r="G1495" s="8">
        <f>(J1495/Menu!$D$8)*1000</f>
        <v>3292.3237320992712</v>
      </c>
      <c r="H1495" s="8">
        <f>F1495/Menu!$D$24</f>
        <v>-0.29032258064516131</v>
      </c>
      <c r="I1495" s="8">
        <f>I1494+H1494*Menu!$D$26</f>
        <v>1.6471528506460116</v>
      </c>
      <c r="J1495" s="8">
        <f>(J1494)+(I1494*Menu!$D$26)+(0.5*Menu!$D$26^2*H1494)</f>
        <v>56.397505530860514</v>
      </c>
    </row>
    <row r="1496" spans="1:10" ht="16" x14ac:dyDescent="0.2">
      <c r="A1496" s="8"/>
      <c r="B1496" s="8">
        <v>1494</v>
      </c>
      <c r="C1496" s="8">
        <f>B1496*Menu!$D$26</f>
        <v>14.94</v>
      </c>
      <c r="D1496" s="8">
        <f>IF(G1495&lt;=Menu!$D$33,Menu!$D$30,IF(G1495&lt;=Menu!$D$4,Menu!$D$30*(Menu!$D$39/'Zpětný pohyb pístu'!G1495)^Menu!$D$19,0))</f>
        <v>0</v>
      </c>
      <c r="E1496" s="8">
        <f>IF(D1496&gt;0,(D1496-1)*100000*(Menu!$D$9-Menu!$D$10),0)</f>
        <v>0</v>
      </c>
      <c r="F1496" s="8">
        <f>E1496/Menu!$D$8-Menu!$D$17</f>
        <v>-45</v>
      </c>
      <c r="G1496" s="8">
        <f>(J1496/Menu!$D$8)*1000</f>
        <v>3293.2844450226467</v>
      </c>
      <c r="H1496" s="8">
        <f>F1496/Menu!$D$24</f>
        <v>-0.29032258064516131</v>
      </c>
      <c r="I1496" s="8">
        <f>I1495+H1495*Menu!$D$26</f>
        <v>1.6442496248395599</v>
      </c>
      <c r="J1496" s="8">
        <f>(J1495)+(I1495*Menu!$D$26)+(0.5*Menu!$D$26^2*H1495)</f>
        <v>56.413962543237936</v>
      </c>
    </row>
    <row r="1497" spans="1:10" ht="16" x14ac:dyDescent="0.2">
      <c r="A1497" s="8"/>
      <c r="B1497" s="8">
        <v>1495</v>
      </c>
      <c r="C1497" s="8">
        <f>B1497*Menu!$D$26</f>
        <v>14.950000000000001</v>
      </c>
      <c r="D1497" s="8">
        <f>IF(G1496&lt;=Menu!$D$33,Menu!$D$30,IF(G1496&lt;=Menu!$D$4,Menu!$D$30*(Menu!$D$39/'Zpětný pohyb pístu'!G1496)^Menu!$D$19,0))</f>
        <v>0</v>
      </c>
      <c r="E1497" s="8">
        <f>IF(D1497&gt;0,(D1497-1)*100000*(Menu!$D$9-Menu!$D$10),0)</f>
        <v>0</v>
      </c>
      <c r="F1497" s="8">
        <f>E1497/Menu!$D$8-Menu!$D$17</f>
        <v>-45</v>
      </c>
      <c r="G1497" s="8">
        <f>(J1497/Menu!$D$8)*1000</f>
        <v>3294.2434631265205</v>
      </c>
      <c r="H1497" s="8">
        <f>F1497/Menu!$D$24</f>
        <v>-0.29032258064516131</v>
      </c>
      <c r="I1497" s="8">
        <f>I1496+H1496*Menu!$D$26</f>
        <v>1.6413463990331083</v>
      </c>
      <c r="J1497" s="8">
        <f>(J1496)+(I1496*Menu!$D$26)+(0.5*Menu!$D$26^2*H1496)</f>
        <v>56.430390523357296</v>
      </c>
    </row>
    <row r="1498" spans="1:10" ht="16" x14ac:dyDescent="0.2">
      <c r="A1498" s="8"/>
      <c r="B1498" s="8">
        <v>1496</v>
      </c>
      <c r="C1498" s="8">
        <f>B1498*Menu!$D$26</f>
        <v>14.96</v>
      </c>
      <c r="D1498" s="8">
        <f>IF(G1497&lt;=Menu!$D$33,Menu!$D$30,IF(G1497&lt;=Menu!$D$4,Menu!$D$30*(Menu!$D$39/'Zpětný pohyb pístu'!G1497)^Menu!$D$19,0))</f>
        <v>0</v>
      </c>
      <c r="E1498" s="8">
        <f>IF(D1498&gt;0,(D1498-1)*100000*(Menu!$D$9-Menu!$D$10),0)</f>
        <v>0</v>
      </c>
      <c r="F1498" s="8">
        <f>E1498/Menu!$D$8-Menu!$D$17</f>
        <v>-45</v>
      </c>
      <c r="G1498" s="8">
        <f>(J1498/Menu!$D$8)*1000</f>
        <v>3295.2007864108932</v>
      </c>
      <c r="H1498" s="8">
        <f>F1498/Menu!$D$24</f>
        <v>-0.29032258064516131</v>
      </c>
      <c r="I1498" s="8">
        <f>I1497+H1497*Menu!$D$26</f>
        <v>1.6384431732266567</v>
      </c>
      <c r="J1498" s="8">
        <f>(J1497)+(I1497*Menu!$D$26)+(0.5*Menu!$D$26^2*H1497)</f>
        <v>56.446789471218594</v>
      </c>
    </row>
    <row r="1499" spans="1:10" ht="16" x14ac:dyDescent="0.2">
      <c r="A1499" s="8"/>
      <c r="B1499" s="8">
        <v>1497</v>
      </c>
      <c r="C1499" s="8">
        <f>B1499*Menu!$D$26</f>
        <v>14.97</v>
      </c>
      <c r="D1499" s="8">
        <f>IF(G1498&lt;=Menu!$D$33,Menu!$D$30,IF(G1498&lt;=Menu!$D$4,Menu!$D$30*(Menu!$D$39/'Zpětný pohyb pístu'!G1498)^Menu!$D$19,0))</f>
        <v>0</v>
      </c>
      <c r="E1499" s="8">
        <f>IF(D1499&gt;0,(D1499-1)*100000*(Menu!$D$9-Menu!$D$10),0)</f>
        <v>0</v>
      </c>
      <c r="F1499" s="8">
        <f>E1499/Menu!$D$8-Menu!$D$17</f>
        <v>-45</v>
      </c>
      <c r="G1499" s="8">
        <f>(J1499/Menu!$D$8)*1000</f>
        <v>3296.1564148757639</v>
      </c>
      <c r="H1499" s="8">
        <f>F1499/Menu!$D$24</f>
        <v>-0.29032258064516131</v>
      </c>
      <c r="I1499" s="8">
        <f>I1498+H1498*Menu!$D$26</f>
        <v>1.635539947420205</v>
      </c>
      <c r="J1499" s="8">
        <f>(J1498)+(I1498*Menu!$D$26)+(0.5*Menu!$D$26^2*H1498)</f>
        <v>56.463159386821829</v>
      </c>
    </row>
    <row r="1500" spans="1:10" ht="16" x14ac:dyDescent="0.2">
      <c r="A1500" s="8"/>
      <c r="B1500" s="8">
        <v>1498</v>
      </c>
      <c r="C1500" s="8">
        <f>B1500*Menu!$D$26</f>
        <v>14.98</v>
      </c>
      <c r="D1500" s="8">
        <f>IF(G1499&lt;=Menu!$D$33,Menu!$D$30,IF(G1499&lt;=Menu!$D$4,Menu!$D$30*(Menu!$D$39/'Zpětný pohyb pístu'!G1499)^Menu!$D$19,0))</f>
        <v>0</v>
      </c>
      <c r="E1500" s="8">
        <f>IF(D1500&gt;0,(D1500-1)*100000*(Menu!$D$9-Menu!$D$10),0)</f>
        <v>0</v>
      </c>
      <c r="F1500" s="8">
        <f>E1500/Menu!$D$8-Menu!$D$17</f>
        <v>-45</v>
      </c>
      <c r="G1500" s="8">
        <f>(J1500/Menu!$D$8)*1000</f>
        <v>3297.1103485211324</v>
      </c>
      <c r="H1500" s="8">
        <f>F1500/Menu!$D$24</f>
        <v>-0.29032258064516131</v>
      </c>
      <c r="I1500" s="8">
        <f>I1499+H1499*Menu!$D$26</f>
        <v>1.6326367216137534</v>
      </c>
      <c r="J1500" s="8">
        <f>(J1499)+(I1499*Menu!$D$26)+(0.5*Menu!$D$26^2*H1499)</f>
        <v>56.479500270166994</v>
      </c>
    </row>
    <row r="1501" spans="1:10" ht="16" x14ac:dyDescent="0.2">
      <c r="A1501" s="8"/>
      <c r="B1501" s="8">
        <v>1499</v>
      </c>
      <c r="C1501" s="8">
        <f>B1501*Menu!$D$26</f>
        <v>14.99</v>
      </c>
      <c r="D1501" s="8">
        <f>IF(G1500&lt;=Menu!$D$33,Menu!$D$30,IF(G1500&lt;=Menu!$D$4,Menu!$D$30*(Menu!$D$39/'Zpětný pohyb pístu'!G1500)^Menu!$D$19,0))</f>
        <v>0</v>
      </c>
      <c r="E1501" s="8">
        <f>IF(D1501&gt;0,(D1501-1)*100000*(Menu!$D$9-Menu!$D$10),0)</f>
        <v>0</v>
      </c>
      <c r="F1501" s="8">
        <f>E1501/Menu!$D$8-Menu!$D$17</f>
        <v>-45</v>
      </c>
      <c r="G1501" s="8">
        <f>(J1501/Menu!$D$8)*1000</f>
        <v>3298.0625873469994</v>
      </c>
      <c r="H1501" s="8">
        <f>F1501/Menu!$D$24</f>
        <v>-0.29032258064516131</v>
      </c>
      <c r="I1501" s="8">
        <f>I1500+H1500*Menu!$D$26</f>
        <v>1.6297334958073018</v>
      </c>
      <c r="J1501" s="8">
        <f>(J1500)+(I1500*Menu!$D$26)+(0.5*Menu!$D$26^2*H1500)</f>
        <v>56.495812121254097</v>
      </c>
    </row>
    <row r="1502" spans="1:10" ht="16" x14ac:dyDescent="0.2">
      <c r="A1502" s="8"/>
      <c r="B1502" s="8">
        <v>1500</v>
      </c>
      <c r="C1502" s="8">
        <f>B1502*Menu!$D$26</f>
        <v>15</v>
      </c>
      <c r="D1502" s="8">
        <f>IF(G1501&lt;=Menu!$D$33,Menu!$D$30,IF(G1501&lt;=Menu!$D$4,Menu!$D$30*(Menu!$D$39/'Zpětný pohyb pístu'!G1501)^Menu!$D$19,0))</f>
        <v>0</v>
      </c>
      <c r="E1502" s="8">
        <f>IF(D1502&gt;0,(D1502-1)*100000*(Menu!$D$9-Menu!$D$10),0)</f>
        <v>0</v>
      </c>
      <c r="F1502" s="8">
        <f>E1502/Menu!$D$8-Menu!$D$17</f>
        <v>-45</v>
      </c>
      <c r="G1502" s="8">
        <f>(J1502/Menu!$D$8)*1000</f>
        <v>3299.0131313533652</v>
      </c>
      <c r="H1502" s="8">
        <f>F1502/Menu!$D$24</f>
        <v>-0.29032258064516131</v>
      </c>
      <c r="I1502" s="8">
        <f>I1501+H1501*Menu!$D$26</f>
        <v>1.6268302700008501</v>
      </c>
      <c r="J1502" s="8">
        <f>(J1501)+(I1501*Menu!$D$26)+(0.5*Menu!$D$26^2*H1501)</f>
        <v>56.512094940083138</v>
      </c>
    </row>
  </sheetData>
  <pageMargins left="0.7" right="0.7" top="0.78740157499999996" bottom="0.78740157499999996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lessThanOrEqual" id="{372340F2-A8A0-4F1D-BD78-138315DED249}">
            <xm:f>Menu!$D$13</xm:f>
            <x14:dxf>
              <font>
                <color auto="1"/>
              </font>
              <fill>
                <patternFill>
                  <bgColor rgb="FFFF6161"/>
                </patternFill>
              </fill>
            </x14:dxf>
          </x14:cfRule>
          <xm:sqref>I1:I1502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ACFA8-731A-434B-BEDF-B30E3C1E9EF5}">
  <dimension ref="A1:J1502"/>
  <sheetViews>
    <sheetView zoomScale="85" zoomScaleNormal="85" workbookViewId="0">
      <pane ySplit="1" topLeftCell="A2" activePane="bottomLeft" state="frozen"/>
      <selection pane="bottomLeft" activeCell="I311" sqref="I311"/>
    </sheetView>
  </sheetViews>
  <sheetFormatPr baseColWidth="10" defaultColWidth="8.83203125" defaultRowHeight="15" x14ac:dyDescent="0.2"/>
  <cols>
    <col min="2" max="2" width="9.83203125" customWidth="1"/>
    <col min="3" max="3" width="10.1640625" customWidth="1"/>
    <col min="4" max="4" width="24.6640625" customWidth="1"/>
    <col min="5" max="5" width="17.83203125" customWidth="1"/>
    <col min="6" max="6" width="14.33203125" customWidth="1"/>
    <col min="7" max="7" width="17" customWidth="1"/>
    <col min="8" max="9" width="19.6640625" customWidth="1"/>
    <col min="10" max="10" width="22" customWidth="1"/>
  </cols>
  <sheetData>
    <row r="1" spans="1:10" ht="24" x14ac:dyDescent="0.2">
      <c r="A1" s="8"/>
      <c r="B1" s="11" t="s">
        <v>47</v>
      </c>
      <c r="C1" s="11" t="s">
        <v>37</v>
      </c>
      <c r="D1" s="12" t="s">
        <v>55</v>
      </c>
      <c r="E1" s="12" t="s">
        <v>54</v>
      </c>
      <c r="F1" s="11" t="s">
        <v>48</v>
      </c>
      <c r="G1" s="11" t="s">
        <v>49</v>
      </c>
      <c r="H1" s="11" t="s">
        <v>53</v>
      </c>
      <c r="I1" s="11" t="s">
        <v>50</v>
      </c>
      <c r="J1" s="11" t="s">
        <v>51</v>
      </c>
    </row>
    <row r="2" spans="1:10" ht="16" x14ac:dyDescent="0.2">
      <c r="A2" s="8"/>
      <c r="B2" s="8">
        <v>0</v>
      </c>
      <c r="C2" s="8">
        <f>B2*Menu!$D$26</f>
        <v>0</v>
      </c>
      <c r="D2" s="8">
        <f>Menu!$D$30</f>
        <v>11</v>
      </c>
      <c r="E2" s="8">
        <f>IF(D2&gt;0,(D2-1)*100000*Menu!$D$9,0)</f>
        <v>7853.9816339744839</v>
      </c>
      <c r="F2" s="8">
        <f>E2/Menu!$D$8-Menu!$D$17</f>
        <v>413.49279824719696</v>
      </c>
      <c r="G2" s="8">
        <f>(J2/Menu!$D$8)*1000</f>
        <v>2.521245786875872</v>
      </c>
      <c r="H2" s="8">
        <f>F2/Menu!$D$24</f>
        <v>2.6676954725625612</v>
      </c>
      <c r="I2" s="8">
        <f>0+H2*Menu!$D$26</f>
        <v>2.6676954725625614E-2</v>
      </c>
      <c r="J2" s="8">
        <f>(Menu!$D$41)+(Menu!$D$13*Menu!$D$26)+(0.5*Menu!$D$26^2*H2)</f>
        <v>4.3188940329183682E-2</v>
      </c>
    </row>
    <row r="3" spans="1:10" ht="16" x14ac:dyDescent="0.2">
      <c r="A3" s="8"/>
      <c r="B3" s="8">
        <v>1</v>
      </c>
      <c r="C3" s="8">
        <f>B3*Menu!$D$26</f>
        <v>0.01</v>
      </c>
      <c r="D3" s="8">
        <f>IF(G2&lt;=Menu!$D$33,Menu!$D$30,IF(G2&lt;=Menu!$D$4,Menu!$D$30*(Menu!$D$33/G2)^Menu!$D$19,0))</f>
        <v>11</v>
      </c>
      <c r="E3" s="8">
        <f>IF(D3&gt;0,(D3-1)*100000*Menu!$D$9,0)</f>
        <v>7853.9816339744839</v>
      </c>
      <c r="F3" s="8">
        <f>E3/Menu!$D$8-Menu!$D$17</f>
        <v>413.49279824719696</v>
      </c>
      <c r="G3" s="8">
        <f>(J3/Menu!$D$8)*1000</f>
        <v>2.5446056421522512</v>
      </c>
      <c r="H3" s="8">
        <f>F3/Menu!$D$24</f>
        <v>2.6676954725625612</v>
      </c>
      <c r="I3" s="8">
        <f>I2+H2*Menu!$D$26</f>
        <v>5.3353909451251229E-2</v>
      </c>
      <c r="J3" s="8">
        <f>(J2)+(I2*Menu!$D$26)+(0.5*Menu!$D$26^2*H2)</f>
        <v>4.3589094650068064E-2</v>
      </c>
    </row>
    <row r="4" spans="1:10" ht="16" x14ac:dyDescent="0.2">
      <c r="A4" s="8"/>
      <c r="B4" s="8">
        <v>2</v>
      </c>
      <c r="C4" s="8">
        <f>B4*Menu!$D$26</f>
        <v>0.02</v>
      </c>
      <c r="D4" s="8">
        <f>IF(G3&lt;=Menu!$D$33,Menu!$D$30,IF(G3&lt;=Menu!$D$4,Menu!$D$30*(Menu!$D$33/G3)^Menu!$D$19,0))</f>
        <v>11</v>
      </c>
      <c r="E4" s="8">
        <f>IF(D4&gt;0,(D4-1)*100000*Menu!$D$9,0)</f>
        <v>7853.9816339744839</v>
      </c>
      <c r="F4" s="8">
        <f>E4/Menu!$D$8-Menu!$D$17</f>
        <v>413.49279824719696</v>
      </c>
      <c r="G4" s="8">
        <f>(J4/Menu!$D$8)*1000</f>
        <v>2.5835387342795508</v>
      </c>
      <c r="H4" s="8">
        <f>F4/Menu!$D$24</f>
        <v>2.6676954725625612</v>
      </c>
      <c r="I4" s="8">
        <f>I3+H3*Menu!$D$26</f>
        <v>8.003086417687684E-2</v>
      </c>
      <c r="J4" s="8">
        <f>(J3)+(I3*Menu!$D$26)+(0.5*Menu!$D$26^2*H3)</f>
        <v>4.4256018518208706E-2</v>
      </c>
    </row>
    <row r="5" spans="1:10" ht="16" x14ac:dyDescent="0.2">
      <c r="A5" s="8"/>
      <c r="B5" s="8">
        <v>3</v>
      </c>
      <c r="C5" s="8">
        <f>B5*Menu!$D$26</f>
        <v>0.03</v>
      </c>
      <c r="D5" s="8">
        <f>IF(G4&lt;=Menu!$D$33,Menu!$D$30,IF(G4&lt;=Menu!$D$4,Menu!$D$30*(Menu!$D$33/G4)^Menu!$D$19,0))</f>
        <v>11</v>
      </c>
      <c r="E5" s="8">
        <f>IF(D5&gt;0,(D5-1)*100000*Menu!$D$9,0)</f>
        <v>7853.9816339744839</v>
      </c>
      <c r="F5" s="8">
        <f>E5/Menu!$D$8-Menu!$D$17</f>
        <v>413.49279824719696</v>
      </c>
      <c r="G5" s="8">
        <f>(J5/Menu!$D$8)*1000</f>
        <v>2.6380450632577706</v>
      </c>
      <c r="H5" s="8">
        <f>F5/Menu!$D$24</f>
        <v>2.6676954725625612</v>
      </c>
      <c r="I5" s="8">
        <f>I4+H4*Menu!$D$26</f>
        <v>0.10670781890250246</v>
      </c>
      <c r="J5" s="8">
        <f>(J4)+(I4*Menu!$D$26)+(0.5*Menu!$D$26^2*H4)</f>
        <v>4.5189711933605603E-2</v>
      </c>
    </row>
    <row r="6" spans="1:10" ht="16" x14ac:dyDescent="0.2">
      <c r="A6" s="8"/>
      <c r="B6" s="8">
        <v>4</v>
      </c>
      <c r="C6" s="8">
        <f>B6*Menu!$D$26</f>
        <v>0.04</v>
      </c>
      <c r="D6" s="8">
        <f>IF(G5&lt;=Menu!$D$33,Menu!$D$30,IF(G5&lt;=Menu!$D$4,Menu!$D$30*(Menu!$D$33/G5)^Menu!$D$19,0))</f>
        <v>11</v>
      </c>
      <c r="E6" s="8">
        <f>IF(D6&gt;0,(D6-1)*100000*Menu!$D$9,0)</f>
        <v>7853.9816339744839</v>
      </c>
      <c r="F6" s="8">
        <f>E6/Menu!$D$8-Menu!$D$17</f>
        <v>413.49279824719696</v>
      </c>
      <c r="G6" s="8">
        <f>(J6/Menu!$D$8)*1000</f>
        <v>2.7081246290869094</v>
      </c>
      <c r="H6" s="8">
        <f>F6/Menu!$D$24</f>
        <v>2.6676954725625612</v>
      </c>
      <c r="I6" s="8">
        <f>I5+H5*Menu!$D$26</f>
        <v>0.13338477362812806</v>
      </c>
      <c r="J6" s="8">
        <f>(J5)+(I5*Menu!$D$26)+(0.5*Menu!$D$26^2*H5)</f>
        <v>4.6390174896258754E-2</v>
      </c>
    </row>
    <row r="7" spans="1:10" ht="16" x14ac:dyDescent="0.2">
      <c r="A7" s="8"/>
      <c r="B7" s="8">
        <v>5</v>
      </c>
      <c r="C7" s="8">
        <f>B7*Menu!$D$26</f>
        <v>0.05</v>
      </c>
      <c r="D7" s="8">
        <f>IF(G6&lt;=Menu!$D$33,Menu!$D$30,IF(G6&lt;=Menu!$D$4,Menu!$D$30*(Menu!$D$33/G6)^Menu!$D$19,0))</f>
        <v>11</v>
      </c>
      <c r="E7" s="8">
        <f>IF(D7&gt;0,(D7-1)*100000*Menu!$D$9,0)</f>
        <v>7853.9816339744839</v>
      </c>
      <c r="F7" s="8">
        <f>E7/Menu!$D$8-Menu!$D$17</f>
        <v>413.49279824719696</v>
      </c>
      <c r="G7" s="8">
        <f>(J7/Menu!$D$8)*1000</f>
        <v>2.7937774317669679</v>
      </c>
      <c r="H7" s="8">
        <f>F7/Menu!$D$24</f>
        <v>2.6676954725625612</v>
      </c>
      <c r="I7" s="8">
        <f>I6+H6*Menu!$D$26</f>
        <v>0.16006172835375368</v>
      </c>
      <c r="J7" s="8">
        <f>(J6)+(I6*Menu!$D$26)+(0.5*Menu!$D$26^2*H6)</f>
        <v>4.7857407406168159E-2</v>
      </c>
    </row>
    <row r="8" spans="1:10" ht="16" x14ac:dyDescent="0.2">
      <c r="A8" s="8"/>
      <c r="B8" s="8">
        <v>6</v>
      </c>
      <c r="C8" s="8">
        <f>B8*Menu!$D$26</f>
        <v>0.06</v>
      </c>
      <c r="D8" s="8">
        <f>IF(G7&lt;=Menu!$D$33,Menu!$D$30,IF(G7&lt;=Menu!$D$4,Menu!$D$30*(Menu!$D$33/G7)^Menu!$D$19,0))</f>
        <v>11</v>
      </c>
      <c r="E8" s="8">
        <f>IF(D8&gt;0,(D8-1)*100000*Menu!$D$9,0)</f>
        <v>7853.9816339744839</v>
      </c>
      <c r="F8" s="8">
        <f>E8/Menu!$D$8-Menu!$D$17</f>
        <v>413.49279824719696</v>
      </c>
      <c r="G8" s="8">
        <f>(J8/Menu!$D$8)*1000</f>
        <v>2.8950034712979464</v>
      </c>
      <c r="H8" s="8">
        <f>F8/Menu!$D$24</f>
        <v>2.6676954725625612</v>
      </c>
      <c r="I8" s="8">
        <f>I7+H7*Menu!$D$26</f>
        <v>0.1867386830793793</v>
      </c>
      <c r="J8" s="8">
        <f>(J7)+(I7*Menu!$D$26)+(0.5*Menu!$D$26^2*H7)</f>
        <v>4.9591409463333826E-2</v>
      </c>
    </row>
    <row r="9" spans="1:10" ht="16" x14ac:dyDescent="0.2">
      <c r="A9" s="8"/>
      <c r="B9" s="8">
        <v>7</v>
      </c>
      <c r="C9" s="8">
        <f>B9*Menu!$D$26</f>
        <v>7.0000000000000007E-2</v>
      </c>
      <c r="D9" s="8">
        <f>IF(G8&lt;=Menu!$D$33,Menu!$D$30,IF(G8&lt;=Menu!$D$4,Menu!$D$30*(Menu!$D$33/G8)^Menu!$D$19,0))</f>
        <v>11</v>
      </c>
      <c r="E9" s="8">
        <f>IF(D9&gt;0,(D9-1)*100000*Menu!$D$9,0)</f>
        <v>7853.9816339744839</v>
      </c>
      <c r="F9" s="8">
        <f>E9/Menu!$D$8-Menu!$D$17</f>
        <v>413.49279824719696</v>
      </c>
      <c r="G9" s="8">
        <f>(J9/Menu!$D$8)*1000</f>
        <v>3.011802747679845</v>
      </c>
      <c r="H9" s="8">
        <f>F9/Menu!$D$24</f>
        <v>2.6676954725625612</v>
      </c>
      <c r="I9" s="8">
        <f>I8+H8*Menu!$D$26</f>
        <v>0.21341563780500492</v>
      </c>
      <c r="J9" s="8">
        <f>(J8)+(I8*Menu!$D$26)+(0.5*Menu!$D$26^2*H8)</f>
        <v>5.1592181067755746E-2</v>
      </c>
    </row>
    <row r="10" spans="1:10" ht="16" x14ac:dyDescent="0.2">
      <c r="A10" s="8"/>
      <c r="B10" s="8">
        <v>8</v>
      </c>
      <c r="C10" s="8">
        <f>B10*Menu!$D$26</f>
        <v>0.08</v>
      </c>
      <c r="D10" s="8">
        <f>IF(G9&lt;=Menu!$D$33,Menu!$D$30,IF(G9&lt;=Menu!$D$4,Menu!$D$30*(Menu!$D$33/G9)^Menu!$D$19,0))</f>
        <v>11</v>
      </c>
      <c r="E10" s="8">
        <f>IF(D10&gt;0,(D10-1)*100000*Menu!$D$9,0)</f>
        <v>7853.9816339744839</v>
      </c>
      <c r="F10" s="8">
        <f>E10/Menu!$D$8-Menu!$D$17</f>
        <v>413.49279824719696</v>
      </c>
      <c r="G10" s="8">
        <f>(J10/Menu!$D$8)*1000</f>
        <v>3.1441752609126632</v>
      </c>
      <c r="H10" s="8">
        <f>F10/Menu!$D$24</f>
        <v>2.6676954725625612</v>
      </c>
      <c r="I10" s="8">
        <f>I9+H9*Menu!$D$26</f>
        <v>0.24009259253063053</v>
      </c>
      <c r="J10" s="8">
        <f>(J9)+(I9*Menu!$D$26)+(0.5*Menu!$D$26^2*H9)</f>
        <v>5.3859722219433921E-2</v>
      </c>
    </row>
    <row r="11" spans="1:10" ht="16" x14ac:dyDescent="0.2">
      <c r="A11" s="8"/>
      <c r="B11" s="8">
        <v>9</v>
      </c>
      <c r="C11" s="8">
        <f>B11*Menu!$D$26</f>
        <v>0.09</v>
      </c>
      <c r="D11" s="8">
        <f>IF(G10&lt;=Menu!$D$33,Menu!$D$30,IF(G10&lt;=Menu!$D$4,Menu!$D$30*(Menu!$D$33/G10)^Menu!$D$19,0))</f>
        <v>11</v>
      </c>
      <c r="E11" s="8">
        <f>IF(D11&gt;0,(D11-1)*100000*Menu!$D$9,0)</f>
        <v>7853.9816339744839</v>
      </c>
      <c r="F11" s="8">
        <f>E11/Menu!$D$8-Menu!$D$17</f>
        <v>413.49279824719696</v>
      </c>
      <c r="G11" s="8">
        <f>(J11/Menu!$D$8)*1000</f>
        <v>3.2921210109964014</v>
      </c>
      <c r="H11" s="8">
        <f>F11/Menu!$D$24</f>
        <v>2.6676954725625612</v>
      </c>
      <c r="I11" s="8">
        <f>I10+H10*Menu!$D$26</f>
        <v>0.26676954725625612</v>
      </c>
      <c r="J11" s="8">
        <f>(J10)+(I10*Menu!$D$26)+(0.5*Menu!$D$26^2*H10)</f>
        <v>5.6394032918368357E-2</v>
      </c>
    </row>
    <row r="12" spans="1:10" ht="16" x14ac:dyDescent="0.2">
      <c r="A12" s="8"/>
      <c r="B12" s="8">
        <v>10</v>
      </c>
      <c r="C12" s="8">
        <f>B12*Menu!$D$26</f>
        <v>0.1</v>
      </c>
      <c r="D12" s="8">
        <f>IF(G11&lt;=Menu!$D$33,Menu!$D$30,IF(G11&lt;=Menu!$D$4,Menu!$D$30*(Menu!$D$33/G11)^Menu!$D$19,0))</f>
        <v>11</v>
      </c>
      <c r="E12" s="8">
        <f>IF(D12&gt;0,(D12-1)*100000*Menu!$D$9,0)</f>
        <v>7853.9816339744839</v>
      </c>
      <c r="F12" s="8">
        <f>E12/Menu!$D$8-Menu!$D$17</f>
        <v>413.49279824719696</v>
      </c>
      <c r="G12" s="8">
        <f>(J12/Menu!$D$8)*1000</f>
        <v>3.4556399979310597</v>
      </c>
      <c r="H12" s="8">
        <f>F12/Menu!$D$24</f>
        <v>2.6676954725625612</v>
      </c>
      <c r="I12" s="8">
        <f>I11+H11*Menu!$D$26</f>
        <v>0.29344650198188171</v>
      </c>
      <c r="J12" s="8">
        <f>(J11)+(I11*Menu!$D$26)+(0.5*Menu!$D$26^2*H11)</f>
        <v>5.9195113164559048E-2</v>
      </c>
    </row>
    <row r="13" spans="1:10" ht="16" x14ac:dyDescent="0.2">
      <c r="A13" s="8"/>
      <c r="B13" s="8">
        <v>11</v>
      </c>
      <c r="C13" s="8">
        <f>B13*Menu!$D$26</f>
        <v>0.11</v>
      </c>
      <c r="D13" s="8">
        <f>IF(G12&lt;=Menu!$D$33,Menu!$D$30,IF(G12&lt;=Menu!$D$4,Menu!$D$30*(Menu!$D$33/G12)^Menu!$D$19,0))</f>
        <v>11</v>
      </c>
      <c r="E13" s="8">
        <f>IF(D13&gt;0,(D13-1)*100000*Menu!$D$9,0)</f>
        <v>7853.9816339744839</v>
      </c>
      <c r="F13" s="8">
        <f>E13/Menu!$D$8-Menu!$D$17</f>
        <v>413.49279824719696</v>
      </c>
      <c r="G13" s="8">
        <f>(J13/Menu!$D$8)*1000</f>
        <v>3.6347322217166371</v>
      </c>
      <c r="H13" s="8">
        <f>F13/Menu!$D$24</f>
        <v>2.6676954725625612</v>
      </c>
      <c r="I13" s="8">
        <f>I12+H12*Menu!$D$26</f>
        <v>0.3201234567075073</v>
      </c>
      <c r="J13" s="8">
        <f>(J12)+(I12*Menu!$D$26)+(0.5*Menu!$D$26^2*H12)</f>
        <v>6.2262962958005992E-2</v>
      </c>
    </row>
    <row r="14" spans="1:10" ht="16" x14ac:dyDescent="0.2">
      <c r="A14" s="8"/>
      <c r="B14" s="8">
        <v>12</v>
      </c>
      <c r="C14" s="8">
        <f>B14*Menu!$D$26</f>
        <v>0.12</v>
      </c>
      <c r="D14" s="8">
        <f>IF(G13&lt;=Menu!$D$33,Menu!$D$30,IF(G13&lt;=Menu!$D$4,Menu!$D$30*(Menu!$D$33/G13)^Menu!$D$19,0))</f>
        <v>11</v>
      </c>
      <c r="E14" s="8">
        <f>IF(D14&gt;0,(D14-1)*100000*Menu!$D$9,0)</f>
        <v>7853.9816339744839</v>
      </c>
      <c r="F14" s="8">
        <f>E14/Menu!$D$8-Menu!$D$17</f>
        <v>413.49279824719696</v>
      </c>
      <c r="G14" s="8">
        <f>(J14/Menu!$D$8)*1000</f>
        <v>3.829397682353135</v>
      </c>
      <c r="H14" s="8">
        <f>F14/Menu!$D$24</f>
        <v>2.6676954725625612</v>
      </c>
      <c r="I14" s="8">
        <f>I13+H13*Menu!$D$26</f>
        <v>0.34680041143313289</v>
      </c>
      <c r="J14" s="8">
        <f>(J13)+(I13*Menu!$D$26)+(0.5*Menu!$D$26^2*H13)</f>
        <v>6.5597582298709198E-2</v>
      </c>
    </row>
    <row r="15" spans="1:10" ht="16" x14ac:dyDescent="0.2">
      <c r="A15" s="8"/>
      <c r="B15" s="8">
        <v>13</v>
      </c>
      <c r="C15" s="8">
        <f>B15*Menu!$D$26</f>
        <v>0.13</v>
      </c>
      <c r="D15" s="8">
        <f>IF(G14&lt;=Menu!$D$33,Menu!$D$30,IF(G14&lt;=Menu!$D$4,Menu!$D$30*(Menu!$D$33/G14)^Menu!$D$19,0))</f>
        <v>11</v>
      </c>
      <c r="E15" s="8">
        <f>IF(D15&gt;0,(D15-1)*100000*Menu!$D$9,0)</f>
        <v>7853.9816339744839</v>
      </c>
      <c r="F15" s="8">
        <f>E15/Menu!$D$8-Menu!$D$17</f>
        <v>413.49279824719696</v>
      </c>
      <c r="G15" s="8">
        <f>(J15/Menu!$D$8)*1000</f>
        <v>4.0396363798405526</v>
      </c>
      <c r="H15" s="8">
        <f>F15/Menu!$D$24</f>
        <v>2.6676954725625612</v>
      </c>
      <c r="I15" s="8">
        <f>I14+H14*Menu!$D$26</f>
        <v>0.37347736615875848</v>
      </c>
      <c r="J15" s="8">
        <f>(J14)+(I14*Menu!$D$26)+(0.5*Menu!$D$26^2*H14)</f>
        <v>6.9198971186668665E-2</v>
      </c>
    </row>
    <row r="16" spans="1:10" ht="16" x14ac:dyDescent="0.2">
      <c r="A16" s="8"/>
      <c r="B16" s="8">
        <v>14</v>
      </c>
      <c r="C16" s="8">
        <f>B16*Menu!$D$26</f>
        <v>0.14000000000000001</v>
      </c>
      <c r="D16" s="8">
        <f>IF(G15&lt;=Menu!$D$33,Menu!$D$30,IF(G15&lt;=Menu!$D$4,Menu!$D$30*(Menu!$D$33/G15)^Menu!$D$19,0))</f>
        <v>11</v>
      </c>
      <c r="E16" s="8">
        <f>IF(D16&gt;0,(D16-1)*100000*Menu!$D$9,0)</f>
        <v>7853.9816339744839</v>
      </c>
      <c r="F16" s="8">
        <f>E16/Menu!$D$8-Menu!$D$17</f>
        <v>413.49279824719696</v>
      </c>
      <c r="G16" s="8">
        <f>(J16/Menu!$D$8)*1000</f>
        <v>4.2654483141788901</v>
      </c>
      <c r="H16" s="8">
        <f>F16/Menu!$D$24</f>
        <v>2.6676954725625612</v>
      </c>
      <c r="I16" s="8">
        <f>I15+H15*Menu!$D$26</f>
        <v>0.40015432088438407</v>
      </c>
      <c r="J16" s="8">
        <f>(J15)+(I15*Menu!$D$26)+(0.5*Menu!$D$26^2*H15)</f>
        <v>7.3067129621884386E-2</v>
      </c>
    </row>
    <row r="17" spans="1:10" ht="16" x14ac:dyDescent="0.2">
      <c r="A17" s="8"/>
      <c r="B17" s="8">
        <v>15</v>
      </c>
      <c r="C17" s="8">
        <f>B17*Menu!$D$26</f>
        <v>0.15</v>
      </c>
      <c r="D17" s="8">
        <f>IF(G16&lt;=Menu!$D$33,Menu!$D$30,IF(G16&lt;=Menu!$D$4,Menu!$D$30*(Menu!$D$33/G16)^Menu!$D$19,0))</f>
        <v>11</v>
      </c>
      <c r="E17" s="8">
        <f>IF(D17&gt;0,(D17-1)*100000*Menu!$D$9,0)</f>
        <v>7853.9816339744839</v>
      </c>
      <c r="F17" s="8">
        <f>E17/Menu!$D$8-Menu!$D$17</f>
        <v>413.49279824719696</v>
      </c>
      <c r="G17" s="8">
        <f>(J17/Menu!$D$8)*1000</f>
        <v>4.5068334853681478</v>
      </c>
      <c r="H17" s="8">
        <f>F17/Menu!$D$24</f>
        <v>2.6676954725625612</v>
      </c>
      <c r="I17" s="8">
        <f>I16+H16*Menu!$D$26</f>
        <v>0.42683127561000966</v>
      </c>
      <c r="J17" s="8">
        <f>(J16)+(I16*Menu!$D$26)+(0.5*Menu!$D$26^2*H16)</f>
        <v>7.7202057604356361E-2</v>
      </c>
    </row>
    <row r="18" spans="1:10" ht="16" x14ac:dyDescent="0.2">
      <c r="A18" s="8"/>
      <c r="B18" s="8">
        <v>16</v>
      </c>
      <c r="C18" s="8">
        <f>B18*Menu!$D$26</f>
        <v>0.16</v>
      </c>
      <c r="D18" s="8">
        <f>IF(G17&lt;=Menu!$D$33,Menu!$D$30,IF(G17&lt;=Menu!$D$4,Menu!$D$30*(Menu!$D$33/G17)^Menu!$D$19,0))</f>
        <v>11</v>
      </c>
      <c r="E18" s="8">
        <f>IF(D18&gt;0,(D18-1)*100000*Menu!$D$9,0)</f>
        <v>7853.9816339744839</v>
      </c>
      <c r="F18" s="8">
        <f>E18/Menu!$D$8-Menu!$D$17</f>
        <v>413.49279824719696</v>
      </c>
      <c r="G18" s="8">
        <f>(J18/Menu!$D$8)*1000</f>
        <v>4.7637918934083245</v>
      </c>
      <c r="H18" s="8">
        <f>F18/Menu!$D$24</f>
        <v>2.6676954725625612</v>
      </c>
      <c r="I18" s="8">
        <f>I17+H17*Menu!$D$26</f>
        <v>0.45350823033563525</v>
      </c>
      <c r="J18" s="8">
        <f>(J17)+(I17*Menu!$D$26)+(0.5*Menu!$D$26^2*H17)</f>
        <v>8.1603755134084591E-2</v>
      </c>
    </row>
    <row r="19" spans="1:10" ht="16" x14ac:dyDescent="0.2">
      <c r="A19" s="8"/>
      <c r="B19" s="8">
        <v>17</v>
      </c>
      <c r="C19" s="8">
        <f>B19*Menu!$D$26</f>
        <v>0.17</v>
      </c>
      <c r="D19" s="8">
        <f>IF(G18&lt;=Menu!$D$33,Menu!$D$30,IF(G18&lt;=Menu!$D$4,Menu!$D$30*(Menu!$D$33/G18)^Menu!$D$19,0))</f>
        <v>11</v>
      </c>
      <c r="E19" s="8">
        <f>IF(D19&gt;0,(D19-1)*100000*Menu!$D$9,0)</f>
        <v>7853.9816339744839</v>
      </c>
      <c r="F19" s="8">
        <f>E19/Menu!$D$8-Menu!$D$17</f>
        <v>413.49279824719696</v>
      </c>
      <c r="G19" s="8">
        <f>(J19/Menu!$D$8)*1000</f>
        <v>5.0363235382994214</v>
      </c>
      <c r="H19" s="8">
        <f>F19/Menu!$D$24</f>
        <v>2.6676954725625612</v>
      </c>
      <c r="I19" s="8">
        <f>I18+H18*Menu!$D$26</f>
        <v>0.48018518506126084</v>
      </c>
      <c r="J19" s="8">
        <f>(J18)+(I18*Menu!$D$26)+(0.5*Menu!$D$26^2*H18)</f>
        <v>8.6272222211069075E-2</v>
      </c>
    </row>
    <row r="20" spans="1:10" ht="16" x14ac:dyDescent="0.2">
      <c r="A20" s="8"/>
      <c r="B20" s="8">
        <v>18</v>
      </c>
      <c r="C20" s="8">
        <f>B20*Menu!$D$26</f>
        <v>0.18</v>
      </c>
      <c r="D20" s="8">
        <f>IF(G19&lt;=Menu!$D$33,Menu!$D$30,IF(G19&lt;=Menu!$D$4,Menu!$D$30*(Menu!$D$33/G19)^Menu!$D$19,0))</f>
        <v>11</v>
      </c>
      <c r="E20" s="8">
        <f>IF(D20&gt;0,(D20-1)*100000*Menu!$D$9,0)</f>
        <v>7853.9816339744839</v>
      </c>
      <c r="F20" s="8">
        <f>E20/Menu!$D$8-Menu!$D$17</f>
        <v>413.49279824719696</v>
      </c>
      <c r="G20" s="8">
        <f>(J20/Menu!$D$8)*1000</f>
        <v>5.3244284200414373</v>
      </c>
      <c r="H20" s="8">
        <f>F20/Menu!$D$24</f>
        <v>2.6676954725625612</v>
      </c>
      <c r="I20" s="8">
        <f>I19+H19*Menu!$D$26</f>
        <v>0.50686213978688643</v>
      </c>
      <c r="J20" s="8">
        <f>(J19)+(I19*Menu!$D$26)+(0.5*Menu!$D$26^2*H19)</f>
        <v>9.1207458835309813E-2</v>
      </c>
    </row>
    <row r="21" spans="1:10" ht="16" x14ac:dyDescent="0.2">
      <c r="A21" s="8"/>
      <c r="B21" s="8">
        <v>19</v>
      </c>
      <c r="C21" s="8">
        <f>B21*Menu!$D$26</f>
        <v>0.19</v>
      </c>
      <c r="D21" s="8">
        <f>IF(G20&lt;=Menu!$D$33,Menu!$D$30,IF(G20&lt;=Menu!$D$4,Menu!$D$30*(Menu!$D$33/G20)^Menu!$D$19,0))</f>
        <v>11</v>
      </c>
      <c r="E21" s="8">
        <f>IF(D21&gt;0,(D21-1)*100000*Menu!$D$9,0)</f>
        <v>7853.9816339744839</v>
      </c>
      <c r="F21" s="8">
        <f>E21/Menu!$D$8-Menu!$D$17</f>
        <v>413.49279824719696</v>
      </c>
      <c r="G21" s="8">
        <f>(J21/Menu!$D$8)*1000</f>
        <v>5.6281065386343734</v>
      </c>
      <c r="H21" s="8">
        <f>F21/Menu!$D$24</f>
        <v>2.6676954725625612</v>
      </c>
      <c r="I21" s="8">
        <f>I20+H20*Menu!$D$26</f>
        <v>0.53353909451251202</v>
      </c>
      <c r="J21" s="8">
        <f>(J20)+(I20*Menu!$D$26)+(0.5*Menu!$D$26^2*H20)</f>
        <v>9.6409465006806805E-2</v>
      </c>
    </row>
    <row r="22" spans="1:10" ht="16" x14ac:dyDescent="0.2">
      <c r="A22" s="8"/>
      <c r="B22" s="8">
        <v>20</v>
      </c>
      <c r="C22" s="8">
        <f>B22*Menu!$D$26</f>
        <v>0.2</v>
      </c>
      <c r="D22" s="8">
        <f>IF(G21&lt;=Menu!$D$33,Menu!$D$30,IF(G21&lt;=Menu!$D$4,Menu!$D$30*(Menu!$D$33/G21)^Menu!$D$19,0))</f>
        <v>11</v>
      </c>
      <c r="E22" s="8">
        <f>IF(D22&gt;0,(D22-1)*100000*Menu!$D$9,0)</f>
        <v>7853.9816339744839</v>
      </c>
      <c r="F22" s="8">
        <f>E22/Menu!$D$8-Menu!$D$17</f>
        <v>413.49279824719696</v>
      </c>
      <c r="G22" s="8">
        <f>(J22/Menu!$D$8)*1000</f>
        <v>5.9473578940782295</v>
      </c>
      <c r="H22" s="8">
        <f>F22/Menu!$D$24</f>
        <v>2.6676954725625612</v>
      </c>
      <c r="I22" s="8">
        <f>I21+H21*Menu!$D$26</f>
        <v>0.56021604923813761</v>
      </c>
      <c r="J22" s="8">
        <f>(J21)+(I21*Menu!$D$26)+(0.5*Menu!$D$26^2*H21)</f>
        <v>0.10187824072556007</v>
      </c>
    </row>
    <row r="23" spans="1:10" ht="16" x14ac:dyDescent="0.2">
      <c r="A23" s="8"/>
      <c r="B23" s="8">
        <v>21</v>
      </c>
      <c r="C23" s="8">
        <f>B23*Menu!$D$26</f>
        <v>0.21</v>
      </c>
      <c r="D23" s="8">
        <f>IF(G22&lt;=Menu!$D$33,Menu!$D$30,IF(G22&lt;=Menu!$D$4,Menu!$D$30*(Menu!$D$33/G22)^Menu!$D$19,0))</f>
        <v>11</v>
      </c>
      <c r="E23" s="8">
        <f>IF(D23&gt;0,(D23-1)*100000*Menu!$D$9,0)</f>
        <v>7853.9816339744839</v>
      </c>
      <c r="F23" s="8">
        <f>E23/Menu!$D$8-Menu!$D$17</f>
        <v>413.49279824719696</v>
      </c>
      <c r="G23" s="8">
        <f>(J23/Menu!$D$8)*1000</f>
        <v>6.2821824863730056</v>
      </c>
      <c r="H23" s="8">
        <f>F23/Menu!$D$24</f>
        <v>2.6676954725625612</v>
      </c>
      <c r="I23" s="8">
        <f>I22+H22*Menu!$D$26</f>
        <v>0.5868930039637632</v>
      </c>
      <c r="J23" s="8">
        <f>(J22)+(I22*Menu!$D$26)+(0.5*Menu!$D$26^2*H22)</f>
        <v>0.10761378599156958</v>
      </c>
    </row>
    <row r="24" spans="1:10" ht="16" x14ac:dyDescent="0.2">
      <c r="A24" s="8"/>
      <c r="B24" s="8">
        <v>22</v>
      </c>
      <c r="C24" s="8">
        <f>B24*Menu!$D$26</f>
        <v>0.22</v>
      </c>
      <c r="D24" s="8">
        <f>IF(G23&lt;=Menu!$D$33,Menu!$D$30,IF(G23&lt;=Menu!$D$4,Menu!$D$30*(Menu!$D$33/G23)^Menu!$D$19,0))</f>
        <v>11</v>
      </c>
      <c r="E24" s="8">
        <f>IF(D24&gt;0,(D24-1)*100000*Menu!$D$9,0)</f>
        <v>7853.9816339744839</v>
      </c>
      <c r="F24" s="8">
        <f>E24/Menu!$D$8-Menu!$D$17</f>
        <v>413.49279824719696</v>
      </c>
      <c r="G24" s="8">
        <f>(J24/Menu!$D$8)*1000</f>
        <v>6.6325803155187018</v>
      </c>
      <c r="H24" s="8">
        <f>F24/Menu!$D$24</f>
        <v>2.6676954725625612</v>
      </c>
      <c r="I24" s="8">
        <f>I23+H23*Menu!$D$26</f>
        <v>0.61356995868938879</v>
      </c>
      <c r="J24" s="8">
        <f>(J23)+(I23*Menu!$D$26)+(0.5*Menu!$D$26^2*H23)</f>
        <v>0.11361610080483535</v>
      </c>
    </row>
    <row r="25" spans="1:10" ht="16" x14ac:dyDescent="0.2">
      <c r="A25" s="8"/>
      <c r="B25" s="8">
        <v>23</v>
      </c>
      <c r="C25" s="8">
        <f>B25*Menu!$D$26</f>
        <v>0.23</v>
      </c>
      <c r="D25" s="8">
        <f>IF(G24&lt;=Menu!$D$33,Menu!$D$30,IF(G24&lt;=Menu!$D$4,Menu!$D$30*(Menu!$D$33/G24)^Menu!$D$19,0))</f>
        <v>11</v>
      </c>
      <c r="E25" s="8">
        <f>IF(D25&gt;0,(D25-1)*100000*Menu!$D$9,0)</f>
        <v>7853.9816339744839</v>
      </c>
      <c r="F25" s="8">
        <f>E25/Menu!$D$8-Menu!$D$17</f>
        <v>413.49279824719696</v>
      </c>
      <c r="G25" s="8">
        <f>(J25/Menu!$D$8)*1000</f>
        <v>6.9985513815153171</v>
      </c>
      <c r="H25" s="8">
        <f>F25/Menu!$D$24</f>
        <v>2.6676954725625612</v>
      </c>
      <c r="I25" s="8">
        <f>I24+H24*Menu!$D$26</f>
        <v>0.64024691341501438</v>
      </c>
      <c r="J25" s="8">
        <f>(J24)+(I24*Menu!$D$26)+(0.5*Menu!$D$26^2*H24)</f>
        <v>0.11988518516535737</v>
      </c>
    </row>
    <row r="26" spans="1:10" ht="16" x14ac:dyDescent="0.2">
      <c r="A26" s="8"/>
      <c r="B26" s="8">
        <v>24</v>
      </c>
      <c r="C26" s="8">
        <f>B26*Menu!$D$26</f>
        <v>0.24</v>
      </c>
      <c r="D26" s="8">
        <f>IF(G25&lt;=Menu!$D$33,Menu!$D$30,IF(G25&lt;=Menu!$D$4,Menu!$D$30*(Menu!$D$33/G25)^Menu!$D$19,0))</f>
        <v>11</v>
      </c>
      <c r="E26" s="8">
        <f>IF(D26&gt;0,(D26-1)*100000*Menu!$D$9,0)</f>
        <v>7853.9816339744839</v>
      </c>
      <c r="F26" s="8">
        <f>E26/Menu!$D$8-Menu!$D$17</f>
        <v>413.49279824719696</v>
      </c>
      <c r="G26" s="8">
        <f>(J26/Menu!$D$8)*1000</f>
        <v>7.3800956843628516</v>
      </c>
      <c r="H26" s="8">
        <f>F26/Menu!$D$24</f>
        <v>2.6676954725625612</v>
      </c>
      <c r="I26" s="8">
        <f>I25+H25*Menu!$D$26</f>
        <v>0.66692386814063997</v>
      </c>
      <c r="J26" s="8">
        <f>(J25)+(I25*Menu!$D$26)+(0.5*Menu!$D$26^2*H25)</f>
        <v>0.12642103907313565</v>
      </c>
    </row>
    <row r="27" spans="1:10" ht="16" x14ac:dyDescent="0.2">
      <c r="A27" s="8"/>
      <c r="B27" s="8">
        <v>25</v>
      </c>
      <c r="C27" s="8">
        <f>B27*Menu!$D$26</f>
        <v>0.25</v>
      </c>
      <c r="D27" s="8">
        <f>IF(G26&lt;=Menu!$D$33,Menu!$D$30,IF(G26&lt;=Menu!$D$4,Menu!$D$30*(Menu!$D$33/G26)^Menu!$D$19,0))</f>
        <v>11</v>
      </c>
      <c r="E27" s="8">
        <f>IF(D27&gt;0,(D27-1)*100000*Menu!$D$9,0)</f>
        <v>7853.9816339744839</v>
      </c>
      <c r="F27" s="8">
        <f>E27/Menu!$D$8-Menu!$D$17</f>
        <v>413.49279824719696</v>
      </c>
      <c r="G27" s="8">
        <f>(J27/Menu!$D$8)*1000</f>
        <v>7.7772132240613061</v>
      </c>
      <c r="H27" s="8">
        <f>F27/Menu!$D$24</f>
        <v>2.6676954725625612</v>
      </c>
      <c r="I27" s="8">
        <f>I26+H26*Menu!$D$26</f>
        <v>0.69360082286626557</v>
      </c>
      <c r="J27" s="8">
        <f>(J26)+(I26*Menu!$D$26)+(0.5*Menu!$D$26^2*H26)</f>
        <v>0.13322366252817017</v>
      </c>
    </row>
    <row r="28" spans="1:10" ht="16" x14ac:dyDescent="0.2">
      <c r="A28" s="8"/>
      <c r="B28" s="8">
        <v>26</v>
      </c>
      <c r="C28" s="8">
        <f>B28*Menu!$D$26</f>
        <v>0.26</v>
      </c>
      <c r="D28" s="8">
        <f>IF(G27&lt;=Menu!$D$33,Menu!$D$30,IF(G27&lt;=Menu!$D$4,Menu!$D$30*(Menu!$D$33/G27)^Menu!$D$19,0))</f>
        <v>11</v>
      </c>
      <c r="E28" s="8">
        <f>IF(D28&gt;0,(D28-1)*100000*Menu!$D$9,0)</f>
        <v>7853.9816339744839</v>
      </c>
      <c r="F28" s="8">
        <f>E28/Menu!$D$8-Menu!$D$17</f>
        <v>413.49279824719696</v>
      </c>
      <c r="G28" s="8">
        <f>(J28/Menu!$D$8)*1000</f>
        <v>8.1899040006106816</v>
      </c>
      <c r="H28" s="8">
        <f>F28/Menu!$D$24</f>
        <v>2.6676954725625612</v>
      </c>
      <c r="I28" s="8">
        <f>I27+H27*Menu!$D$26</f>
        <v>0.72027777759189116</v>
      </c>
      <c r="J28" s="8">
        <f>(J27)+(I27*Menu!$D$26)+(0.5*Menu!$D$26^2*H27)</f>
        <v>0.14029305553046095</v>
      </c>
    </row>
    <row r="29" spans="1:10" ht="16" x14ac:dyDescent="0.2">
      <c r="A29" s="8"/>
      <c r="B29" s="8">
        <v>27</v>
      </c>
      <c r="C29" s="8">
        <f>B29*Menu!$D$26</f>
        <v>0.27</v>
      </c>
      <c r="D29" s="8">
        <f>IF(G28&lt;=Menu!$D$33,Menu!$D$30,IF(G28&lt;=Menu!$D$4,Menu!$D$30*(Menu!$D$33/G28)^Menu!$D$19,0))</f>
        <v>11</v>
      </c>
      <c r="E29" s="8">
        <f>IF(D29&gt;0,(D29-1)*100000*Menu!$D$9,0)</f>
        <v>7853.9816339744839</v>
      </c>
      <c r="F29" s="8">
        <f>E29/Menu!$D$8-Menu!$D$17</f>
        <v>413.49279824719696</v>
      </c>
      <c r="G29" s="8">
        <f>(J29/Menu!$D$8)*1000</f>
        <v>8.6181680140109744</v>
      </c>
      <c r="H29" s="8">
        <f>F29/Menu!$D$24</f>
        <v>2.6676954725625612</v>
      </c>
      <c r="I29" s="8">
        <f>I28+H28*Menu!$D$26</f>
        <v>0.74695473231751675</v>
      </c>
      <c r="J29" s="8">
        <f>(J28)+(I28*Menu!$D$26)+(0.5*Menu!$D$26^2*H28)</f>
        <v>0.14762921808000798</v>
      </c>
    </row>
    <row r="30" spans="1:10" ht="16" x14ac:dyDescent="0.2">
      <c r="A30" s="8"/>
      <c r="B30" s="8">
        <v>28</v>
      </c>
      <c r="C30" s="8">
        <f>B30*Menu!$D$26</f>
        <v>0.28000000000000003</v>
      </c>
      <c r="D30" s="8">
        <f>IF(G29&lt;=Menu!$D$33,Menu!$D$30,IF(G29&lt;=Menu!$D$4,Menu!$D$30*(Menu!$D$33/G29)^Menu!$D$19,0))</f>
        <v>11</v>
      </c>
      <c r="E30" s="8">
        <f>IF(D30&gt;0,(D30-1)*100000*Menu!$D$9,0)</f>
        <v>7853.9816339744839</v>
      </c>
      <c r="F30" s="8">
        <f>E30/Menu!$D$8-Menu!$D$17</f>
        <v>413.49279824719696</v>
      </c>
      <c r="G30" s="8">
        <f>(J30/Menu!$D$8)*1000</f>
        <v>9.0620052642621882</v>
      </c>
      <c r="H30" s="8">
        <f>F30/Menu!$D$24</f>
        <v>2.6676954725625612</v>
      </c>
      <c r="I30" s="8">
        <f>I29+H29*Menu!$D$26</f>
        <v>0.77363168704314234</v>
      </c>
      <c r="J30" s="8">
        <f>(J29)+(I29*Menu!$D$26)+(0.5*Menu!$D$26^2*H29)</f>
        <v>0.15523215017681127</v>
      </c>
    </row>
    <row r="31" spans="1:10" ht="16" x14ac:dyDescent="0.2">
      <c r="A31" s="8"/>
      <c r="B31" s="8">
        <v>29</v>
      </c>
      <c r="C31" s="8">
        <f>B31*Menu!$D$26</f>
        <v>0.28999999999999998</v>
      </c>
      <c r="D31" s="8">
        <f>IF(G30&lt;=Menu!$D$33,Menu!$D$30,IF(G30&lt;=Menu!$D$4,Menu!$D$30*(Menu!$D$33/G30)^Menu!$D$19,0))</f>
        <v>11</v>
      </c>
      <c r="E31" s="8">
        <f>IF(D31&gt;0,(D31-1)*100000*Menu!$D$9,0)</f>
        <v>7853.9816339744839</v>
      </c>
      <c r="F31" s="8">
        <f>E31/Menu!$D$8-Menu!$D$17</f>
        <v>413.49279824719696</v>
      </c>
      <c r="G31" s="8">
        <f>(J31/Menu!$D$8)*1000</f>
        <v>9.5214157513643212</v>
      </c>
      <c r="H31" s="8">
        <f>F31/Menu!$D$24</f>
        <v>2.6676954725625612</v>
      </c>
      <c r="I31" s="8">
        <f>I30+H30*Menu!$D$26</f>
        <v>0.80030864176876793</v>
      </c>
      <c r="J31" s="8">
        <f>(J30)+(I30*Menu!$D$26)+(0.5*Menu!$D$26^2*H30)</f>
        <v>0.16310185182087081</v>
      </c>
    </row>
    <row r="32" spans="1:10" ht="16" x14ac:dyDescent="0.2">
      <c r="A32" s="8"/>
      <c r="B32" s="8">
        <v>30</v>
      </c>
      <c r="C32" s="8">
        <f>B32*Menu!$D$26</f>
        <v>0.3</v>
      </c>
      <c r="D32" s="8">
        <f>IF(G31&lt;=Menu!$D$33,Menu!$D$30,IF(G31&lt;=Menu!$D$4,Menu!$D$30*(Menu!$D$33/G31)^Menu!$D$19,0))</f>
        <v>11</v>
      </c>
      <c r="E32" s="8">
        <f>IF(D32&gt;0,(D32-1)*100000*Menu!$D$9,0)</f>
        <v>7853.9816339744839</v>
      </c>
      <c r="F32" s="8">
        <f>E32/Menu!$D$8-Menu!$D$17</f>
        <v>413.49279824719696</v>
      </c>
      <c r="G32" s="8">
        <f>(J32/Menu!$D$8)*1000</f>
        <v>9.9963994753173733</v>
      </c>
      <c r="H32" s="8">
        <f>F32/Menu!$D$24</f>
        <v>2.6676954725625612</v>
      </c>
      <c r="I32" s="8">
        <f>I31+H31*Menu!$D$26</f>
        <v>0.82698559649439352</v>
      </c>
      <c r="J32" s="8">
        <f>(J31)+(I31*Menu!$D$26)+(0.5*Menu!$D$26^2*H31)</f>
        <v>0.17123832301218661</v>
      </c>
    </row>
    <row r="33" spans="1:10" ht="16" x14ac:dyDescent="0.2">
      <c r="A33" s="8"/>
      <c r="B33" s="8">
        <v>31</v>
      </c>
      <c r="C33" s="8">
        <f>B33*Menu!$D$26</f>
        <v>0.31</v>
      </c>
      <c r="D33" s="8">
        <f>IF(G32&lt;=Menu!$D$33,Menu!$D$30,IF(G32&lt;=Menu!$D$4,Menu!$D$30*(Menu!$D$33/G32)^Menu!$D$19,0))</f>
        <v>11</v>
      </c>
      <c r="E33" s="8">
        <f>IF(D33&gt;0,(D33-1)*100000*Menu!$D$9,0)</f>
        <v>7853.9816339744839</v>
      </c>
      <c r="F33" s="8">
        <f>E33/Menu!$D$8-Menu!$D$17</f>
        <v>413.49279824719696</v>
      </c>
      <c r="G33" s="8">
        <f>(J33/Menu!$D$8)*1000</f>
        <v>10.486956436121346</v>
      </c>
      <c r="H33" s="8">
        <f>F33/Menu!$D$24</f>
        <v>2.6676954725625612</v>
      </c>
      <c r="I33" s="8">
        <f>I32+H32*Menu!$D$26</f>
        <v>0.85366255122001911</v>
      </c>
      <c r="J33" s="8">
        <f>(J32)+(I32*Menu!$D$26)+(0.5*Menu!$D$26^2*H32)</f>
        <v>0.17964156375075865</v>
      </c>
    </row>
    <row r="34" spans="1:10" ht="16" x14ac:dyDescent="0.2">
      <c r="A34" s="8"/>
      <c r="B34" s="8">
        <v>32</v>
      </c>
      <c r="C34" s="8">
        <f>B34*Menu!$D$26</f>
        <v>0.32</v>
      </c>
      <c r="D34" s="8">
        <f>IF(G33&lt;=Menu!$D$33,Menu!$D$30,IF(G33&lt;=Menu!$D$4,Menu!$D$30*(Menu!$D$33/G33)^Menu!$D$19,0))</f>
        <v>11</v>
      </c>
      <c r="E34" s="8">
        <f>IF(D34&gt;0,(D34-1)*100000*Menu!$D$9,0)</f>
        <v>7853.9816339744839</v>
      </c>
      <c r="F34" s="8">
        <f>E34/Menu!$D$8-Menu!$D$17</f>
        <v>413.49279824719696</v>
      </c>
      <c r="G34" s="8">
        <f>(J34/Menu!$D$8)*1000</f>
        <v>10.993086633776239</v>
      </c>
      <c r="H34" s="8">
        <f>F34/Menu!$D$24</f>
        <v>2.6676954725625612</v>
      </c>
      <c r="I34" s="8">
        <f>I33+H33*Menu!$D$26</f>
        <v>0.8803395059456447</v>
      </c>
      <c r="J34" s="8">
        <f>(J33)+(I33*Menu!$D$26)+(0.5*Menu!$D$26^2*H33)</f>
        <v>0.18831157403658697</v>
      </c>
    </row>
    <row r="35" spans="1:10" ht="16" x14ac:dyDescent="0.2">
      <c r="A35" s="8"/>
      <c r="B35" s="8">
        <v>33</v>
      </c>
      <c r="C35" s="8">
        <f>B35*Menu!$D$26</f>
        <v>0.33</v>
      </c>
      <c r="D35" s="8">
        <f>IF(G34&lt;=Menu!$D$33,Menu!$D$30,IF(G34&lt;=Menu!$D$4,Menu!$D$30*(Menu!$D$33/G34)^Menu!$D$19,0))</f>
        <v>11</v>
      </c>
      <c r="E35" s="8">
        <f>IF(D35&gt;0,(D35-1)*100000*Menu!$D$9,0)</f>
        <v>7853.9816339744839</v>
      </c>
      <c r="F35" s="8">
        <f>E35/Menu!$D$8-Menu!$D$17</f>
        <v>413.49279824719696</v>
      </c>
      <c r="G35" s="8">
        <f>(J35/Menu!$D$8)*1000</f>
        <v>11.514790068282052</v>
      </c>
      <c r="H35" s="8">
        <f>F35/Menu!$D$24</f>
        <v>2.6676954725625612</v>
      </c>
      <c r="I35" s="8">
        <f>I34+H34*Menu!$D$26</f>
        <v>0.90701646067127029</v>
      </c>
      <c r="J35" s="8">
        <f>(J34)+(I34*Menu!$D$26)+(0.5*Menu!$D$26^2*H34)</f>
        <v>0.19724835386967154</v>
      </c>
    </row>
    <row r="36" spans="1:10" ht="16" x14ac:dyDescent="0.2">
      <c r="A36" s="8"/>
      <c r="B36" s="8">
        <v>34</v>
      </c>
      <c r="C36" s="8">
        <f>B36*Menu!$D$26</f>
        <v>0.34</v>
      </c>
      <c r="D36" s="8">
        <f>IF(G35&lt;=Menu!$D$33,Menu!$D$30,IF(G35&lt;=Menu!$D$4,Menu!$D$30*(Menu!$D$33/G35)^Menu!$D$19,0))</f>
        <v>11</v>
      </c>
      <c r="E36" s="8">
        <f>IF(D36&gt;0,(D36-1)*100000*Menu!$D$9,0)</f>
        <v>7853.9816339744839</v>
      </c>
      <c r="F36" s="8">
        <f>E36/Menu!$D$8-Menu!$D$17</f>
        <v>413.49279824719696</v>
      </c>
      <c r="G36" s="8">
        <f>(J36/Menu!$D$8)*1000</f>
        <v>12.052066739638784</v>
      </c>
      <c r="H36" s="8">
        <f>F36/Menu!$D$24</f>
        <v>2.6676954725625612</v>
      </c>
      <c r="I36" s="8">
        <f>I35+H35*Menu!$D$26</f>
        <v>0.93369341539689588</v>
      </c>
      <c r="J36" s="8">
        <f>(J35)+(I35*Menu!$D$26)+(0.5*Menu!$D$26^2*H35)</f>
        <v>0.20645190325001236</v>
      </c>
    </row>
    <row r="37" spans="1:10" ht="16" x14ac:dyDescent="0.2">
      <c r="A37" s="8"/>
      <c r="B37" s="8">
        <v>35</v>
      </c>
      <c r="C37" s="8">
        <f>B37*Menu!$D$26</f>
        <v>0.35000000000000003</v>
      </c>
      <c r="D37" s="8">
        <f>IF(G36&lt;=Menu!$D$33,Menu!$D$30,IF(G36&lt;=Menu!$D$4,Menu!$D$30*(Menu!$D$33/G36)^Menu!$D$19,0))</f>
        <v>11</v>
      </c>
      <c r="E37" s="8">
        <f>IF(D37&gt;0,(D37-1)*100000*Menu!$D$9,0)</f>
        <v>7853.9816339744839</v>
      </c>
      <c r="F37" s="8">
        <f>E37/Menu!$D$8-Menu!$D$17</f>
        <v>413.49279824719696</v>
      </c>
      <c r="G37" s="8">
        <f>(J37/Menu!$D$8)*1000</f>
        <v>12.604916647846437</v>
      </c>
      <c r="H37" s="8">
        <f>F37/Menu!$D$24</f>
        <v>2.6676954725625612</v>
      </c>
      <c r="I37" s="8">
        <f>I36+H36*Menu!$D$26</f>
        <v>0.96037037012252147</v>
      </c>
      <c r="J37" s="8">
        <f>(J36)+(I36*Menu!$D$26)+(0.5*Menu!$D$26^2*H36)</f>
        <v>0.21592222217760945</v>
      </c>
    </row>
    <row r="38" spans="1:10" ht="16" x14ac:dyDescent="0.2">
      <c r="A38" s="8"/>
      <c r="B38" s="8">
        <v>36</v>
      </c>
      <c r="C38" s="8">
        <f>B38*Menu!$D$26</f>
        <v>0.36</v>
      </c>
      <c r="D38" s="8">
        <f>IF(G37&lt;=Menu!$D$33,Menu!$D$30,IF(G37&lt;=Menu!$D$4,Menu!$D$30*(Menu!$D$33/G37)^Menu!$D$19,0))</f>
        <v>11</v>
      </c>
      <c r="E38" s="8">
        <f>IF(D38&gt;0,(D38-1)*100000*Menu!$D$9,0)</f>
        <v>7853.9816339744839</v>
      </c>
      <c r="F38" s="8">
        <f>E38/Menu!$D$8-Menu!$D$17</f>
        <v>413.49279824719696</v>
      </c>
      <c r="G38" s="8">
        <f>(J38/Menu!$D$8)*1000</f>
        <v>13.173339792905008</v>
      </c>
      <c r="H38" s="8">
        <f>F38/Menu!$D$24</f>
        <v>2.6676954725625612</v>
      </c>
      <c r="I38" s="8">
        <f>I37+H37*Menu!$D$26</f>
        <v>0.98704732484814706</v>
      </c>
      <c r="J38" s="8">
        <f>(J37)+(I37*Menu!$D$26)+(0.5*Menu!$D$26^2*H37)</f>
        <v>0.22565931065246278</v>
      </c>
    </row>
    <row r="39" spans="1:10" ht="16" x14ac:dyDescent="0.2">
      <c r="A39" s="8"/>
      <c r="B39" s="8">
        <v>37</v>
      </c>
      <c r="C39" s="8">
        <f>B39*Menu!$D$26</f>
        <v>0.37</v>
      </c>
      <c r="D39" s="8">
        <f>IF(G38&lt;=Menu!$D$33,Menu!$D$30,IF(G38&lt;=Menu!$D$4,Menu!$D$30*(Menu!$D$33/G38)^Menu!$D$19,0))</f>
        <v>11</v>
      </c>
      <c r="E39" s="8">
        <f>IF(D39&gt;0,(D39-1)*100000*Menu!$D$9,0)</f>
        <v>7853.9816339744839</v>
      </c>
      <c r="F39" s="8">
        <f>E39/Menu!$D$8-Menu!$D$17</f>
        <v>413.49279824719696</v>
      </c>
      <c r="G39" s="8">
        <f>(J39/Menu!$D$8)*1000</f>
        <v>13.757336174814499</v>
      </c>
      <c r="H39" s="8">
        <f>F39/Menu!$D$24</f>
        <v>2.6676954725625612</v>
      </c>
      <c r="I39" s="8">
        <f>I38+H38*Menu!$D$26</f>
        <v>1.0137242795737726</v>
      </c>
      <c r="J39" s="8">
        <f>(J38)+(I38*Menu!$D$26)+(0.5*Menu!$D$26^2*H38)</f>
        <v>0.23566316867457238</v>
      </c>
    </row>
    <row r="40" spans="1:10" ht="16" x14ac:dyDescent="0.2">
      <c r="A40" s="8"/>
      <c r="B40" s="8">
        <v>38</v>
      </c>
      <c r="C40" s="8">
        <f>B40*Menu!$D$26</f>
        <v>0.38</v>
      </c>
      <c r="D40" s="8">
        <f>IF(G39&lt;=Menu!$D$33,Menu!$D$30,IF(G39&lt;=Menu!$D$4,Menu!$D$30*(Menu!$D$33/G39)^Menu!$D$19,0))</f>
        <v>11</v>
      </c>
      <c r="E40" s="8">
        <f>IF(D40&gt;0,(D40-1)*100000*Menu!$D$9,0)</f>
        <v>7853.9816339744839</v>
      </c>
      <c r="F40" s="8">
        <f>E40/Menu!$D$8-Menu!$D$17</f>
        <v>413.49279824719696</v>
      </c>
      <c r="G40" s="8">
        <f>(J40/Menu!$D$8)*1000</f>
        <v>14.35690579357491</v>
      </c>
      <c r="H40" s="8">
        <f>F40/Menu!$D$24</f>
        <v>2.6676954725625612</v>
      </c>
      <c r="I40" s="8">
        <f>I39+H39*Menu!$D$26</f>
        <v>1.0404012342993982</v>
      </c>
      <c r="J40" s="8">
        <f>(J39)+(I39*Menu!$D$26)+(0.5*Menu!$D$26^2*H39)</f>
        <v>0.24593379624393821</v>
      </c>
    </row>
    <row r="41" spans="1:10" ht="16" x14ac:dyDescent="0.2">
      <c r="A41" s="8"/>
      <c r="B41" s="8">
        <v>39</v>
      </c>
      <c r="C41" s="8">
        <f>B41*Menu!$D$26</f>
        <v>0.39</v>
      </c>
      <c r="D41" s="8">
        <f>IF(G40&lt;=Menu!$D$33,Menu!$D$30,IF(G40&lt;=Menu!$D$4,Menu!$D$30*(Menu!$D$33/G40)^Menu!$D$19,0))</f>
        <v>11</v>
      </c>
      <c r="E41" s="8">
        <f>IF(D41&gt;0,(D41-1)*100000*Menu!$D$9,0)</f>
        <v>7853.9816339744839</v>
      </c>
      <c r="F41" s="8">
        <f>E41/Menu!$D$8-Menu!$D$17</f>
        <v>413.49279824719696</v>
      </c>
      <c r="G41" s="8">
        <f>(J41/Menu!$D$8)*1000</f>
        <v>14.972048649186242</v>
      </c>
      <c r="H41" s="8">
        <f>F41/Menu!$D$24</f>
        <v>2.6676954725625612</v>
      </c>
      <c r="I41" s="8">
        <f>I40+H40*Menu!$D$26</f>
        <v>1.0670781890250238</v>
      </c>
      <c r="J41" s="8">
        <f>(J40)+(I40*Menu!$D$26)+(0.5*Menu!$D$26^2*H40)</f>
        <v>0.25647119336056029</v>
      </c>
    </row>
    <row r="42" spans="1:10" ht="16" x14ac:dyDescent="0.2">
      <c r="A42" s="8"/>
      <c r="B42" s="8">
        <v>40</v>
      </c>
      <c r="C42" s="8">
        <f>B42*Menu!$D$26</f>
        <v>0.4</v>
      </c>
      <c r="D42" s="8">
        <f>IF(G41&lt;=Menu!$D$33,Menu!$D$30,IF(G41&lt;=Menu!$D$4,Menu!$D$30*(Menu!$D$33/G41)^Menu!$D$19,0))</f>
        <v>11</v>
      </c>
      <c r="E42" s="8">
        <f>IF(D42&gt;0,(D42-1)*100000*Menu!$D$9,0)</f>
        <v>7853.9816339744839</v>
      </c>
      <c r="F42" s="8">
        <f>E42/Menu!$D$8-Menu!$D$17</f>
        <v>413.49279824719696</v>
      </c>
      <c r="G42" s="8">
        <f>(J42/Menu!$D$8)*1000</f>
        <v>15.602764741648491</v>
      </c>
      <c r="H42" s="8">
        <f>F42/Menu!$D$24</f>
        <v>2.6676954725625612</v>
      </c>
      <c r="I42" s="8">
        <f>I41+H41*Menu!$D$26</f>
        <v>1.0937551437506494</v>
      </c>
      <c r="J42" s="8">
        <f>(J41)+(I41*Menu!$D$26)+(0.5*Menu!$D$26^2*H41)</f>
        <v>0.26727536002443864</v>
      </c>
    </row>
    <row r="43" spans="1:10" ht="16" x14ac:dyDescent="0.2">
      <c r="A43" s="8"/>
      <c r="B43" s="8">
        <v>41</v>
      </c>
      <c r="C43" s="8">
        <f>B43*Menu!$D$26</f>
        <v>0.41000000000000003</v>
      </c>
      <c r="D43" s="8">
        <f>IF(G42&lt;=Menu!$D$33,Menu!$D$30,IF(G42&lt;=Menu!$D$4,Menu!$D$30*(Menu!$D$33/G42)^Menu!$D$19,0))</f>
        <v>11</v>
      </c>
      <c r="E43" s="8">
        <f>IF(D43&gt;0,(D43-1)*100000*Menu!$D$9,0)</f>
        <v>7853.9816339744839</v>
      </c>
      <c r="F43" s="8">
        <f>E43/Menu!$D$8-Menu!$D$17</f>
        <v>413.49279824719696</v>
      </c>
      <c r="G43" s="8">
        <f>(J43/Menu!$D$8)*1000</f>
        <v>16.249054070961662</v>
      </c>
      <c r="H43" s="8">
        <f>F43/Menu!$D$24</f>
        <v>2.6676954725625612</v>
      </c>
      <c r="I43" s="8">
        <f>I42+H42*Menu!$D$26</f>
        <v>1.120432098476275</v>
      </c>
      <c r="J43" s="8">
        <f>(J42)+(I42*Menu!$D$26)+(0.5*Menu!$D$26^2*H42)</f>
        <v>0.27834629623557328</v>
      </c>
    </row>
    <row r="44" spans="1:10" ht="16" x14ac:dyDescent="0.2">
      <c r="A44" s="8"/>
      <c r="B44" s="8">
        <v>42</v>
      </c>
      <c r="C44" s="8">
        <f>B44*Menu!$D$26</f>
        <v>0.42</v>
      </c>
      <c r="D44" s="8">
        <f>IF(G43&lt;=Menu!$D$33,Menu!$D$30,IF(G43&lt;=Menu!$D$4,Menu!$D$30*(Menu!$D$33/G43)^Menu!$D$19,0))</f>
        <v>11</v>
      </c>
      <c r="E44" s="8">
        <f>IF(D44&gt;0,(D44-1)*100000*Menu!$D$9,0)</f>
        <v>7853.9816339744839</v>
      </c>
      <c r="F44" s="8">
        <f>E44/Menu!$D$8-Menu!$D$17</f>
        <v>413.49279824719696</v>
      </c>
      <c r="G44" s="8">
        <f>(J44/Menu!$D$8)*1000</f>
        <v>16.910916637125752</v>
      </c>
      <c r="H44" s="8">
        <f>F44/Menu!$D$24</f>
        <v>2.6676954725625612</v>
      </c>
      <c r="I44" s="8">
        <f>I43+H43*Menu!$D$26</f>
        <v>1.1471090532019006</v>
      </c>
      <c r="J44" s="8">
        <f>(J43)+(I43*Menu!$D$26)+(0.5*Menu!$D$26^2*H43)</f>
        <v>0.28968400199396416</v>
      </c>
    </row>
    <row r="45" spans="1:10" ht="16" x14ac:dyDescent="0.2">
      <c r="A45" s="8"/>
      <c r="B45" s="8">
        <v>43</v>
      </c>
      <c r="C45" s="8">
        <f>B45*Menu!$D$26</f>
        <v>0.43</v>
      </c>
      <c r="D45" s="8">
        <f>IF(G44&lt;=Menu!$D$33,Menu!$D$30,IF(G44&lt;=Menu!$D$4,Menu!$D$30*(Menu!$D$33/G44)^Menu!$D$19,0))</f>
        <v>11</v>
      </c>
      <c r="E45" s="8">
        <f>IF(D45&gt;0,(D45-1)*100000*Menu!$D$9,0)</f>
        <v>7853.9816339744839</v>
      </c>
      <c r="F45" s="8">
        <f>E45/Menu!$D$8-Menu!$D$17</f>
        <v>413.49279824719696</v>
      </c>
      <c r="G45" s="8">
        <f>(J45/Menu!$D$8)*1000</f>
        <v>17.588352440140767</v>
      </c>
      <c r="H45" s="8">
        <f>F45/Menu!$D$24</f>
        <v>2.6676954725625612</v>
      </c>
      <c r="I45" s="8">
        <f>I44+H44*Menu!$D$26</f>
        <v>1.1737860079275262</v>
      </c>
      <c r="J45" s="8">
        <f>(J44)+(I44*Menu!$D$26)+(0.5*Menu!$D$26^2*H44)</f>
        <v>0.30128847729961128</v>
      </c>
    </row>
    <row r="46" spans="1:10" ht="16" x14ac:dyDescent="0.2">
      <c r="A46" s="8"/>
      <c r="B46" s="8">
        <v>44</v>
      </c>
      <c r="C46" s="8">
        <f>B46*Menu!$D$26</f>
        <v>0.44</v>
      </c>
      <c r="D46" s="8">
        <f>IF(G45&lt;=Menu!$D$33,Menu!$D$30,IF(G45&lt;=Menu!$D$4,Menu!$D$30*(Menu!$D$33/G45)^Menu!$D$19,0))</f>
        <v>11</v>
      </c>
      <c r="E46" s="8">
        <f>IF(D46&gt;0,(D46-1)*100000*Menu!$D$9,0)</f>
        <v>7853.9816339744839</v>
      </c>
      <c r="F46" s="8">
        <f>E46/Menu!$D$8-Menu!$D$17</f>
        <v>413.49279824719696</v>
      </c>
      <c r="G46" s="8">
        <f>(J46/Menu!$D$8)*1000</f>
        <v>18.281361480006694</v>
      </c>
      <c r="H46" s="8">
        <f>F46/Menu!$D$24</f>
        <v>2.6676954725625612</v>
      </c>
      <c r="I46" s="8">
        <f>I45+H45*Menu!$D$26</f>
        <v>1.2004629626531518</v>
      </c>
      <c r="J46" s="8">
        <f>(J45)+(I45*Menu!$D$26)+(0.5*Menu!$D$26^2*H45)</f>
        <v>0.31315972215251464</v>
      </c>
    </row>
    <row r="47" spans="1:10" ht="16" x14ac:dyDescent="0.2">
      <c r="A47" s="8"/>
      <c r="B47" s="8">
        <v>45</v>
      </c>
      <c r="C47" s="8">
        <f>B47*Menu!$D$26</f>
        <v>0.45</v>
      </c>
      <c r="D47" s="8">
        <f>IF(G46&lt;=Menu!$D$33,Menu!$D$30,IF(G46&lt;=Menu!$D$4,Menu!$D$30*(Menu!$D$33/G46)^Menu!$D$19,0))</f>
        <v>11</v>
      </c>
      <c r="E47" s="8">
        <f>IF(D47&gt;0,(D47-1)*100000*Menu!$D$9,0)</f>
        <v>7853.9816339744839</v>
      </c>
      <c r="F47" s="8">
        <f>E47/Menu!$D$8-Menu!$D$17</f>
        <v>413.49279824719696</v>
      </c>
      <c r="G47" s="8">
        <f>(J47/Menu!$D$8)*1000</f>
        <v>18.989943756723545</v>
      </c>
      <c r="H47" s="8">
        <f>F47/Menu!$D$24</f>
        <v>2.6676954725625612</v>
      </c>
      <c r="I47" s="8">
        <f>I46+H46*Menu!$D$26</f>
        <v>1.2271399173787774</v>
      </c>
      <c r="J47" s="8">
        <f>(J46)+(I46*Menu!$D$26)+(0.5*Menu!$D$26^2*H46)</f>
        <v>0.3252977365526743</v>
      </c>
    </row>
    <row r="48" spans="1:10" ht="16" x14ac:dyDescent="0.2">
      <c r="A48" s="8"/>
      <c r="B48" s="8">
        <v>46</v>
      </c>
      <c r="C48" s="8">
        <f>B48*Menu!$D$26</f>
        <v>0.46</v>
      </c>
      <c r="D48" s="8">
        <f>IF(G47&lt;=Menu!$D$33,Menu!$D$30,IF(G47&lt;=Menu!$D$4,Menu!$D$30*(Menu!$D$33/G47)^Menu!$D$19,0))</f>
        <v>11</v>
      </c>
      <c r="E48" s="8">
        <f>IF(D48&gt;0,(D48-1)*100000*Menu!$D$9,0)</f>
        <v>7853.9816339744839</v>
      </c>
      <c r="F48" s="8">
        <f>E48/Menu!$D$8-Menu!$D$17</f>
        <v>413.49279824719696</v>
      </c>
      <c r="G48" s="8">
        <f>(J48/Menu!$D$8)*1000</f>
        <v>19.714099270291317</v>
      </c>
      <c r="H48" s="8">
        <f>F48/Menu!$D$24</f>
        <v>2.6676954725625612</v>
      </c>
      <c r="I48" s="8">
        <f>I47+H47*Menu!$D$26</f>
        <v>1.253816872104403</v>
      </c>
      <c r="J48" s="8">
        <f>(J47)+(I47*Menu!$D$26)+(0.5*Menu!$D$26^2*H47)</f>
        <v>0.3377025205000902</v>
      </c>
    </row>
    <row r="49" spans="1:10" ht="16" x14ac:dyDescent="0.2">
      <c r="A49" s="8"/>
      <c r="B49" s="8">
        <v>47</v>
      </c>
      <c r="C49" s="8">
        <f>B49*Menu!$D$26</f>
        <v>0.47000000000000003</v>
      </c>
      <c r="D49" s="8">
        <f>IF(G48&lt;=Menu!$D$33,Menu!$D$30,IF(G48&lt;=Menu!$D$4,Menu!$D$30*(Menu!$D$33/G48)^Menu!$D$19,0))</f>
        <v>11</v>
      </c>
      <c r="E49" s="8">
        <f>IF(D49&gt;0,(D49-1)*100000*Menu!$D$9,0)</f>
        <v>7853.9816339744839</v>
      </c>
      <c r="F49" s="8">
        <f>E49/Menu!$D$8-Menu!$D$17</f>
        <v>413.49279824719696</v>
      </c>
      <c r="G49" s="8">
        <f>(J49/Menu!$D$8)*1000</f>
        <v>20.453828020710002</v>
      </c>
      <c r="H49" s="8">
        <f>F49/Menu!$D$24</f>
        <v>2.6676954725625612</v>
      </c>
      <c r="I49" s="8">
        <f>I48+H48*Menu!$D$26</f>
        <v>1.2804938268300285</v>
      </c>
      <c r="J49" s="8">
        <f>(J48)+(I48*Menu!$D$26)+(0.5*Menu!$D$26^2*H48)</f>
        <v>0.35037407399476234</v>
      </c>
    </row>
    <row r="50" spans="1:10" ht="16" x14ac:dyDescent="0.2">
      <c r="A50" s="8"/>
      <c r="B50" s="8">
        <v>48</v>
      </c>
      <c r="C50" s="8">
        <f>B50*Menu!$D$26</f>
        <v>0.48</v>
      </c>
      <c r="D50" s="8">
        <f>IF(G49&lt;=Menu!$D$33,Menu!$D$30,IF(G49&lt;=Menu!$D$4,Menu!$D$30*(Menu!$D$33/G49)^Menu!$D$19,0))</f>
        <v>11</v>
      </c>
      <c r="E50" s="8">
        <f>IF(D50&gt;0,(D50-1)*100000*Menu!$D$9,0)</f>
        <v>7853.9816339744839</v>
      </c>
      <c r="F50" s="8">
        <f>E50/Menu!$D$8-Menu!$D$17</f>
        <v>413.49279824719696</v>
      </c>
      <c r="G50" s="8">
        <f>(J50/Menu!$D$8)*1000</f>
        <v>21.20913000797961</v>
      </c>
      <c r="H50" s="8">
        <f>F50/Menu!$D$24</f>
        <v>2.6676954725625612</v>
      </c>
      <c r="I50" s="8">
        <f>I49+H49*Menu!$D$26</f>
        <v>1.3071707815556541</v>
      </c>
      <c r="J50" s="8">
        <f>(J49)+(I49*Menu!$D$26)+(0.5*Menu!$D$26^2*H49)</f>
        <v>0.36331239703669072</v>
      </c>
    </row>
    <row r="51" spans="1:10" ht="16" x14ac:dyDescent="0.2">
      <c r="A51" s="8"/>
      <c r="B51" s="8">
        <v>49</v>
      </c>
      <c r="C51" s="8">
        <f>B51*Menu!$D$26</f>
        <v>0.49</v>
      </c>
      <c r="D51" s="8">
        <f>IF(G50&lt;=Menu!$D$33,Menu!$D$30,IF(G50&lt;=Menu!$D$4,Menu!$D$30*(Menu!$D$33/G50)^Menu!$D$19,0))</f>
        <v>11</v>
      </c>
      <c r="E51" s="8">
        <f>IF(D51&gt;0,(D51-1)*100000*Menu!$D$9,0)</f>
        <v>7853.9816339744839</v>
      </c>
      <c r="F51" s="8">
        <f>E51/Menu!$D$8-Menu!$D$17</f>
        <v>413.49279824719696</v>
      </c>
      <c r="G51" s="8">
        <f>(J51/Menu!$D$8)*1000</f>
        <v>21.98000523210014</v>
      </c>
      <c r="H51" s="8">
        <f>F51/Menu!$D$24</f>
        <v>2.6676954725625612</v>
      </c>
      <c r="I51" s="8">
        <f>I50+H50*Menu!$D$26</f>
        <v>1.3338477362812797</v>
      </c>
      <c r="J51" s="8">
        <f>(J50)+(I50*Menu!$D$26)+(0.5*Menu!$D$26^2*H50)</f>
        <v>0.37651748962587539</v>
      </c>
    </row>
    <row r="52" spans="1:10" ht="16" x14ac:dyDescent="0.2">
      <c r="A52" s="8"/>
      <c r="B52" s="8">
        <v>50</v>
      </c>
      <c r="C52" s="8">
        <f>B52*Menu!$D$26</f>
        <v>0.5</v>
      </c>
      <c r="D52" s="8">
        <f>IF(G51&lt;=Menu!$D$33,Menu!$D$30,IF(G51&lt;=Menu!$D$4,Menu!$D$30*(Menu!$D$33/G51)^Menu!$D$19,0))</f>
        <v>11</v>
      </c>
      <c r="E52" s="8">
        <f>IF(D52&gt;0,(D52-1)*100000*Menu!$D$9,0)</f>
        <v>7853.9816339744839</v>
      </c>
      <c r="F52" s="8">
        <f>E52/Menu!$D$8-Menu!$D$17</f>
        <v>413.49279824719696</v>
      </c>
      <c r="G52" s="8">
        <f>(J52/Menu!$D$8)*1000</f>
        <v>22.76645369307159</v>
      </c>
      <c r="H52" s="8">
        <f>F52/Menu!$D$24</f>
        <v>2.6676954725625612</v>
      </c>
      <c r="I52" s="8">
        <f>I51+H51*Menu!$D$26</f>
        <v>1.3605246910069053</v>
      </c>
      <c r="J52" s="8">
        <f>(J51)+(I51*Menu!$D$26)+(0.5*Menu!$D$26^2*H51)</f>
        <v>0.38998935176231631</v>
      </c>
    </row>
    <row r="53" spans="1:10" ht="16" x14ac:dyDescent="0.2">
      <c r="A53" s="8"/>
      <c r="B53" s="8">
        <v>51</v>
      </c>
      <c r="C53" s="8">
        <f>B53*Menu!$D$26</f>
        <v>0.51</v>
      </c>
      <c r="D53" s="8">
        <f>IF(G52&lt;=Menu!$D$33,Menu!$D$30,IF(G52&lt;=Menu!$D$4,Menu!$D$30*(Menu!$D$33/G52)^Menu!$D$19,0))</f>
        <v>11</v>
      </c>
      <c r="E53" s="8">
        <f>IF(D53&gt;0,(D53-1)*100000*Menu!$D$9,0)</f>
        <v>7853.9816339744839</v>
      </c>
      <c r="F53" s="8">
        <f>E53/Menu!$D$8-Menu!$D$17</f>
        <v>413.49279824719696</v>
      </c>
      <c r="G53" s="8">
        <f>(J53/Menu!$D$8)*1000</f>
        <v>23.568475390893958</v>
      </c>
      <c r="H53" s="8">
        <f>F53/Menu!$D$24</f>
        <v>2.6676954725625612</v>
      </c>
      <c r="I53" s="8">
        <f>I52+H52*Menu!$D$26</f>
        <v>1.3872016457325309</v>
      </c>
      <c r="J53" s="8">
        <f>(J52)+(I52*Menu!$D$26)+(0.5*Menu!$D$26^2*H52)</f>
        <v>0.40372798344601346</v>
      </c>
    </row>
    <row r="54" spans="1:10" ht="16" x14ac:dyDescent="0.2">
      <c r="A54" s="8"/>
      <c r="B54" s="8">
        <v>52</v>
      </c>
      <c r="C54" s="8">
        <f>B54*Menu!$D$26</f>
        <v>0.52</v>
      </c>
      <c r="D54" s="8">
        <f>IF(G53&lt;=Menu!$D$33,Menu!$D$30,IF(G53&lt;=Menu!$D$4,Menu!$D$30*(Menu!$D$33/G53)^Menu!$D$19,0))</f>
        <v>11</v>
      </c>
      <c r="E54" s="8">
        <f>IF(D54&gt;0,(D54-1)*100000*Menu!$D$9,0)</f>
        <v>7853.9816339744839</v>
      </c>
      <c r="F54" s="8">
        <f>E54/Menu!$D$8-Menu!$D$17</f>
        <v>413.49279824719696</v>
      </c>
      <c r="G54" s="8">
        <f>(J54/Menu!$D$8)*1000</f>
        <v>24.386070325567246</v>
      </c>
      <c r="H54" s="8">
        <f>F54/Menu!$D$24</f>
        <v>2.6676954725625612</v>
      </c>
      <c r="I54" s="8">
        <f>I53+H53*Menu!$D$26</f>
        <v>1.4138786004581565</v>
      </c>
      <c r="J54" s="8">
        <f>(J53)+(I53*Menu!$D$26)+(0.5*Menu!$D$26^2*H53)</f>
        <v>0.41773338467696691</v>
      </c>
    </row>
    <row r="55" spans="1:10" ht="16" x14ac:dyDescent="0.2">
      <c r="A55" s="8"/>
      <c r="B55" s="8">
        <v>53</v>
      </c>
      <c r="C55" s="8">
        <f>B55*Menu!$D$26</f>
        <v>0.53</v>
      </c>
      <c r="D55" s="8">
        <f>IF(G54&lt;=Menu!$D$33,Menu!$D$30,IF(G54&lt;=Menu!$D$4,Menu!$D$30*(Menu!$D$33/G54)^Menu!$D$19,0))</f>
        <v>11</v>
      </c>
      <c r="E55" s="8">
        <f>IF(D55&gt;0,(D55-1)*100000*Menu!$D$9,0)</f>
        <v>7853.9816339744839</v>
      </c>
      <c r="F55" s="8">
        <f>E55/Menu!$D$8-Menu!$D$17</f>
        <v>413.49279824719696</v>
      </c>
      <c r="G55" s="8">
        <f>(J55/Menu!$D$8)*1000</f>
        <v>25.219238497091457</v>
      </c>
      <c r="H55" s="8">
        <f>F55/Menu!$D$24</f>
        <v>2.6676954725625612</v>
      </c>
      <c r="I55" s="8">
        <f>I54+H54*Menu!$D$26</f>
        <v>1.4405555551837821</v>
      </c>
      <c r="J55" s="8">
        <f>(J54)+(I54*Menu!$D$26)+(0.5*Menu!$D$26^2*H54)</f>
        <v>0.4320055554551766</v>
      </c>
    </row>
    <row r="56" spans="1:10" ht="16" x14ac:dyDescent="0.2">
      <c r="A56" s="8"/>
      <c r="B56" s="8">
        <v>54</v>
      </c>
      <c r="C56" s="8">
        <f>B56*Menu!$D$26</f>
        <v>0.54</v>
      </c>
      <c r="D56" s="8">
        <f>IF(G55&lt;=Menu!$D$33,Menu!$D$30,IF(G55&lt;=Menu!$D$4,Menu!$D$30*(Menu!$D$33/G55)^Menu!$D$19,0))</f>
        <v>11</v>
      </c>
      <c r="E56" s="8">
        <f>IF(D56&gt;0,(D56-1)*100000*Menu!$D$9,0)</f>
        <v>7853.9816339744839</v>
      </c>
      <c r="F56" s="8">
        <f>E56/Menu!$D$8-Menu!$D$17</f>
        <v>413.49279824719696</v>
      </c>
      <c r="G56" s="8">
        <f>(J56/Menu!$D$8)*1000</f>
        <v>26.067979905466583</v>
      </c>
      <c r="H56" s="8">
        <f>F56/Menu!$D$24</f>
        <v>2.6676954725625612</v>
      </c>
      <c r="I56" s="8">
        <f>I55+H55*Menu!$D$26</f>
        <v>1.4672325099094077</v>
      </c>
      <c r="J56" s="8">
        <f>(J55)+(I55*Menu!$D$26)+(0.5*Menu!$D$26^2*H55)</f>
        <v>0.44654449578064254</v>
      </c>
    </row>
    <row r="57" spans="1:10" ht="16" x14ac:dyDescent="0.2">
      <c r="A57" s="8"/>
      <c r="B57" s="8">
        <v>55</v>
      </c>
      <c r="C57" s="8">
        <f>B57*Menu!$D$26</f>
        <v>0.55000000000000004</v>
      </c>
      <c r="D57" s="8">
        <f>IF(G56&lt;=Menu!$D$33,Menu!$D$30,IF(G56&lt;=Menu!$D$4,Menu!$D$30*(Menu!$D$33/G56)^Menu!$D$19,0))</f>
        <v>11</v>
      </c>
      <c r="E57" s="8">
        <f>IF(D57&gt;0,(D57-1)*100000*Menu!$D$9,0)</f>
        <v>7853.9816339744839</v>
      </c>
      <c r="F57" s="8">
        <f>E57/Menu!$D$8-Menu!$D$17</f>
        <v>413.49279824719696</v>
      </c>
      <c r="G57" s="8">
        <f>(J57/Menu!$D$8)*1000</f>
        <v>26.932294550692628</v>
      </c>
      <c r="H57" s="8">
        <f>F57/Menu!$D$24</f>
        <v>2.6676954725625612</v>
      </c>
      <c r="I57" s="8">
        <f>I56+H56*Menu!$D$26</f>
        <v>1.4939094646350333</v>
      </c>
      <c r="J57" s="8">
        <f>(J56)+(I56*Menu!$D$26)+(0.5*Menu!$D$26^2*H56)</f>
        <v>0.46135020565336471</v>
      </c>
    </row>
    <row r="58" spans="1:10" ht="16" x14ac:dyDescent="0.2">
      <c r="A58" s="8"/>
      <c r="B58" s="8">
        <v>56</v>
      </c>
      <c r="C58" s="8">
        <f>B58*Menu!$D$26</f>
        <v>0.56000000000000005</v>
      </c>
      <c r="D58" s="8">
        <f>IF(G57&lt;=Menu!$D$33,Menu!$D$30,IF(G57&lt;=Menu!$D$4,Menu!$D$30*(Menu!$D$33/G57)^Menu!$D$19,0))</f>
        <v>11</v>
      </c>
      <c r="E58" s="8">
        <f>IF(D58&gt;0,(D58-1)*100000*Menu!$D$9,0)</f>
        <v>7853.9816339744839</v>
      </c>
      <c r="F58" s="8">
        <f>E58/Menu!$D$8-Menu!$D$17</f>
        <v>413.49279824719696</v>
      </c>
      <c r="G58" s="8">
        <f>(J58/Menu!$D$8)*1000</f>
        <v>27.8121824327696</v>
      </c>
      <c r="H58" s="8">
        <f>F58/Menu!$D$24</f>
        <v>2.6676954725625612</v>
      </c>
      <c r="I58" s="8">
        <f>I57+H57*Menu!$D$26</f>
        <v>1.5205864193606589</v>
      </c>
      <c r="J58" s="8">
        <f>(J57)+(I57*Menu!$D$26)+(0.5*Menu!$D$26^2*H57)</f>
        <v>0.47642268507334318</v>
      </c>
    </row>
    <row r="59" spans="1:10" ht="16" x14ac:dyDescent="0.2">
      <c r="A59" s="8"/>
      <c r="B59" s="8">
        <v>57</v>
      </c>
      <c r="C59" s="8">
        <f>B59*Menu!$D$26</f>
        <v>0.57000000000000006</v>
      </c>
      <c r="D59" s="8">
        <f>IF(G58&lt;=Menu!$D$33,Menu!$D$30,IF(G58&lt;=Menu!$D$4,Menu!$D$30*(Menu!$D$33/G58)^Menu!$D$19,0))</f>
        <v>11</v>
      </c>
      <c r="E59" s="8">
        <f>IF(D59&gt;0,(D59-1)*100000*Menu!$D$9,0)</f>
        <v>7853.9816339744839</v>
      </c>
      <c r="F59" s="8">
        <f>E59/Menu!$D$8-Menu!$D$17</f>
        <v>413.49279824719696</v>
      </c>
      <c r="G59" s="8">
        <f>(J59/Menu!$D$8)*1000</f>
        <v>28.707643551697483</v>
      </c>
      <c r="H59" s="8">
        <f>F59/Menu!$D$24</f>
        <v>2.6676954725625612</v>
      </c>
      <c r="I59" s="8">
        <f>I58+H58*Menu!$D$26</f>
        <v>1.5472633740862844</v>
      </c>
      <c r="J59" s="8">
        <f>(J58)+(I58*Menu!$D$26)+(0.5*Menu!$D$26^2*H58)</f>
        <v>0.49176193404057789</v>
      </c>
    </row>
    <row r="60" spans="1:10" ht="16" x14ac:dyDescent="0.2">
      <c r="A60" s="8"/>
      <c r="B60" s="8">
        <v>58</v>
      </c>
      <c r="C60" s="8">
        <f>B60*Menu!$D$26</f>
        <v>0.57999999999999996</v>
      </c>
      <c r="D60" s="8">
        <f>IF(G59&lt;=Menu!$D$33,Menu!$D$30,IF(G59&lt;=Menu!$D$4,Menu!$D$30*(Menu!$D$33/G59)^Menu!$D$19,0))</f>
        <v>11</v>
      </c>
      <c r="E60" s="8">
        <f>IF(D60&gt;0,(D60-1)*100000*Menu!$D$9,0)</f>
        <v>7853.9816339744839</v>
      </c>
      <c r="F60" s="8">
        <f>E60/Menu!$D$8-Menu!$D$17</f>
        <v>413.49279824719696</v>
      </c>
      <c r="G60" s="8">
        <f>(J60/Menu!$D$8)*1000</f>
        <v>29.618677907476293</v>
      </c>
      <c r="H60" s="8">
        <f>F60/Menu!$D$24</f>
        <v>2.6676954725625612</v>
      </c>
      <c r="I60" s="8">
        <f>I59+H59*Menu!$D$26</f>
        <v>1.57394032881191</v>
      </c>
      <c r="J60" s="8">
        <f>(J59)+(I59*Menu!$D$26)+(0.5*Menu!$D$26^2*H59)</f>
        <v>0.50736795255506884</v>
      </c>
    </row>
    <row r="61" spans="1:10" ht="16" x14ac:dyDescent="0.2">
      <c r="A61" s="8"/>
      <c r="B61" s="8">
        <v>59</v>
      </c>
      <c r="C61" s="8">
        <f>B61*Menu!$D$26</f>
        <v>0.59</v>
      </c>
      <c r="D61" s="8">
        <f>IF(G60&lt;=Menu!$D$33,Menu!$D$30,IF(G60&lt;=Menu!$D$4,Menu!$D$30*(Menu!$D$33/G60)^Menu!$D$19,0))</f>
        <v>11</v>
      </c>
      <c r="E61" s="8">
        <f>IF(D61&gt;0,(D61-1)*100000*Menu!$D$9,0)</f>
        <v>7853.9816339744839</v>
      </c>
      <c r="F61" s="8">
        <f>E61/Menu!$D$8-Menu!$D$17</f>
        <v>413.49279824719696</v>
      </c>
      <c r="G61" s="8">
        <f>(J61/Menu!$D$8)*1000</f>
        <v>30.545285500106019</v>
      </c>
      <c r="H61" s="8">
        <f>F61/Menu!$D$24</f>
        <v>2.6676954725625612</v>
      </c>
      <c r="I61" s="8">
        <f>I60+H60*Menu!$D$26</f>
        <v>1.6006172835375356</v>
      </c>
      <c r="J61" s="8">
        <f>(J60)+(I60*Menu!$D$26)+(0.5*Menu!$D$26^2*H60)</f>
        <v>0.52324074061681602</v>
      </c>
    </row>
    <row r="62" spans="1:10" ht="16" x14ac:dyDescent="0.2">
      <c r="A62" s="8"/>
      <c r="B62" s="8">
        <v>60</v>
      </c>
      <c r="C62" s="8">
        <f>B62*Menu!$D$26</f>
        <v>0.6</v>
      </c>
      <c r="D62" s="8">
        <f>IF(G61&lt;=Menu!$D$33,Menu!$D$30,IF(G61&lt;=Menu!$D$4,Menu!$D$30*(Menu!$D$33/G61)^Menu!$D$19,0))</f>
        <v>11</v>
      </c>
      <c r="E62" s="8">
        <f>IF(D62&gt;0,(D62-1)*100000*Menu!$D$9,0)</f>
        <v>7853.9816339744839</v>
      </c>
      <c r="F62" s="8">
        <f>E62/Menu!$D$8-Menu!$D$17</f>
        <v>413.49279824719696</v>
      </c>
      <c r="G62" s="8">
        <f>(J62/Menu!$D$8)*1000</f>
        <v>31.487466329586663</v>
      </c>
      <c r="H62" s="8">
        <f>F62/Menu!$D$24</f>
        <v>2.6676954725625612</v>
      </c>
      <c r="I62" s="8">
        <f>I61+H61*Menu!$D$26</f>
        <v>1.6272942382631612</v>
      </c>
      <c r="J62" s="8">
        <f>(J61)+(I61*Menu!$D$26)+(0.5*Menu!$D$26^2*H61)</f>
        <v>0.53938029822581945</v>
      </c>
    </row>
    <row r="63" spans="1:10" ht="16" x14ac:dyDescent="0.2">
      <c r="A63" s="8"/>
      <c r="B63" s="8">
        <v>61</v>
      </c>
      <c r="C63" s="8">
        <f>B63*Menu!$D$26</f>
        <v>0.61</v>
      </c>
      <c r="D63" s="8">
        <f>IF(G62&lt;=Menu!$D$33,Menu!$D$30,IF(G62&lt;=Menu!$D$4,Menu!$D$30*(Menu!$D$33/G62)^Menu!$D$19,0))</f>
        <v>11</v>
      </c>
      <c r="E63" s="8">
        <f>IF(D63&gt;0,(D63-1)*100000*Menu!$D$9,0)</f>
        <v>7853.9816339744839</v>
      </c>
      <c r="F63" s="8">
        <f>E63/Menu!$D$8-Menu!$D$17</f>
        <v>413.49279824719696</v>
      </c>
      <c r="G63" s="8">
        <f>(J63/Menu!$D$8)*1000</f>
        <v>32.445220395918234</v>
      </c>
      <c r="H63" s="8">
        <f>F63/Menu!$D$24</f>
        <v>2.6676954725625612</v>
      </c>
      <c r="I63" s="8">
        <f>I62+H62*Menu!$D$26</f>
        <v>1.6539711929887868</v>
      </c>
      <c r="J63" s="8">
        <f>(J62)+(I62*Menu!$D$26)+(0.5*Menu!$D$26^2*H62)</f>
        <v>0.55578662538207924</v>
      </c>
    </row>
    <row r="64" spans="1:10" ht="16" x14ac:dyDescent="0.2">
      <c r="A64" s="8"/>
      <c r="B64" s="8">
        <v>62</v>
      </c>
      <c r="C64" s="8">
        <f>B64*Menu!$D$26</f>
        <v>0.62</v>
      </c>
      <c r="D64" s="8">
        <f>IF(G63&lt;=Menu!$D$33,Menu!$D$30,IF(G63&lt;=Menu!$D$4,Menu!$D$30*(Menu!$D$33/G63)^Menu!$D$19,0))</f>
        <v>11</v>
      </c>
      <c r="E64" s="8">
        <f>IF(D64&gt;0,(D64-1)*100000*Menu!$D$9,0)</f>
        <v>7853.9816339744839</v>
      </c>
      <c r="F64" s="8">
        <f>E64/Menu!$D$8-Menu!$D$17</f>
        <v>413.49279824719696</v>
      </c>
      <c r="G64" s="8">
        <f>(J64/Menu!$D$8)*1000</f>
        <v>33.418547699100714</v>
      </c>
      <c r="H64" s="8">
        <f>F64/Menu!$D$24</f>
        <v>2.6676954725625612</v>
      </c>
      <c r="I64" s="8">
        <f>I63+H63*Menu!$D$26</f>
        <v>1.6806481477144124</v>
      </c>
      <c r="J64" s="8">
        <f>(J63)+(I63*Menu!$D$26)+(0.5*Menu!$D$26^2*H63)</f>
        <v>0.57245972208559526</v>
      </c>
    </row>
    <row r="65" spans="1:10" ht="16" x14ac:dyDescent="0.2">
      <c r="A65" s="8"/>
      <c r="B65" s="8">
        <v>63</v>
      </c>
      <c r="C65" s="8">
        <f>B65*Menu!$D$26</f>
        <v>0.63</v>
      </c>
      <c r="D65" s="8">
        <f>IF(G64&lt;=Menu!$D$33,Menu!$D$30,IF(G64&lt;=Menu!$D$4,Menu!$D$30*(Menu!$D$33/G64)^Menu!$D$19,0))</f>
        <v>11</v>
      </c>
      <c r="E65" s="8">
        <f>IF(D65&gt;0,(D65-1)*100000*Menu!$D$9,0)</f>
        <v>7853.9816339744839</v>
      </c>
      <c r="F65" s="8">
        <f>E65/Menu!$D$8-Menu!$D$17</f>
        <v>413.49279824719696</v>
      </c>
      <c r="G65" s="8">
        <f>(J65/Menu!$D$8)*1000</f>
        <v>34.407448239134119</v>
      </c>
      <c r="H65" s="8">
        <f>F65/Menu!$D$24</f>
        <v>2.6676954725625612</v>
      </c>
      <c r="I65" s="8">
        <f>I64+H64*Menu!$D$26</f>
        <v>1.707325102440038</v>
      </c>
      <c r="J65" s="8">
        <f>(J64)+(I64*Menu!$D$26)+(0.5*Menu!$D$26^2*H64)</f>
        <v>0.58939958833636752</v>
      </c>
    </row>
    <row r="66" spans="1:10" ht="16" x14ac:dyDescent="0.2">
      <c r="A66" s="8"/>
      <c r="B66" s="8">
        <v>64</v>
      </c>
      <c r="C66" s="8">
        <f>B66*Menu!$D$26</f>
        <v>0.64</v>
      </c>
      <c r="D66" s="8">
        <f>IF(G65&lt;=Menu!$D$33,Menu!$D$30,IF(G65&lt;=Menu!$D$4,Menu!$D$30*(Menu!$D$33/G65)^Menu!$D$19,0))</f>
        <v>11</v>
      </c>
      <c r="E66" s="8">
        <f>IF(D66&gt;0,(D66-1)*100000*Menu!$D$9,0)</f>
        <v>7853.9816339744839</v>
      </c>
      <c r="F66" s="8">
        <f>E66/Menu!$D$8-Menu!$D$17</f>
        <v>413.49279824719696</v>
      </c>
      <c r="G66" s="8">
        <f>(J66/Menu!$D$8)*1000</f>
        <v>35.411922016018451</v>
      </c>
      <c r="H66" s="8">
        <f>F66/Menu!$D$24</f>
        <v>2.6676954725625612</v>
      </c>
      <c r="I66" s="8">
        <f>I65+H65*Menu!$D$26</f>
        <v>1.7340020571656636</v>
      </c>
      <c r="J66" s="8">
        <f>(J65)+(I65*Menu!$D$26)+(0.5*Menu!$D$26^2*H65)</f>
        <v>0.60660622413439602</v>
      </c>
    </row>
    <row r="67" spans="1:10" ht="16" x14ac:dyDescent="0.2">
      <c r="A67" s="8"/>
      <c r="B67" s="8">
        <v>65</v>
      </c>
      <c r="C67" s="8">
        <f>B67*Menu!$D$26</f>
        <v>0.65</v>
      </c>
      <c r="D67" s="8">
        <f>IF(G66&lt;=Menu!$D$33,Menu!$D$30,IF(G66&lt;=Menu!$D$4,Menu!$D$30*(Menu!$D$33/G66)^Menu!$D$19,0))</f>
        <v>11</v>
      </c>
      <c r="E67" s="8">
        <f>IF(D67&gt;0,(D67-1)*100000*Menu!$D$9,0)</f>
        <v>7853.9816339744839</v>
      </c>
      <c r="F67" s="8">
        <f>E67/Menu!$D$8-Menu!$D$17</f>
        <v>413.49279824719696</v>
      </c>
      <c r="G67" s="8">
        <f>(J67/Menu!$D$8)*1000</f>
        <v>36.431969029753695</v>
      </c>
      <c r="H67" s="8">
        <f>F67/Menu!$D$24</f>
        <v>2.6676954725625612</v>
      </c>
      <c r="I67" s="8">
        <f>I66+H66*Menu!$D$26</f>
        <v>1.7606790118912892</v>
      </c>
      <c r="J67" s="8">
        <f>(J66)+(I66*Menu!$D$26)+(0.5*Menu!$D$26^2*H66)</f>
        <v>0.62407962947968076</v>
      </c>
    </row>
    <row r="68" spans="1:10" ht="16" x14ac:dyDescent="0.2">
      <c r="A68" s="8"/>
      <c r="B68" s="8">
        <v>66</v>
      </c>
      <c r="C68" s="8">
        <f>B68*Menu!$D$26</f>
        <v>0.66</v>
      </c>
      <c r="D68" s="8">
        <f>IF(G67&lt;=Menu!$D$33,Menu!$D$30,IF(G67&lt;=Menu!$D$4,Menu!$D$30*(Menu!$D$33/G67)^Menu!$D$19,0))</f>
        <v>11</v>
      </c>
      <c r="E68" s="8">
        <f>IF(D68&gt;0,(D68-1)*100000*Menu!$D$9,0)</f>
        <v>7853.9816339744839</v>
      </c>
      <c r="F68" s="8">
        <f>E68/Menu!$D$8-Menu!$D$17</f>
        <v>413.49279824719696</v>
      </c>
      <c r="G68" s="8">
        <f>(J68/Menu!$D$8)*1000</f>
        <v>37.467589280339858</v>
      </c>
      <c r="H68" s="8">
        <f>F68/Menu!$D$24</f>
        <v>2.6676954725625612</v>
      </c>
      <c r="I68" s="8">
        <f>I67+H67*Menu!$D$26</f>
        <v>1.7873559666169148</v>
      </c>
      <c r="J68" s="8">
        <f>(J67)+(I67*Menu!$D$26)+(0.5*Menu!$D$26^2*H67)</f>
        <v>0.64181980437222175</v>
      </c>
    </row>
    <row r="69" spans="1:10" ht="16" x14ac:dyDescent="0.2">
      <c r="A69" s="8"/>
      <c r="B69" s="8">
        <v>67</v>
      </c>
      <c r="C69" s="8">
        <f>B69*Menu!$D$26</f>
        <v>0.67</v>
      </c>
      <c r="D69" s="8">
        <f>IF(G68&lt;=Menu!$D$33,Menu!$D$30,IF(G68&lt;=Menu!$D$4,Menu!$D$30*(Menu!$D$33/G68)^Menu!$D$19,0))</f>
        <v>11</v>
      </c>
      <c r="E69" s="8">
        <f>IF(D69&gt;0,(D69-1)*100000*Menu!$D$9,0)</f>
        <v>7853.9816339744839</v>
      </c>
      <c r="F69" s="8">
        <f>E69/Menu!$D$8-Menu!$D$17</f>
        <v>413.49279824719696</v>
      </c>
      <c r="G69" s="8">
        <f>(J69/Menu!$D$8)*1000</f>
        <v>38.518782767776941</v>
      </c>
      <c r="H69" s="8">
        <f>F69/Menu!$D$24</f>
        <v>2.6676954725625612</v>
      </c>
      <c r="I69" s="8">
        <f>I68+H68*Menu!$D$26</f>
        <v>1.8140329213425403</v>
      </c>
      <c r="J69" s="8">
        <f>(J68)+(I68*Menu!$D$26)+(0.5*Menu!$D$26^2*H68)</f>
        <v>0.65982674881201897</v>
      </c>
    </row>
    <row r="70" spans="1:10" ht="16" x14ac:dyDescent="0.2">
      <c r="A70" s="8"/>
      <c r="B70" s="8">
        <v>68</v>
      </c>
      <c r="C70" s="8">
        <f>B70*Menu!$D$26</f>
        <v>0.68</v>
      </c>
      <c r="D70" s="8">
        <f>IF(G69&lt;=Menu!$D$33,Menu!$D$30,IF(G69&lt;=Menu!$D$4,Menu!$D$30*(Menu!$D$33/G69)^Menu!$D$19,0))</f>
        <v>11</v>
      </c>
      <c r="E70" s="8">
        <f>IF(D70&gt;0,(D70-1)*100000*Menu!$D$9,0)</f>
        <v>7853.9816339744839</v>
      </c>
      <c r="F70" s="8">
        <f>E70/Menu!$D$8-Menu!$D$17</f>
        <v>413.49279824719696</v>
      </c>
      <c r="G70" s="8">
        <f>(J70/Menu!$D$8)*1000</f>
        <v>39.585549492064949</v>
      </c>
      <c r="H70" s="8">
        <f>F70/Menu!$D$24</f>
        <v>2.6676954725625612</v>
      </c>
      <c r="I70" s="8">
        <f>I69+H69*Menu!$D$26</f>
        <v>1.8407098760681659</v>
      </c>
      <c r="J70" s="8">
        <f>(J69)+(I69*Menu!$D$26)+(0.5*Menu!$D$26^2*H69)</f>
        <v>0.67810046279907255</v>
      </c>
    </row>
    <row r="71" spans="1:10" ht="16" x14ac:dyDescent="0.2">
      <c r="A71" s="8"/>
      <c r="B71" s="8">
        <v>69</v>
      </c>
      <c r="C71" s="8">
        <f>B71*Menu!$D$26</f>
        <v>0.69000000000000006</v>
      </c>
      <c r="D71" s="8">
        <f>IF(G70&lt;=Menu!$D$33,Menu!$D$30,IF(G70&lt;=Menu!$D$4,Menu!$D$30*(Menu!$D$33/G70)^Menu!$D$19,0))</f>
        <v>11</v>
      </c>
      <c r="E71" s="8">
        <f>IF(D71&gt;0,(D71-1)*100000*Menu!$D$9,0)</f>
        <v>7853.9816339744839</v>
      </c>
      <c r="F71" s="8">
        <f>E71/Menu!$D$8-Menu!$D$17</f>
        <v>413.49279824719696</v>
      </c>
      <c r="G71" s="8">
        <f>(J71/Menu!$D$8)*1000</f>
        <v>40.667889453203877</v>
      </c>
      <c r="H71" s="8">
        <f>F71/Menu!$D$24</f>
        <v>2.6676954725625612</v>
      </c>
      <c r="I71" s="8">
        <f>I70+H70*Menu!$D$26</f>
        <v>1.8673868307937915</v>
      </c>
      <c r="J71" s="8">
        <f>(J70)+(I70*Menu!$D$26)+(0.5*Menu!$D$26^2*H70)</f>
        <v>0.69664094633338236</v>
      </c>
    </row>
    <row r="72" spans="1:10" ht="16" x14ac:dyDescent="0.2">
      <c r="A72" s="8"/>
      <c r="B72" s="8">
        <v>70</v>
      </c>
      <c r="C72" s="8">
        <f>B72*Menu!$D$26</f>
        <v>0.70000000000000007</v>
      </c>
      <c r="D72" s="8">
        <f>IF(G71&lt;=Menu!$D$33,Menu!$D$30,IF(G71&lt;=Menu!$D$4,Menu!$D$30*(Menu!$D$33/G71)^Menu!$D$19,0))</f>
        <v>11</v>
      </c>
      <c r="E72" s="8">
        <f>IF(D72&gt;0,(D72-1)*100000*Menu!$D$9,0)</f>
        <v>7853.9816339744839</v>
      </c>
      <c r="F72" s="8">
        <f>E72/Menu!$D$8-Menu!$D$17</f>
        <v>413.49279824719696</v>
      </c>
      <c r="G72" s="8">
        <f>(J72/Menu!$D$8)*1000</f>
        <v>41.765802651193724</v>
      </c>
      <c r="H72" s="8">
        <f>F72/Menu!$D$24</f>
        <v>2.6676954725625612</v>
      </c>
      <c r="I72" s="8">
        <f>I71+H71*Menu!$D$26</f>
        <v>1.8940637855194171</v>
      </c>
      <c r="J72" s="8">
        <f>(J71)+(I71*Menu!$D$26)+(0.5*Menu!$D$26^2*H71)</f>
        <v>0.71544819941494842</v>
      </c>
    </row>
    <row r="73" spans="1:10" ht="16" x14ac:dyDescent="0.2">
      <c r="A73" s="8"/>
      <c r="B73" s="8">
        <v>71</v>
      </c>
      <c r="C73" s="8">
        <f>B73*Menu!$D$26</f>
        <v>0.71</v>
      </c>
      <c r="D73" s="8">
        <f>IF(G72&lt;=Menu!$D$33,Menu!$D$30,IF(G72&lt;=Menu!$D$4,Menu!$D$30*(Menu!$D$33/G72)^Menu!$D$19,0))</f>
        <v>11</v>
      </c>
      <c r="E73" s="8">
        <f>IF(D73&gt;0,(D73-1)*100000*Menu!$D$9,0)</f>
        <v>7853.9816339744839</v>
      </c>
      <c r="F73" s="8">
        <f>E73/Menu!$D$8-Menu!$D$17</f>
        <v>413.49279824719696</v>
      </c>
      <c r="G73" s="8">
        <f>(J73/Menu!$D$8)*1000</f>
        <v>42.879289086034483</v>
      </c>
      <c r="H73" s="8">
        <f>F73/Menu!$D$24</f>
        <v>2.6676954725625612</v>
      </c>
      <c r="I73" s="8">
        <f>I72+H72*Menu!$D$26</f>
        <v>1.9207407402450427</v>
      </c>
      <c r="J73" s="8">
        <f>(J72)+(I72*Menu!$D$26)+(0.5*Menu!$D$26^2*H72)</f>
        <v>0.73452222204377071</v>
      </c>
    </row>
    <row r="74" spans="1:10" ht="16" x14ac:dyDescent="0.2">
      <c r="A74" s="8"/>
      <c r="B74" s="8">
        <v>72</v>
      </c>
      <c r="C74" s="8">
        <f>B74*Menu!$D$26</f>
        <v>0.72</v>
      </c>
      <c r="D74" s="8">
        <f>IF(G73&lt;=Menu!$D$33,Menu!$D$30,IF(G73&lt;=Menu!$D$4,Menu!$D$30*(Menu!$D$33/G73)^Menu!$D$19,0))</f>
        <v>11</v>
      </c>
      <c r="E74" s="8">
        <f>IF(D74&gt;0,(D74-1)*100000*Menu!$D$9,0)</f>
        <v>7853.9816339744839</v>
      </c>
      <c r="F74" s="8">
        <f>E74/Menu!$D$8-Menu!$D$17</f>
        <v>413.49279824719696</v>
      </c>
      <c r="G74" s="8">
        <f>(J74/Menu!$D$8)*1000</f>
        <v>44.008348757726168</v>
      </c>
      <c r="H74" s="8">
        <f>F74/Menu!$D$24</f>
        <v>2.6676954725625612</v>
      </c>
      <c r="I74" s="8">
        <f>I73+H73*Menu!$D$26</f>
        <v>1.9474176949706683</v>
      </c>
      <c r="J74" s="8">
        <f>(J73)+(I73*Menu!$D$26)+(0.5*Menu!$D$26^2*H73)</f>
        <v>0.75386301421984925</v>
      </c>
    </row>
    <row r="75" spans="1:10" ht="16" x14ac:dyDescent="0.2">
      <c r="A75" s="8"/>
      <c r="B75" s="8">
        <v>73</v>
      </c>
      <c r="C75" s="8">
        <f>B75*Menu!$D$26</f>
        <v>0.73</v>
      </c>
      <c r="D75" s="8">
        <f>IF(G74&lt;=Menu!$D$33,Menu!$D$30,IF(G74&lt;=Menu!$D$4,Menu!$D$30*(Menu!$D$33/G74)^Menu!$D$19,0))</f>
        <v>11</v>
      </c>
      <c r="E75" s="8">
        <f>IF(D75&gt;0,(D75-1)*100000*Menu!$D$9,0)</f>
        <v>7853.9816339744839</v>
      </c>
      <c r="F75" s="8">
        <f>E75/Menu!$D$8-Menu!$D$17</f>
        <v>413.49279824719696</v>
      </c>
      <c r="G75" s="8">
        <f>(J75/Menu!$D$8)*1000</f>
        <v>45.152981666268772</v>
      </c>
      <c r="H75" s="8">
        <f>F75/Menu!$D$24</f>
        <v>2.6676954725625612</v>
      </c>
      <c r="I75" s="8">
        <f>I74+H74*Menu!$D$26</f>
        <v>1.9740946496962939</v>
      </c>
      <c r="J75" s="8">
        <f>(J74)+(I74*Menu!$D$26)+(0.5*Menu!$D$26^2*H74)</f>
        <v>0.77347057594318402</v>
      </c>
    </row>
    <row r="76" spans="1:10" ht="16" x14ac:dyDescent="0.2">
      <c r="A76" s="8"/>
      <c r="B76" s="8">
        <v>74</v>
      </c>
      <c r="C76" s="8">
        <f>B76*Menu!$D$26</f>
        <v>0.74</v>
      </c>
      <c r="D76" s="8">
        <f>IF(G75&lt;=Menu!$D$33,Menu!$D$30,IF(G75&lt;=Menu!$D$4,Menu!$D$30*(Menu!$D$33/G75)^Menu!$D$19,0))</f>
        <v>11</v>
      </c>
      <c r="E76" s="8">
        <f>IF(D76&gt;0,(D76-1)*100000*Menu!$D$9,0)</f>
        <v>7853.9816339744839</v>
      </c>
      <c r="F76" s="8">
        <f>E76/Menu!$D$8-Menu!$D$17</f>
        <v>413.49279824719696</v>
      </c>
      <c r="G76" s="8">
        <f>(J76/Menu!$D$8)*1000</f>
        <v>46.313187811662289</v>
      </c>
      <c r="H76" s="8">
        <f>F76/Menu!$D$24</f>
        <v>2.6676954725625612</v>
      </c>
      <c r="I76" s="8">
        <f>I75+H75*Menu!$D$26</f>
        <v>2.0007716044219195</v>
      </c>
      <c r="J76" s="8">
        <f>(J75)+(I75*Menu!$D$26)+(0.5*Menu!$D$26^2*H75)</f>
        <v>0.79334490721377504</v>
      </c>
    </row>
    <row r="77" spans="1:10" ht="16" x14ac:dyDescent="0.2">
      <c r="A77" s="8"/>
      <c r="B77" s="8">
        <v>75</v>
      </c>
      <c r="C77" s="8">
        <f>B77*Menu!$D$26</f>
        <v>0.75</v>
      </c>
      <c r="D77" s="8">
        <f>IF(G76&lt;=Menu!$D$33,Menu!$D$30,IF(G76&lt;=Menu!$D$4,Menu!$D$30*(Menu!$D$33/G76)^Menu!$D$19,0))</f>
        <v>11</v>
      </c>
      <c r="E77" s="8">
        <f>IF(D77&gt;0,(D77-1)*100000*Menu!$D$9,0)</f>
        <v>7853.9816339744839</v>
      </c>
      <c r="F77" s="8">
        <f>E77/Menu!$D$8-Menu!$D$17</f>
        <v>413.49279824719696</v>
      </c>
      <c r="G77" s="8">
        <f>(J77/Menu!$D$8)*1000</f>
        <v>47.488967193906738</v>
      </c>
      <c r="H77" s="8">
        <f>F77/Menu!$D$24</f>
        <v>2.6676954725625612</v>
      </c>
      <c r="I77" s="8">
        <f>I76+H76*Menu!$D$26</f>
        <v>2.0274485591475453</v>
      </c>
      <c r="J77" s="8">
        <f>(J76)+(I76*Menu!$D$26)+(0.5*Menu!$D$26^2*H76)</f>
        <v>0.81348600803162241</v>
      </c>
    </row>
    <row r="78" spans="1:10" ht="16" x14ac:dyDescent="0.2">
      <c r="A78" s="8"/>
      <c r="B78" s="8">
        <v>76</v>
      </c>
      <c r="C78" s="8">
        <f>B78*Menu!$D$26</f>
        <v>0.76</v>
      </c>
      <c r="D78" s="8">
        <f>IF(G77&lt;=Menu!$D$33,Menu!$D$30,IF(G77&lt;=Menu!$D$4,Menu!$D$30*(Menu!$D$33/G77)^Menu!$D$19,0))</f>
        <v>11</v>
      </c>
      <c r="E78" s="8">
        <f>IF(D78&gt;0,(D78-1)*100000*Menu!$D$9,0)</f>
        <v>7853.9816339744839</v>
      </c>
      <c r="F78" s="8">
        <f>E78/Menu!$D$8-Menu!$D$17</f>
        <v>413.49279824719696</v>
      </c>
      <c r="G78" s="8">
        <f>(J78/Menu!$D$8)*1000</f>
        <v>48.6803198130021</v>
      </c>
      <c r="H78" s="8">
        <f>F78/Menu!$D$24</f>
        <v>2.6676954725625612</v>
      </c>
      <c r="I78" s="8">
        <f>I77+H77*Menu!$D$26</f>
        <v>2.0541255138731711</v>
      </c>
      <c r="J78" s="8">
        <f>(J77)+(I77*Menu!$D$26)+(0.5*Menu!$D$26^2*H77)</f>
        <v>0.83389387839672602</v>
      </c>
    </row>
    <row r="79" spans="1:10" ht="16" x14ac:dyDescent="0.2">
      <c r="A79" s="8"/>
      <c r="B79" s="8">
        <v>77</v>
      </c>
      <c r="C79" s="8">
        <f>B79*Menu!$D$26</f>
        <v>0.77</v>
      </c>
      <c r="D79" s="8">
        <f>IF(G78&lt;=Menu!$D$33,Menu!$D$30,IF(G78&lt;=Menu!$D$4,Menu!$D$30*(Menu!$D$33/G78)^Menu!$D$19,0))</f>
        <v>11</v>
      </c>
      <c r="E79" s="8">
        <f>IF(D79&gt;0,(D79-1)*100000*Menu!$D$9,0)</f>
        <v>7853.9816339744839</v>
      </c>
      <c r="F79" s="8">
        <f>E79/Menu!$D$8-Menu!$D$17</f>
        <v>413.49279824719696</v>
      </c>
      <c r="G79" s="8">
        <f>(J79/Menu!$D$8)*1000</f>
        <v>49.887245668948388</v>
      </c>
      <c r="H79" s="8">
        <f>F79/Menu!$D$24</f>
        <v>2.6676954725625612</v>
      </c>
      <c r="I79" s="8">
        <f>I78+H78*Menu!$D$26</f>
        <v>2.0808024685987969</v>
      </c>
      <c r="J79" s="8">
        <f>(J78)+(I78*Menu!$D$26)+(0.5*Menu!$D$26^2*H78)</f>
        <v>0.85456851830908587</v>
      </c>
    </row>
    <row r="80" spans="1:10" ht="16" x14ac:dyDescent="0.2">
      <c r="A80" s="8"/>
      <c r="B80" s="8">
        <v>78</v>
      </c>
      <c r="C80" s="8">
        <f>B80*Menu!$D$26</f>
        <v>0.78</v>
      </c>
      <c r="D80" s="8">
        <f>IF(G79&lt;=Menu!$D$33,Menu!$D$30,IF(G79&lt;=Menu!$D$4,Menu!$D$30*(Menu!$D$33/G79)^Menu!$D$19,0))</f>
        <v>11</v>
      </c>
      <c r="E80" s="8">
        <f>IF(D80&gt;0,(D80-1)*100000*Menu!$D$9,0)</f>
        <v>7853.9816339744839</v>
      </c>
      <c r="F80" s="8">
        <f>E80/Menu!$D$8-Menu!$D$17</f>
        <v>413.49279824719696</v>
      </c>
      <c r="G80" s="8">
        <f>(J80/Menu!$D$8)*1000</f>
        <v>51.109744761745596</v>
      </c>
      <c r="H80" s="8">
        <f>F80/Menu!$D$24</f>
        <v>2.6676954725625612</v>
      </c>
      <c r="I80" s="8">
        <f>I79+H79*Menu!$D$26</f>
        <v>2.1074794233244227</v>
      </c>
      <c r="J80" s="8">
        <f>(J79)+(I79*Menu!$D$26)+(0.5*Menu!$D$26^2*H79)</f>
        <v>0.87550992776870196</v>
      </c>
    </row>
    <row r="81" spans="1:10" ht="16" x14ac:dyDescent="0.2">
      <c r="A81" s="8"/>
      <c r="B81" s="8">
        <v>79</v>
      </c>
      <c r="C81" s="8">
        <f>B81*Menu!$D$26</f>
        <v>0.79</v>
      </c>
      <c r="D81" s="8">
        <f>IF(G80&lt;=Menu!$D$33,Menu!$D$30,IF(G80&lt;=Menu!$D$4,Menu!$D$30*(Menu!$D$33/G80)^Menu!$D$19,0))</f>
        <v>11</v>
      </c>
      <c r="E81" s="8">
        <f>IF(D81&gt;0,(D81-1)*100000*Menu!$D$9,0)</f>
        <v>7853.9816339744839</v>
      </c>
      <c r="F81" s="8">
        <f>E81/Menu!$D$8-Menu!$D$17</f>
        <v>413.49279824719696</v>
      </c>
      <c r="G81" s="8">
        <f>(J81/Menu!$D$8)*1000</f>
        <v>52.347817091393715</v>
      </c>
      <c r="H81" s="8">
        <f>F81/Menu!$D$24</f>
        <v>2.6676954725625612</v>
      </c>
      <c r="I81" s="8">
        <f>I80+H80*Menu!$D$26</f>
        <v>2.1341563780500485</v>
      </c>
      <c r="J81" s="8">
        <f>(J80)+(I80*Menu!$D$26)+(0.5*Menu!$D$26^2*H80)</f>
        <v>0.89671810677557429</v>
      </c>
    </row>
    <row r="82" spans="1:10" ht="16" x14ac:dyDescent="0.2">
      <c r="A82" s="8"/>
      <c r="B82" s="8">
        <v>80</v>
      </c>
      <c r="C82" s="8">
        <f>B82*Menu!$D$26</f>
        <v>0.8</v>
      </c>
      <c r="D82" s="8">
        <f>IF(G81&lt;=Menu!$D$33,Menu!$D$30,IF(G81&lt;=Menu!$D$4,Menu!$D$30*(Menu!$D$33/G81)^Menu!$D$19,0))</f>
        <v>11</v>
      </c>
      <c r="E82" s="8">
        <f>IF(D82&gt;0,(D82-1)*100000*Menu!$D$9,0)</f>
        <v>7853.9816339744839</v>
      </c>
      <c r="F82" s="8">
        <f>E82/Menu!$D$8-Menu!$D$17</f>
        <v>413.49279824719696</v>
      </c>
      <c r="G82" s="8">
        <f>(J82/Menu!$D$8)*1000</f>
        <v>53.601462657892753</v>
      </c>
      <c r="H82" s="8">
        <f>F82/Menu!$D$24</f>
        <v>2.6676954725625612</v>
      </c>
      <c r="I82" s="8">
        <f>I81+H81*Menu!$D$26</f>
        <v>2.1608333327756744</v>
      </c>
      <c r="J82" s="8">
        <f>(J81)+(I81*Menu!$D$26)+(0.5*Menu!$D$26^2*H81)</f>
        <v>0.91819305532970286</v>
      </c>
    </row>
    <row r="83" spans="1:10" ht="16" x14ac:dyDescent="0.2">
      <c r="A83" s="8"/>
      <c r="B83" s="8">
        <v>81</v>
      </c>
      <c r="C83" s="8">
        <f>B83*Menu!$D$26</f>
        <v>0.81</v>
      </c>
      <c r="D83" s="8">
        <f>IF(G82&lt;=Menu!$D$33,Menu!$D$30,IF(G82&lt;=Menu!$D$4,Menu!$D$30*(Menu!$D$33/G82)^Menu!$D$19,0))</f>
        <v>11</v>
      </c>
      <c r="E83" s="8">
        <f>IF(D83&gt;0,(D83-1)*100000*Menu!$D$9,0)</f>
        <v>7853.9816339744839</v>
      </c>
      <c r="F83" s="8">
        <f>E83/Menu!$D$8-Menu!$D$17</f>
        <v>413.49279824719696</v>
      </c>
      <c r="G83" s="8">
        <f>(J83/Menu!$D$8)*1000</f>
        <v>54.870681461242718</v>
      </c>
      <c r="H83" s="8">
        <f>F83/Menu!$D$24</f>
        <v>2.6676954725625612</v>
      </c>
      <c r="I83" s="8">
        <f>I82+H82*Menu!$D$26</f>
        <v>2.1875102875013002</v>
      </c>
      <c r="J83" s="8">
        <f>(J82)+(I82*Menu!$D$26)+(0.5*Menu!$D$26^2*H82)</f>
        <v>0.93993477343108767</v>
      </c>
    </row>
    <row r="84" spans="1:10" ht="16" x14ac:dyDescent="0.2">
      <c r="A84" s="8"/>
      <c r="B84" s="8">
        <v>82</v>
      </c>
      <c r="C84" s="8">
        <f>B84*Menu!$D$26</f>
        <v>0.82000000000000006</v>
      </c>
      <c r="D84" s="8">
        <f>IF(G83&lt;=Menu!$D$33,Menu!$D$30,IF(G83&lt;=Menu!$D$4,Menu!$D$30*(Menu!$D$33/G83)^Menu!$D$19,0))</f>
        <v>11</v>
      </c>
      <c r="E84" s="8">
        <f>IF(D84&gt;0,(D84-1)*100000*Menu!$D$9,0)</f>
        <v>7853.9816339744839</v>
      </c>
      <c r="F84" s="8">
        <f>E84/Menu!$D$8-Menu!$D$17</f>
        <v>413.49279824719696</v>
      </c>
      <c r="G84" s="8">
        <f>(J84/Menu!$D$8)*1000</f>
        <v>56.155473501443602</v>
      </c>
      <c r="H84" s="8">
        <f>F84/Menu!$D$24</f>
        <v>2.6676954725625612</v>
      </c>
      <c r="I84" s="8">
        <f>I83+H83*Menu!$D$26</f>
        <v>2.214187242226926</v>
      </c>
      <c r="J84" s="8">
        <f>(J83)+(I83*Menu!$D$26)+(0.5*Menu!$D$26^2*H83)</f>
        <v>0.96194326107972883</v>
      </c>
    </row>
    <row r="85" spans="1:10" ht="16" x14ac:dyDescent="0.2">
      <c r="A85" s="8"/>
      <c r="B85" s="8">
        <v>83</v>
      </c>
      <c r="C85" s="8">
        <f>B85*Menu!$D$26</f>
        <v>0.83000000000000007</v>
      </c>
      <c r="D85" s="8">
        <f>IF(G84&lt;=Menu!$D$33,Menu!$D$30,IF(G84&lt;=Menu!$D$4,Menu!$D$30*(Menu!$D$33/G84)^Menu!$D$19,0))</f>
        <v>11</v>
      </c>
      <c r="E85" s="8">
        <f>IF(D85&gt;0,(D85-1)*100000*Menu!$D$9,0)</f>
        <v>7853.9816339744839</v>
      </c>
      <c r="F85" s="8">
        <f>E85/Menu!$D$8-Menu!$D$17</f>
        <v>413.49279824719696</v>
      </c>
      <c r="G85" s="8">
        <f>(J85/Menu!$D$8)*1000</f>
        <v>57.455838778495405</v>
      </c>
      <c r="H85" s="8">
        <f>F85/Menu!$D$24</f>
        <v>2.6676954725625612</v>
      </c>
      <c r="I85" s="8">
        <f>I84+H84*Menu!$D$26</f>
        <v>2.2408641969525518</v>
      </c>
      <c r="J85" s="8">
        <f>(J84)+(I84*Menu!$D$26)+(0.5*Menu!$D$26^2*H84)</f>
        <v>0.98421851827562623</v>
      </c>
    </row>
    <row r="86" spans="1:10" ht="16" x14ac:dyDescent="0.2">
      <c r="A86" s="8"/>
      <c r="B86" s="8">
        <v>84</v>
      </c>
      <c r="C86" s="8">
        <f>B86*Menu!$D$26</f>
        <v>0.84</v>
      </c>
      <c r="D86" s="8">
        <f>IF(G85&lt;=Menu!$D$33,Menu!$D$30,IF(G85&lt;=Menu!$D$4,Menu!$D$30*(Menu!$D$33/G85)^Menu!$D$19,0))</f>
        <v>11</v>
      </c>
      <c r="E86" s="8">
        <f>IF(D86&gt;0,(D86-1)*100000*Menu!$D$9,0)</f>
        <v>7853.9816339744839</v>
      </c>
      <c r="F86" s="8">
        <f>E86/Menu!$D$8-Menu!$D$17</f>
        <v>413.49279824719696</v>
      </c>
      <c r="G86" s="8">
        <f>(J86/Menu!$D$8)*1000</f>
        <v>58.771777292398134</v>
      </c>
      <c r="H86" s="8">
        <f>F86/Menu!$D$24</f>
        <v>2.6676954725625612</v>
      </c>
      <c r="I86" s="8">
        <f>I85+H85*Menu!$D$26</f>
        <v>2.2675411516781776</v>
      </c>
      <c r="J86" s="8">
        <f>(J85)+(I85*Menu!$D$26)+(0.5*Menu!$D$26^2*H85)</f>
        <v>1.00676054501878</v>
      </c>
    </row>
    <row r="87" spans="1:10" ht="16" x14ac:dyDescent="0.2">
      <c r="A87" s="8"/>
      <c r="B87" s="8">
        <v>85</v>
      </c>
      <c r="C87" s="8">
        <f>B87*Menu!$D$26</f>
        <v>0.85</v>
      </c>
      <c r="D87" s="8">
        <f>IF(G86&lt;=Menu!$D$33,Menu!$D$30,IF(G86&lt;=Menu!$D$4,Menu!$D$30*(Menu!$D$33/G86)^Menu!$D$19,0))</f>
        <v>11</v>
      </c>
      <c r="E87" s="8">
        <f>IF(D87&gt;0,(D87-1)*100000*Menu!$D$9,0)</f>
        <v>7853.9816339744839</v>
      </c>
      <c r="F87" s="8">
        <f>E87/Menu!$D$8-Menu!$D$17</f>
        <v>413.49279824719696</v>
      </c>
      <c r="G87" s="8">
        <f>(J87/Menu!$D$8)*1000</f>
        <v>60.103289043151783</v>
      </c>
      <c r="H87" s="8">
        <f>F87/Menu!$D$24</f>
        <v>2.6676954725625612</v>
      </c>
      <c r="I87" s="8">
        <f>I86+H86*Menu!$D$26</f>
        <v>2.2942181064038034</v>
      </c>
      <c r="J87" s="8">
        <f>(J86)+(I86*Menu!$D$26)+(0.5*Menu!$D$26^2*H86)</f>
        <v>1.02956934130919</v>
      </c>
    </row>
    <row r="88" spans="1:10" ht="16" x14ac:dyDescent="0.2">
      <c r="A88" s="8"/>
      <c r="B88" s="8">
        <v>86</v>
      </c>
      <c r="C88" s="8">
        <f>B88*Menu!$D$26</f>
        <v>0.86</v>
      </c>
      <c r="D88" s="8">
        <f>IF(G87&lt;=Menu!$D$33,Menu!$D$30,IF(G87&lt;=Menu!$D$4,Menu!$D$30*(Menu!$D$33/G87)^Menu!$D$19,0))</f>
        <v>11</v>
      </c>
      <c r="E88" s="8">
        <f>IF(D88&gt;0,(D88-1)*100000*Menu!$D$9,0)</f>
        <v>7853.9816339744839</v>
      </c>
      <c r="F88" s="8">
        <f>E88/Menu!$D$8-Menu!$D$17</f>
        <v>413.49279824719696</v>
      </c>
      <c r="G88" s="8">
        <f>(J88/Menu!$D$8)*1000</f>
        <v>61.45037403075635</v>
      </c>
      <c r="H88" s="8">
        <f>F88/Menu!$D$24</f>
        <v>2.6676954725625612</v>
      </c>
      <c r="I88" s="8">
        <f>I87+H87*Menu!$D$26</f>
        <v>2.3208950611294292</v>
      </c>
      <c r="J88" s="8">
        <f>(J87)+(I87*Menu!$D$26)+(0.5*Menu!$D$26^2*H87)</f>
        <v>1.0526449071468562</v>
      </c>
    </row>
    <row r="89" spans="1:10" ht="16" x14ac:dyDescent="0.2">
      <c r="A89" s="8"/>
      <c r="B89" s="8">
        <v>87</v>
      </c>
      <c r="C89" s="8">
        <f>B89*Menu!$D$26</f>
        <v>0.87</v>
      </c>
      <c r="D89" s="8">
        <f>IF(G88&lt;=Menu!$D$33,Menu!$D$30,IF(G88&lt;=Menu!$D$4,Menu!$D$30*(Menu!$D$33/G88)^Menu!$D$19,0))</f>
        <v>11</v>
      </c>
      <c r="E89" s="8">
        <f>IF(D89&gt;0,(D89-1)*100000*Menu!$D$9,0)</f>
        <v>7853.9816339744839</v>
      </c>
      <c r="F89" s="8">
        <f>E89/Menu!$D$8-Menu!$D$17</f>
        <v>413.49279824719696</v>
      </c>
      <c r="G89" s="8">
        <f>(J89/Menu!$D$8)*1000</f>
        <v>62.813032255211844</v>
      </c>
      <c r="H89" s="8">
        <f>F89/Menu!$D$24</f>
        <v>2.6676954725625612</v>
      </c>
      <c r="I89" s="8">
        <f>I88+H88*Menu!$D$26</f>
        <v>2.347572015855055</v>
      </c>
      <c r="J89" s="8">
        <f>(J88)+(I88*Menu!$D$26)+(0.5*Menu!$D$26^2*H88)</f>
        <v>1.0759872425317787</v>
      </c>
    </row>
    <row r="90" spans="1:10" ht="16" x14ac:dyDescent="0.2">
      <c r="A90" s="8"/>
      <c r="B90" s="8">
        <v>88</v>
      </c>
      <c r="C90" s="8">
        <f>B90*Menu!$D$26</f>
        <v>0.88</v>
      </c>
      <c r="D90" s="8">
        <f>IF(G89&lt;=Menu!$D$33,Menu!$D$30,IF(G89&lt;=Menu!$D$4,Menu!$D$30*(Menu!$D$33/G89)^Menu!$D$19,0))</f>
        <v>11</v>
      </c>
      <c r="E90" s="8">
        <f>IF(D90&gt;0,(D90-1)*100000*Menu!$D$9,0)</f>
        <v>7853.9816339744839</v>
      </c>
      <c r="F90" s="8">
        <f>E90/Menu!$D$8-Menu!$D$17</f>
        <v>413.49279824719696</v>
      </c>
      <c r="G90" s="8">
        <f>(J90/Menu!$D$8)*1000</f>
        <v>64.19126371651825</v>
      </c>
      <c r="H90" s="8">
        <f>F90/Menu!$D$24</f>
        <v>2.6676954725625612</v>
      </c>
      <c r="I90" s="8">
        <f>I89+H89*Menu!$D$26</f>
        <v>2.3742489705806809</v>
      </c>
      <c r="J90" s="8">
        <f>(J89)+(I89*Menu!$D$26)+(0.5*Menu!$D$26^2*H89)</f>
        <v>1.0995963474639574</v>
      </c>
    </row>
    <row r="91" spans="1:10" ht="16" x14ac:dyDescent="0.2">
      <c r="A91" s="8"/>
      <c r="B91" s="8">
        <v>89</v>
      </c>
      <c r="C91" s="8">
        <f>B91*Menu!$D$26</f>
        <v>0.89</v>
      </c>
      <c r="D91" s="8">
        <f>IF(G90&lt;=Menu!$D$33,Menu!$D$30,IF(G90&lt;=Menu!$D$4,Menu!$D$30*(Menu!$D$33/G90)^Menu!$D$19,0))</f>
        <v>11</v>
      </c>
      <c r="E91" s="8">
        <f>IF(D91&gt;0,(D91-1)*100000*Menu!$D$9,0)</f>
        <v>7853.9816339744839</v>
      </c>
      <c r="F91" s="8">
        <f>E91/Menu!$D$8-Menu!$D$17</f>
        <v>413.49279824719696</v>
      </c>
      <c r="G91" s="8">
        <f>(J91/Menu!$D$8)*1000</f>
        <v>65.585068414675561</v>
      </c>
      <c r="H91" s="8">
        <f>F91/Menu!$D$24</f>
        <v>2.6676954725625612</v>
      </c>
      <c r="I91" s="8">
        <f>I90+H90*Menu!$D$26</f>
        <v>2.4009259253063067</v>
      </c>
      <c r="J91" s="8">
        <f>(J90)+(I90*Menu!$D$26)+(0.5*Menu!$D$26^2*H90)</f>
        <v>1.1234722219433924</v>
      </c>
    </row>
    <row r="92" spans="1:10" ht="16" x14ac:dyDescent="0.2">
      <c r="A92" s="8"/>
      <c r="B92" s="8">
        <v>90</v>
      </c>
      <c r="C92" s="8">
        <f>B92*Menu!$D$26</f>
        <v>0.9</v>
      </c>
      <c r="D92" s="8">
        <f>IF(G91&lt;=Menu!$D$33,Menu!$D$30,IF(G91&lt;=Menu!$D$4,Menu!$D$30*(Menu!$D$33/G91)^Menu!$D$19,0))</f>
        <v>11</v>
      </c>
      <c r="E92" s="8">
        <f>IF(D92&gt;0,(D92-1)*100000*Menu!$D$9,0)</f>
        <v>7853.9816339744839</v>
      </c>
      <c r="F92" s="8">
        <f>E92/Menu!$D$8-Menu!$D$17</f>
        <v>413.49279824719696</v>
      </c>
      <c r="G92" s="8">
        <f>(J92/Menu!$D$8)*1000</f>
        <v>66.994446349683813</v>
      </c>
      <c r="H92" s="8">
        <f>F92/Menu!$D$24</f>
        <v>2.6676954725625612</v>
      </c>
      <c r="I92" s="8">
        <f>I91+H91*Menu!$D$26</f>
        <v>2.4276028800319325</v>
      </c>
      <c r="J92" s="8">
        <f>(J91)+(I91*Menu!$D$26)+(0.5*Menu!$D$26^2*H91)</f>
        <v>1.1476148659700836</v>
      </c>
    </row>
    <row r="93" spans="1:10" ht="16" x14ac:dyDescent="0.2">
      <c r="A93" s="8"/>
      <c r="B93" s="8">
        <v>91</v>
      </c>
      <c r="C93" s="8">
        <f>B93*Menu!$D$26</f>
        <v>0.91</v>
      </c>
      <c r="D93" s="8">
        <f>IF(G92&lt;=Menu!$D$33,Menu!$D$30,IF(G92&lt;=Menu!$D$4,Menu!$D$30*(Menu!$D$33/G92)^Menu!$D$19,0))</f>
        <v>11</v>
      </c>
      <c r="E93" s="8">
        <f>IF(D93&gt;0,(D93-1)*100000*Menu!$D$9,0)</f>
        <v>7853.9816339744839</v>
      </c>
      <c r="F93" s="8">
        <f>E93/Menu!$D$8-Menu!$D$17</f>
        <v>413.49279824719696</v>
      </c>
      <c r="G93" s="8">
        <f>(J93/Menu!$D$8)*1000</f>
        <v>68.419397521542976</v>
      </c>
      <c r="H93" s="8">
        <f>F93/Menu!$D$24</f>
        <v>2.6676954725625612</v>
      </c>
      <c r="I93" s="8">
        <f>I92+H92*Menu!$D$26</f>
        <v>2.4542798347575583</v>
      </c>
      <c r="J93" s="8">
        <f>(J92)+(I92*Menu!$D$26)+(0.5*Menu!$D$26^2*H92)</f>
        <v>1.1720242795440312</v>
      </c>
    </row>
    <row r="94" spans="1:10" ht="16" x14ac:dyDescent="0.2">
      <c r="A94" s="8"/>
      <c r="B94" s="8">
        <v>92</v>
      </c>
      <c r="C94" s="8">
        <f>B94*Menu!$D$26</f>
        <v>0.92</v>
      </c>
      <c r="D94" s="8">
        <f>IF(G93&lt;=Menu!$D$33,Menu!$D$30,IF(G93&lt;=Menu!$D$4,Menu!$D$30*(Menu!$D$33/G93)^Menu!$D$19,0))</f>
        <v>11</v>
      </c>
      <c r="E94" s="8">
        <f>IF(D94&gt;0,(D94-1)*100000*Menu!$D$9,0)</f>
        <v>7853.9816339744839</v>
      </c>
      <c r="F94" s="8">
        <f>E94/Menu!$D$8-Menu!$D$17</f>
        <v>413.49279824719696</v>
      </c>
      <c r="G94" s="8">
        <f>(J94/Menu!$D$8)*1000</f>
        <v>69.85992193025308</v>
      </c>
      <c r="H94" s="8">
        <f>F94/Menu!$D$24</f>
        <v>2.6676954725625612</v>
      </c>
      <c r="I94" s="8">
        <f>I93+H93*Menu!$D$26</f>
        <v>2.4809567894831841</v>
      </c>
      <c r="J94" s="8">
        <f>(J93)+(I93*Menu!$D$26)+(0.5*Menu!$D$26^2*H93)</f>
        <v>1.1967004626652351</v>
      </c>
    </row>
    <row r="95" spans="1:10" ht="16" x14ac:dyDescent="0.2">
      <c r="A95" s="8"/>
      <c r="B95" s="8">
        <v>93</v>
      </c>
      <c r="C95" s="8">
        <f>B95*Menu!$D$26</f>
        <v>0.93</v>
      </c>
      <c r="D95" s="8">
        <f>IF(G94&lt;=Menu!$D$33,Menu!$D$30,IF(G94&lt;=Menu!$D$4,Menu!$D$30*(Menu!$D$33/G94)^Menu!$D$19,0))</f>
        <v>11</v>
      </c>
      <c r="E95" s="8">
        <f>IF(D95&gt;0,(D95-1)*100000*Menu!$D$9,0)</f>
        <v>7853.9816339744839</v>
      </c>
      <c r="F95" s="8">
        <f>E95/Menu!$D$8-Menu!$D$17</f>
        <v>413.49279824719696</v>
      </c>
      <c r="G95" s="8">
        <f>(J95/Menu!$D$8)*1000</f>
        <v>71.316019575814082</v>
      </c>
      <c r="H95" s="8">
        <f>F95/Menu!$D$24</f>
        <v>2.6676954725625612</v>
      </c>
      <c r="I95" s="8">
        <f>I94+H94*Menu!$D$26</f>
        <v>2.5076337442088099</v>
      </c>
      <c r="J95" s="8">
        <f>(J94)+(I94*Menu!$D$26)+(0.5*Menu!$D$26^2*H94)</f>
        <v>1.2216434153336952</v>
      </c>
    </row>
    <row r="96" spans="1:10" ht="16" x14ac:dyDescent="0.2">
      <c r="A96" s="8"/>
      <c r="B96" s="8">
        <v>94</v>
      </c>
      <c r="C96" s="8">
        <f>B96*Menu!$D$26</f>
        <v>0.94000000000000006</v>
      </c>
      <c r="D96" s="8">
        <f>IF(G95&lt;=Menu!$D$33,Menu!$D$30,IF(G95&lt;=Menu!$D$4,Menu!$D$30*(Menu!$D$33/G95)^Menu!$D$19,0))</f>
        <v>11</v>
      </c>
      <c r="E96" s="8">
        <f>IF(D96&gt;0,(D96-1)*100000*Menu!$D$9,0)</f>
        <v>7853.9816339744839</v>
      </c>
      <c r="F96" s="8">
        <f>E96/Menu!$D$8-Menu!$D$17</f>
        <v>413.49279824719696</v>
      </c>
      <c r="G96" s="8">
        <f>(J96/Menu!$D$8)*1000</f>
        <v>72.78769045822601</v>
      </c>
      <c r="H96" s="8">
        <f>F96/Menu!$D$24</f>
        <v>2.6676954725625612</v>
      </c>
      <c r="I96" s="8">
        <f>I95+H95*Menu!$D$26</f>
        <v>2.5343106989344357</v>
      </c>
      <c r="J96" s="8">
        <f>(J95)+(I95*Menu!$D$26)+(0.5*Menu!$D$26^2*H95)</f>
        <v>1.2468531375494116</v>
      </c>
    </row>
    <row r="97" spans="1:10" ht="16" x14ac:dyDescent="0.2">
      <c r="A97" s="8"/>
      <c r="B97" s="8">
        <v>95</v>
      </c>
      <c r="C97" s="8">
        <f>B97*Menu!$D$26</f>
        <v>0.95000000000000007</v>
      </c>
      <c r="D97" s="8">
        <f>IF(G96&lt;=Menu!$D$33,Menu!$D$30,IF(G96&lt;=Menu!$D$4,Menu!$D$30*(Menu!$D$33/G96)^Menu!$D$19,0))</f>
        <v>11</v>
      </c>
      <c r="E97" s="8">
        <f>IF(D97&gt;0,(D97-1)*100000*Menu!$D$9,0)</f>
        <v>7853.9816339744839</v>
      </c>
      <c r="F97" s="8">
        <f>E97/Menu!$D$8-Menu!$D$17</f>
        <v>413.49279824719696</v>
      </c>
      <c r="G97" s="8">
        <f>(J97/Menu!$D$8)*1000</f>
        <v>74.274934577488864</v>
      </c>
      <c r="H97" s="8">
        <f>F97/Menu!$D$24</f>
        <v>2.6676954725625612</v>
      </c>
      <c r="I97" s="8">
        <f>I96+H96*Menu!$D$26</f>
        <v>2.5609876536600615</v>
      </c>
      <c r="J97" s="8">
        <f>(J96)+(I96*Menu!$D$26)+(0.5*Menu!$D$26^2*H96)</f>
        <v>1.2723296293123842</v>
      </c>
    </row>
    <row r="98" spans="1:10" ht="16" x14ac:dyDescent="0.2">
      <c r="A98" s="8"/>
      <c r="B98" s="8">
        <v>96</v>
      </c>
      <c r="C98" s="8">
        <f>B98*Menu!$D$26</f>
        <v>0.96</v>
      </c>
      <c r="D98" s="8">
        <f>IF(G97&lt;=Menu!$D$33,Menu!$D$30,IF(G97&lt;=Menu!$D$4,Menu!$D$30*(Menu!$D$33/G97)^Menu!$D$19,0))</f>
        <v>11</v>
      </c>
      <c r="E98" s="8">
        <f>IF(D98&gt;0,(D98-1)*100000*Menu!$D$9,0)</f>
        <v>7853.9816339744839</v>
      </c>
      <c r="F98" s="8">
        <f>E98/Menu!$D$8-Menu!$D$17</f>
        <v>413.49279824719696</v>
      </c>
      <c r="G98" s="8">
        <f>(J98/Menu!$D$8)*1000</f>
        <v>75.777751933602644</v>
      </c>
      <c r="H98" s="8">
        <f>F98/Menu!$D$24</f>
        <v>2.6676954725625612</v>
      </c>
      <c r="I98" s="8">
        <f>I97+H97*Menu!$D$26</f>
        <v>2.5876646083856873</v>
      </c>
      <c r="J98" s="8">
        <f>(J97)+(I97*Menu!$D$26)+(0.5*Menu!$D$26^2*H97)</f>
        <v>1.2980728906226131</v>
      </c>
    </row>
    <row r="99" spans="1:10" ht="16" x14ac:dyDescent="0.2">
      <c r="A99" s="8"/>
      <c r="B99" s="8">
        <v>97</v>
      </c>
      <c r="C99" s="8">
        <f>B99*Menu!$D$26</f>
        <v>0.97</v>
      </c>
      <c r="D99" s="8">
        <f>IF(G98&lt;=Menu!$D$33,Menu!$D$30,IF(G98&lt;=Menu!$D$4,Menu!$D$30*(Menu!$D$33/G98)^Menu!$D$19,0))</f>
        <v>11</v>
      </c>
      <c r="E99" s="8">
        <f>IF(D99&gt;0,(D99-1)*100000*Menu!$D$9,0)</f>
        <v>7853.9816339744839</v>
      </c>
      <c r="F99" s="8">
        <f>E99/Menu!$D$8-Menu!$D$17</f>
        <v>413.49279824719696</v>
      </c>
      <c r="G99" s="8">
        <f>(J99/Menu!$D$8)*1000</f>
        <v>77.296142526567323</v>
      </c>
      <c r="H99" s="8">
        <f>F99/Menu!$D$24</f>
        <v>2.6676954725625612</v>
      </c>
      <c r="I99" s="8">
        <f>I98+H98*Menu!$D$26</f>
        <v>2.6143415631113132</v>
      </c>
      <c r="J99" s="8">
        <f>(J98)+(I98*Menu!$D$26)+(0.5*Menu!$D$26^2*H98)</f>
        <v>1.3240829214800982</v>
      </c>
    </row>
    <row r="100" spans="1:10" ht="16" x14ac:dyDescent="0.2">
      <c r="A100" s="8"/>
      <c r="B100" s="8">
        <v>98</v>
      </c>
      <c r="C100" s="8">
        <f>B100*Menu!$D$26</f>
        <v>0.98</v>
      </c>
      <c r="D100" s="8">
        <f>IF(G99&lt;=Menu!$D$33,Menu!$D$30,IF(G99&lt;=Menu!$D$4,Menu!$D$30*(Menu!$D$33/G99)^Menu!$D$19,0))</f>
        <v>11</v>
      </c>
      <c r="E100" s="8">
        <f>IF(D100&gt;0,(D100-1)*100000*Menu!$D$9,0)</f>
        <v>7853.9816339744839</v>
      </c>
      <c r="F100" s="8">
        <f>E100/Menu!$D$8-Menu!$D$17</f>
        <v>413.49279824719696</v>
      </c>
      <c r="G100" s="8">
        <f>(J100/Menu!$D$8)*1000</f>
        <v>78.830106356382927</v>
      </c>
      <c r="H100" s="8">
        <f>F100/Menu!$D$24</f>
        <v>2.6676954725625612</v>
      </c>
      <c r="I100" s="8">
        <f>I99+H99*Menu!$D$26</f>
        <v>2.641018517836939</v>
      </c>
      <c r="J100" s="8">
        <f>(J99)+(I99*Menu!$D$26)+(0.5*Menu!$D$26^2*H99)</f>
        <v>1.3503597218848395</v>
      </c>
    </row>
    <row r="101" spans="1:10" ht="16" x14ac:dyDescent="0.2">
      <c r="A101" s="8"/>
      <c r="B101" s="8">
        <v>99</v>
      </c>
      <c r="C101" s="8">
        <f>B101*Menu!$D$26</f>
        <v>0.99</v>
      </c>
      <c r="D101" s="8">
        <f>IF(G100&lt;=Menu!$D$33,Menu!$D$30,IF(G100&lt;=Menu!$D$4,Menu!$D$30*(Menu!$D$33/G100)^Menu!$D$19,0))</f>
        <v>11</v>
      </c>
      <c r="E101" s="8">
        <f>IF(D101&gt;0,(D101-1)*100000*Menu!$D$9,0)</f>
        <v>7853.9816339744839</v>
      </c>
      <c r="F101" s="8">
        <f>E101/Menu!$D$8-Menu!$D$17</f>
        <v>413.49279824719696</v>
      </c>
      <c r="G101" s="8">
        <f>(J101/Menu!$D$8)*1000</f>
        <v>80.379643423049458</v>
      </c>
      <c r="H101" s="8">
        <f>F101/Menu!$D$24</f>
        <v>2.6676954725625612</v>
      </c>
      <c r="I101" s="8">
        <f>I100+H100*Menu!$D$26</f>
        <v>2.6676954725625648</v>
      </c>
      <c r="J101" s="8">
        <f>(J100)+(I100*Menu!$D$26)+(0.5*Menu!$D$26^2*H100)</f>
        <v>1.3769032918368371</v>
      </c>
    </row>
    <row r="102" spans="1:10" ht="16" x14ac:dyDescent="0.2">
      <c r="A102" s="8"/>
      <c r="B102" s="8">
        <v>100</v>
      </c>
      <c r="C102" s="8">
        <f>B102*Menu!$D$26</f>
        <v>1</v>
      </c>
      <c r="D102" s="8">
        <f>IF(G101&lt;=Menu!$D$33,Menu!$D$30,IF(G101&lt;=Menu!$D$4,Menu!$D$30*(Menu!$D$33/G101)^Menu!$D$19,0))</f>
        <v>11</v>
      </c>
      <c r="E102" s="8">
        <f>IF(D102&gt;0,(D102-1)*100000*Menu!$D$9,0)</f>
        <v>7853.9816339744839</v>
      </c>
      <c r="F102" s="8">
        <f>E102/Menu!$D$8-Menu!$D$17</f>
        <v>413.49279824719696</v>
      </c>
      <c r="G102" s="8">
        <f>(J102/Menu!$D$8)*1000</f>
        <v>81.944753726566901</v>
      </c>
      <c r="H102" s="8">
        <f>F102/Menu!$D$24</f>
        <v>2.6676954725625612</v>
      </c>
      <c r="I102" s="8">
        <f>I101+H101*Menu!$D$26</f>
        <v>2.6943724272881906</v>
      </c>
      <c r="J102" s="8">
        <f>(J101)+(I101*Menu!$D$26)+(0.5*Menu!$D$26^2*H101)</f>
        <v>1.403713631336091</v>
      </c>
    </row>
    <row r="103" spans="1:10" ht="16" x14ac:dyDescent="0.2">
      <c r="A103" s="8"/>
      <c r="B103" s="8">
        <v>101</v>
      </c>
      <c r="C103" s="8">
        <f>B103*Menu!$D$26</f>
        <v>1.01</v>
      </c>
      <c r="D103" s="8">
        <f>IF(G102&lt;=Menu!$D$33,Menu!$D$30,IF(G102&lt;=Menu!$D$4,Menu!$D$30*(Menu!$D$33/G102)^Menu!$D$19,0))</f>
        <v>11</v>
      </c>
      <c r="E103" s="8">
        <f>IF(D103&gt;0,(D103-1)*100000*Menu!$D$9,0)</f>
        <v>7853.9816339744839</v>
      </c>
      <c r="F103" s="8">
        <f>E103/Menu!$D$8-Menu!$D$17</f>
        <v>413.49279824719696</v>
      </c>
      <c r="G103" s="8">
        <f>(J103/Menu!$D$8)*1000</f>
        <v>83.525437266935256</v>
      </c>
      <c r="H103" s="8">
        <f>F103/Menu!$D$24</f>
        <v>2.6676954725625612</v>
      </c>
      <c r="I103" s="8">
        <f>I102+H102*Menu!$D$26</f>
        <v>2.7210493820138164</v>
      </c>
      <c r="J103" s="8">
        <f>(J102)+(I102*Menu!$D$26)+(0.5*Menu!$D$26^2*H102)</f>
        <v>1.430790740382601</v>
      </c>
    </row>
    <row r="104" spans="1:10" ht="16" x14ac:dyDescent="0.2">
      <c r="A104" s="8"/>
      <c r="B104" s="8">
        <v>102</v>
      </c>
      <c r="C104" s="8">
        <f>B104*Menu!$D$26</f>
        <v>1.02</v>
      </c>
      <c r="D104" s="8">
        <f>IF(G103&lt;=Menu!$D$33,Menu!$D$30,IF(G103&lt;=Menu!$D$4,Menu!$D$30*(Menu!$D$33/G103)^Menu!$D$19,0))</f>
        <v>11</v>
      </c>
      <c r="E104" s="8">
        <f>IF(D104&gt;0,(D104-1)*100000*Menu!$D$9,0)</f>
        <v>7853.9816339744839</v>
      </c>
      <c r="F104" s="8">
        <f>E104/Menu!$D$8-Menu!$D$17</f>
        <v>413.49279824719696</v>
      </c>
      <c r="G104" s="8">
        <f>(J104/Menu!$D$8)*1000</f>
        <v>85.121694044154552</v>
      </c>
      <c r="H104" s="8">
        <f>F104/Menu!$D$24</f>
        <v>2.6676954725625612</v>
      </c>
      <c r="I104" s="8">
        <f>I103+H103*Menu!$D$26</f>
        <v>2.7477263367394422</v>
      </c>
      <c r="J104" s="8">
        <f>(J103)+(I103*Menu!$D$26)+(0.5*Menu!$D$26^2*H103)</f>
        <v>1.4581346189763673</v>
      </c>
    </row>
    <row r="105" spans="1:10" ht="16" x14ac:dyDescent="0.2">
      <c r="A105" s="8"/>
      <c r="B105" s="8">
        <v>103</v>
      </c>
      <c r="C105" s="8">
        <f>B105*Menu!$D$26</f>
        <v>1.03</v>
      </c>
      <c r="D105" s="8">
        <f>IF(G104&lt;=Menu!$D$33,Menu!$D$30,IF(G104&lt;=Menu!$D$4,Menu!$D$30*(Menu!$D$33/G104)^Menu!$D$19,0))</f>
        <v>11</v>
      </c>
      <c r="E105" s="8">
        <f>IF(D105&gt;0,(D105-1)*100000*Menu!$D$9,0)</f>
        <v>7853.9816339744839</v>
      </c>
      <c r="F105" s="8">
        <f>E105/Menu!$D$8-Menu!$D$17</f>
        <v>413.49279824719696</v>
      </c>
      <c r="G105" s="8">
        <f>(J105/Menu!$D$8)*1000</f>
        <v>86.733524058224745</v>
      </c>
      <c r="H105" s="8">
        <f>F105/Menu!$D$24</f>
        <v>2.6676954725625612</v>
      </c>
      <c r="I105" s="8">
        <f>I104+H104*Menu!$D$26</f>
        <v>2.774403291465068</v>
      </c>
      <c r="J105" s="8">
        <f>(J104)+(I104*Menu!$D$26)+(0.5*Menu!$D$26^2*H104)</f>
        <v>1.4857452671173899</v>
      </c>
    </row>
    <row r="106" spans="1:10" ht="16" x14ac:dyDescent="0.2">
      <c r="A106" s="8"/>
      <c r="B106" s="8">
        <v>104</v>
      </c>
      <c r="C106" s="8">
        <f>B106*Menu!$D$26</f>
        <v>1.04</v>
      </c>
      <c r="D106" s="8">
        <f>IF(G105&lt;=Menu!$D$33,Menu!$D$30,IF(G105&lt;=Menu!$D$4,Menu!$D$30*(Menu!$D$33/G105)^Menu!$D$19,0))</f>
        <v>11</v>
      </c>
      <c r="E106" s="8">
        <f>IF(D106&gt;0,(D106-1)*100000*Menu!$D$9,0)</f>
        <v>7853.9816339744839</v>
      </c>
      <c r="F106" s="8">
        <f>E106/Menu!$D$8-Menu!$D$17</f>
        <v>413.49279824719696</v>
      </c>
      <c r="G106" s="8">
        <f>(J106/Menu!$D$8)*1000</f>
        <v>88.360927309145879</v>
      </c>
      <c r="H106" s="8">
        <f>F106/Menu!$D$24</f>
        <v>2.6676954725625612</v>
      </c>
      <c r="I106" s="8">
        <f>I105+H105*Menu!$D$26</f>
        <v>2.8010802461906938</v>
      </c>
      <c r="J106" s="8">
        <f>(J105)+(I105*Menu!$D$26)+(0.5*Menu!$D$26^2*H105)</f>
        <v>1.5136226848056689</v>
      </c>
    </row>
    <row r="107" spans="1:10" ht="16" x14ac:dyDescent="0.2">
      <c r="A107" s="8"/>
      <c r="B107" s="8">
        <v>105</v>
      </c>
      <c r="C107" s="8">
        <f>B107*Menu!$D$26</f>
        <v>1.05</v>
      </c>
      <c r="D107" s="8">
        <f>IF(G106&lt;=Menu!$D$33,Menu!$D$30,IF(G106&lt;=Menu!$D$4,Menu!$D$30*(Menu!$D$33/G106)^Menu!$D$19,0))</f>
        <v>11</v>
      </c>
      <c r="E107" s="8">
        <f>IF(D107&gt;0,(D107-1)*100000*Menu!$D$9,0)</f>
        <v>7853.9816339744839</v>
      </c>
      <c r="F107" s="8">
        <f>E107/Menu!$D$8-Menu!$D$17</f>
        <v>413.49279824719696</v>
      </c>
      <c r="G107" s="8">
        <f>(J107/Menu!$D$8)*1000</f>
        <v>90.003903796917925</v>
      </c>
      <c r="H107" s="8">
        <f>F107/Menu!$D$24</f>
        <v>2.6676954725625612</v>
      </c>
      <c r="I107" s="8">
        <f>I106+H106*Menu!$D$26</f>
        <v>2.8277572009163197</v>
      </c>
      <c r="J107" s="8">
        <f>(J106)+(I106*Menu!$D$26)+(0.5*Menu!$D$26^2*H106)</f>
        <v>1.5417668720412041</v>
      </c>
    </row>
    <row r="108" spans="1:10" ht="16" x14ac:dyDescent="0.2">
      <c r="A108" s="8"/>
      <c r="B108" s="8">
        <v>106</v>
      </c>
      <c r="C108" s="8">
        <f>B108*Menu!$D$26</f>
        <v>1.06</v>
      </c>
      <c r="D108" s="8">
        <f>IF(G107&lt;=Menu!$D$33,Menu!$D$30,IF(G107&lt;=Menu!$D$4,Menu!$D$30*(Menu!$D$33/G107)^Menu!$D$19,0))</f>
        <v>11</v>
      </c>
      <c r="E108" s="8">
        <f>IF(D108&gt;0,(D108-1)*100000*Menu!$D$9,0)</f>
        <v>7853.9816339744839</v>
      </c>
      <c r="F108" s="8">
        <f>E108/Menu!$D$8-Menu!$D$17</f>
        <v>413.49279824719696</v>
      </c>
      <c r="G108" s="8">
        <f>(J108/Menu!$D$8)*1000</f>
        <v>91.662453521540897</v>
      </c>
      <c r="H108" s="8">
        <f>F108/Menu!$D$24</f>
        <v>2.6676954725625612</v>
      </c>
      <c r="I108" s="8">
        <f>I107+H107*Menu!$D$26</f>
        <v>2.8544341556419455</v>
      </c>
      <c r="J108" s="8">
        <f>(J107)+(I107*Menu!$D$26)+(0.5*Menu!$D$26^2*H107)</f>
        <v>1.5701778288239956</v>
      </c>
    </row>
    <row r="109" spans="1:10" ht="16" x14ac:dyDescent="0.2">
      <c r="A109" s="8"/>
      <c r="B109" s="8">
        <v>107</v>
      </c>
      <c r="C109" s="8">
        <f>B109*Menu!$D$26</f>
        <v>1.07</v>
      </c>
      <c r="D109" s="8">
        <f>IF(G108&lt;=Menu!$D$33,Menu!$D$30,IF(G108&lt;=Menu!$D$4,Menu!$D$30*(Menu!$D$33/G108)^Menu!$D$19,0))</f>
        <v>10.935980380696288</v>
      </c>
      <c r="E109" s="8">
        <f>IF(D109&gt;0,(D109-1)*100000*Menu!$D$9,0)</f>
        <v>7803.7007425519441</v>
      </c>
      <c r="F109" s="8">
        <f>E109/Menu!$D$8-Menu!$D$17</f>
        <v>410.55754480746901</v>
      </c>
      <c r="G109" s="8">
        <f>(J109/Menu!$D$8)*1000</f>
        <v>93.336576483014795</v>
      </c>
      <c r="H109" s="8">
        <f>F109/Menu!$D$24</f>
        <v>2.6487583535965742</v>
      </c>
      <c r="I109" s="8">
        <f>I108+H108*Menu!$D$26</f>
        <v>2.8811111103675713</v>
      </c>
      <c r="J109" s="8">
        <f>(J108)+(I108*Menu!$D$26)+(0.5*Menu!$D$26^2*H108)</f>
        <v>1.5988555551540433</v>
      </c>
    </row>
    <row r="110" spans="1:10" ht="16" x14ac:dyDescent="0.2">
      <c r="A110" s="8"/>
      <c r="B110" s="8">
        <v>108</v>
      </c>
      <c r="C110" s="8">
        <f>B110*Menu!$D$26</f>
        <v>1.08</v>
      </c>
      <c r="D110" s="8">
        <f>IF(G109&lt;=Menu!$D$33,Menu!$D$30,IF(G109&lt;=Menu!$D$4,Menu!$D$30*(Menu!$D$33/G109)^Menu!$D$19,0))</f>
        <v>10.660426330884549</v>
      </c>
      <c r="E110" s="8">
        <f>IF(D110&gt;0,(D110-1)*100000*Menu!$D$9,0)</f>
        <v>7587.2810979130754</v>
      </c>
      <c r="F110" s="8">
        <f>E110/Menu!$D$8-Menu!$D$17</f>
        <v>397.92359007081586</v>
      </c>
      <c r="G110" s="8">
        <f>(J110/Menu!$D$8)*1000</f>
        <v>95.026217406619921</v>
      </c>
      <c r="H110" s="8">
        <f>F110/Menu!$D$24</f>
        <v>2.567248968198812</v>
      </c>
      <c r="I110" s="8">
        <f>I109+H109*Menu!$D$26</f>
        <v>2.907598693903537</v>
      </c>
      <c r="J110" s="8">
        <f>(J109)+(I109*Menu!$D$26)+(0.5*Menu!$D$26^2*H109)</f>
        <v>1.627799104175399</v>
      </c>
    </row>
    <row r="111" spans="1:10" ht="16" x14ac:dyDescent="0.2">
      <c r="A111" s="8"/>
      <c r="B111" s="8">
        <v>109</v>
      </c>
      <c r="C111" s="8">
        <f>B111*Menu!$D$26</f>
        <v>1.0900000000000001</v>
      </c>
      <c r="D111" s="8">
        <f>IF(G110&lt;=Menu!$D$33,Menu!$D$30,IF(G110&lt;=Menu!$D$4,Menu!$D$30*(Menu!$D$33/G110)^Menu!$D$19,0))</f>
        <v>10.394137380558259</v>
      </c>
      <c r="E111" s="8">
        <f>IF(D111&gt;0,(D111-1)*100000*Menu!$D$9,0)</f>
        <v>7378.1382453937731</v>
      </c>
      <c r="F111" s="8">
        <f>E111/Menu!$D$8-Menu!$D$17</f>
        <v>385.71443347307491</v>
      </c>
      <c r="G111" s="8">
        <f>(J111/Menu!$D$8)*1000</f>
        <v>96.731083103493546</v>
      </c>
      <c r="H111" s="8">
        <f>F111/Menu!$D$24</f>
        <v>2.4884802159553221</v>
      </c>
      <c r="I111" s="8">
        <f>I110+H110*Menu!$D$26</f>
        <v>2.933271183585525</v>
      </c>
      <c r="J111" s="8">
        <f>(J110)+(I110*Menu!$D$26)+(0.5*Menu!$D$26^2*H110)</f>
        <v>1.6570034535628442</v>
      </c>
    </row>
    <row r="112" spans="1:10" ht="16" x14ac:dyDescent="0.2">
      <c r="A112" s="8"/>
      <c r="B112" s="8">
        <v>110</v>
      </c>
      <c r="C112" s="8">
        <f>B112*Menu!$D$26</f>
        <v>1.1000000000000001</v>
      </c>
      <c r="D112" s="8">
        <f>IF(G111&lt;=Menu!$D$33,Menu!$D$30,IF(G111&lt;=Menu!$D$4,Menu!$D$30*(Menu!$D$33/G111)^Menu!$D$19,0))</f>
        <v>10.136769582946927</v>
      </c>
      <c r="E112" s="8">
        <f>IF(D112&gt;0,(D112-1)*100000*Menu!$D$9,0)</f>
        <v>7176.0020498321865</v>
      </c>
      <c r="F112" s="8">
        <f>E112/Menu!$D$8-Menu!$D$17</f>
        <v>373.91430530252114</v>
      </c>
      <c r="G112" s="8">
        <f>(J112/Menu!$D$8)*1000</f>
        <v>98.45070574486266</v>
      </c>
      <c r="H112" s="8">
        <f>F112/Menu!$D$24</f>
        <v>2.4123503567904589</v>
      </c>
      <c r="I112" s="8">
        <f>I111+H111*Menu!$D$26</f>
        <v>2.9581559857450781</v>
      </c>
      <c r="J112" s="8">
        <f>(J111)+(I111*Menu!$D$26)+(0.5*Menu!$D$26^2*H111)</f>
        <v>1.6864605894094973</v>
      </c>
    </row>
    <row r="113" spans="1:10" ht="16" x14ac:dyDescent="0.2">
      <c r="A113" s="8"/>
      <c r="B113" s="8">
        <v>111</v>
      </c>
      <c r="C113" s="8">
        <f>B113*Menu!$D$26</f>
        <v>1.1100000000000001</v>
      </c>
      <c r="D113" s="8">
        <f>IF(G112&lt;=Menu!$D$33,Menu!$D$30,IF(G112&lt;=Menu!$D$4,Menu!$D$30*(Menu!$D$33/G112)^Menu!$D$19,0))</f>
        <v>9.8880157738907855</v>
      </c>
      <c r="E113" s="8">
        <f>IF(D113&gt;0,(D113-1)*100000*Menu!$D$9,0)</f>
        <v>6980.6312650613736</v>
      </c>
      <c r="F113" s="8">
        <f>E113/Menu!$D$8-Menu!$D$17</f>
        <v>362.50912230364122</v>
      </c>
      <c r="G113" s="8">
        <f>(J113/Menu!$D$8)*1000</f>
        <v>100.18463320401563</v>
      </c>
      <c r="H113" s="8">
        <f>F113/Menu!$D$24</f>
        <v>2.3387685309912336</v>
      </c>
      <c r="I113" s="8">
        <f>I112+H112*Menu!$D$26</f>
        <v>2.9822794893129827</v>
      </c>
      <c r="J113" s="8">
        <f>(J112)+(I112*Menu!$D$26)+(0.5*Menu!$D$26^2*H112)</f>
        <v>1.7161627667847874</v>
      </c>
    </row>
    <row r="114" spans="1:10" ht="16" x14ac:dyDescent="0.2">
      <c r="A114" s="8"/>
      <c r="B114" s="8">
        <v>112</v>
      </c>
      <c r="C114" s="8">
        <f>B114*Menu!$D$26</f>
        <v>1.1200000000000001</v>
      </c>
      <c r="D114" s="8">
        <f>IF(G113&lt;=Menu!$D$33,Menu!$D$30,IF(G113&lt;=Menu!$D$4,Menu!$D$30*(Menu!$D$33/G113)^Menu!$D$19,0))</f>
        <v>9.647574423763114</v>
      </c>
      <c r="E114" s="8">
        <f>IF(D114&gt;0,(D114-1)*100000*Menu!$D$9,0)</f>
        <v>6791.7890702662971</v>
      </c>
      <c r="F114" s="8">
        <f>E114/Menu!$D$8-Menu!$D$17</f>
        <v>351.48505956020415</v>
      </c>
      <c r="G114" s="8">
        <f>(J114/Menu!$D$8)*1000</f>
        <v>101.93242849413117</v>
      </c>
      <c r="H114" s="8">
        <f>F114/Menu!$D$24</f>
        <v>2.267645545549704</v>
      </c>
      <c r="I114" s="8">
        <f>I113+H113*Menu!$D$26</f>
        <v>3.0056671746228951</v>
      </c>
      <c r="J114" s="8">
        <f>(J113)+(I113*Menu!$D$26)+(0.5*Menu!$D$26^2*H113)</f>
        <v>1.7461025001044668</v>
      </c>
    </row>
    <row r="115" spans="1:10" ht="16" x14ac:dyDescent="0.2">
      <c r="A115" s="8"/>
      <c r="B115" s="8">
        <v>113</v>
      </c>
      <c r="C115" s="8">
        <f>B115*Menu!$D$26</f>
        <v>1.1300000000000001</v>
      </c>
      <c r="D115" s="8">
        <f>IF(G114&lt;=Menu!$D$33,Menu!$D$30,IF(G114&lt;=Menu!$D$4,Menu!$D$30*(Menu!$D$33/G114)^Menu!$D$19,0))</f>
        <v>9.4151504168208646</v>
      </c>
      <c r="E115" s="8">
        <f>IF(D115&gt;0,(D115-1)*100000*Menu!$D$9,0)</f>
        <v>6609.2436820843786</v>
      </c>
      <c r="F115" s="8">
        <f>E115/Menu!$D$8-Menu!$D$17</f>
        <v>340.82858622792639</v>
      </c>
      <c r="G115" s="8">
        <f>(J115/Menu!$D$8)*1000</f>
        <v>103.69366924273049</v>
      </c>
      <c r="H115" s="8">
        <f>F115/Menu!$D$24</f>
        <v>2.1988941046962993</v>
      </c>
      <c r="I115" s="8">
        <f>I114+H114*Menu!$D$26</f>
        <v>3.0283436300783921</v>
      </c>
      <c r="J115" s="8">
        <f>(J114)+(I114*Menu!$D$26)+(0.5*Menu!$D$26^2*H114)</f>
        <v>1.7762725541279731</v>
      </c>
    </row>
    <row r="116" spans="1:10" ht="16" x14ac:dyDescent="0.2">
      <c r="A116" s="8"/>
      <c r="B116" s="8">
        <v>114</v>
      </c>
      <c r="C116" s="8">
        <f>B116*Menu!$D$26</f>
        <v>1.1400000000000001</v>
      </c>
      <c r="D116" s="8">
        <f>IF(G115&lt;=Menu!$D$33,Menu!$D$30,IF(G115&lt;=Menu!$D$4,Menu!$D$30*(Menu!$D$33/G115)^Menu!$D$19,0))</f>
        <v>9.1904556635950456</v>
      </c>
      <c r="E116" s="8">
        <f>IF(D116&gt;0,(D116-1)*100000*Menu!$D$9,0)</f>
        <v>6432.7688355757782</v>
      </c>
      <c r="F116" s="8">
        <f>E116/Menu!$D$8-Menu!$D$17</f>
        <v>330.52649361212951</v>
      </c>
      <c r="G116" s="8">
        <f>(J116/Menu!$D$8)*1000</f>
        <v>105.46794717653194</v>
      </c>
      <c r="H116" s="8">
        <f>F116/Menu!$D$24</f>
        <v>2.1324289910459968</v>
      </c>
      <c r="I116" s="8">
        <f>I115+H115*Menu!$D$26</f>
        <v>3.0503325711253551</v>
      </c>
      <c r="J116" s="8">
        <f>(J115)+(I115*Menu!$D$26)+(0.5*Menu!$D$26^2*H115)</f>
        <v>1.806665935133992</v>
      </c>
    </row>
    <row r="117" spans="1:10" ht="16" x14ac:dyDescent="0.2">
      <c r="A117" s="8"/>
      <c r="B117" s="8">
        <v>115</v>
      </c>
      <c r="C117" s="8">
        <f>B117*Menu!$D$26</f>
        <v>1.1500000000000001</v>
      </c>
      <c r="D117" s="8">
        <f>IF(G116&lt;=Menu!$D$33,Menu!$D$30,IF(G116&lt;=Menu!$D$4,Menu!$D$30*(Menu!$D$33/G116)^Menu!$D$19,0))</f>
        <v>8.9732095726340138</v>
      </c>
      <c r="E117" s="8">
        <f>IF(D117&gt;0,(D117-1)*100000*Menu!$D$9,0)</f>
        <v>6262.1441547297081</v>
      </c>
      <c r="F117" s="8">
        <f>E117/Menu!$D$8-Menu!$D$17</f>
        <v>320.56591679683061</v>
      </c>
      <c r="G117" s="8">
        <f>(J117/Menu!$D$8)*1000</f>
        <v>107.25486761790997</v>
      </c>
      <c r="H117" s="8">
        <f>F117/Menu!$D$24</f>
        <v>2.0681672051408424</v>
      </c>
      <c r="I117" s="8">
        <f>I116+H116*Menu!$D$26</f>
        <v>3.071656861035815</v>
      </c>
      <c r="J117" s="8">
        <f>(J116)+(I116*Menu!$D$26)+(0.5*Menu!$D$26^2*H116)</f>
        <v>1.8372758822947977</v>
      </c>
    </row>
    <row r="118" spans="1:10" ht="16" x14ac:dyDescent="0.2">
      <c r="A118" s="8"/>
      <c r="B118" s="8">
        <v>116</v>
      </c>
      <c r="C118" s="8">
        <f>B118*Menu!$D$26</f>
        <v>1.1599999999999999</v>
      </c>
      <c r="D118" s="8">
        <f>IF(G117&lt;=Menu!$D$33,Menu!$D$30,IF(G117&lt;=Menu!$D$4,Menu!$D$30*(Menu!$D$33/G117)^Menu!$D$19,0))</f>
        <v>8.7631394010413572</v>
      </c>
      <c r="E118" s="8">
        <f>IF(D118&gt;0,(D118-1)*100000*Menu!$D$9,0)</f>
        <v>6097.1554277762498</v>
      </c>
      <c r="F118" s="8">
        <f>E118/Menu!$D$8-Menu!$D$17</f>
        <v>310.93435071665209</v>
      </c>
      <c r="G118" s="8">
        <f>(J118/Menu!$D$8)*1000</f>
        <v>109.05404899389451</v>
      </c>
      <c r="H118" s="8">
        <f>F118/Menu!$D$24</f>
        <v>2.006028069139691</v>
      </c>
      <c r="I118" s="8">
        <f>I117+H117*Menu!$D$26</f>
        <v>3.0923385330872235</v>
      </c>
      <c r="J118" s="8">
        <f>(J117)+(I117*Menu!$D$26)+(0.5*Menu!$D$26^2*H117)</f>
        <v>1.8680958592654129</v>
      </c>
    </row>
    <row r="119" spans="1:10" ht="16" x14ac:dyDescent="0.2">
      <c r="A119" s="8"/>
      <c r="B119" s="8">
        <v>117</v>
      </c>
      <c r="C119" s="8">
        <f>B119*Menu!$D$26</f>
        <v>1.17</v>
      </c>
      <c r="D119" s="8">
        <f>IF(G118&lt;=Menu!$D$33,Menu!$D$30,IF(G118&lt;=Menu!$D$4,Menu!$D$30*(Menu!$D$33/G118)^Menu!$D$19,0))</f>
        <v>8.5599805010437269</v>
      </c>
      <c r="E119" s="8">
        <f>IF(D119&gt;0,(D119-1)*100000*Menu!$D$9,0)</f>
        <v>5937.5948008402647</v>
      </c>
      <c r="F119" s="8">
        <f>E119/Menu!$D$8-Menu!$D$17</f>
        <v>301.61966146177843</v>
      </c>
      <c r="G119" s="8">
        <f>(J119/Menu!$D$8)*1000</f>
        <v>110.86512235842044</v>
      </c>
      <c r="H119" s="8">
        <f>F119/Menu!$D$24</f>
        <v>1.9459332997534093</v>
      </c>
      <c r="I119" s="8">
        <f>I118+H118*Menu!$D$26</f>
        <v>3.1123988137786203</v>
      </c>
      <c r="J119" s="8">
        <f>(J118)+(I118*Menu!$D$26)+(0.5*Menu!$D$26^2*H118)</f>
        <v>1.8991195459997421</v>
      </c>
    </row>
    <row r="120" spans="1:10" ht="16" x14ac:dyDescent="0.2">
      <c r="A120" s="8"/>
      <c r="B120" s="8">
        <v>118</v>
      </c>
      <c r="C120" s="8">
        <f>B120*Menu!$D$26</f>
        <v>1.18</v>
      </c>
      <c r="D120" s="8">
        <f>IF(G119&lt;=Menu!$D$33,Menu!$D$30,IF(G119&lt;=Menu!$D$4,Menu!$D$30*(Menu!$D$33/G119)^Menu!$D$19,0))</f>
        <v>8.3634764778143253</v>
      </c>
      <c r="E120" s="8">
        <f>IF(D120&gt;0,(D120-1)*100000*Menu!$D$9,0)</f>
        <v>5783.2609018956828</v>
      </c>
      <c r="F120" s="8">
        <f>E120/Menu!$D$8-Menu!$D$17</f>
        <v>292.61009351405039</v>
      </c>
      <c r="G120" s="8">
        <f>(J120/Menu!$D$8)*1000</f>
        <v>112.68773092834303</v>
      </c>
      <c r="H120" s="8">
        <f>F120/Menu!$D$24</f>
        <v>1.8878070549293573</v>
      </c>
      <c r="I120" s="8">
        <f>I119+H119*Menu!$D$26</f>
        <v>3.1318581467761542</v>
      </c>
      <c r="J120" s="8">
        <f>(J119)+(I119*Menu!$D$26)+(0.5*Menu!$D$26^2*H119)</f>
        <v>1.9303408308025161</v>
      </c>
    </row>
    <row r="121" spans="1:10" ht="16" x14ac:dyDescent="0.2">
      <c r="A121" s="8"/>
      <c r="B121" s="8">
        <v>119</v>
      </c>
      <c r="C121" s="8">
        <f>B121*Menu!$D$26</f>
        <v>1.19</v>
      </c>
      <c r="D121" s="8">
        <f>IF(G120&lt;=Menu!$D$33,Menu!$D$30,IF(G120&lt;=Menu!$D$4,Menu!$D$30*(Menu!$D$33/G120)^Menu!$D$19,0))</f>
        <v>8.1733792719576694</v>
      </c>
      <c r="E121" s="8">
        <f>IF(D121&gt;0,(D121-1)*100000*Menu!$D$9,0)</f>
        <v>5633.9589055488786</v>
      </c>
      <c r="F121" s="8">
        <f>E121/Menu!$D$8-Menu!$D$17</f>
        <v>283.89427352883121</v>
      </c>
      <c r="G121" s="8">
        <f>(J121/Menu!$D$8)*1000</f>
        <v>114.52152963356825</v>
      </c>
      <c r="H121" s="8">
        <f>F121/Menu!$D$24</f>
        <v>1.831575958250524</v>
      </c>
      <c r="I121" s="8">
        <f>I120+H120*Menu!$D$26</f>
        <v>3.1507362173254476</v>
      </c>
      <c r="J121" s="8">
        <f>(J120)+(I120*Menu!$D$26)+(0.5*Menu!$D$26^2*H120)</f>
        <v>1.9617538026230239</v>
      </c>
    </row>
    <row r="122" spans="1:10" ht="16" x14ac:dyDescent="0.2">
      <c r="A122" s="8"/>
      <c r="B122" s="8">
        <v>120</v>
      </c>
      <c r="C122" s="8">
        <f>B122*Menu!$D$26</f>
        <v>1.2</v>
      </c>
      <c r="D122" s="8">
        <f>IF(G121&lt;=Menu!$D$33,Menu!$D$30,IF(G121&lt;=Menu!$D$4,Menu!$D$30*(Menu!$D$33/G121)^Menu!$D$19,0))</f>
        <v>7.9894491784215322</v>
      </c>
      <c r="E122" s="8">
        <f>IF(D122&gt;0,(D122-1)*100000*Menu!$D$9,0)</f>
        <v>5489.5005478920757</v>
      </c>
      <c r="F122" s="8">
        <f>E122/Menu!$D$8-Menu!$D$17</f>
        <v>275.46121120210603</v>
      </c>
      <c r="G122" s="8">
        <f>(J122/Menu!$D$8)*1000</f>
        <v>116.3661846815056</v>
      </c>
      <c r="H122" s="8">
        <f>F122/Menu!$D$24</f>
        <v>1.7771691045297162</v>
      </c>
      <c r="I122" s="8">
        <f>I121+H121*Menu!$D$26</f>
        <v>3.1690519769079528</v>
      </c>
      <c r="J122" s="8">
        <f>(J121)+(I121*Menu!$D$26)+(0.5*Menu!$D$26^2*H121)</f>
        <v>1.9933527435941909</v>
      </c>
    </row>
    <row r="123" spans="1:10" ht="16" x14ac:dyDescent="0.2">
      <c r="A123" s="8"/>
      <c r="B123" s="8">
        <v>121</v>
      </c>
      <c r="C123" s="8">
        <f>B123*Menu!$D$26</f>
        <v>1.21</v>
      </c>
      <c r="D123" s="8">
        <f>IF(G122&lt;=Menu!$D$33,Menu!$D$30,IF(G122&lt;=Menu!$D$4,Menu!$D$30*(Menu!$D$33/G122)^Menu!$D$19,0))</f>
        <v>7.8114548121310063</v>
      </c>
      <c r="E123" s="8">
        <f>IF(D123&gt;0,(D123-1)*100000*Menu!$D$9,0)</f>
        <v>5349.7040995124034</v>
      </c>
      <c r="F123" s="8">
        <f>E123/Menu!$D$8-Menu!$D$17</f>
        <v>267.30029769482803</v>
      </c>
      <c r="G123" s="8">
        <f>(J123/Menu!$D$8)*1000</f>
        <v>118.22137313593093</v>
      </c>
      <c r="H123" s="8">
        <f>F123/Menu!$D$24</f>
        <v>1.7245180496440518</v>
      </c>
      <c r="I123" s="8">
        <f>I122+H122*Menu!$D$26</f>
        <v>3.18682366795325</v>
      </c>
      <c r="J123" s="8">
        <f>(J122)+(I122*Menu!$D$26)+(0.5*Menu!$D$26^2*H122)</f>
        <v>2.0251321218184968</v>
      </c>
    </row>
    <row r="124" spans="1:10" ht="16" x14ac:dyDescent="0.2">
      <c r="A124" s="8"/>
      <c r="B124" s="8">
        <v>122</v>
      </c>
      <c r="C124" s="8">
        <f>B124*Menu!$D$26</f>
        <v>1.22</v>
      </c>
      <c r="D124" s="8">
        <f>IF(G123&lt;=Menu!$D$33,Menu!$D$30,IF(G123&lt;=Menu!$D$4,Menu!$D$30*(Menu!$D$33/G123)^Menu!$D$19,0))</f>
        <v>7.6391730293254874</v>
      </c>
      <c r="E124" s="8">
        <f>IF(D124&gt;0,(D124-1)*100000*Menu!$D$9,0)</f>
        <v>5214.3943037101108</v>
      </c>
      <c r="F124" s="8">
        <f>E124/Menu!$D$8-Menu!$D$17</f>
        <v>259.4013020262762</v>
      </c>
      <c r="G124" s="8">
        <f>(J124/Menu!$D$8)*1000</f>
        <v>120.08678251024587</v>
      </c>
      <c r="H124" s="8">
        <f>F124/Menu!$D$24</f>
        <v>1.673556787266298</v>
      </c>
      <c r="I124" s="8">
        <f>I123+H123*Menu!$D$26</f>
        <v>3.2040688484496904</v>
      </c>
      <c r="J124" s="8">
        <f>(J123)+(I123*Menu!$D$26)+(0.5*Menu!$D$26^2*H123)</f>
        <v>2.0570865844005115</v>
      </c>
    </row>
    <row r="125" spans="1:10" ht="16" x14ac:dyDescent="0.2">
      <c r="A125" s="8"/>
      <c r="B125" s="8">
        <v>123</v>
      </c>
      <c r="C125" s="8">
        <f>B125*Menu!$D$26</f>
        <v>1.23</v>
      </c>
      <c r="D125" s="8">
        <f>IF(G124&lt;=Menu!$D$33,Menu!$D$30,IF(G124&lt;=Menu!$D$4,Menu!$D$30*(Menu!$D$33/G124)^Menu!$D$19,0))</f>
        <v>7.4723888124093785</v>
      </c>
      <c r="E125" s="8">
        <f>IF(D125&gt;0,(D125-1)*100000*Menu!$D$9,0)</f>
        <v>5083.4022860605182</v>
      </c>
      <c r="F125" s="8">
        <f>E125/Menu!$D$8-Menu!$D$17</f>
        <v>251.75436579454282</v>
      </c>
      <c r="G125" s="8">
        <f>(J125/Menu!$D$8)*1000</f>
        <v>121.9621103750363</v>
      </c>
      <c r="H125" s="8">
        <f>F125/Menu!$D$24</f>
        <v>1.6242217148035021</v>
      </c>
      <c r="I125" s="8">
        <f>I124+H124*Menu!$D$26</f>
        <v>3.2208044163223533</v>
      </c>
      <c r="J125" s="8">
        <f>(J124)+(I124*Menu!$D$26)+(0.5*Menu!$D$26^2*H124)</f>
        <v>2.0892109507243717</v>
      </c>
    </row>
    <row r="126" spans="1:10" ht="16" x14ac:dyDescent="0.2">
      <c r="A126" s="8"/>
      <c r="B126" s="8">
        <v>124</v>
      </c>
      <c r="C126" s="8">
        <f>B126*Menu!$D$26</f>
        <v>1.24</v>
      </c>
      <c r="D126" s="8">
        <f>IF(G125&lt;=Menu!$D$33,Menu!$D$30,IF(G125&lt;=Menu!$D$4,Menu!$D$30*(Menu!$D$33/G125)^Menu!$D$19,0))</f>
        <v>7.3108951250891812</v>
      </c>
      <c r="E126" s="8">
        <f>IF(D126&gt;0,(D126-1)*100000*Menu!$D$9,0)</f>
        <v>4956.5654406389522</v>
      </c>
      <c r="F126" s="8">
        <f>E126/Menu!$D$8-Menu!$D$17</f>
        <v>244.34999653467321</v>
      </c>
      <c r="G126" s="8">
        <f>(J126/Menu!$D$8)*1000</f>
        <v>123.84706397976274</v>
      </c>
      <c r="H126" s="8">
        <f>F126/Menu!$D$24</f>
        <v>1.5764515905462788</v>
      </c>
      <c r="I126" s="8">
        <f>I125+H125*Menu!$D$26</f>
        <v>3.2370466334703885</v>
      </c>
      <c r="J126" s="8">
        <f>(J125)+(I125*Menu!$D$26)+(0.5*Menu!$D$26^2*H125)</f>
        <v>2.1215002059733354</v>
      </c>
    </row>
    <row r="127" spans="1:10" ht="16" x14ac:dyDescent="0.2">
      <c r="A127" s="8"/>
      <c r="B127" s="8">
        <v>125</v>
      </c>
      <c r="C127" s="8">
        <f>B127*Menu!$D$26</f>
        <v>1.25</v>
      </c>
      <c r="D127" s="8">
        <f>IF(G126&lt;=Menu!$D$33,Menu!$D$30,IF(G126&lt;=Menu!$D$4,Menu!$D$30*(Menu!$D$33/G126)^Menu!$D$19,0))</f>
        <v>7.1544927436511392</v>
      </c>
      <c r="E127" s="8">
        <f>IF(D127&gt;0,(D127-1)*100000*Menu!$D$9,0)</f>
        <v>4833.727297506528</v>
      </c>
      <c r="F127" s="8">
        <f>E127/Menu!$D$8-Menu!$D$17</f>
        <v>237.17905998286795</v>
      </c>
      <c r="G127" s="8">
        <f>(J127/Menu!$D$8)*1000</f>
        <v>125.74135988835766</v>
      </c>
      <c r="H127" s="8">
        <f>F127/Menu!$D$24</f>
        <v>1.5301874837604383</v>
      </c>
      <c r="I127" s="8">
        <f>I126+H126*Menu!$D$26</f>
        <v>3.2528111493758511</v>
      </c>
      <c r="J127" s="8">
        <f>(J126)+(I126*Menu!$D$26)+(0.5*Menu!$D$26^2*H126)</f>
        <v>2.1539494948875668</v>
      </c>
    </row>
    <row r="128" spans="1:10" ht="16" x14ac:dyDescent="0.2">
      <c r="A128" s="8"/>
      <c r="B128" s="8">
        <v>126</v>
      </c>
      <c r="C128" s="8">
        <f>B128*Menu!$D$26</f>
        <v>1.26</v>
      </c>
      <c r="D128" s="8">
        <f>IF(G127&lt;=Menu!$D$33,Menu!$D$30,IF(G127&lt;=Menu!$D$4,Menu!$D$30*(Menu!$D$33/G127)^Menu!$D$19,0))</f>
        <v>7.0029900694232996</v>
      </c>
      <c r="E128" s="8">
        <f>IF(D128&gt;0,(D128-1)*100000*Menu!$D$9,0)</f>
        <v>4714.7373754181799</v>
      </c>
      <c r="F128" s="8">
        <f>E128/Menu!$D$8-Menu!$D$17</f>
        <v>230.23277147800235</v>
      </c>
      <c r="G128" s="8">
        <f>(J128/Menu!$D$8)*1000</f>
        <v>127.64472362845963</v>
      </c>
      <c r="H128" s="8">
        <f>F128/Menu!$D$24</f>
        <v>1.4853727192129185</v>
      </c>
      <c r="I128" s="8">
        <f>I127+H127*Menu!$D$26</f>
        <v>3.2681130242134557</v>
      </c>
      <c r="J128" s="8">
        <f>(J127)+(I127*Menu!$D$26)+(0.5*Menu!$D$26^2*H127)</f>
        <v>2.1865541157555133</v>
      </c>
    </row>
    <row r="129" spans="1:10" ht="16" x14ac:dyDescent="0.2">
      <c r="A129" s="8"/>
      <c r="B129" s="8">
        <v>127</v>
      </c>
      <c r="C129" s="8">
        <f>B129*Menu!$D$26</f>
        <v>1.27</v>
      </c>
      <c r="D129" s="8">
        <f>IF(G128&lt;=Menu!$D$33,Menu!$D$30,IF(G128&lt;=Menu!$D$4,Menu!$D$30*(Menu!$D$33/G128)^Menu!$D$19,0))</f>
        <v>6.8562029267527214</v>
      </c>
      <c r="E129" s="8">
        <f>IF(D129&gt;0,(D129-1)*100000*Menu!$D$9,0)</f>
        <v>4599.4510231543491</v>
      </c>
      <c r="F129" s="8">
        <f>E129/Menu!$D$8-Menu!$D$17</f>
        <v>223.502686699028</v>
      </c>
      <c r="G129" s="8">
        <f>(J129/Menu!$D$8)*1000</f>
        <v>129.556889353976</v>
      </c>
      <c r="H129" s="8">
        <f>F129/Menu!$D$24</f>
        <v>1.4419528174130838</v>
      </c>
      <c r="I129" s="8">
        <f>I128+H128*Menu!$D$26</f>
        <v>3.2829667514055849</v>
      </c>
      <c r="J129" s="8">
        <f>(J128)+(I128*Menu!$D$26)+(0.5*Menu!$D$26^2*H128)</f>
        <v>2.2193095146336086</v>
      </c>
    </row>
    <row r="130" spans="1:10" ht="16" x14ac:dyDescent="0.2">
      <c r="A130" s="8"/>
      <c r="B130" s="8">
        <v>128</v>
      </c>
      <c r="C130" s="8">
        <f>B130*Menu!$D$26</f>
        <v>1.28</v>
      </c>
      <c r="D130" s="8">
        <f>IF(G129&lt;=Menu!$D$33,Menu!$D$30,IF(G129&lt;=Menu!$D$4,Menu!$D$30*(Menu!$D$33/G129)^Menu!$D$19,0))</f>
        <v>6.7139543502027372</v>
      </c>
      <c r="E130" s="8">
        <f>IF(D130&gt;0,(D130-1)*100000*Menu!$D$9,0)</f>
        <v>4487.7292523860897</v>
      </c>
      <c r="F130" s="8">
        <f>E130/Menu!$D$8-Menu!$D$17</f>
        <v>216.9806919081197</v>
      </c>
      <c r="G130" s="8">
        <f>(J130/Menu!$D$8)*1000</f>
        <v>131.47759952063839</v>
      </c>
      <c r="H130" s="8">
        <f>F130/Menu!$D$24</f>
        <v>1.3998754316652884</v>
      </c>
      <c r="I130" s="8">
        <f>I129+H129*Menu!$D$26</f>
        <v>3.2973862795797158</v>
      </c>
      <c r="J130" s="8">
        <f>(J129)+(I129*Menu!$D$26)+(0.5*Menu!$D$26^2*H129)</f>
        <v>2.2522112797885354</v>
      </c>
    </row>
    <row r="131" spans="1:10" ht="16" x14ac:dyDescent="0.2">
      <c r="A131" s="8"/>
      <c r="B131" s="8">
        <v>129</v>
      </c>
      <c r="C131" s="8">
        <f>B131*Menu!$D$26</f>
        <v>1.29</v>
      </c>
      <c r="D131" s="8">
        <f>IF(G130&lt;=Menu!$D$33,Menu!$D$30,IF(G130&lt;=Menu!$D$4,Menu!$D$30*(Menu!$D$33/G130)^Menu!$D$19,0))</f>
        <v>6.5760743641269306</v>
      </c>
      <c r="E131" s="8">
        <f>IF(D131&gt;0,(D131-1)*100000*Menu!$D$9,0)</f>
        <v>4379.4385645528855</v>
      </c>
      <c r="F131" s="8">
        <f>E131/Menu!$D$8-Menu!$D$17</f>
        <v>210.65899384430156</v>
      </c>
      <c r="G131" s="8">
        <f>(J131/Menu!$D$8)*1000</f>
        <v>133.40660457419239</v>
      </c>
      <c r="H131" s="8">
        <f>F131/Menu!$D$24</f>
        <v>1.3590902828664617</v>
      </c>
      <c r="I131" s="8">
        <f>I130+H130*Menu!$D$26</f>
        <v>3.3113850338963688</v>
      </c>
      <c r="J131" s="8">
        <f>(J130)+(I130*Menu!$D$26)+(0.5*Menu!$D$26^2*H130)</f>
        <v>2.2852551363559157</v>
      </c>
    </row>
    <row r="132" spans="1:10" ht="16" x14ac:dyDescent="0.2">
      <c r="A132" s="8"/>
      <c r="B132" s="8">
        <v>130</v>
      </c>
      <c r="C132" s="8">
        <f>B132*Menu!$D$26</f>
        <v>1.3</v>
      </c>
      <c r="D132" s="8">
        <f>IF(G131&lt;=Menu!$D$33,Menu!$D$30,IF(G131&lt;=Menu!$D$4,Menu!$D$30*(Menu!$D$33/G131)^Menu!$D$19,0))</f>
        <v>6.4423997572975926</v>
      </c>
      <c r="E132" s="8">
        <f>IF(D132&gt;0,(D132-1)*100000*Menu!$D$9,0)</f>
        <v>4274.4507738562479</v>
      </c>
      <c r="F132" s="8">
        <f>E132/Menu!$D$8-Menu!$D$17</f>
        <v>204.53010939032387</v>
      </c>
      <c r="G132" s="8">
        <f>(J132/Menu!$D$8)*1000</f>
        <v>135.34366265084782</v>
      </c>
      <c r="H132" s="8">
        <f>F132/Menu!$D$24</f>
        <v>1.3195490928407991</v>
      </c>
      <c r="I132" s="8">
        <f>I131+H131*Menu!$D$26</f>
        <v>3.3249759367250333</v>
      </c>
      <c r="J132" s="8">
        <f>(J131)+(I131*Menu!$D$26)+(0.5*Menu!$D$26^2*H131)</f>
        <v>2.3184369412090229</v>
      </c>
    </row>
    <row r="133" spans="1:10" ht="16" x14ac:dyDescent="0.2">
      <c r="A133" s="8"/>
      <c r="B133" s="8">
        <v>131</v>
      </c>
      <c r="C133" s="8">
        <f>B133*Menu!$D$26</f>
        <v>1.31</v>
      </c>
      <c r="D133" s="8">
        <f>IF(G132&lt;=Menu!$D$33,Menu!$D$30,IF(G132&lt;=Menu!$D$4,Menu!$D$30*(Menu!$D$33/G132)^Menu!$D$19,0))</f>
        <v>6.3127738548488743</v>
      </c>
      <c r="E133" s="8">
        <f>IF(D133&gt;0,(D133-1)*100000*Menu!$D$9,0)</f>
        <v>4172.6428281442877</v>
      </c>
      <c r="F133" s="8">
        <f>E133/Menu!$D$8-Menu!$D$17</f>
        <v>198.58685511642079</v>
      </c>
      <c r="G133" s="8">
        <f>(J133/Menu!$D$8)*1000</f>
        <v>137.28853928960393</v>
      </c>
      <c r="H133" s="8">
        <f>F133/Menu!$D$24</f>
        <v>1.2812055168801342</v>
      </c>
      <c r="I133" s="8">
        <f>I132+H132*Menu!$D$26</f>
        <v>3.3381714276534411</v>
      </c>
      <c r="J133" s="8">
        <f>(J132)+(I132*Menu!$D$26)+(0.5*Menu!$D$26^2*H132)</f>
        <v>2.3517526780309153</v>
      </c>
    </row>
    <row r="134" spans="1:10" ht="16" x14ac:dyDescent="0.2">
      <c r="A134" s="8"/>
      <c r="B134" s="8">
        <v>132</v>
      </c>
      <c r="C134" s="8">
        <f>B134*Menu!$D$26</f>
        <v>1.32</v>
      </c>
      <c r="D134" s="8">
        <f>IF(G133&lt;=Menu!$D$33,Menu!$D$30,IF(G133&lt;=Menu!$D$4,Menu!$D$30*(Menu!$D$33/G133)^Menu!$D$19,0))</f>
        <v>6.1870462894317235</v>
      </c>
      <c r="E134" s="8">
        <f>IF(D134&gt;0,(D134-1)*100000*Menu!$D$9,0)</f>
        <v>4073.8966291772249</v>
      </c>
      <c r="F134" s="8">
        <f>E134/Menu!$D$8-Menu!$D$17</f>
        <v>192.82233678792909</v>
      </c>
      <c r="G134" s="8">
        <f>(J134/Menu!$D$8)*1000</f>
        <v>139.24100715605917</v>
      </c>
      <c r="H134" s="8">
        <f>F134/Menu!$D$24</f>
        <v>1.2440150760511555</v>
      </c>
      <c r="I134" s="8">
        <f>I133+H133*Menu!$D$26</f>
        <v>3.3509834828222425</v>
      </c>
      <c r="J134" s="8">
        <f>(J133)+(I133*Menu!$D$26)+(0.5*Menu!$D$26^2*H133)</f>
        <v>2.3851984525832934</v>
      </c>
    </row>
    <row r="135" spans="1:10" ht="16" x14ac:dyDescent="0.2">
      <c r="A135" s="8"/>
      <c r="B135" s="8">
        <v>133</v>
      </c>
      <c r="C135" s="8">
        <f>B135*Menu!$D$26</f>
        <v>1.33</v>
      </c>
      <c r="D135" s="8">
        <f>IF(G134&lt;=Menu!$D$33,Menu!$D$30,IF(G134&lt;=Menu!$D$4,Menu!$D$30*(Menu!$D$33/G134)^Menu!$D$19,0))</f>
        <v>6.0650727731623286</v>
      </c>
      <c r="E135" s="8">
        <f>IF(D135&gt;0,(D135-1)*100000*Menu!$D$9,0)</f>
        <v>3978.0988535161132</v>
      </c>
      <c r="F135" s="8">
        <f>E135/Menu!$D$8-Menu!$D$17</f>
        <v>187.22993890928859</v>
      </c>
      <c r="G135" s="8">
        <f>(J135/Menu!$D$8)*1000</f>
        <v>141.20084577730989</v>
      </c>
      <c r="H135" s="8">
        <f>F135/Menu!$D$24</f>
        <v>1.2079350897373458</v>
      </c>
      <c r="I135" s="8">
        <f>I134+H134*Menu!$D$26</f>
        <v>3.3634236335827539</v>
      </c>
      <c r="J135" s="8">
        <f>(J134)+(I134*Menu!$D$26)+(0.5*Menu!$D$26^2*H134)</f>
        <v>2.4187704881653187</v>
      </c>
    </row>
    <row r="136" spans="1:10" ht="16" x14ac:dyDescent="0.2">
      <c r="A136" s="8"/>
      <c r="B136" s="8">
        <v>134</v>
      </c>
      <c r="C136" s="8">
        <f>B136*Menu!$D$26</f>
        <v>1.34</v>
      </c>
      <c r="D136" s="8">
        <f>IF(G135&lt;=Menu!$D$33,Menu!$D$30,IF(G135&lt;=Menu!$D$4,Menu!$D$30*(Menu!$D$33/G135)^Menu!$D$19,0))</f>
        <v>5.9467148716730502</v>
      </c>
      <c r="E136" s="8">
        <f>IF(D136&gt;0,(D136-1)*100000*Menu!$D$9,0)</f>
        <v>3885.1407750628582</v>
      </c>
      <c r="F136" s="8">
        <f>E136/Menu!$D$8-Menu!$D$17</f>
        <v>181.80331436444007</v>
      </c>
      <c r="G136" s="8">
        <f>(J136/Menu!$D$8)*1000</f>
        <v>143.16784128754429</v>
      </c>
      <c r="H136" s="8">
        <f>F136/Menu!$D$24</f>
        <v>1.1729246088028391</v>
      </c>
      <c r="I136" s="8">
        <f>I135+H135*Menu!$D$26</f>
        <v>3.3755029844801272</v>
      </c>
      <c r="J136" s="8">
        <f>(J135)+(I135*Menu!$D$26)+(0.5*Menu!$D$26^2*H135)</f>
        <v>2.4524651212556332</v>
      </c>
    </row>
    <row r="137" spans="1:10" ht="16" x14ac:dyDescent="0.2">
      <c r="A137" s="8"/>
      <c r="B137" s="8">
        <v>135</v>
      </c>
      <c r="C137" s="8">
        <f>B137*Menu!$D$26</f>
        <v>1.35</v>
      </c>
      <c r="D137" s="8">
        <f>IF(G136&lt;=Menu!$D$33,Menu!$D$30,IF(G136&lt;=Menu!$D$4,Menu!$D$30*(Menu!$D$33/G136)^Menu!$D$19,0))</f>
        <v>5.8318397813388785</v>
      </c>
      <c r="E137" s="8">
        <f>IF(D137&gt;0,(D137-1)*100000*Menu!$D$9,0)</f>
        <v>3794.9180900942838</v>
      </c>
      <c r="F137" s="8">
        <f>E137/Menu!$D$8-Menu!$D$17</f>
        <v>176.53637420281868</v>
      </c>
      <c r="G137" s="8">
        <f>(J137/Menu!$D$8)*1000</f>
        <v>145.14178618393896</v>
      </c>
      <c r="H137" s="8">
        <f>F137/Menu!$D$24</f>
        <v>1.1389443496956044</v>
      </c>
      <c r="I137" s="8">
        <f>I136+H136*Menu!$D$26</f>
        <v>3.3872322305681557</v>
      </c>
      <c r="J137" s="8">
        <f>(J136)+(I136*Menu!$D$26)+(0.5*Menu!$D$26^2*H136)</f>
        <v>2.4862787973308742</v>
      </c>
    </row>
    <row r="138" spans="1:10" ht="16" x14ac:dyDescent="0.2">
      <c r="A138" s="8"/>
      <c r="B138" s="8">
        <v>136</v>
      </c>
      <c r="C138" s="8">
        <f>B138*Menu!$D$26</f>
        <v>1.36</v>
      </c>
      <c r="D138" s="8">
        <f>IF(G137&lt;=Menu!$D$33,Menu!$D$30,IF(G137&lt;=Menu!$D$4,Menu!$D$30*(Menu!$D$33/G137)^Menu!$D$19,0))</f>
        <v>5.7203201105493724</v>
      </c>
      <c r="E138" s="8">
        <f>IF(D138&gt;0,(D138-1)*100000*Menu!$D$9,0)</f>
        <v>3707.3307454735177</v>
      </c>
      <c r="F138" s="8">
        <f>E138/Menu!$D$8-Menu!$D$17</f>
        <v>171.42327761083001</v>
      </c>
      <c r="G138" s="8">
        <f>(J138/Menu!$D$8)*1000</f>
        <v>147.12247909247174</v>
      </c>
      <c r="H138" s="8">
        <f>F138/Menu!$D$24</f>
        <v>1.1059566297472905</v>
      </c>
      <c r="I138" s="8">
        <f>I137+H137*Menu!$D$26</f>
        <v>3.3986216740651116</v>
      </c>
      <c r="J138" s="8">
        <f>(J137)+(I137*Menu!$D$26)+(0.5*Menu!$D$26^2*H137)</f>
        <v>2.5202080668540403</v>
      </c>
    </row>
    <row r="139" spans="1:10" ht="16" x14ac:dyDescent="0.2">
      <c r="A139" s="8"/>
      <c r="B139" s="8">
        <v>137</v>
      </c>
      <c r="C139" s="8">
        <f>B139*Menu!$D$26</f>
        <v>1.37</v>
      </c>
      <c r="D139" s="8">
        <f>IF(G138&lt;=Menu!$D$33,Menu!$D$30,IF(G138&lt;=Menu!$D$4,Menu!$D$30*(Menu!$D$33/G138)^Menu!$D$19,0))</f>
        <v>5.6120336657212722</v>
      </c>
      <c r="E139" s="8">
        <f>IF(D139&gt;0,(D139-1)*100000*Menu!$D$9,0)</f>
        <v>3622.2827705846885</v>
      </c>
      <c r="F139" s="8">
        <f>E139/Menu!$D$8-Menu!$D$17</f>
        <v>166.45842210068236</v>
      </c>
      <c r="G139" s="8">
        <f>(J139/Menu!$D$8)*1000</f>
        <v>149.10972454326787</v>
      </c>
      <c r="H139" s="8">
        <f>F139/Menu!$D$24</f>
        <v>1.07392530387537</v>
      </c>
      <c r="I139" s="8">
        <f>I138+H138*Menu!$D$26</f>
        <v>3.4096812403625845</v>
      </c>
      <c r="J139" s="8">
        <f>(J138)+(I138*Menu!$D$26)+(0.5*Menu!$D$26^2*H138)</f>
        <v>2.5542495814261788</v>
      </c>
    </row>
    <row r="140" spans="1:10" ht="16" x14ac:dyDescent="0.2">
      <c r="A140" s="8"/>
      <c r="B140" s="8">
        <v>138</v>
      </c>
      <c r="C140" s="8">
        <f>B140*Menu!$D$26</f>
        <v>1.3800000000000001</v>
      </c>
      <c r="D140" s="8">
        <f>IF(G139&lt;=Menu!$D$33,Menu!$D$30,IF(G139&lt;=Menu!$D$4,Menu!$D$30*(Menu!$D$33/G139)^Menu!$D$19,0))</f>
        <v>5.5068632425975714</v>
      </c>
      <c r="E140" s="8">
        <f>IF(D140&gt;0,(D140-1)*100000*Menu!$D$9,0)</f>
        <v>3539.6821134196011</v>
      </c>
      <c r="F140" s="8">
        <f>E140/Menu!$D$8-Menu!$D$17</f>
        <v>161.63643394159962</v>
      </c>
      <c r="G140" s="8">
        <f>(J140/Menu!$D$8)*1000</f>
        <v>151.10333275510791</v>
      </c>
      <c r="H140" s="8">
        <f>F140/Menu!$D$24</f>
        <v>1.0428157028490299</v>
      </c>
      <c r="I140" s="8">
        <f>I139+H139*Menu!$D$26</f>
        <v>3.420420493401338</v>
      </c>
      <c r="J140" s="8">
        <f>(J139)+(I139*Menu!$D$26)+(0.5*Menu!$D$26^2*H139)</f>
        <v>2.5884000900949986</v>
      </c>
    </row>
    <row r="141" spans="1:10" ht="16" x14ac:dyDescent="0.2">
      <c r="A141" s="8"/>
      <c r="B141" s="8">
        <v>139</v>
      </c>
      <c r="C141" s="8">
        <f>B141*Menu!$D$26</f>
        <v>1.3900000000000001</v>
      </c>
      <c r="D141" s="8">
        <f>IF(G140&lt;=Menu!$D$33,Menu!$D$30,IF(G140&lt;=Menu!$D$4,Menu!$D$30*(Menu!$D$33/G140)^Menu!$D$19,0))</f>
        <v>5.4046964232506243</v>
      </c>
      <c r="E141" s="8">
        <f>IF(D141&gt;0,(D141-1)*100000*Menu!$D$9,0)</f>
        <v>3459.4404811443501</v>
      </c>
      <c r="F141" s="8">
        <f>E141/Menu!$D$8-Menu!$D$17</f>
        <v>156.95215885255985</v>
      </c>
      <c r="G141" s="8">
        <f>(J141/Menu!$D$8)*1000</f>
        <v>153.10311942873057</v>
      </c>
      <c r="H141" s="8">
        <f>F141/Menu!$D$24</f>
        <v>1.0125945732423216</v>
      </c>
      <c r="I141" s="8">
        <f>I140+H140*Menu!$D$26</f>
        <v>3.4308486504298283</v>
      </c>
      <c r="J141" s="8">
        <f>(J140)+(I140*Menu!$D$26)+(0.5*Menu!$D$26^2*H140)</f>
        <v>2.6226564358141542</v>
      </c>
    </row>
    <row r="142" spans="1:10" ht="16" x14ac:dyDescent="0.2">
      <c r="A142" s="8"/>
      <c r="B142" s="8">
        <v>140</v>
      </c>
      <c r="C142" s="8">
        <f>B142*Menu!$D$26</f>
        <v>1.4000000000000001</v>
      </c>
      <c r="D142" s="8">
        <f>IF(G141&lt;=Menu!$D$33,Menu!$D$30,IF(G141&lt;=Menu!$D$4,Menu!$D$30*(Menu!$D$33/G141)^Menu!$D$19,0))</f>
        <v>5.3054253790983292</v>
      </c>
      <c r="E142" s="8">
        <f>IF(D142&gt;0,(D142-1)*100000*Menu!$D$9,0)</f>
        <v>3381.4731853885905</v>
      </c>
      <c r="F142" s="8">
        <f>E142/Menu!$D$8-Menu!$D$17</f>
        <v>152.40065297072917</v>
      </c>
      <c r="G142" s="8">
        <f>(J142/Menu!$D$8)*1000</f>
        <v>155.10890554857644</v>
      </c>
      <c r="H142" s="8">
        <f>F142/Menu!$D$24</f>
        <v>0.98323001916599462</v>
      </c>
      <c r="I142" s="8">
        <f>I141+H141*Menu!$D$26</f>
        <v>3.4409745961622518</v>
      </c>
      <c r="J142" s="8">
        <f>(J141)+(I141*Menu!$D$26)+(0.5*Menu!$D$26^2*H141)</f>
        <v>2.6570155520471146</v>
      </c>
    </row>
    <row r="143" spans="1:10" ht="16" x14ac:dyDescent="0.2">
      <c r="A143" s="8"/>
      <c r="B143" s="8">
        <v>141</v>
      </c>
      <c r="C143" s="8">
        <f>B143*Menu!$D$26</f>
        <v>1.41</v>
      </c>
      <c r="D143" s="8">
        <f>IF(G142&lt;=Menu!$D$33,Menu!$D$30,IF(G142&lt;=Menu!$D$4,Menu!$D$30*(Menu!$D$33/G142)^Menu!$D$19,0))</f>
        <v>5.2089466801497837</v>
      </c>
      <c r="E143" s="8">
        <f>IF(D143&gt;0,(D143-1)*100000*Menu!$D$9,0)</f>
        <v>3305.6989924274276</v>
      </c>
      <c r="F143" s="8">
        <f>E143/Menu!$D$8-Menu!$D$17</f>
        <v>147.97717410551243</v>
      </c>
      <c r="G143" s="8">
        <f>(J143/Menu!$D$8)*1000</f>
        <v>157.12051719262672</v>
      </c>
      <c r="H143" s="8">
        <f>F143/Menu!$D$24</f>
        <v>0.95469144584201571</v>
      </c>
      <c r="I143" s="8">
        <f>I142+H142*Menu!$D$26</f>
        <v>3.4508068963539116</v>
      </c>
      <c r="J143" s="8">
        <f>(J142)+(I142*Menu!$D$26)+(0.5*Menu!$D$26^2*H142)</f>
        <v>2.6914744595096951</v>
      </c>
    </row>
    <row r="144" spans="1:10" ht="16" x14ac:dyDescent="0.2">
      <c r="A144" s="8"/>
      <c r="B144" s="8">
        <v>142</v>
      </c>
      <c r="C144" s="8">
        <f>B144*Menu!$D$26</f>
        <v>1.42</v>
      </c>
      <c r="D144" s="8">
        <f>IF(G143&lt;=Menu!$D$33,Menu!$D$30,IF(G143&lt;=Menu!$D$4,Menu!$D$30*(Menu!$D$33/G143)^Menu!$D$19,0))</f>
        <v>5.1151611106189572</v>
      </c>
      <c r="E144" s="8">
        <f>IF(D144&gt;0,(D144-1)*100000*Menu!$D$9,0)</f>
        <v>3232.0399783647326</v>
      </c>
      <c r="F144" s="8">
        <f>E144/Menu!$D$8-Menu!$D$17</f>
        <v>143.67717328457283</v>
      </c>
      <c r="G144" s="8">
        <f>(J144/Menu!$D$8)*1000</f>
        <v>159.13778535000156</v>
      </c>
      <c r="H144" s="8">
        <f>F144/Menu!$D$24</f>
        <v>0.92694950506176021</v>
      </c>
      <c r="I144" s="8">
        <f>I143+H143*Menu!$D$26</f>
        <v>3.460353810812332</v>
      </c>
      <c r="J144" s="8">
        <f>(J143)+(I143*Menu!$D$26)+(0.5*Menu!$D$26^2*H143)</f>
        <v>2.7260302630455264</v>
      </c>
    </row>
    <row r="145" spans="1:10" ht="16" x14ac:dyDescent="0.2">
      <c r="A145" s="8"/>
      <c r="B145" s="8">
        <v>143</v>
      </c>
      <c r="C145" s="8">
        <f>B145*Menu!$D$26</f>
        <v>1.43</v>
      </c>
      <c r="D145" s="8">
        <f>IF(G144&lt;=Menu!$D$33,Menu!$D$30,IF(G144&lt;=Menu!$D$4,Menu!$D$30*(Menu!$D$33/G144)^Menu!$D$19,0))</f>
        <v>5.023973490979337</v>
      </c>
      <c r="E145" s="8">
        <f>IF(D145&gt;0,(D145-1)*100000*Menu!$D$9,0)</f>
        <v>3160.4213893751898</v>
      </c>
      <c r="F145" s="8">
        <f>E145/Menu!$D$8-Menu!$D$17</f>
        <v>139.4962865951658</v>
      </c>
      <c r="G145" s="8">
        <f>(J145/Menu!$D$8)*1000</f>
        <v>161.16054574599551</v>
      </c>
      <c r="H145" s="8">
        <f>F145/Menu!$D$24</f>
        <v>0.89997604254945673</v>
      </c>
      <c r="I145" s="8">
        <f>I144+H144*Menu!$D$26</f>
        <v>3.4696233058629495</v>
      </c>
      <c r="J145" s="8">
        <f>(J144)+(I144*Menu!$D$26)+(0.5*Menu!$D$26^2*H144)</f>
        <v>2.7606801486289028</v>
      </c>
    </row>
    <row r="146" spans="1:10" ht="16" x14ac:dyDescent="0.2">
      <c r="A146" s="8"/>
      <c r="B146" s="8">
        <v>144</v>
      </c>
      <c r="C146" s="8">
        <f>B146*Menu!$D$26</f>
        <v>1.44</v>
      </c>
      <c r="D146" s="8">
        <f>IF(G145&lt;=Menu!$D$33,Menu!$D$30,IF(G145&lt;=Menu!$D$4,Menu!$D$30*(Menu!$D$33/G145)^Menu!$D$19,0))</f>
        <v>4.9352925064775572</v>
      </c>
      <c r="E146" s="8">
        <f>IF(D146&gt;0,(D146-1)*100000*Menu!$D$9,0)</f>
        <v>3090.7715070192148</v>
      </c>
      <c r="F146" s="8">
        <f>E146/Menu!$D$8-Menu!$D$17</f>
        <v>135.43032732161208</v>
      </c>
      <c r="G146" s="8">
        <f>(J146/Menu!$D$8)*1000</f>
        <v>163.18863867423585</v>
      </c>
      <c r="H146" s="8">
        <f>F146/Menu!$D$24</f>
        <v>0.87374404723620702</v>
      </c>
      <c r="I146" s="8">
        <f>I145+H145*Menu!$D$26</f>
        <v>3.4786230662884443</v>
      </c>
      <c r="J146" s="8">
        <f>(J145)+(I145*Menu!$D$26)+(0.5*Menu!$D$26^2*H145)</f>
        <v>2.7954213804896599</v>
      </c>
    </row>
    <row r="147" spans="1:10" ht="16" x14ac:dyDescent="0.2">
      <c r="A147" s="8"/>
      <c r="B147" s="8">
        <v>145</v>
      </c>
      <c r="C147" s="8">
        <f>B147*Menu!$D$26</f>
        <v>1.45</v>
      </c>
      <c r="D147" s="8">
        <f>IF(G146&lt;=Menu!$D$33,Menu!$D$30,IF(G146&lt;=Menu!$D$4,Menu!$D$30*(Menu!$D$33/G146)^Menu!$D$19,0))</f>
        <v>4.8490305420786726</v>
      </c>
      <c r="E147" s="8">
        <f>IF(D147&gt;0,(D147-1)*100000*Menu!$D$9,0)</f>
        <v>3023.0215186092742</v>
      </c>
      <c r="F147" s="8">
        <f>E147/Menu!$D$8-Menu!$D$17</f>
        <v>131.47527837765759</v>
      </c>
      <c r="G147" s="8">
        <f>(J147/Menu!$D$8)*1000</f>
        <v>165.22190883566296</v>
      </c>
      <c r="H147" s="8">
        <f>F147/Menu!$D$24</f>
        <v>0.84822760243650053</v>
      </c>
      <c r="I147" s="8">
        <f>I146+H146*Menu!$D$26</f>
        <v>3.4873605067608064</v>
      </c>
      <c r="J147" s="8">
        <f>(J146)+(I146*Menu!$D$26)+(0.5*Menu!$D$26^2*H146)</f>
        <v>2.8302512983549062</v>
      </c>
    </row>
    <row r="148" spans="1:10" ht="16" x14ac:dyDescent="0.2">
      <c r="A148" s="8"/>
      <c r="B148" s="8">
        <v>146</v>
      </c>
      <c r="C148" s="8">
        <f>B148*Menu!$D$26</f>
        <v>1.46</v>
      </c>
      <c r="D148" s="8">
        <f>IF(G147&lt;=Menu!$D$33,Menu!$D$30,IF(G147&lt;=Menu!$D$4,Menu!$D$30*(Menu!$D$33/G147)^Menu!$D$19,0))</f>
        <v>4.7651035237781185</v>
      </c>
      <c r="E148" s="8">
        <f>IF(D148&gt;0,(D148-1)*100000*Menu!$D$9,0)</f>
        <v>2957.1053925765955</v>
      </c>
      <c r="F148" s="8">
        <f>E148/Menu!$D$8-Menu!$D$17</f>
        <v>127.62728503074115</v>
      </c>
      <c r="G148" s="8">
        <f>(J148/Menu!$D$8)*1000</f>
        <v>167.26020518404181</v>
      </c>
      <c r="H148" s="8">
        <f>F148/Menu!$D$24</f>
        <v>0.82340183890800744</v>
      </c>
      <c r="I148" s="8">
        <f>I147+H147*Menu!$D$26</f>
        <v>3.4958427827851715</v>
      </c>
      <c r="J148" s="8">
        <f>(J147)+(I147*Menu!$D$26)+(0.5*Menu!$D$26^2*H147)</f>
        <v>2.865167314802636</v>
      </c>
    </row>
    <row r="149" spans="1:10" ht="16" x14ac:dyDescent="0.2">
      <c r="A149" s="8"/>
      <c r="B149" s="8">
        <v>147</v>
      </c>
      <c r="C149" s="8">
        <f>B149*Menu!$D$26</f>
        <v>1.47</v>
      </c>
      <c r="D149" s="8">
        <f>IF(G148&lt;=Menu!$D$33,Menu!$D$30,IF(G148&lt;=Menu!$D$4,Menu!$D$30*(Menu!$D$33/G148)^Menu!$D$19,0))</f>
        <v>4.6834307661848342</v>
      </c>
      <c r="E149" s="8">
        <f>IF(D149&gt;0,(D149-1)*100000*Menu!$D$9,0)</f>
        <v>2892.9597587632247</v>
      </c>
      <c r="F149" s="8">
        <f>E149/Menu!$D$8-Menu!$D$17</f>
        <v>123.88264791379012</v>
      </c>
      <c r="G149" s="8">
        <f>(J149/Menu!$D$8)*1000</f>
        <v>169.30338077772524</v>
      </c>
      <c r="H149" s="8">
        <f>F149/Menu!$D$24</f>
        <v>0.79924288976638791</v>
      </c>
      <c r="I149" s="8">
        <f>I148+H148*Menu!$D$26</f>
        <v>3.5040768011742514</v>
      </c>
      <c r="J149" s="8">
        <f>(J148)+(I148*Menu!$D$26)+(0.5*Menu!$D$26^2*H148)</f>
        <v>2.9001669127224332</v>
      </c>
    </row>
    <row r="150" spans="1:10" ht="16" x14ac:dyDescent="0.2">
      <c r="A150" s="8"/>
      <c r="B150" s="8">
        <v>148</v>
      </c>
      <c r="C150" s="8">
        <f>B150*Menu!$D$26</f>
        <v>1.48</v>
      </c>
      <c r="D150" s="8">
        <f>IF(G149&lt;=Menu!$D$33,Menu!$D$30,IF(G149&lt;=Menu!$D$4,Menu!$D$30*(Menu!$D$33/G149)^Menu!$D$19,0))</f>
        <v>4.6039348262553279</v>
      </c>
      <c r="E150" s="8">
        <f>IF(D150&gt;0,(D150-1)*100000*Menu!$D$9,0)</f>
        <v>2830.5237935450364</v>
      </c>
      <c r="F150" s="8">
        <f>E150/Menu!$D$8-Menu!$D$17</f>
        <v>120.23781631903307</v>
      </c>
      <c r="G150" s="8">
        <f>(J150/Menu!$D$8)*1000</f>
        <v>171.35129263740012</v>
      </c>
      <c r="H150" s="8">
        <f>F150/Menu!$D$24</f>
        <v>0.77572784721956822</v>
      </c>
      <c r="I150" s="8">
        <f>I149+H149*Menu!$D$26</f>
        <v>3.5120692300719152</v>
      </c>
      <c r="J150" s="8">
        <f>(J149)+(I149*Menu!$D$26)+(0.5*Menu!$D$26^2*H149)</f>
        <v>2.935247642878664</v>
      </c>
    </row>
    <row r="151" spans="1:10" ht="16" x14ac:dyDescent="0.2">
      <c r="A151" s="8"/>
      <c r="B151" s="8">
        <v>149</v>
      </c>
      <c r="C151" s="8">
        <f>B151*Menu!$D$26</f>
        <v>1.49</v>
      </c>
      <c r="D151" s="8">
        <f>IF(G150&lt;=Menu!$D$33,Menu!$D$30,IF(G150&lt;=Menu!$D$4,Menu!$D$30*(Menu!$D$33/G150)^Menu!$D$19,0))</f>
        <v>4.5265413630388984</v>
      </c>
      <c r="E151" s="8">
        <f>IF(D151&gt;0,(D151-1)*100000*Menu!$D$9,0)</f>
        <v>2769.7391096758852</v>
      </c>
      <c r="F151" s="8">
        <f>E151/Menu!$D$8-Menu!$D$17</f>
        <v>116.68938176741887</v>
      </c>
      <c r="G151" s="8">
        <f>(J151/Menu!$D$8)*1000</f>
        <v>173.40380160955894</v>
      </c>
      <c r="H151" s="8">
        <f>F151/Menu!$D$24</f>
        <v>0.75283472108012173</v>
      </c>
      <c r="I151" s="8">
        <f>I150+H150*Menu!$D$26</f>
        <v>3.5198265085441109</v>
      </c>
      <c r="J151" s="8">
        <f>(J150)+(I150*Menu!$D$26)+(0.5*Menu!$D$26^2*H150)</f>
        <v>2.970407121571744</v>
      </c>
    </row>
    <row r="152" spans="1:10" ht="16" x14ac:dyDescent="0.2">
      <c r="A152" s="8"/>
      <c r="B152" s="8">
        <v>150</v>
      </c>
      <c r="C152" s="8">
        <f>B152*Menu!$D$26</f>
        <v>1.5</v>
      </c>
      <c r="D152" s="8">
        <f>IF(G151&lt;=Menu!$D$33,Menu!$D$30,IF(G151&lt;=Menu!$D$4,Menu!$D$30*(Menu!$D$33/G151)^Menu!$D$19,0))</f>
        <v>4.4511790032788339</v>
      </c>
      <c r="E152" s="8">
        <f>IF(D152&gt;0,(D152-1)*100000*Menu!$D$9,0)</f>
        <v>2710.5496507310322</v>
      </c>
      <c r="F152" s="8">
        <f>E152/Menu!$D$8-Menu!$D$17</f>
        <v>113.23407184652845</v>
      </c>
      <c r="G152" s="8">
        <f>(J152/Menu!$D$8)*1000</f>
        <v>175.46077223544887</v>
      </c>
      <c r="H152" s="8">
        <f>F152/Menu!$D$24</f>
        <v>0.73054239900986095</v>
      </c>
      <c r="I152" s="8">
        <f>I151+H151*Menu!$D$26</f>
        <v>3.5273548557549121</v>
      </c>
      <c r="J152" s="8">
        <f>(J151)+(I151*Menu!$D$26)+(0.5*Menu!$D$26^2*H151)</f>
        <v>3.0056430283932389</v>
      </c>
    </row>
    <row r="153" spans="1:10" ht="16" x14ac:dyDescent="0.2">
      <c r="A153" s="8"/>
      <c r="B153" s="8">
        <v>151</v>
      </c>
      <c r="C153" s="8">
        <f>B153*Menu!$D$26</f>
        <v>1.51</v>
      </c>
      <c r="D153" s="8">
        <f>IF(G152&lt;=Menu!$D$33,Menu!$D$30,IF(G152&lt;=Menu!$D$4,Menu!$D$30*(Menu!$D$33/G152)^Menu!$D$19,0))</f>
        <v>4.377779212702964</v>
      </c>
      <c r="E153" s="8">
        <f>IF(D153&gt;0,(D153-1)*100000*Menu!$D$9,0)</f>
        <v>2652.901590018987</v>
      </c>
      <c r="F153" s="8">
        <f>E153/Menu!$D$8-Menu!$D$17</f>
        <v>109.86874430933958</v>
      </c>
      <c r="G153" s="8">
        <f>(J153/Menu!$D$8)*1000</f>
        <v>177.52207262526204</v>
      </c>
      <c r="H153" s="8">
        <f>F153/Menu!$D$24</f>
        <v>0.70883060844735213</v>
      </c>
      <c r="I153" s="8">
        <f>I152+H152*Menu!$D$26</f>
        <v>3.5346602797450108</v>
      </c>
      <c r="J153" s="8">
        <f>(J152)+(I152*Menu!$D$26)+(0.5*Menu!$D$26^2*H152)</f>
        <v>3.0409531040707387</v>
      </c>
    </row>
    <row r="154" spans="1:10" ht="16" x14ac:dyDescent="0.2">
      <c r="A154" s="8"/>
      <c r="B154" s="8">
        <v>152</v>
      </c>
      <c r="C154" s="8">
        <f>B154*Menu!$D$26</f>
        <v>1.52</v>
      </c>
      <c r="D154" s="8">
        <f>IF(G153&lt;=Menu!$D$33,Menu!$D$30,IF(G153&lt;=Menu!$D$4,Menu!$D$30*(Menu!$D$33/G153)^Menu!$D$19,0))</f>
        <v>4.3062761728283494</v>
      </c>
      <c r="E154" s="8">
        <f>IF(D154&gt;0,(D154-1)*100000*Menu!$D$9,0)</f>
        <v>2596.7432338241301</v>
      </c>
      <c r="F154" s="8">
        <f>E154/Menu!$D$8-Menu!$D$17</f>
        <v>106.59038142581028</v>
      </c>
      <c r="G154" s="8">
        <f>(J154/Menu!$D$8)*1000</f>
        <v>179.58757433733868</v>
      </c>
      <c r="H154" s="8">
        <f>F154/Menu!$D$24</f>
        <v>0.68767988016651793</v>
      </c>
      <c r="I154" s="8">
        <f>I153+H153*Menu!$D$26</f>
        <v>3.5417485858294842</v>
      </c>
      <c r="J154" s="8">
        <f>(J153)+(I153*Menu!$D$26)+(0.5*Menu!$D$26^2*H153)</f>
        <v>3.0763351483986114</v>
      </c>
    </row>
    <row r="155" spans="1:10" ht="16" x14ac:dyDescent="0.2">
      <c r="A155" s="8"/>
      <c r="B155" s="8">
        <v>153</v>
      </c>
      <c r="C155" s="8">
        <f>B155*Menu!$D$26</f>
        <v>1.53</v>
      </c>
      <c r="D155" s="8">
        <f>IF(G154&lt;=Menu!$D$33,Menu!$D$30,IF(G154&lt;=Menu!$D$4,Menu!$D$30*(Menu!$D$33/G154)^Menu!$D$19,0))</f>
        <v>4.2366066630991401</v>
      </c>
      <c r="E155" s="8">
        <f>IF(D155&gt;0,(D155-1)*100000*Menu!$D$9,0)</f>
        <v>2542.0249288380087</v>
      </c>
      <c r="F155" s="8">
        <f>E155/Menu!$D$8-Menu!$D$17</f>
        <v>103.39608457898476</v>
      </c>
      <c r="G155" s="8">
        <f>(J155/Menu!$D$8)*1000</f>
        <v>181.65715226216668</v>
      </c>
      <c r="H155" s="8">
        <f>F155/Menu!$D$24</f>
        <v>0.66707151341280491</v>
      </c>
      <c r="I155" s="8">
        <f>I154+H154*Menu!$D$26</f>
        <v>3.5486253846311495</v>
      </c>
      <c r="J155" s="8">
        <f>(J154)+(I154*Menu!$D$26)+(0.5*Menu!$D$26^2*H154)</f>
        <v>3.1117870182509146</v>
      </c>
    </row>
    <row r="156" spans="1:10" ht="16" x14ac:dyDescent="0.2">
      <c r="A156" s="8"/>
      <c r="B156" s="8">
        <v>154</v>
      </c>
      <c r="C156" s="8">
        <f>B156*Menu!$D$26</f>
        <v>1.54</v>
      </c>
      <c r="D156" s="8">
        <f>IF(G155&lt;=Menu!$D$33,Menu!$D$30,IF(G155&lt;=Menu!$D$4,Menu!$D$30*(Menu!$D$33/G155)^Menu!$D$19,0))</f>
        <v>4.1687099481730527</v>
      </c>
      <c r="E156" s="8">
        <f>IF(D156&gt;0,(D156-1)*100000*Menu!$D$9,0)</f>
        <v>2488.6989736343394</v>
      </c>
      <c r="F156" s="8">
        <f>E156/Menu!$D$8-Menu!$D$17</f>
        <v>100.28306909715934</v>
      </c>
      <c r="G156" s="8">
        <f>(J156/Menu!$D$8)*1000</f>
        <v>183.73068451096887</v>
      </c>
      <c r="H156" s="8">
        <f>F156/Menu!$D$24</f>
        <v>0.64698754256231839</v>
      </c>
      <c r="I156" s="8">
        <f>I155+H155*Menu!$D$26</f>
        <v>3.5552960997652776</v>
      </c>
      <c r="J156" s="8">
        <f>(J155)+(I155*Menu!$D$26)+(0.5*Menu!$D$26^2*H155)</f>
        <v>3.147306625672897</v>
      </c>
    </row>
    <row r="157" spans="1:10" ht="16" x14ac:dyDescent="0.2">
      <c r="A157" s="8"/>
      <c r="B157" s="8">
        <v>155</v>
      </c>
      <c r="C157" s="8">
        <f>B157*Menu!$D$26</f>
        <v>1.55</v>
      </c>
      <c r="D157" s="8">
        <f>IF(G156&lt;=Menu!$D$33,Menu!$D$30,IF(G156&lt;=Menu!$D$4,Menu!$D$30*(Menu!$D$33/G156)^Menu!$D$19,0))</f>
        <v>4.1025276701701454</v>
      </c>
      <c r="E157" s="8">
        <f>IF(D157&gt;0,(D157-1)*100000*Menu!$D$9,0)</f>
        <v>2436.7195340413969</v>
      </c>
      <c r="F157" s="8">
        <f>E157/Menu!$D$8-Menu!$D$17</f>
        <v>97.248659313566662</v>
      </c>
      <c r="G157" s="8">
        <f>(J157/Menu!$D$8)*1000</f>
        <v>185.80805230867938</v>
      </c>
      <c r="H157" s="8">
        <f>F157/Menu!$D$24</f>
        <v>0.62741070524881715</v>
      </c>
      <c r="I157" s="8">
        <f>I156+H156*Menu!$D$26</f>
        <v>3.5617659751909008</v>
      </c>
      <c r="J157" s="8">
        <f>(J156)+(I156*Menu!$D$26)+(0.5*Menu!$D$26^2*H156)</f>
        <v>3.1828919360476777</v>
      </c>
    </row>
    <row r="158" spans="1:10" ht="16" x14ac:dyDescent="0.2">
      <c r="A158" s="8"/>
      <c r="B158" s="8">
        <v>156</v>
      </c>
      <c r="C158" s="8">
        <f>B158*Menu!$D$26</f>
        <v>1.56</v>
      </c>
      <c r="D158" s="8">
        <f>IF(G157&lt;=Menu!$D$33,Menu!$D$30,IF(G157&lt;=Menu!$D$4,Menu!$D$30*(Menu!$D$33/G157)^Menu!$D$19,0))</f>
        <v>4.0380037456974529</v>
      </c>
      <c r="E158" s="8">
        <f>IF(D158&gt;0,(D158-1)*100000*Menu!$D$9,0)</f>
        <v>2386.0425622653479</v>
      </c>
      <c r="F158" s="8">
        <f>E158/Menu!$D$8-Menu!$D$17</f>
        <v>94.29028384502908</v>
      </c>
      <c r="G158" s="8">
        <f>(J158/Menu!$D$8)*1000</f>
        <v>187.88913989111788</v>
      </c>
      <c r="H158" s="8">
        <f>F158/Menu!$D$24</f>
        <v>0.60832441190341346</v>
      </c>
      <c r="I158" s="8">
        <f>I157+H157*Menu!$D$26</f>
        <v>3.5680400822433889</v>
      </c>
      <c r="J158" s="8">
        <f>(J157)+(I157*Menu!$D$26)+(0.5*Menu!$D$26^2*H157)</f>
        <v>3.218540966334849</v>
      </c>
    </row>
    <row r="159" spans="1:10" ht="16" x14ac:dyDescent="0.2">
      <c r="A159" s="8"/>
      <c r="B159" s="8">
        <v>157</v>
      </c>
      <c r="C159" s="8">
        <f>B159*Menu!$D$26</f>
        <v>1.57</v>
      </c>
      <c r="D159" s="8">
        <f>IF(G158&lt;=Menu!$D$33,Menu!$D$30,IF(G158&lt;=Menu!$D$4,Menu!$D$30*(Menu!$D$33/G158)^Menu!$D$19,0))</f>
        <v>3.9750842674641635</v>
      </c>
      <c r="E159" s="8">
        <f>IF(D159&gt;0,(D159-1)*100000*Menu!$D$9,0)</f>
        <v>2336.6257196189972</v>
      </c>
      <c r="F159" s="8">
        <f>E159/Menu!$D$8-Menu!$D$17</f>
        <v>91.405471081085665</v>
      </c>
      <c r="G159" s="8">
        <f>(J159/Menu!$D$8)*1000</f>
        <v>189.97383440618088</v>
      </c>
      <c r="H159" s="8">
        <f>F159/Menu!$D$24</f>
        <v>0.58971271665216562</v>
      </c>
      <c r="I159" s="8">
        <f>I158+H158*Menu!$D$26</f>
        <v>3.574123326362423</v>
      </c>
      <c r="J159" s="8">
        <f>(J158)+(I158*Menu!$D$26)+(0.5*Menu!$D$26^2*H158)</f>
        <v>3.2542517833778781</v>
      </c>
    </row>
    <row r="160" spans="1:10" ht="16" x14ac:dyDescent="0.2">
      <c r="A160" s="8"/>
      <c r="B160" s="8">
        <v>158</v>
      </c>
      <c r="C160" s="8">
        <f>B160*Menu!$D$26</f>
        <v>1.58</v>
      </c>
      <c r="D160" s="8">
        <f>IF(G159&lt;=Menu!$D$33,Menu!$D$30,IF(G159&lt;=Menu!$D$4,Menu!$D$30*(Menu!$D$33/G159)^Menu!$D$19,0))</f>
        <v>3.9137174103041441</v>
      </c>
      <c r="E160" s="8">
        <f>IF(D160&gt;0,(D160-1)*100000*Menu!$D$9,0)</f>
        <v>2288.4283027120441</v>
      </c>
      <c r="F160" s="8">
        <f>E160/Menu!$D$8-Menu!$D$17</f>
        <v>88.591844875192322</v>
      </c>
      <c r="G160" s="8">
        <f>(J160/Menu!$D$8)*1000</f>
        <v>192.06202581887536</v>
      </c>
      <c r="H160" s="8">
        <f>F160/Menu!$D$24</f>
        <v>0.57156028951736981</v>
      </c>
      <c r="I160" s="8">
        <f>I159+H159*Menu!$D$26</f>
        <v>3.5800204535289448</v>
      </c>
      <c r="J160" s="8">
        <f>(J159)+(I159*Menu!$D$26)+(0.5*Menu!$D$26^2*H159)</f>
        <v>3.2900225022773348</v>
      </c>
    </row>
    <row r="161" spans="1:10" ht="16" x14ac:dyDescent="0.2">
      <c r="A161" s="8"/>
      <c r="B161" s="8">
        <v>159</v>
      </c>
      <c r="C161" s="8">
        <f>B161*Menu!$D$26</f>
        <v>1.59</v>
      </c>
      <c r="D161" s="8">
        <f>IF(G160&lt;=Menu!$D$33,Menu!$D$30,IF(G160&lt;=Menu!$D$4,Menu!$D$30*(Menu!$D$33/G160)^Menu!$D$19,0))</f>
        <v>3.8538533414257157</v>
      </c>
      <c r="E161" s="8">
        <f>IF(D161&gt;0,(D161-1)*100000*Menu!$D$9,0)</f>
        <v>2241.4111729614278</v>
      </c>
      <c r="F161" s="8">
        <f>E161/Menu!$D$8-Menu!$D$17</f>
        <v>85.847120429738936</v>
      </c>
      <c r="G161" s="8">
        <f>(J161/Menu!$D$8)*1000</f>
        <v>194.15360682002921</v>
      </c>
      <c r="H161" s="8">
        <f>F161/Menu!$D$24</f>
        <v>0.55385238986928342</v>
      </c>
      <c r="I161" s="8">
        <f>I160+H160*Menu!$D$26</f>
        <v>3.5857360564241185</v>
      </c>
      <c r="J161" s="8">
        <f>(J160)+(I160*Menu!$D$26)+(0.5*Menu!$D$26^2*H160)</f>
        <v>3.3258512848271002</v>
      </c>
    </row>
    <row r="162" spans="1:10" ht="16" x14ac:dyDescent="0.2">
      <c r="A162" s="8"/>
      <c r="B162" s="8">
        <v>160</v>
      </c>
      <c r="C162" s="8">
        <f>B162*Menu!$D$26</f>
        <v>1.6</v>
      </c>
      <c r="D162" s="8">
        <f>IF(G161&lt;=Menu!$D$33,Menu!$D$30,IF(G161&lt;=Menu!$D$4,Menu!$D$30*(Menu!$D$33/G161)^Menu!$D$19,0))</f>
        <v>3.7954441347122447</v>
      </c>
      <c r="E162" s="8">
        <f>IF(D162&gt;0,(D162-1)*100000*Menu!$D$9,0)</f>
        <v>2195.5366892831662</v>
      </c>
      <c r="F162" s="8">
        <f>E162/Menu!$D$8-Menu!$D$17</f>
        <v>83.169100366793117</v>
      </c>
      <c r="G162" s="8">
        <f>(J162/Menu!$D$8)*1000</f>
        <v>196.24847273851927</v>
      </c>
      <c r="H162" s="8">
        <f>F162/Menu!$D$24</f>
        <v>0.53657484107608466</v>
      </c>
      <c r="I162" s="8">
        <f>I161+H161*Menu!$D$26</f>
        <v>3.5912745803228114</v>
      </c>
      <c r="J162" s="8">
        <f>(J161)+(I161*Menu!$D$26)+(0.5*Menu!$D$26^2*H161)</f>
        <v>3.3617363380108349</v>
      </c>
    </row>
    <row r="163" spans="1:10" ht="16" x14ac:dyDescent="0.2">
      <c r="A163" s="8"/>
      <c r="B163" s="8">
        <v>161</v>
      </c>
      <c r="C163" s="8">
        <f>B163*Menu!$D$26</f>
        <v>1.61</v>
      </c>
      <c r="D163" s="8">
        <f>IF(G162&lt;=Menu!$D$33,Menu!$D$30,IF(G162&lt;=Menu!$D$4,Menu!$D$30*(Menu!$D$33/G162)^Menu!$D$19,0))</f>
        <v>3.7384436889014481</v>
      </c>
      <c r="E163" s="8">
        <f>IF(D163&gt;0,(D163-1)*100000*Menu!$D$9,0)</f>
        <v>2150.7686438305309</v>
      </c>
      <c r="F163" s="8">
        <f>E163/Menu!$D$8-Menu!$D$17</f>
        <v>80.555670976680148</v>
      </c>
      <c r="G163" s="8">
        <f>(J163/Menu!$D$8)*1000</f>
        <v>198.34652145686616</v>
      </c>
      <c r="H163" s="8">
        <f>F163/Menu!$D$24</f>
        <v>0.51971400630116227</v>
      </c>
      <c r="I163" s="8">
        <f>I162+H162*Menu!$D$26</f>
        <v>3.5966403287335722</v>
      </c>
      <c r="J163" s="8">
        <f>(J162)+(I162*Menu!$D$26)+(0.5*Menu!$D$26^2*H162)</f>
        <v>3.3976759125561169</v>
      </c>
    </row>
    <row r="164" spans="1:10" ht="16" x14ac:dyDescent="0.2">
      <c r="A164" s="8"/>
      <c r="B164" s="8">
        <v>162</v>
      </c>
      <c r="C164" s="8">
        <f>B164*Menu!$D$26</f>
        <v>1.62</v>
      </c>
      <c r="D164" s="8">
        <f>IF(G163&lt;=Menu!$D$33,Menu!$D$30,IF(G163&lt;=Menu!$D$4,Menu!$D$30*(Menu!$D$33/G163)^Menu!$D$19,0))</f>
        <v>3.6828076494758877</v>
      </c>
      <c r="E164" s="8">
        <f>IF(D164&gt;0,(D164-1)*100000*Menu!$D$9,0)</f>
        <v>2107.0722006469878</v>
      </c>
      <c r="F164" s="8">
        <f>E164/Menu!$D$8-Menu!$D$17</f>
        <v>78.004798636718505</v>
      </c>
      <c r="G164" s="8">
        <f>(J164/Menu!$D$8)*1000</f>
        <v>200.44765333005066</v>
      </c>
      <c r="H164" s="8">
        <f>F164/Menu!$D$24</f>
        <v>0.50325676539818387</v>
      </c>
      <c r="I164" s="8">
        <f>I163+H163*Menu!$D$26</f>
        <v>3.601837468796584</v>
      </c>
      <c r="J164" s="8">
        <f>(J163)+(I163*Menu!$D$26)+(0.5*Menu!$D$26^2*H163)</f>
        <v>3.4336683015437677</v>
      </c>
    </row>
    <row r="165" spans="1:10" ht="16" x14ac:dyDescent="0.2">
      <c r="A165" s="8"/>
      <c r="B165" s="8">
        <v>163</v>
      </c>
      <c r="C165" s="8">
        <f>B165*Menu!$D$26</f>
        <v>1.6300000000000001</v>
      </c>
      <c r="D165" s="8">
        <f>IF(G164&lt;=Menu!$D$33,Menu!$D$30,IF(G164&lt;=Menu!$D$4,Menu!$D$30*(Menu!$D$33/G164)^Menu!$D$19,0))</f>
        <v>3.628493334102231</v>
      </c>
      <c r="E165" s="8">
        <f>IF(D165&gt;0,(D165-1)*100000*Menu!$D$9,0)</f>
        <v>2064.4138371063277</v>
      </c>
      <c r="F165" s="8">
        <f>E165/Menu!$D$8-Menu!$D$17</f>
        <v>75.514526392663626</v>
      </c>
      <c r="G165" s="8">
        <f>(J165/Menu!$D$8)*1000</f>
        <v>202.55177110741408</v>
      </c>
      <c r="H165" s="8">
        <f>F165/Menu!$D$24</f>
        <v>0.48719049285589439</v>
      </c>
      <c r="I165" s="8">
        <f>I164+H164*Menu!$D$26</f>
        <v>3.6068700364505659</v>
      </c>
      <c r="J165" s="8">
        <f>(J164)+(I164*Menu!$D$26)+(0.5*Menu!$D$26^2*H164)</f>
        <v>3.4697118390700035</v>
      </c>
    </row>
    <row r="166" spans="1:10" ht="16" x14ac:dyDescent="0.2">
      <c r="A166" s="8"/>
      <c r="B166" s="8">
        <v>164</v>
      </c>
      <c r="C166" s="8">
        <f>B166*Menu!$D$26</f>
        <v>1.6400000000000001</v>
      </c>
      <c r="D166" s="8">
        <f>IF(G165&lt;=Menu!$D$33,Menu!$D$30,IF(G165&lt;=Menu!$D$4,Menu!$D$30*(Menu!$D$33/G165)^Menu!$D$19,0))</f>
        <v>3.5754596614619736</v>
      </c>
      <c r="E166" s="8">
        <f>IF(D166&gt;0,(D166-1)*100000*Menu!$D$9,0)</f>
        <v>2022.7612880164481</v>
      </c>
      <c r="F166" s="8">
        <f>E166/Menu!$D$8-Menu!$D$17</f>
        <v>73.082970695647887</v>
      </c>
      <c r="G166" s="8">
        <f>(J166/Menu!$D$8)*1000</f>
        <v>204.65877985751035</v>
      </c>
      <c r="H166" s="8">
        <f>F166/Menu!$D$24</f>
        <v>0.47150303674611538</v>
      </c>
      <c r="I166" s="8">
        <f>I165+H165*Menu!$D$26</f>
        <v>3.6117419413791247</v>
      </c>
      <c r="J166" s="8">
        <f>(J165)+(I165*Menu!$D$26)+(0.5*Menu!$D$26^2*H165)</f>
        <v>3.5058048989591519</v>
      </c>
    </row>
    <row r="167" spans="1:10" ht="16" x14ac:dyDescent="0.2">
      <c r="A167" s="8"/>
      <c r="B167" s="8">
        <v>165</v>
      </c>
      <c r="C167" s="8">
        <f>B167*Menu!$D$26</f>
        <v>1.6500000000000001</v>
      </c>
      <c r="D167" s="8">
        <f>IF(G166&lt;=Menu!$D$33,Menu!$D$30,IF(G166&lt;=Menu!$D$4,Menu!$D$30*(Menu!$D$33/G166)^Menu!$D$19,0))</f>
        <v>3.5236670833217705</v>
      </c>
      <c r="E167" s="8">
        <f>IF(D167&gt;0,(D167-1)*100000*Menu!$D$9,0)</f>
        <v>1982.0834922675137</v>
      </c>
      <c r="F167" s="8">
        <f>E167/Menu!$D$8-Menu!$D$17</f>
        <v>70.708318287654052</v>
      </c>
      <c r="G167" s="8">
        <f>(J167/Menu!$D$8)*1000</f>
        <v>206.76858689578404</v>
      </c>
      <c r="H167" s="8">
        <f>F167/Menu!$D$24</f>
        <v>0.45618269863002614</v>
      </c>
      <c r="I167" s="8">
        <f>I166+H166*Menu!$D$26</f>
        <v>3.6164569717465858</v>
      </c>
      <c r="J167" s="8">
        <f>(J166)+(I166*Menu!$D$26)+(0.5*Menu!$D$26^2*H166)</f>
        <v>3.5419458935247805</v>
      </c>
    </row>
    <row r="168" spans="1:10" ht="16" x14ac:dyDescent="0.2">
      <c r="A168" s="8"/>
      <c r="B168" s="8">
        <v>166</v>
      </c>
      <c r="C168" s="8">
        <f>B168*Menu!$D$26</f>
        <v>1.6600000000000001</v>
      </c>
      <c r="D168" s="8">
        <f>IF(G167&lt;=Menu!$D$33,Menu!$D$30,IF(G167&lt;=Menu!$D$4,Menu!$D$30*(Menu!$D$33/G167)^Menu!$D$19,0))</f>
        <v>3.4730775196969139</v>
      </c>
      <c r="E168" s="8">
        <f>IF(D168&gt;0,(D168-1)*100000*Menu!$D$9,0)</f>
        <v>1942.3505419094731</v>
      </c>
      <c r="F168" s="8">
        <f>E168/Menu!$D$8-Menu!$D$17</f>
        <v>68.388823228807539</v>
      </c>
      <c r="G168" s="8">
        <f>(J168/Menu!$D$8)*1000</f>
        <v>208.88110171495495</v>
      </c>
      <c r="H168" s="8">
        <f>F168/Menu!$D$24</f>
        <v>0.44121821437940345</v>
      </c>
      <c r="I168" s="8">
        <f>I167+H167*Menu!$D$26</f>
        <v>3.6210187987328859</v>
      </c>
      <c r="J168" s="8">
        <f>(J167)+(I167*Menu!$D$26)+(0.5*Menu!$D$26^2*H167)</f>
        <v>3.5781332723771779</v>
      </c>
    </row>
    <row r="169" spans="1:10" ht="16" x14ac:dyDescent="0.2">
      <c r="A169" s="8"/>
      <c r="B169" s="8">
        <v>167</v>
      </c>
      <c r="C169" s="8">
        <f>B169*Menu!$D$26</f>
        <v>1.67</v>
      </c>
      <c r="D169" s="8">
        <f>IF(G168&lt;=Menu!$D$33,Menu!$D$30,IF(G168&lt;=Menu!$D$4,Menu!$D$30*(Menu!$D$33/G168)^Menu!$D$19,0))</f>
        <v>3.4236542969669812</v>
      </c>
      <c r="E169" s="8">
        <f>IF(D169&gt;0,(D169-1)*100000*Menu!$D$9,0)</f>
        <v>1903.5336335482009</v>
      </c>
      <c r="F169" s="8">
        <f>E169/Menu!$D$8-Menu!$D$17</f>
        <v>66.122804060023412</v>
      </c>
      <c r="G169" s="8">
        <f>(J169/Menu!$D$8)*1000</f>
        <v>210.99623591799335</v>
      </c>
      <c r="H169" s="8">
        <f>F169/Menu!$D$24</f>
        <v>0.42659873587111879</v>
      </c>
      <c r="I169" s="8">
        <f>I168+H168*Menu!$D$26</f>
        <v>3.62543098087668</v>
      </c>
      <c r="J169" s="8">
        <f>(J168)+(I168*Menu!$D$26)+(0.5*Menu!$D$26^2*H168)</f>
        <v>3.6143655212752259</v>
      </c>
    </row>
    <row r="170" spans="1:10" ht="16" x14ac:dyDescent="0.2">
      <c r="A170" s="8"/>
      <c r="B170" s="8">
        <v>168</v>
      </c>
      <c r="C170" s="8">
        <f>B170*Menu!$D$26</f>
        <v>1.68</v>
      </c>
      <c r="D170" s="8">
        <f>IF(G169&lt;=Menu!$D$33,Menu!$D$30,IF(G169&lt;=Menu!$D$4,Menu!$D$30*(Menu!$D$33/G169)^Menu!$D$19,0))</f>
        <v>3.3753620888082172</v>
      </c>
      <c r="E170" s="8">
        <f>IF(D170&gt;0,(D170-1)*100000*Menu!$D$9,0)</f>
        <v>1865.6050219539004</v>
      </c>
      <c r="F170" s="8">
        <f>E170/Menu!$D$8-Menu!$D$17</f>
        <v>63.908641094798625</v>
      </c>
      <c r="G170" s="8">
        <f>(J170/Menu!$D$8)*1000</f>
        <v>213.11390315357772</v>
      </c>
      <c r="H170" s="8">
        <f>F170/Menu!$D$24</f>
        <v>0.41231381351482982</v>
      </c>
      <c r="I170" s="8">
        <f>I169+H169*Menu!$D$26</f>
        <v>3.629696968235391</v>
      </c>
      <c r="J170" s="8">
        <f>(J169)+(I169*Menu!$D$26)+(0.5*Menu!$D$26^2*H169)</f>
        <v>3.6506411610207863</v>
      </c>
    </row>
    <row r="171" spans="1:10" ht="16" x14ac:dyDescent="0.2">
      <c r="A171" s="8"/>
      <c r="B171" s="8">
        <v>169</v>
      </c>
      <c r="C171" s="8">
        <f>B171*Menu!$D$26</f>
        <v>1.69</v>
      </c>
      <c r="D171" s="8">
        <f>IF(G170&lt;=Menu!$D$33,Menu!$D$30,IF(G170&lt;=Menu!$D$4,Menu!$D$30*(Menu!$D$33/G170)^Menu!$D$19,0))</f>
        <v>3.3281668598125584</v>
      </c>
      <c r="E171" s="8">
        <f>IF(D171&gt;0,(D171-1)*100000*Menu!$D$9,0)</f>
        <v>1828.5379757795879</v>
      </c>
      <c r="F171" s="8">
        <f>E171/Menu!$D$8-Menu!$D$17</f>
        <v>61.74477383418494</v>
      </c>
      <c r="G171" s="8">
        <f>(J171/Menu!$D$8)*1000</f>
        <v>215.23401905392976</v>
      </c>
      <c r="H171" s="8">
        <f>F171/Menu!$D$24</f>
        <v>0.39835337957538669</v>
      </c>
      <c r="I171" s="8">
        <f>I170+H170*Menu!$D$26</f>
        <v>3.6338201063705391</v>
      </c>
      <c r="J171" s="8">
        <f>(J170)+(I170*Menu!$D$26)+(0.5*Menu!$D$26^2*H170)</f>
        <v>3.6869587463938163</v>
      </c>
    </row>
    <row r="172" spans="1:10" ht="16" x14ac:dyDescent="0.2">
      <c r="A172" s="8"/>
      <c r="B172" s="8">
        <v>170</v>
      </c>
      <c r="C172" s="8">
        <f>B172*Menu!$D$26</f>
        <v>1.7</v>
      </c>
      <c r="D172" s="8">
        <f>IF(G171&lt;=Menu!$D$33,Menu!$D$30,IF(G171&lt;=Menu!$D$4,Menu!$D$30*(Menu!$D$33/G171)^Menu!$D$19,0))</f>
        <v>3.2820358116686168</v>
      </c>
      <c r="E172" s="8">
        <f>IF(D172&gt;0,(D172-1)*100000*Menu!$D$9,0)</f>
        <v>1792.3067352917369</v>
      </c>
      <c r="F172" s="8">
        <f>E172/Menu!$D$8-Menu!$D$17</f>
        <v>59.629698499225739</v>
      </c>
      <c r="G172" s="8">
        <f>(J172/Menu!$D$8)*1000</f>
        <v>217.35650117492705</v>
      </c>
      <c r="H172" s="8">
        <f>F172/Menu!$D$24</f>
        <v>0.38470773225306931</v>
      </c>
      <c r="I172" s="8">
        <f>I171+H171*Menu!$D$26</f>
        <v>3.6378036401662928</v>
      </c>
      <c r="J172" s="8">
        <f>(J171)+(I171*Menu!$D$26)+(0.5*Menu!$D$26^2*H171)</f>
        <v>3.7233168651265003</v>
      </c>
    </row>
    <row r="173" spans="1:10" ht="16" x14ac:dyDescent="0.2">
      <c r="A173" s="8"/>
      <c r="B173" s="8">
        <v>171</v>
      </c>
      <c r="C173" s="8">
        <f>B173*Menu!$D$26</f>
        <v>1.71</v>
      </c>
      <c r="D173" s="8">
        <f>IF(G172&lt;=Menu!$D$33,Menu!$D$30,IF(G172&lt;=Menu!$D$4,Menu!$D$30*(Menu!$D$33/G172)^Menu!$D$19,0))</f>
        <v>3.2369373317851857</v>
      </c>
      <c r="E173" s="8">
        <f>IF(D173&gt;0,(D173-1)*100000*Menu!$D$9,0)</f>
        <v>1756.8864720192735</v>
      </c>
      <c r="F173" s="8">
        <f>E173/Menu!$D$8-Menu!$D$17</f>
        <v>57.561965675380833</v>
      </c>
      <c r="G173" s="8">
        <f>(J173/Menu!$D$8)*1000</f>
        <v>219.4812689383991</v>
      </c>
      <c r="H173" s="8">
        <f>F173/Menu!$D$24</f>
        <v>0.37136752048632793</v>
      </c>
      <c r="I173" s="8">
        <f>I172+H172*Menu!$D$26</f>
        <v>3.6416507174888233</v>
      </c>
      <c r="J173" s="8">
        <f>(J172)+(I172*Menu!$D$26)+(0.5*Menu!$D$26^2*H172)</f>
        <v>3.7597141369147762</v>
      </c>
    </row>
    <row r="174" spans="1:10" ht="16" x14ac:dyDescent="0.2">
      <c r="A174" s="8"/>
      <c r="B174" s="8">
        <v>172</v>
      </c>
      <c r="C174" s="8">
        <f>B174*Menu!$D$26</f>
        <v>1.72</v>
      </c>
      <c r="D174" s="8">
        <f>IF(G173&lt;=Menu!$D$33,Menu!$D$30,IF(G173&lt;=Menu!$D$4,Menu!$D$30*(Menu!$D$33/G173)^Menu!$D$19,0))</f>
        <v>3.1928409442429304</v>
      </c>
      <c r="E174" s="8">
        <f>IF(D174&gt;0,(D174-1)*100000*Menu!$D$9,0)</f>
        <v>1722.253250231124</v>
      </c>
      <c r="F174" s="8">
        <f>E174/Menu!$D$8-Menu!$D$17</f>
        <v>55.540178063696672</v>
      </c>
      <c r="G174" s="8">
        <f>(J174/Menu!$D$8)*1000</f>
        <v>221.60824357651424</v>
      </c>
      <c r="H174" s="8">
        <f>F174/Menu!$D$24</f>
        <v>0.35832372944320434</v>
      </c>
      <c r="I174" s="8">
        <f>I173+H173*Menu!$D$26</f>
        <v>3.6453643926936867</v>
      </c>
      <c r="J174" s="8">
        <f>(J173)+(I173*Menu!$D$26)+(0.5*Menu!$D$26^2*H173)</f>
        <v>3.7961492124656888</v>
      </c>
    </row>
    <row r="175" spans="1:10" ht="16" x14ac:dyDescent="0.2">
      <c r="A175" s="8"/>
      <c r="B175" s="8">
        <v>173</v>
      </c>
      <c r="C175" s="8">
        <f>B175*Menu!$D$26</f>
        <v>1.73</v>
      </c>
      <c r="D175" s="8">
        <f>IF(G174&lt;=Menu!$D$33,Menu!$D$30,IF(G174&lt;=Menu!$D$4,Menu!$D$30*(Menu!$D$33/G174)^Menu!$D$19,0))</f>
        <v>3.1497172629650123</v>
      </c>
      <c r="E175" s="8">
        <f>IF(D175&gt;0,(D175-1)*100000*Menu!$D$9,0)</f>
        <v>1688.3839901565102</v>
      </c>
      <c r="F175" s="8">
        <f>E175/Menu!$D$8-Menu!$D$17</f>
        <v>53.562988333713392</v>
      </c>
      <c r="G175" s="8">
        <f>(J175/Menu!$D$8)*1000</f>
        <v>223.73734807817269</v>
      </c>
      <c r="H175" s="8">
        <f>F175/Menu!$D$24</f>
        <v>0.34556766666911864</v>
      </c>
      <c r="I175" s="8">
        <f>I174+H174*Menu!$D$26</f>
        <v>3.6489476299881187</v>
      </c>
      <c r="J175" s="8">
        <f>(J174)+(I174*Menu!$D$26)+(0.5*Menu!$D$26^2*H174)</f>
        <v>3.8326207725790979</v>
      </c>
    </row>
    <row r="176" spans="1:10" ht="16" x14ac:dyDescent="0.2">
      <c r="A176" s="8"/>
      <c r="B176" s="8">
        <v>174</v>
      </c>
      <c r="C176" s="8">
        <f>B176*Menu!$D$26</f>
        <v>1.74</v>
      </c>
      <c r="D176" s="8">
        <f>IF(G175&lt;=Menu!$D$33,Menu!$D$30,IF(G175&lt;=Menu!$D$4,Menu!$D$30*(Menu!$D$33/G175)^Menu!$D$19,0))</f>
        <v>3.1075379470021613</v>
      </c>
      <c r="E176" s="8">
        <f>IF(D176&gt;0,(D176-1)*100000*Menu!$D$9,0)</f>
        <v>1655.2564328659262</v>
      </c>
      <c r="F176" s="8">
        <f>E176/Menu!$D$8-Menu!$D$17</f>
        <v>51.629097073317354</v>
      </c>
      <c r="G176" s="8">
        <f>(J176/Menu!$D$8)*1000</f>
        <v>225.86850713732125</v>
      </c>
      <c r="H176" s="8">
        <f>F176/Menu!$D$24</f>
        <v>0.33309094886011198</v>
      </c>
      <c r="I176" s="8">
        <f>I175+H175*Menu!$D$26</f>
        <v>3.6524033066548101</v>
      </c>
      <c r="J176" s="8">
        <f>(J175)+(I175*Menu!$D$26)+(0.5*Menu!$D$26^2*H175)</f>
        <v>3.8691275272623127</v>
      </c>
    </row>
    <row r="177" spans="1:10" ht="16" x14ac:dyDescent="0.2">
      <c r="A177" s="8"/>
      <c r="B177" s="8">
        <v>175</v>
      </c>
      <c r="C177" s="8">
        <f>B177*Menu!$D$26</f>
        <v>1.75</v>
      </c>
      <c r="D177" s="8">
        <f>IF(G176&lt;=Menu!$D$33,Menu!$D$30,IF(G176&lt;=Menu!$D$4,Menu!$D$30*(Menu!$D$33/G176)^Menu!$D$19,0))</f>
        <v>3.0662756578324775</v>
      </c>
      <c r="E177" s="8">
        <f>IF(D177&gt;0,(D177-1)*100000*Menu!$D$9,0)</f>
        <v>1622.8491067344823</v>
      </c>
      <c r="F177" s="8">
        <f>E177/Menu!$D$8-Menu!$D$17</f>
        <v>49.737250830968037</v>
      </c>
      <c r="G177" s="8">
        <f>(J177/Menu!$D$8)*1000</f>
        <v>228.00164710311174</v>
      </c>
      <c r="H177" s="8">
        <f>F177/Menu!$D$24</f>
        <v>0.32088548923205185</v>
      </c>
      <c r="I177" s="8">
        <f>I176+H176*Menu!$D$26</f>
        <v>3.655734216143411</v>
      </c>
      <c r="J177" s="8">
        <f>(J176)+(I176*Menu!$D$26)+(0.5*Menu!$D$26^2*H176)</f>
        <v>3.9056682148763038</v>
      </c>
    </row>
    <row r="178" spans="1:10" ht="16" x14ac:dyDescent="0.2">
      <c r="A178" s="8"/>
      <c r="B178" s="8">
        <v>176</v>
      </c>
      <c r="C178" s="8">
        <f>B178*Menu!$D$26</f>
        <v>1.76</v>
      </c>
      <c r="D178" s="8">
        <f>IF(G177&lt;=Menu!$D$33,Menu!$D$30,IF(G177&lt;=Menu!$D$4,Menu!$D$30*(Menu!$D$33/G177)^Menu!$D$19,0))</f>
        <v>3.0259040185807935</v>
      </c>
      <c r="E178" s="8">
        <f>IF(D178&gt;0,(D178-1)*100000*Menu!$D$9,0)</f>
        <v>1591.1412954128655</v>
      </c>
      <c r="F178" s="8">
        <f>E178/Menu!$D$8-Menu!$D$17</f>
        <v>47.886240245934943</v>
      </c>
      <c r="G178" s="8">
        <f>(J178/Menu!$D$8)*1000</f>
        <v>230.13669593182718</v>
      </c>
      <c r="H178" s="8">
        <f>F178/Menu!$D$24</f>
        <v>0.30894348545764477</v>
      </c>
      <c r="I178" s="8">
        <f>I177+H177*Menu!$D$26</f>
        <v>3.6589430710357314</v>
      </c>
      <c r="J178" s="8">
        <f>(J177)+(I177*Menu!$D$26)+(0.5*Menu!$D$26^2*H177)</f>
        <v>3.9422416013121993</v>
      </c>
    </row>
    <row r="179" spans="1:10" ht="16" x14ac:dyDescent="0.2">
      <c r="A179" s="8"/>
      <c r="B179" s="8">
        <v>177</v>
      </c>
      <c r="C179" s="8">
        <f>B179*Menu!$D$26</f>
        <v>1.77</v>
      </c>
      <c r="D179" s="8">
        <f>IF(G178&lt;=Menu!$D$33,Menu!$D$30,IF(G178&lt;=Menu!$D$4,Menu!$D$30*(Menu!$D$33/G178)^Menu!$D$19,0))</f>
        <v>2.986397575066789</v>
      </c>
      <c r="E179" s="8">
        <f>IF(D179&gt;0,(D179-1)*100000*Menu!$D$9,0)</f>
        <v>1560.1130072346011</v>
      </c>
      <c r="F179" s="8">
        <f>E179/Menu!$D$8-Menu!$D$17</f>
        <v>46.074898262381851</v>
      </c>
      <c r="G179" s="8">
        <f>(J179/Menu!$D$8)*1000</f>
        <v>232.27358314050377</v>
      </c>
      <c r="H179" s="8">
        <f>F179/Menu!$D$24</f>
        <v>0.29725740814439905</v>
      </c>
      <c r="I179" s="8">
        <f>I178+H178*Menu!$D$26</f>
        <v>3.6620325058903078</v>
      </c>
      <c r="J179" s="8">
        <f>(J178)+(I178*Menu!$D$26)+(0.5*Menu!$D$26^2*H178)</f>
        <v>3.9788464791968297</v>
      </c>
    </row>
    <row r="180" spans="1:10" ht="16" x14ac:dyDescent="0.2">
      <c r="A180" s="8"/>
      <c r="B180" s="8">
        <v>178</v>
      </c>
      <c r="C180" s="8">
        <f>B180*Menu!$D$26</f>
        <v>1.78</v>
      </c>
      <c r="D180" s="8">
        <f>IF(G179&lt;=Menu!$D$33,Menu!$D$30,IF(G179&lt;=Menu!$D$4,Menu!$D$30*(Menu!$D$33/G179)^Menu!$D$19,0))</f>
        <v>2.9477317585953005</v>
      </c>
      <c r="E180" s="8">
        <f>IF(D180&gt;0,(D180-1)*100000*Menu!$D$9,0)</f>
        <v>1529.7449459916313</v>
      </c>
      <c r="F180" s="8">
        <f>E180/Menu!$D$8-Menu!$D$17</f>
        <v>44.302098423329326</v>
      </c>
      <c r="G180" s="8">
        <f>(J180/Menu!$D$8)*1000</f>
        <v>234.41223976217984</v>
      </c>
      <c r="H180" s="8">
        <f>F180/Menu!$D$24</f>
        <v>0.28581998982793116</v>
      </c>
      <c r="I180" s="8">
        <f>I179+H179*Menu!$D$26</f>
        <v>3.6650050799717517</v>
      </c>
      <c r="J180" s="8">
        <f>(J179)+(I179*Menu!$D$26)+(0.5*Menu!$D$26^2*H179)</f>
        <v>4.0154816671261404</v>
      </c>
    </row>
    <row r="181" spans="1:10" ht="16" x14ac:dyDescent="0.2">
      <c r="A181" s="8"/>
      <c r="B181" s="8">
        <v>179</v>
      </c>
      <c r="C181" s="8">
        <f>B181*Menu!$D$26</f>
        <v>1.79</v>
      </c>
      <c r="D181" s="8">
        <f>IF(G180&lt;=Menu!$D$33,Menu!$D$30,IF(G180&lt;=Menu!$D$4,Menu!$D$30*(Menu!$D$33/G180)^Menu!$D$19,0))</f>
        <v>2.9098828504063232</v>
      </c>
      <c r="E181" s="8">
        <f>IF(D181&gt;0,(D181-1)*100000*Menu!$D$9,0)</f>
        <v>1500.0184830134099</v>
      </c>
      <c r="F181" s="8">
        <f>E181/Menu!$D$8-Menu!$D$17</f>
        <v>42.566753240712785</v>
      </c>
      <c r="G181" s="8">
        <f>(J181/Menu!$D$8)*1000</f>
        <v>236.55259830270572</v>
      </c>
      <c r="H181" s="8">
        <f>F181/Menu!$D$24</f>
        <v>0.27462421445621149</v>
      </c>
      <c r="I181" s="8">
        <f>I180+H180*Menu!$D$26</f>
        <v>3.6678632798700312</v>
      </c>
      <c r="J181" s="8">
        <f>(J180)+(I180*Menu!$D$26)+(0.5*Menu!$D$26^2*H180)</f>
        <v>4.0521460089253489</v>
      </c>
    </row>
    <row r="182" spans="1:10" ht="16" x14ac:dyDescent="0.2">
      <c r="A182" s="8"/>
      <c r="B182" s="8">
        <v>180</v>
      </c>
      <c r="C182" s="8">
        <f>B182*Menu!$D$26</f>
        <v>1.8</v>
      </c>
      <c r="D182" s="8">
        <f>IF(G181&lt;=Menu!$D$33,Menu!$D$30,IF(G181&lt;=Menu!$D$4,Menu!$D$30*(Menu!$D$33/G181)^Menu!$D$19,0))</f>
        <v>2.8728279477061007</v>
      </c>
      <c r="E182" s="8">
        <f>IF(D182&gt;0,(D182-1)*100000*Menu!$D$9,0)</f>
        <v>1470.915630487784</v>
      </c>
      <c r="F182" s="8">
        <f>E182/Menu!$D$8-Menu!$D$17</f>
        <v>40.867812637932516</v>
      </c>
      <c r="G182" s="8">
        <f>(J182/Menu!$D$8)*1000</f>
        <v>238.69459269905266</v>
      </c>
      <c r="H182" s="8">
        <f>F182/Menu!$D$24</f>
        <v>0.26366330734150012</v>
      </c>
      <c r="I182" s="8">
        <f>I181+H181*Menu!$D$26</f>
        <v>3.6706095220145936</v>
      </c>
      <c r="J182" s="8">
        <f>(J181)+(I181*Menu!$D$26)+(0.5*Menu!$D$26^2*H181)</f>
        <v>4.0888383729347719</v>
      </c>
    </row>
    <row r="183" spans="1:10" ht="16" x14ac:dyDescent="0.2">
      <c r="A183" s="8"/>
      <c r="B183" s="8">
        <v>181</v>
      </c>
      <c r="C183" s="8">
        <f>B183*Menu!$D$26</f>
        <v>1.81</v>
      </c>
      <c r="D183" s="8">
        <f>IF(G182&lt;=Menu!$D$33,Menu!$D$30,IF(G182&lt;=Menu!$D$4,Menu!$D$30*(Menu!$D$33/G182)^Menu!$D$19,0))</f>
        <v>2.8365449312044304</v>
      </c>
      <c r="E183" s="8">
        <f>IF(D183&gt;0,(D183-1)*100000*Menu!$D$9,0)</f>
        <v>1442.4190159648529</v>
      </c>
      <c r="F183" s="8">
        <f>E183/Menu!$D$8-Menu!$D$17</f>
        <v>39.20426246146252</v>
      </c>
      <c r="G183" s="8">
        <f>(J183/Menu!$D$8)*1000</f>
        <v>240.83815827905931</v>
      </c>
      <c r="H183" s="8">
        <f>F183/Menu!$D$24</f>
        <v>0.2529307255578227</v>
      </c>
      <c r="I183" s="8">
        <f>I182+H182*Menu!$D$26</f>
        <v>3.6732461550880084</v>
      </c>
      <c r="J183" s="8">
        <f>(J182)+(I182*Menu!$D$26)+(0.5*Menu!$D$26^2*H182)</f>
        <v>4.1255576513202854</v>
      </c>
    </row>
    <row r="184" spans="1:10" ht="16" x14ac:dyDescent="0.2">
      <c r="A184" s="8"/>
      <c r="B184" s="8">
        <v>182</v>
      </c>
      <c r="C184" s="8">
        <f>B184*Menu!$D$26</f>
        <v>1.82</v>
      </c>
      <c r="D184" s="8">
        <f>IF(G183&lt;=Menu!$D$33,Menu!$D$30,IF(G183&lt;=Menu!$D$4,Menu!$D$30*(Menu!$D$33/G183)^Menu!$D$19,0))</f>
        <v>2.8010124340869194</v>
      </c>
      <c r="E184" s="8">
        <f>IF(D184&gt;0,(D184-1)*100000*Menu!$D$9,0)</f>
        <v>1414.5118579878344</v>
      </c>
      <c r="F184" s="8">
        <f>E184/Menu!$D$8-Menu!$D$17</f>
        <v>37.575123058250696</v>
      </c>
      <c r="G184" s="8">
        <f>(J184/Menu!$D$8)*1000</f>
        <v>242.98323172255945</v>
      </c>
      <c r="H184" s="8">
        <f>F184/Menu!$D$24</f>
        <v>0.24242014876290771</v>
      </c>
      <c r="I184" s="8">
        <f>I183+H183*Menu!$D$26</f>
        <v>3.6757754623435868</v>
      </c>
      <c r="J184" s="8">
        <f>(J183)+(I183*Menu!$D$26)+(0.5*Menu!$D$26^2*H183)</f>
        <v>4.1623027594074431</v>
      </c>
    </row>
    <row r="185" spans="1:10" ht="16" x14ac:dyDescent="0.2">
      <c r="A185" s="8"/>
      <c r="B185" s="8">
        <v>183</v>
      </c>
      <c r="C185" s="8">
        <f>B185*Menu!$D$26</f>
        <v>1.83</v>
      </c>
      <c r="D185" s="8">
        <f>IF(G184&lt;=Menu!$D$33,Menu!$D$30,IF(G184&lt;=Menu!$D$4,Menu!$D$30*(Menu!$D$33/G184)^Menu!$D$19,0))</f>
        <v>2.7662098123543144</v>
      </c>
      <c r="E185" s="8">
        <f>IF(D185&gt;0,(D185-1)*100000*Menu!$D$9,0)</f>
        <v>1387.1779427976305</v>
      </c>
      <c r="F185" s="8">
        <f>E185/Menu!$D$8-Menu!$D$17</f>
        <v>35.97944791579863</v>
      </c>
      <c r="G185" s="8">
        <f>(J185/Menu!$D$8)*1000</f>
        <v>245.12975102383632</v>
      </c>
      <c r="H185" s="8">
        <f>F185/Menu!$D$24</f>
        <v>0.23212547042450729</v>
      </c>
      <c r="I185" s="8">
        <f>I184+H184*Menu!$D$26</f>
        <v>3.678199663831216</v>
      </c>
      <c r="J185" s="8">
        <f>(J184)+(I184*Menu!$D$26)+(0.5*Menu!$D$26^2*H184)</f>
        <v>4.1990726350383163</v>
      </c>
    </row>
    <row r="186" spans="1:10" ht="16" x14ac:dyDescent="0.2">
      <c r="A186" s="8"/>
      <c r="B186" s="8">
        <v>184</v>
      </c>
      <c r="C186" s="8">
        <f>B186*Menu!$D$26</f>
        <v>1.84</v>
      </c>
      <c r="D186" s="8">
        <f>IF(G185&lt;=Menu!$D$33,Menu!$D$30,IF(G185&lt;=Menu!$D$4,Menu!$D$30*(Menu!$D$33/G185)^Menu!$D$19,0))</f>
        <v>2.7321171164643188</v>
      </c>
      <c r="E186" s="8">
        <f>IF(D186&gt;0,(D186-1)*100000*Menu!$D$9,0)</f>
        <v>1360.4016020603601</v>
      </c>
      <c r="F186" s="8">
        <f>E186/Menu!$D$8-Menu!$D$17</f>
        <v>34.416322361959146</v>
      </c>
      <c r="G186" s="8">
        <f>(J186/Menu!$D$8)*1000</f>
        <v>247.27765545535021</v>
      </c>
      <c r="H186" s="8">
        <f>F186/Menu!$D$24</f>
        <v>0.22204078943199448</v>
      </c>
      <c r="I186" s="8">
        <f>I185+H185*Menu!$D$26</f>
        <v>3.680520918535461</v>
      </c>
      <c r="J186" s="8">
        <f>(J185)+(I185*Menu!$D$26)+(0.5*Menu!$D$26^2*H185)</f>
        <v>4.235866237950149</v>
      </c>
    </row>
    <row r="187" spans="1:10" ht="16" x14ac:dyDescent="0.2">
      <c r="A187" s="8"/>
      <c r="B187" s="8">
        <v>185</v>
      </c>
      <c r="C187" s="8">
        <f>B187*Menu!$D$26</f>
        <v>1.85</v>
      </c>
      <c r="D187" s="8">
        <f>IF(G186&lt;=Menu!$D$33,Menu!$D$30,IF(G186&lt;=Menu!$D$4,Menu!$D$30*(Menu!$D$33/G186)^Menu!$D$19,0))</f>
        <v>2.6987150642144462</v>
      </c>
      <c r="E187" s="8">
        <f>IF(D187&gt;0,(D187-1)*100000*Menu!$D$9,0)</f>
        <v>1334.1676915696046</v>
      </c>
      <c r="F187" s="8">
        <f>E187/Menu!$D$8-Menu!$D$17</f>
        <v>32.884862321634827</v>
      </c>
      <c r="G187" s="8">
        <f>(J187/Menu!$D$8)*1000</f>
        <v>249.42688553268977</v>
      </c>
      <c r="H187" s="8">
        <f>F187/Menu!$D$24</f>
        <v>0.2121604020750634</v>
      </c>
      <c r="I187" s="8">
        <f>I186+H186*Menu!$D$26</f>
        <v>3.682741326429781</v>
      </c>
      <c r="J187" s="8">
        <f>(J186)+(I186*Menu!$D$26)+(0.5*Menu!$D$26^2*H186)</f>
        <v>4.2726825491749754</v>
      </c>
    </row>
    <row r="188" spans="1:10" ht="16" x14ac:dyDescent="0.2">
      <c r="A188" s="8"/>
      <c r="B188" s="8">
        <v>186</v>
      </c>
      <c r="C188" s="8">
        <f>B188*Menu!$D$26</f>
        <v>1.86</v>
      </c>
      <c r="D188" s="8">
        <f>IF(G187&lt;=Menu!$D$33,Menu!$D$30,IF(G187&lt;=Menu!$D$4,Menu!$D$30*(Menu!$D$33/G187)^Menu!$D$19,0))</f>
        <v>2.6659850148074415</v>
      </c>
      <c r="E188" s="8">
        <f>IF(D188&gt;0,(D188-1)*100000*Menu!$D$9,0)</f>
        <v>1308.4615708774354</v>
      </c>
      <c r="F188" s="8">
        <f>E188/Menu!$D$8-Menu!$D$17</f>
        <v>31.384213127696171</v>
      </c>
      <c r="G188" s="8">
        <f>(J188/Menu!$D$8)*1000</f>
        <v>251.57738298069921</v>
      </c>
      <c r="H188" s="8">
        <f>F188/Menu!$D$24</f>
        <v>0.20247879437223337</v>
      </c>
      <c r="I188" s="8">
        <f>I187+H187*Menu!$D$26</f>
        <v>3.6848629304505316</v>
      </c>
      <c r="J188" s="8">
        <f>(J187)+(I187*Menu!$D$26)+(0.5*Menu!$D$26^2*H187)</f>
        <v>4.3095205704593775</v>
      </c>
    </row>
    <row r="189" spans="1:10" ht="16" x14ac:dyDescent="0.2">
      <c r="A189" s="8"/>
      <c r="B189" s="8">
        <v>187</v>
      </c>
      <c r="C189" s="8">
        <f>B189*Menu!$D$26</f>
        <v>1.87</v>
      </c>
      <c r="D189" s="8">
        <f>IF(G188&lt;=Menu!$D$33,Menu!$D$30,IF(G188&lt;=Menu!$D$4,Menu!$D$30*(Menu!$D$33/G188)^Menu!$D$19,0))</f>
        <v>2.6339089440436134</v>
      </c>
      <c r="E189" s="8">
        <f>IF(D189&gt;0,(D189-1)*100000*Menu!$D$9,0)</f>
        <v>1283.2690838105182</v>
      </c>
      <c r="F189" s="8">
        <f>E189/Menu!$D$8-Menu!$D$17</f>
        <v>29.9135483835679</v>
      </c>
      <c r="G189" s="8">
        <f>(J189/Menu!$D$8)*1000</f>
        <v>253.72909070073564</v>
      </c>
      <c r="H189" s="8">
        <f>F189/Menu!$D$24</f>
        <v>0.19299063473269612</v>
      </c>
      <c r="I189" s="8">
        <f>I188+H188*Menu!$D$26</f>
        <v>3.6868877183942539</v>
      </c>
      <c r="J189" s="8">
        <f>(J188)+(I188*Menu!$D$26)+(0.5*Menu!$D$26^2*H188)</f>
        <v>4.3463793237036015</v>
      </c>
    </row>
    <row r="190" spans="1:10" ht="16" x14ac:dyDescent="0.2">
      <c r="A190" s="8"/>
      <c r="B190" s="8">
        <v>188</v>
      </c>
      <c r="C190" s="8">
        <f>B190*Menu!$D$26</f>
        <v>1.8800000000000001</v>
      </c>
      <c r="D190" s="8">
        <f>IF(G189&lt;=Menu!$D$33,Menu!$D$30,IF(G189&lt;=Menu!$D$4,Menu!$D$30*(Menu!$D$33/G189)^Menu!$D$19,0))</f>
        <v>2.602469420587179</v>
      </c>
      <c r="E190" s="8">
        <f>IF(D190&gt;0,(D190-1)*100000*Menu!$D$9,0)</f>
        <v>1258.5765398297435</v>
      </c>
      <c r="F190" s="8">
        <f>E190/Menu!$D$8-Menu!$D$17</f>
        <v>28.472068875058</v>
      </c>
      <c r="G190" s="8">
        <f>(J190/Menu!$D$8)*1000</f>
        <v>255.88195273901226</v>
      </c>
      <c r="H190" s="8">
        <f>F190/Menu!$D$24</f>
        <v>0.18369076693585806</v>
      </c>
      <c r="I190" s="8">
        <f>I189+H189*Menu!$D$26</f>
        <v>3.6888176247415809</v>
      </c>
      <c r="J190" s="8">
        <f>(J189)+(I189*Menu!$D$26)+(0.5*Menu!$D$26^2*H189)</f>
        <v>4.3832578504192803</v>
      </c>
    </row>
    <row r="191" spans="1:10" ht="16" x14ac:dyDescent="0.2">
      <c r="A191" s="8"/>
      <c r="B191" s="8">
        <v>189</v>
      </c>
      <c r="C191" s="8">
        <f>B191*Menu!$D$26</f>
        <v>1.8900000000000001</v>
      </c>
      <c r="D191" s="8">
        <f>IF(G190&lt;=Menu!$D$33,Menu!$D$30,IF(G190&lt;=Menu!$D$4,Menu!$D$30*(Menu!$D$33/G190)^Menu!$D$19,0))</f>
        <v>2.5716495832562885</v>
      </c>
      <c r="E191" s="8">
        <f>IF(D191&gt;0,(D191-1)*100000*Menu!$D$9,0)</f>
        <v>1234.370696193854</v>
      </c>
      <c r="F191" s="8">
        <f>E191/Menu!$D$8-Menu!$D$17</f>
        <v>27.059001529121659</v>
      </c>
      <c r="G191" s="8">
        <f>(J191/Menu!$D$8)*1000</f>
        <v>258.0359142559862</v>
      </c>
      <c r="H191" s="8">
        <f>F191/Menu!$D$24</f>
        <v>0.17457420341368812</v>
      </c>
      <c r="I191" s="8">
        <f>I190+H190*Menu!$D$26</f>
        <v>3.6906545324109397</v>
      </c>
      <c r="J191" s="8">
        <f>(J190)+(I190*Menu!$D$26)+(0.5*Menu!$D$26^2*H190)</f>
        <v>4.4201552112050431</v>
      </c>
    </row>
    <row r="192" spans="1:10" ht="16" x14ac:dyDescent="0.2">
      <c r="A192" s="8"/>
      <c r="B192" s="8">
        <v>190</v>
      </c>
      <c r="C192" s="8">
        <f>B192*Menu!$D$26</f>
        <v>1.9000000000000001</v>
      </c>
      <c r="D192" s="8">
        <f>IF(G191&lt;=Menu!$D$33,Menu!$D$30,IF(G191&lt;=Menu!$D$4,Menu!$D$30*(Menu!$D$33/G191)^Menu!$D$19,0))</f>
        <v>2.5414331192888282</v>
      </c>
      <c r="E192" s="8">
        <f>IF(D192&gt;0,(D192-1)*100000*Menu!$D$9,0)</f>
        <v>1210.6387408894454</v>
      </c>
      <c r="F192" s="8">
        <f>E192/Menu!$D$8-Menu!$D$17</f>
        <v>25.673598417364005</v>
      </c>
      <c r="G192" s="8">
        <f>(J192/Menu!$D$8)*1000</f>
        <v>260.19092149674975</v>
      </c>
      <c r="H192" s="8">
        <f>F192/Menu!$D$24</f>
        <v>0.16563611882170326</v>
      </c>
      <c r="I192" s="8">
        <f>I191+H191*Menu!$D$26</f>
        <v>3.6924002744450766</v>
      </c>
      <c r="J192" s="8">
        <f>(J191)+(I191*Menu!$D$26)+(0.5*Menu!$D$26^2*H191)</f>
        <v>4.4570704852393233</v>
      </c>
    </row>
    <row r="193" spans="1:10" ht="16" x14ac:dyDescent="0.2">
      <c r="A193" s="8"/>
      <c r="B193" s="8">
        <v>191</v>
      </c>
      <c r="C193" s="8">
        <f>B193*Menu!$D$26</f>
        <v>1.9100000000000001</v>
      </c>
      <c r="D193" s="8">
        <f>IF(G192&lt;=Menu!$D$33,Menu!$D$30,IF(G192&lt;=Menu!$D$4,Menu!$D$30*(Menu!$D$33/G192)^Menu!$D$19,0))</f>
        <v>2.5118042435385202</v>
      </c>
      <c r="E193" s="8">
        <f>IF(D193&gt;0,(D193-1)*100000*Menu!$D$9,0)</f>
        <v>1187.3682762916226</v>
      </c>
      <c r="F193" s="8">
        <f>E193/Menu!$D$8-Menu!$D$17</f>
        <v>24.315135802196295</v>
      </c>
      <c r="G193" s="8">
        <f>(J193/Menu!$D$8)*1000</f>
        <v>262.34692176238855</v>
      </c>
      <c r="H193" s="8">
        <f>F193/Menu!$D$24</f>
        <v>0.15687184388513739</v>
      </c>
      <c r="I193" s="8">
        <f>I192+H192*Menu!$D$26</f>
        <v>3.6940566356332938</v>
      </c>
      <c r="J193" s="8">
        <f>(J192)+(I192*Menu!$D$26)+(0.5*Menu!$D$26^2*H192)</f>
        <v>4.4940027697897156</v>
      </c>
    </row>
    <row r="194" spans="1:10" ht="16" x14ac:dyDescent="0.2">
      <c r="A194" s="8"/>
      <c r="B194" s="8">
        <v>192</v>
      </c>
      <c r="C194" s="8">
        <f>B194*Menu!$D$26</f>
        <v>1.92</v>
      </c>
      <c r="D194" s="8">
        <f>IF(G193&lt;=Menu!$D$33,Menu!$D$30,IF(G193&lt;=Menu!$D$4,Menu!$D$30*(Menu!$D$33/G193)^Menu!$D$19,0))</f>
        <v>2.4827476785579461</v>
      </c>
      <c r="E194" s="8">
        <f>IF(D194&gt;0,(D194-1)*100000*Menu!$D$9,0)</f>
        <v>1164.547303521241</v>
      </c>
      <c r="F194" s="8">
        <f>E194/Menu!$D$8-Menu!$D$17</f>
        <v>22.982913223656809</v>
      </c>
      <c r="G194" s="8">
        <f>(J194/Menu!$D$8)*1000</f>
        <v>264.50386338226758</v>
      </c>
      <c r="H194" s="8">
        <f>F194/Menu!$D$24</f>
        <v>0.14827685950746328</v>
      </c>
      <c r="I194" s="8">
        <f>I193+H193*Menu!$D$26</f>
        <v>3.6956253540721451</v>
      </c>
      <c r="J194" s="8">
        <f>(J193)+(I193*Menu!$D$26)+(0.5*Menu!$D$26^2*H193)</f>
        <v>4.5309511797382429</v>
      </c>
    </row>
    <row r="195" spans="1:10" ht="16" x14ac:dyDescent="0.2">
      <c r="A195" s="8"/>
      <c r="B195" s="8">
        <v>193</v>
      </c>
      <c r="C195" s="8">
        <f>B195*Menu!$D$26</f>
        <v>1.93</v>
      </c>
      <c r="D195" s="8">
        <f>IF(G194&lt;=Menu!$D$33,Menu!$D$30,IF(G194&lt;=Menu!$D$4,Menu!$D$30*(Menu!$D$33/G194)^Menu!$D$19,0))</f>
        <v>2.4542486355273789</v>
      </c>
      <c r="E195" s="8">
        <f>IF(D195&gt;0,(D195-1)*100000*Menu!$D$9,0)</f>
        <v>1142.1642074664487</v>
      </c>
      <c r="F195" s="8">
        <f>E195/Menu!$D$8-Menu!$D$17</f>
        <v>21.6762526250116</v>
      </c>
      <c r="G195" s="8">
        <f>(J195/Menu!$D$8)*1000</f>
        <v>266.66169568721193</v>
      </c>
      <c r="H195" s="8">
        <f>F195/Menu!$D$24</f>
        <v>0.13984679112910708</v>
      </c>
      <c r="I195" s="8">
        <f>I194+H194*Menu!$D$26</f>
        <v>3.6971081226672196</v>
      </c>
      <c r="J195" s="8">
        <f>(J194)+(I194*Menu!$D$26)+(0.5*Menu!$D$26^2*H194)</f>
        <v>4.5679148471219397</v>
      </c>
    </row>
    <row r="196" spans="1:10" ht="16" x14ac:dyDescent="0.2">
      <c r="A196" s="8"/>
      <c r="B196" s="8">
        <v>194</v>
      </c>
      <c r="C196" s="8">
        <f>B196*Menu!$D$26</f>
        <v>1.94</v>
      </c>
      <c r="D196" s="8">
        <f>IF(G195&lt;=Menu!$D$33,Menu!$D$30,IF(G195&lt;=Menu!$D$4,Menu!$D$30*(Menu!$D$33/G195)^Menu!$D$19,0))</f>
        <v>2.4262927959902032</v>
      </c>
      <c r="E196" s="8">
        <f>IF(D196&gt;0,(D196-1)*100000*Menu!$D$9,0)</f>
        <v>1120.2077424377171</v>
      </c>
      <c r="F196" s="8">
        <f>E196/Menu!$D$8-Menu!$D$17</f>
        <v>20.394497515336667</v>
      </c>
      <c r="G196" s="8">
        <f>(J196/Menu!$D$8)*1000</f>
        <v>268.8203689835475</v>
      </c>
      <c r="H196" s="8">
        <f>F196/Menu!$D$24</f>
        <v>0.13157740332475268</v>
      </c>
      <c r="I196" s="8">
        <f>I195+H195*Menu!$D$26</f>
        <v>3.6985065905785106</v>
      </c>
      <c r="J196" s="8">
        <f>(J195)+(I195*Menu!$D$26)+(0.5*Menu!$D$26^2*H195)</f>
        <v>4.6048929206881679</v>
      </c>
    </row>
    <row r="197" spans="1:10" ht="16" x14ac:dyDescent="0.2">
      <c r="A197" s="8"/>
      <c r="B197" s="8">
        <v>195</v>
      </c>
      <c r="C197" s="8">
        <f>B197*Menu!$D$26</f>
        <v>1.95</v>
      </c>
      <c r="D197" s="8">
        <f>IF(G196&lt;=Menu!$D$33,Menu!$D$30,IF(G196&lt;=Menu!$D$4,Menu!$D$30*(Menu!$D$33/G196)^Menu!$D$19,0))</f>
        <v>2.3988662943576928</v>
      </c>
      <c r="E197" s="8">
        <f>IF(D197&gt;0,(D197-1)*100000*Menu!$D$9,0)</f>
        <v>1098.6670184271263</v>
      </c>
      <c r="F197" s="8">
        <f>E197/Menu!$D$8-Menu!$D$17</f>
        <v>19.137012167374564</v>
      </c>
      <c r="G197" s="8">
        <f>(J197/Menu!$D$8)*1000</f>
        <v>270.97983452796962</v>
      </c>
      <c r="H197" s="8">
        <f>F197/Menu!$D$24</f>
        <v>0.123464594628223</v>
      </c>
      <c r="I197" s="8">
        <f>I196+H196*Menu!$D$26</f>
        <v>3.6998223646117583</v>
      </c>
      <c r="J197" s="8">
        <f>(J196)+(I196*Menu!$D$26)+(0.5*Menu!$D$26^2*H196)</f>
        <v>4.6418845654641192</v>
      </c>
    </row>
    <row r="198" spans="1:10" ht="16" x14ac:dyDescent="0.2">
      <c r="A198" s="8"/>
      <c r="B198" s="8">
        <v>196</v>
      </c>
      <c r="C198" s="8">
        <f>B198*Menu!$D$26</f>
        <v>1.96</v>
      </c>
      <c r="D198" s="8">
        <f>IF(G197&lt;=Menu!$D$33,Menu!$D$30,IF(G197&lt;=Menu!$D$4,Menu!$D$30*(Menu!$D$33/G197)^Menu!$D$19,0))</f>
        <v>2.3719557011477206</v>
      </c>
      <c r="E198" s="8">
        <f>IF(D198&gt;0,(D198-1)*100000*Menu!$D$9,0)</f>
        <v>1077.5314879440784</v>
      </c>
      <c r="F198" s="8">
        <f>E198/Menu!$D$8-Menu!$D$17</f>
        <v>17.903180849041362</v>
      </c>
      <c r="G198" s="8">
        <f>(J198/Menu!$D$8)*1000</f>
        <v>273.14004450320891</v>
      </c>
      <c r="H198" s="8">
        <f>F198/Menu!$D$24</f>
        <v>0.11550439257446041</v>
      </c>
      <c r="I198" s="8">
        <f>I197+H197*Menu!$D$26</f>
        <v>3.7010570105580407</v>
      </c>
      <c r="J198" s="8">
        <f>(J197)+(I197*Menu!$D$26)+(0.5*Menu!$D$26^2*H197)</f>
        <v>4.6788889623399683</v>
      </c>
    </row>
    <row r="199" spans="1:10" ht="16" x14ac:dyDescent="0.2">
      <c r="A199" s="8"/>
      <c r="B199" s="8">
        <v>197</v>
      </c>
      <c r="C199" s="8">
        <f>B199*Menu!$D$26</f>
        <v>1.97</v>
      </c>
      <c r="D199" s="8">
        <f>IF(G198&lt;=Menu!$D$33,Menu!$D$30,IF(G198&lt;=Menu!$D$4,Menu!$D$30*(Menu!$D$33/G198)^Menu!$D$19,0))</f>
        <v>2.3455480069236776</v>
      </c>
      <c r="E199" s="8">
        <f>IF(D199&gt;0,(D199-1)*100000*Menu!$D$9,0)</f>
        <v>1056.7909334009535</v>
      </c>
      <c r="F199" s="8">
        <f>E199/Menu!$D$8-Menu!$D$17</f>
        <v>16.692407087037566</v>
      </c>
      <c r="G199" s="8">
        <f>(J199/Menu!$D$8)*1000</f>
        <v>275.30095199446453</v>
      </c>
      <c r="H199" s="8">
        <f>F199/Menu!$D$24</f>
        <v>0.10769294894862946</v>
      </c>
      <c r="I199" s="8">
        <f>I198+H198*Menu!$D$26</f>
        <v>3.7022120544837853</v>
      </c>
      <c r="J199" s="8">
        <f>(J198)+(I198*Menu!$D$26)+(0.5*Menu!$D$26^2*H198)</f>
        <v>4.7159053076651771</v>
      </c>
    </row>
    <row r="200" spans="1:10" ht="16" x14ac:dyDescent="0.2">
      <c r="A200" s="8"/>
      <c r="B200" s="8">
        <v>198</v>
      </c>
      <c r="C200" s="8">
        <f>B200*Menu!$D$26</f>
        <v>1.98</v>
      </c>
      <c r="D200" s="8">
        <f>IF(G199&lt;=Menu!$D$33,Menu!$D$30,IF(G199&lt;=Menu!$D$4,Menu!$D$30*(Menu!$D$33/G199)^Menu!$D$19,0))</f>
        <v>2.3196306069015682</v>
      </c>
      <c r="E200" s="8">
        <f>IF(D200&gt;0,(D200-1)*100000*Menu!$D$9,0)</f>
        <v>1036.4354550235519</v>
      </c>
      <c r="F200" s="8">
        <f>E200/Menu!$D$8-Menu!$D$17</f>
        <v>15.504112961094684</v>
      </c>
      <c r="G200" s="8">
        <f>(J200/Menu!$D$8)*1000</f>
        <v>277.46251096657687</v>
      </c>
      <c r="H200" s="8">
        <f>F200/Menu!$D$24</f>
        <v>0.10002653523286893</v>
      </c>
      <c r="I200" s="8">
        <f>I199+H199*Menu!$D$26</f>
        <v>3.7032889839732714</v>
      </c>
      <c r="J200" s="8">
        <f>(J199)+(I199*Menu!$D$26)+(0.5*Menu!$D$26^2*H199)</f>
        <v>4.7529328128574617</v>
      </c>
    </row>
    <row r="201" spans="1:10" ht="16" x14ac:dyDescent="0.2">
      <c r="A201" s="8"/>
      <c r="B201" s="8">
        <v>199</v>
      </c>
      <c r="C201" s="8">
        <f>B201*Menu!$D$26</f>
        <v>1.99</v>
      </c>
      <c r="D201" s="8">
        <f>IF(G200&lt;=Menu!$D$33,Menu!$D$30,IF(G200&lt;=Menu!$D$4,Menu!$D$30*(Menu!$D$33/G200)^Menu!$D$19,0))</f>
        <v>2.2941912861947698</v>
      </c>
      <c r="E201" s="8">
        <f>IF(D201&gt;0,(D201-1)*100000*Menu!$D$9,0)</f>
        <v>1016.4554592623537</v>
      </c>
      <c r="F201" s="8">
        <f>E201/Menu!$D$8-Menu!$D$17</f>
        <v>14.337738427457893</v>
      </c>
      <c r="G201" s="8">
        <f>(J201/Menu!$D$8)*1000</f>
        <v>279.62467624191225</v>
      </c>
      <c r="H201" s="8">
        <f>F201/Menu!$D$24</f>
        <v>9.2501538241663822E-2</v>
      </c>
      <c r="I201" s="8">
        <f>I200+H200*Menu!$D$26</f>
        <v>3.7042892493256003</v>
      </c>
      <c r="J201" s="8">
        <f>(J200)+(I200*Menu!$D$26)+(0.5*Menu!$D$26^2*H200)</f>
        <v>4.7899707040239559</v>
      </c>
    </row>
    <row r="202" spans="1:10" ht="16" x14ac:dyDescent="0.2">
      <c r="A202" s="8"/>
      <c r="B202" s="8">
        <v>200</v>
      </c>
      <c r="C202" s="8">
        <f>B202*Menu!$D$26</f>
        <v>2</v>
      </c>
      <c r="D202" s="8">
        <f>IF(G201&lt;=Menu!$D$33,Menu!$D$30,IF(G201&lt;=Menu!$D$4,Menu!$D$30*(Menu!$D$33/G201)^Menu!$D$19,0))</f>
        <v>2.2692182056674621</v>
      </c>
      <c r="E202" s="8">
        <f>IF(D202&gt;0,(D202-1)*100000*Menu!$D$9,0)</f>
        <v>996.84164768182961</v>
      </c>
      <c r="F202" s="8">
        <f>E202/Menu!$D$8-Menu!$D$17</f>
        <v>13.192740670276102</v>
      </c>
      <c r="G202" s="8">
        <f>(J202/Menu!$D$8)*1000</f>
        <v>281.78740347893307</v>
      </c>
      <c r="H202" s="8">
        <f>F202/Menu!$D$24</f>
        <v>8.5114455937265174E-2</v>
      </c>
      <c r="I202" s="8">
        <f>I201+H201*Menu!$D$26</f>
        <v>3.7052142647080171</v>
      </c>
      <c r="J202" s="8">
        <f>(J201)+(I201*Menu!$D$26)+(0.5*Menu!$D$26^2*H201)</f>
        <v>4.8270182215941233</v>
      </c>
    </row>
    <row r="203" spans="1:10" ht="16" x14ac:dyDescent="0.2">
      <c r="A203" s="8"/>
      <c r="B203" s="8">
        <v>201</v>
      </c>
      <c r="C203" s="8">
        <f>B203*Menu!$D$26</f>
        <v>2.0100000000000002</v>
      </c>
      <c r="D203" s="8">
        <f>IF(G202&lt;=Menu!$D$33,Menu!$D$30,IF(G202&lt;=Menu!$D$4,Menu!$D$30*(Menu!$D$33/G202)^Menu!$D$19,0))</f>
        <v>2.2446998883691198</v>
      </c>
      <c r="E203" s="8">
        <f>IF(D203&gt;0,(D203-1)*100000*Menu!$D$9,0)</f>
        <v>977.5850063061157</v>
      </c>
      <c r="F203" s="8">
        <f>E203/Menu!$D$8-Menu!$D$17</f>
        <v>12.068593479633144</v>
      </c>
      <c r="G203" s="8">
        <f>(J203/Menu!$D$8)*1000</f>
        <v>283.9506491514303</v>
      </c>
      <c r="H203" s="8">
        <f>F203/Menu!$D$24</f>
        <v>7.7861893416988029E-2</v>
      </c>
      <c r="I203" s="8">
        <f>I202+H202*Menu!$D$26</f>
        <v>3.7060654092673899</v>
      </c>
      <c r="J203" s="8">
        <f>(J202)+(I202*Menu!$D$26)+(0.5*Menu!$D$26^2*H202)</f>
        <v>4.8640746199640006</v>
      </c>
    </row>
    <row r="204" spans="1:10" ht="16" x14ac:dyDescent="0.2">
      <c r="A204" s="8"/>
      <c r="B204" s="8">
        <v>202</v>
      </c>
      <c r="C204" s="8">
        <f>B204*Menu!$D$26</f>
        <v>2.02</v>
      </c>
      <c r="D204" s="8">
        <f>IF(G203&lt;=Menu!$D$33,Menu!$D$30,IF(G203&lt;=Menu!$D$4,Menu!$D$30*(Menu!$D$33/G203)^Menu!$D$19,0))</f>
        <v>2.2206252065237955</v>
      </c>
      <c r="E204" s="8">
        <f>IF(D204&gt;0,(D204-1)*100000*Menu!$D$9,0)</f>
        <v>958.67679540042002</v>
      </c>
      <c r="F204" s="8">
        <f>E204/Menu!$D$8-Menu!$D$17</f>
        <v>10.964786655015764</v>
      </c>
      <c r="G204" s="8">
        <f>(J204/Menu!$D$8)*1000</f>
        <v>286.11437052839148</v>
      </c>
      <c r="H204" s="8">
        <f>F204/Menu!$D$24</f>
        <v>7.0740559064617833E-2</v>
      </c>
      <c r="I204" s="8">
        <f>I203+H203*Menu!$D$26</f>
        <v>3.70684402820156</v>
      </c>
      <c r="J204" s="8">
        <f>(J203)+(I203*Menu!$D$26)+(0.5*Menu!$D$26^2*H203)</f>
        <v>4.9011391671513449</v>
      </c>
    </row>
    <row r="205" spans="1:10" ht="16" x14ac:dyDescent="0.2">
      <c r="A205" s="8"/>
      <c r="B205" s="8">
        <v>203</v>
      </c>
      <c r="C205" s="8">
        <f>B205*Menu!$D$26</f>
        <v>2.0300000000000002</v>
      </c>
      <c r="D205" s="8">
        <f>IF(G204&lt;=Menu!$D$33,Menu!$D$30,IF(G204&lt;=Menu!$D$4,Menu!$D$30*(Menu!$D$33/G204)^Menu!$D$19,0))</f>
        <v>2.1969833690492351</v>
      </c>
      <c r="E205" s="8">
        <f>IF(D205&gt;0,(D205-1)*100000*Menu!$D$9,0)</f>
        <v>940.10853966855927</v>
      </c>
      <c r="F205" s="8">
        <f>E205/Menu!$D$8-Menu!$D$17</f>
        <v>9.8808254330741008</v>
      </c>
      <c r="G205" s="8">
        <f>(J205/Menu!$D$8)*1000</f>
        <v>288.27852565448421</v>
      </c>
      <c r="H205" s="8">
        <f>F205/Menu!$D$24</f>
        <v>6.3747260858542584E-2</v>
      </c>
      <c r="I205" s="8">
        <f>I204+H204*Menu!$D$26</f>
        <v>3.7075514337922062</v>
      </c>
      <c r="J205" s="8">
        <f>(J204)+(I204*Menu!$D$26)+(0.5*Menu!$D$26^2*H204)</f>
        <v>4.9382111444613139</v>
      </c>
    </row>
    <row r="206" spans="1:10" ht="16" x14ac:dyDescent="0.2">
      <c r="A206" s="8"/>
      <c r="B206" s="8">
        <v>204</v>
      </c>
      <c r="C206" s="8">
        <f>B206*Menu!$D$26</f>
        <v>2.04</v>
      </c>
      <c r="D206" s="8">
        <f>IF(G205&lt;=Menu!$D$33,Menu!$D$30,IF(G205&lt;=Menu!$D$4,Menu!$D$30*(Menu!$D$33/G205)^Menu!$D$19,0))</f>
        <v>2.1737639095820076</v>
      </c>
      <c r="E206" s="8">
        <f>IF(D206&gt;0,(D206-1)*100000*Menu!$D$9,0)</f>
        <v>921.87201884791739</v>
      </c>
      <c r="F206" s="8">
        <f>E206/Menu!$D$8-Menu!$D$17</f>
        <v>8.8162299385824525</v>
      </c>
      <c r="G206" s="8">
        <f>(J206/Menu!$D$8)*1000</f>
        <v>290.4430733311313</v>
      </c>
      <c r="H206" s="8">
        <f>F206/Menu!$D$24</f>
        <v>5.6878902829564211E-2</v>
      </c>
      <c r="I206" s="8">
        <f>I205+H205*Menu!$D$26</f>
        <v>3.7081889064007916</v>
      </c>
      <c r="J206" s="8">
        <f>(J205)+(I205*Menu!$D$26)+(0.5*Menu!$D$26^2*H205)</f>
        <v>4.975289846162279</v>
      </c>
    </row>
    <row r="207" spans="1:10" ht="16" x14ac:dyDescent="0.2">
      <c r="A207" s="8"/>
      <c r="B207" s="8">
        <v>205</v>
      </c>
      <c r="C207" s="8">
        <f>B207*Menu!$D$26</f>
        <v>2.0499999999999998</v>
      </c>
      <c r="D207" s="8">
        <f>IF(G206&lt;=Menu!$D$33,Menu!$D$30,IF(G206&lt;=Menu!$D$4,Menu!$D$30*(Menu!$D$33/G206)^Menu!$D$19,0))</f>
        <v>2.1509566749860385</v>
      </c>
      <c r="E207" s="8">
        <f>IF(D207&gt;0,(D207-1)*100000*Menu!$D$9,0)</f>
        <v>903.95925868406846</v>
      </c>
      <c r="F207" s="8">
        <f>E207/Menu!$D$8-Menu!$D$17</f>
        <v>7.7705346575638359</v>
      </c>
      <c r="G207" s="8">
        <f>(J207/Menu!$D$8)*1000</f>
        <v>292.60797309815695</v>
      </c>
      <c r="H207" s="8">
        <f>F207/Menu!$D$24</f>
        <v>5.0132481661702165E-2</v>
      </c>
      <c r="I207" s="8">
        <f>I206+H206*Menu!$D$26</f>
        <v>3.7087576954290871</v>
      </c>
      <c r="J207" s="8">
        <f>(J206)+(I206*Menu!$D$26)+(0.5*Menu!$D$26^2*H206)</f>
        <v>5.0123745791714285</v>
      </c>
    </row>
    <row r="208" spans="1:10" ht="16" x14ac:dyDescent="0.2">
      <c r="A208" s="8"/>
      <c r="B208" s="8">
        <v>206</v>
      </c>
      <c r="C208" s="8">
        <f>B208*Menu!$D$26</f>
        <v>2.06</v>
      </c>
      <c r="D208" s="8">
        <f>IF(G207&lt;=Menu!$D$33,Menu!$D$30,IF(G207&lt;=Menu!$D$4,Menu!$D$30*(Menu!$D$33/G207)^Menu!$D$19,0))</f>
        <v>2.1285518143229964</v>
      </c>
      <c r="E208" s="8">
        <f>IF(D208&gt;0,(D208-1)*100000*Menu!$D$9,0)</f>
        <v>886.36252226813963</v>
      </c>
      <c r="F208" s="8">
        <f>E208/Menu!$D$8-Menu!$D$17</f>
        <v>6.7432879315901744</v>
      </c>
      <c r="G208" s="8">
        <f>(J208/Menu!$D$8)*1000</f>
        <v>294.77318521598386</v>
      </c>
      <c r="H208" s="8">
        <f>F208/Menu!$D$24</f>
        <v>4.3505083429614025E-2</v>
      </c>
      <c r="I208" s="8">
        <f>I207+H207*Menu!$D$26</f>
        <v>3.7092590202457041</v>
      </c>
      <c r="J208" s="8">
        <f>(J207)+(I207*Menu!$D$26)+(0.5*Menu!$D$26^2*H207)</f>
        <v>5.049464662749803</v>
      </c>
    </row>
    <row r="209" spans="1:10" ht="16" x14ac:dyDescent="0.2">
      <c r="A209" s="8"/>
      <c r="B209" s="8">
        <v>207</v>
      </c>
      <c r="C209" s="8">
        <f>B209*Menu!$D$26</f>
        <v>2.0699999999999998</v>
      </c>
      <c r="D209" s="8">
        <f>IF(G208&lt;=Menu!$D$33,Menu!$D$30,IF(G208&lt;=Menu!$D$4,Menu!$D$30*(Menu!$D$33/G208)^Menu!$D$19,0))</f>
        <v>2.1065397682640099</v>
      </c>
      <c r="E209" s="8">
        <f>IF(D209&gt;0,(D209-1)*100000*Menu!$D$9,0)</f>
        <v>869.07430172079148</v>
      </c>
      <c r="F209" s="8">
        <f>E209/Menu!$D$8-Menu!$D$17</f>
        <v>5.734051472317077</v>
      </c>
      <c r="G209" s="8">
        <f>(J209/Menu!$D$8)*1000</f>
        <v>296.93867064836144</v>
      </c>
      <c r="H209" s="8">
        <f>F209/Menu!$D$24</f>
        <v>3.6993880466561789E-2</v>
      </c>
      <c r="I209" s="8">
        <f>I208+H208*Menu!$D$26</f>
        <v>3.7096940710800004</v>
      </c>
      <c r="J209" s="8">
        <f>(J208)+(I208*Menu!$D$26)+(0.5*Menu!$D$26^2*H208)</f>
        <v>5.0865594282064315</v>
      </c>
    </row>
    <row r="210" spans="1:10" ht="16" x14ac:dyDescent="0.2">
      <c r="A210" s="8"/>
      <c r="B210" s="8">
        <v>208</v>
      </c>
      <c r="C210" s="8">
        <f>B210*Menu!$D$26</f>
        <v>2.08</v>
      </c>
      <c r="D210" s="8">
        <f>IF(G209&lt;=Menu!$D$33,Menu!$D$30,IF(G209&lt;=Menu!$D$4,Menu!$D$30*(Menu!$D$33/G209)^Menu!$D$19,0))</f>
        <v>2.0849112589232108</v>
      </c>
      <c r="E210" s="8">
        <f>IF(D210&gt;0,(D210-1)*100000*Menu!$D$9,0)</f>
        <v>852.08731020750338</v>
      </c>
      <c r="F210" s="8">
        <f>E210/Menu!$D$8-Menu!$D$17</f>
        <v>4.7423998953592204</v>
      </c>
      <c r="G210" s="8">
        <f>(J210/Menu!$D$8)*1000</f>
        <v>299.10439104560743</v>
      </c>
      <c r="H210" s="8">
        <f>F210/Menu!$D$24</f>
        <v>3.059612835715626E-2</v>
      </c>
      <c r="I210" s="8">
        <f>I209+H209*Menu!$D$26</f>
        <v>3.710064009884666</v>
      </c>
      <c r="J210" s="8">
        <f>(J209)+(I209*Menu!$D$26)+(0.5*Menu!$D$26^2*H209)</f>
        <v>5.1236582186112551</v>
      </c>
    </row>
    <row r="211" spans="1:10" ht="16" x14ac:dyDescent="0.2">
      <c r="A211" s="8"/>
      <c r="B211" s="8">
        <v>209</v>
      </c>
      <c r="C211" s="8">
        <f>B211*Menu!$D$26</f>
        <v>2.09</v>
      </c>
      <c r="D211" s="8">
        <f>IF(G210&lt;=Menu!$D$33,Menu!$D$30,IF(G210&lt;=Menu!$D$4,Menu!$D$30*(Menu!$D$33/G210)^Menu!$D$19,0))</f>
        <v>2.0636572800944641</v>
      </c>
      <c r="E211" s="8">
        <f>IF(D211&gt;0,(D211-1)*100000*Menu!$D$9,0)</f>
        <v>835.39447427051743</v>
      </c>
      <c r="F211" s="8">
        <f>E211/Menu!$D$8-Menu!$D$17</f>
        <v>3.7679202726513452</v>
      </c>
      <c r="G211" s="8">
        <f>(J211/Menu!$D$8)*1000</f>
        <v>301.2703087283432</v>
      </c>
      <c r="H211" s="8">
        <f>F211/Menu!$D$24</f>
        <v>2.4309163049363518E-2</v>
      </c>
      <c r="I211" s="8">
        <f>I210+H210*Menu!$D$26</f>
        <v>3.7103699711682374</v>
      </c>
      <c r="J211" s="8">
        <f>(J210)+(I210*Menu!$D$26)+(0.5*Menu!$D$26^2*H210)</f>
        <v>5.1607603885165192</v>
      </c>
    </row>
    <row r="212" spans="1:10" ht="16" x14ac:dyDescent="0.2">
      <c r="A212" s="8"/>
      <c r="B212" s="8">
        <v>210</v>
      </c>
      <c r="C212" s="8">
        <f>B212*Menu!$D$26</f>
        <v>2.1</v>
      </c>
      <c r="D212" s="8">
        <f>IF(G211&lt;=Menu!$D$33,Menu!$D$30,IF(G211&lt;=Menu!$D$4,Menu!$D$30*(Menu!$D$33/G211)^Menu!$D$19,0))</f>
        <v>2.0427690878736335</v>
      </c>
      <c r="E212" s="8">
        <f>IF(D212&gt;0,(D212-1)*100000*Menu!$D$9,0)</f>
        <v>818.98892646358422</v>
      </c>
      <c r="F212" s="8">
        <f>E212/Menu!$D$8-Menu!$D$17</f>
        <v>2.8102117024859439</v>
      </c>
      <c r="G212" s="8">
        <f>(J212/Menu!$D$8)*1000</f>
        <v>303.43638667170779</v>
      </c>
      <c r="H212" s="8">
        <f>F212/Menu!$D$24</f>
        <v>1.8130398080554475E-2</v>
      </c>
      <c r="I212" s="8">
        <f>I211+H211*Menu!$D$26</f>
        <v>3.710613062798731</v>
      </c>
      <c r="J212" s="8">
        <f>(J211)+(I211*Menu!$D$26)+(0.5*Menu!$D$26^2*H211)</f>
        <v>5.1978653036863545</v>
      </c>
    </row>
    <row r="213" spans="1:10" ht="16" x14ac:dyDescent="0.2">
      <c r="A213" s="8"/>
      <c r="B213" s="8">
        <v>211</v>
      </c>
      <c r="C213" s="8">
        <f>B213*Menu!$D$26</f>
        <v>2.11</v>
      </c>
      <c r="D213" s="8">
        <f>IF(G212&lt;=Menu!$D$33,Menu!$D$30,IF(G212&lt;=Menu!$D$4,Menu!$D$30*(Menu!$D$33/G212)^Menu!$D$19,0))</f>
        <v>2.022238191649449</v>
      </c>
      <c r="E213" s="8">
        <f>IF(D213&gt;0,(D213-1)*100000*Menu!$D$9,0)</f>
        <v>802.86399827620608</v>
      </c>
      <c r="F213" s="8">
        <f>E213/Menu!$D$8-Menu!$D$17</f>
        <v>1.8688848964510285</v>
      </c>
      <c r="G213" s="8">
        <f>(J213/Menu!$D$8)*1000</f>
        <v>305.60258849003185</v>
      </c>
      <c r="H213" s="8">
        <f>F213/Menu!$D$24</f>
        <v>1.2057321912587281E-2</v>
      </c>
      <c r="I213" s="8">
        <f>I212+H212*Menu!$D$26</f>
        <v>3.7107943667795364</v>
      </c>
      <c r="J213" s="8">
        <f>(J212)+(I212*Menu!$D$26)+(0.5*Menu!$D$26^2*H212)</f>
        <v>5.2349723408342452</v>
      </c>
    </row>
    <row r="214" spans="1:10" ht="16" x14ac:dyDescent="0.2">
      <c r="A214" s="8"/>
      <c r="B214" s="8">
        <v>212</v>
      </c>
      <c r="C214" s="8">
        <f>B214*Menu!$D$26</f>
        <v>2.12</v>
      </c>
      <c r="D214" s="8">
        <f>IF(G213&lt;=Menu!$D$33,Menu!$D$30,IF(G213&lt;=Menu!$D$4,Menu!$D$30*(Menu!$D$33/G213)^Menu!$D$19,0))</f>
        <v>2.002056345446968</v>
      </c>
      <c r="E214" s="8">
        <f>IF(D214&gt;0,(D214-1)*100000*Menu!$D$9,0)</f>
        <v>787.0132133348078</v>
      </c>
      <c r="F214" s="8">
        <f>E214/Menu!$D$8-Menu!$D$17</f>
        <v>0.94356178253402589</v>
      </c>
      <c r="G214" s="8">
        <f>(J214/Menu!$D$8)*1000</f>
        <v>307.76887842195777</v>
      </c>
      <c r="H214" s="8">
        <f>F214/Menu!$D$24</f>
        <v>6.0874953711872641E-3</v>
      </c>
      <c r="I214" s="8">
        <f>I213+H213*Menu!$D$26</f>
        <v>3.7109149399986623</v>
      </c>
      <c r="J214" s="8">
        <f>(J213)+(I213*Menu!$D$26)+(0.5*Menu!$D$26^2*H213)</f>
        <v>5.2720808873681362</v>
      </c>
    </row>
    <row r="215" spans="1:10" ht="16" x14ac:dyDescent="0.2">
      <c r="A215" s="8"/>
      <c r="B215" s="8">
        <v>213</v>
      </c>
      <c r="C215" s="8">
        <f>B215*Menu!$D$26</f>
        <v>2.13</v>
      </c>
      <c r="D215" s="8">
        <f>IF(G214&lt;=Menu!$D$33,Menu!$D$30,IF(G214&lt;=Menu!$D$4,Menu!$D$30*(Menu!$D$33/G214)^Menu!$D$19,0))</f>
        <v>1.9822155396082601</v>
      </c>
      <c r="E215" s="8">
        <f>IF(D215&gt;0,(D215-1)*100000*Menu!$D$9,0)</f>
        <v>771.4302808687612</v>
      </c>
      <c r="F215" s="8">
        <f>E215/Menu!$D$8-Menu!$D$17</f>
        <v>3.387512368717438E-2</v>
      </c>
      <c r="G215" s="8">
        <f>(J215/Menu!$D$8)*1000</f>
        <v>309.93522131598905</v>
      </c>
      <c r="H215" s="8">
        <f>F215/Menu!$D$24</f>
        <v>2.1854918507854438E-4</v>
      </c>
      <c r="I215" s="8">
        <f>I214+H214*Menu!$D$26</f>
        <v>3.7109758149523739</v>
      </c>
      <c r="J215" s="8">
        <f>(J214)+(I214*Menu!$D$26)+(0.5*Menu!$D$26^2*H214)</f>
        <v>5.3091903411428918</v>
      </c>
    </row>
    <row r="216" spans="1:10" ht="16" x14ac:dyDescent="0.2">
      <c r="A216" s="8"/>
      <c r="B216" s="8">
        <v>214</v>
      </c>
      <c r="C216" s="8">
        <f>B216*Menu!$D$26</f>
        <v>2.14</v>
      </c>
      <c r="D216" s="8">
        <f>IF(G215&lt;=Menu!$D$33,Menu!$D$30,IF(G215&lt;=Menu!$D$4,Menu!$D$30*(Menu!$D$33/G215)^Menu!$D$19,0))</f>
        <v>1.9627079927957802</v>
      </c>
      <c r="E216" s="8">
        <f>IF(D216&gt;0,(D216-1)*100000*Menu!$D$9,0)</f>
        <v>756.10908942984975</v>
      </c>
      <c r="F216" s="8">
        <f>E216/Menu!$D$8-Menu!$D$17</f>
        <v>-0.86053184881203748</v>
      </c>
      <c r="G216" s="8">
        <f>(J216/Menu!$D$8)*1000</f>
        <v>312.10158261645506</v>
      </c>
      <c r="H216" s="8">
        <f>F216/Menu!$D$24</f>
        <v>-5.5518183794325002E-3</v>
      </c>
      <c r="I216" s="8">
        <f>I215+H215*Menu!$D$26</f>
        <v>3.7109780004442245</v>
      </c>
      <c r="J216" s="8">
        <f>(J215)+(I215*Menu!$D$26)+(0.5*Menu!$D$26^2*H215)</f>
        <v>5.3463001102198744</v>
      </c>
    </row>
    <row r="217" spans="1:10" ht="16" x14ac:dyDescent="0.2">
      <c r="A217" s="8"/>
      <c r="B217" s="8">
        <v>215</v>
      </c>
      <c r="C217" s="8">
        <f>B217*Menu!$D$26</f>
        <v>2.15</v>
      </c>
      <c r="D217" s="8">
        <f>IF(G216&lt;=Menu!$D$33,Menu!$D$30,IF(G216&lt;=Menu!$D$4,Menu!$D$30*(Menu!$D$33/G216)^Menu!$D$19,0))</f>
        <v>1.94352614430449</v>
      </c>
      <c r="E217" s="8">
        <f>IF(D217&gt;0,(D217-1)*100000*Menu!$D$9,0)</f>
        <v>741.04370085422227</v>
      </c>
      <c r="F217" s="8">
        <f>E217/Menu!$D$8-Menu!$D$17</f>
        <v>-1.7400057878445807</v>
      </c>
      <c r="G217" s="8">
        <f>(J217/Menu!$D$8)*1000</f>
        <v>314.26792834987725</v>
      </c>
      <c r="H217" s="8">
        <f>F217/Menu!$D$24</f>
        <v>-1.1225843792545683E-2</v>
      </c>
      <c r="I217" s="8">
        <f>I216+H216*Menu!$D$26</f>
        <v>3.7109224822604303</v>
      </c>
      <c r="J217" s="8">
        <f>(J216)+(I216*Menu!$D$26)+(0.5*Menu!$D$26^2*H216)</f>
        <v>5.3834096126333977</v>
      </c>
    </row>
    <row r="218" spans="1:10" ht="16" x14ac:dyDescent="0.2">
      <c r="A218" s="8"/>
      <c r="B218" s="8">
        <v>216</v>
      </c>
      <c r="C218" s="8">
        <f>B218*Menu!$D$26</f>
        <v>2.16</v>
      </c>
      <c r="D218" s="8">
        <f>IF(G217&lt;=Menu!$D$33,Menu!$D$30,IF(G217&lt;=Menu!$D$4,Menu!$D$30*(Menu!$D$33/G217)^Menu!$D$19,0))</f>
        <v>1.9246626466694812</v>
      </c>
      <c r="E218" s="8">
        <f>IF(D218&gt;0,(D218-1)*100000*Menu!$D$9,0)</f>
        <v>726.22834445643423</v>
      </c>
      <c r="F218" s="8">
        <f>E218/Menu!$D$8-Menu!$D$17</f>
        <v>-2.6048835693850378</v>
      </c>
      <c r="G218" s="8">
        <f>(J218/Menu!$D$8)*1000</f>
        <v>316.43422511172287</v>
      </c>
      <c r="H218" s="8">
        <f>F218/Menu!$D$24</f>
        <v>-1.6805700447645407E-2</v>
      </c>
      <c r="I218" s="8">
        <f>I217+H217*Menu!$D$26</f>
        <v>3.7108102238225049</v>
      </c>
      <c r="J218" s="8">
        <f>(J217)+(I217*Menu!$D$26)+(0.5*Menu!$D$26^2*H217)</f>
        <v>5.4205182761638122</v>
      </c>
    </row>
    <row r="219" spans="1:10" ht="16" x14ac:dyDescent="0.2">
      <c r="A219" s="8"/>
      <c r="B219" s="8">
        <v>217</v>
      </c>
      <c r="C219" s="8">
        <f>B219*Menu!$D$26</f>
        <v>2.17</v>
      </c>
      <c r="D219" s="8">
        <f>IF(G218&lt;=Menu!$D$33,Menu!$D$30,IF(G218&lt;=Menu!$D$4,Menu!$D$30*(Menu!$D$33/G218)^Menu!$D$19,0))</f>
        <v>1.9061103585564811</v>
      </c>
      <c r="E219" s="8">
        <f>IF(D219&gt;0,(D219-1)*100000*Menu!$D$9,0)</f>
        <v>711.65741144566368</v>
      </c>
      <c r="F219" s="8">
        <f>E219/Menu!$D$8-Menu!$D$17</f>
        <v>-3.4554926184667991</v>
      </c>
      <c r="G219" s="8">
        <f>(J219/Menu!$D$8)*1000</f>
        <v>318.60044005353274</v>
      </c>
      <c r="H219" s="8">
        <f>F219/Menu!$D$24</f>
        <v>-2.2293500764301928E-2</v>
      </c>
      <c r="I219" s="8">
        <f>I218+H218*Menu!$D$26</f>
        <v>3.7106421668180283</v>
      </c>
      <c r="J219" s="8">
        <f>(J218)+(I218*Menu!$D$26)+(0.5*Menu!$D$26^2*H218)</f>
        <v>5.4576255381170151</v>
      </c>
    </row>
    <row r="220" spans="1:10" ht="16" x14ac:dyDescent="0.2">
      <c r="A220" s="8"/>
      <c r="B220" s="8">
        <v>218</v>
      </c>
      <c r="C220" s="8">
        <f>B220*Menu!$D$26</f>
        <v>2.1800000000000002</v>
      </c>
      <c r="D220" s="8">
        <f>IF(G219&lt;=Menu!$D$33,Menu!$D$30,IF(G219&lt;=Menu!$D$4,Menu!$D$30*(Menu!$D$33/G219)^Menu!$D$19,0))</f>
        <v>1.8878623379231745</v>
      </c>
      <c r="E220" s="8">
        <f>IF(D220&gt;0,(D220-1)*100000*Menu!$D$9,0)</f>
        <v>697.32544955462595</v>
      </c>
      <c r="F220" s="8">
        <f>E220/Menu!$D$8-Menu!$D$17</f>
        <v>-4.2921512227305314</v>
      </c>
      <c r="G220" s="8">
        <f>(J220/Menu!$D$8)*1000</f>
        <v>320.76654087041197</v>
      </c>
      <c r="H220" s="8">
        <f>F220/Menu!$D$24</f>
        <v>-2.7691298211164717E-2</v>
      </c>
      <c r="I220" s="8">
        <f>I219+H219*Menu!$D$26</f>
        <v>3.7104192318103855</v>
      </c>
      <c r="J220" s="8">
        <f>(J219)+(I219*Menu!$D$26)+(0.5*Menu!$D$26^2*H219)</f>
        <v>5.4947308451101566</v>
      </c>
    </row>
    <row r="221" spans="1:10" ht="16" x14ac:dyDescent="0.2">
      <c r="A221" s="8"/>
      <c r="B221" s="8">
        <v>219</v>
      </c>
      <c r="C221" s="8">
        <f>B221*Menu!$D$26</f>
        <v>2.19</v>
      </c>
      <c r="D221" s="8">
        <f>IF(G220&lt;=Menu!$D$33,Menu!$D$30,IF(G220&lt;=Menu!$D$4,Menu!$D$30*(Menu!$D$33/G220)^Menu!$D$19,0))</f>
        <v>1.8699118354398661</v>
      </c>
      <c r="E221" s="8">
        <f>IF(D221&gt;0,(D221-1)*100000*Menu!$D$9,0)</f>
        <v>683.22715787217419</v>
      </c>
      <c r="F221" s="8">
        <f>E221/Menu!$D$8-Menu!$D$17</f>
        <v>-5.1151688340820627</v>
      </c>
      <c r="G221" s="8">
        <f>(J221/Menu!$D$8)*1000</f>
        <v>322.93249578887043</v>
      </c>
      <c r="H221" s="8">
        <f>F221/Menu!$D$24</f>
        <v>-3.3001089252142339E-2</v>
      </c>
      <c r="I221" s="8">
        <f>I220+H220*Menu!$D$26</f>
        <v>3.7101423188282738</v>
      </c>
      <c r="J221" s="8">
        <f>(J220)+(I220*Menu!$D$26)+(0.5*Menu!$D$26^2*H220)</f>
        <v>5.5318336528633498</v>
      </c>
    </row>
    <row r="222" spans="1:10" ht="16" x14ac:dyDescent="0.2">
      <c r="A222" s="8"/>
      <c r="B222" s="8">
        <v>220</v>
      </c>
      <c r="C222" s="8">
        <f>B222*Menu!$D$26</f>
        <v>2.2000000000000002</v>
      </c>
      <c r="D222" s="8">
        <f>IF(G221&lt;=Menu!$D$33,Menu!$D$30,IF(G221&lt;=Menu!$D$4,Menu!$D$30*(Menu!$D$33/G221)^Menu!$D$19,0))</f>
        <v>1.8522522881585226</v>
      </c>
      <c r="E222" s="8">
        <f>IF(D222&gt;0,(D222-1)*100000*Menu!$D$9,0)</f>
        <v>669.3573818709765</v>
      </c>
      <c r="F222" s="8">
        <f>E222/Menu!$D$8-Menu!$D$17</f>
        <v>-5.924846358962256</v>
      </c>
      <c r="G222" s="8">
        <f>(J222/Menu!$D$8)*1000</f>
        <v>325.09827355500113</v>
      </c>
      <c r="H222" s="8">
        <f>F222/Menu!$D$24</f>
        <v>-3.8224815219111329E-2</v>
      </c>
      <c r="I222" s="8">
        <f>I221+H221*Menu!$D$26</f>
        <v>3.7098123079357523</v>
      </c>
      <c r="J222" s="8">
        <f>(J221)+(I221*Menu!$D$26)+(0.5*Menu!$D$26^2*H221)</f>
        <v>5.5689334259971695</v>
      </c>
    </row>
    <row r="223" spans="1:10" ht="16" x14ac:dyDescent="0.2">
      <c r="A223" s="8"/>
      <c r="B223" s="8">
        <v>221</v>
      </c>
      <c r="C223" s="8">
        <f>B223*Menu!$D$26</f>
        <v>2.21</v>
      </c>
      <c r="D223" s="8">
        <f>IF(G222&lt;=Menu!$D$33,Menu!$D$30,IF(G222&lt;=Menu!$D$4,Menu!$D$30*(Menu!$D$33/G222)^Menu!$D$19,0))</f>
        <v>1.8348773134197374</v>
      </c>
      <c r="E223" s="8">
        <f>IF(D223&gt;0,(D223-1)*100000*Menu!$D$9,0)</f>
        <v>655.71110862205751</v>
      </c>
      <c r="F223" s="8">
        <f>E223/Menu!$D$8-Menu!$D$17</f>
        <v>-6.7214764377082545</v>
      </c>
      <c r="G223" s="8">
        <f>(J223/Menu!$D$8)*1000</f>
        <v>327.26384342298689</v>
      </c>
      <c r="H223" s="8">
        <f>F223/Menu!$D$24</f>
        <v>-4.3364364114246802E-2</v>
      </c>
      <c r="I223" s="8">
        <f>I222+H222*Menu!$D$26</f>
        <v>3.7094300597835614</v>
      </c>
      <c r="J223" s="8">
        <f>(J222)+(I222*Menu!$D$26)+(0.5*Menu!$D$26^2*H222)</f>
        <v>5.6060296378357659</v>
      </c>
    </row>
    <row r="224" spans="1:10" ht="16" x14ac:dyDescent="0.2">
      <c r="A224" s="8"/>
      <c r="B224" s="8">
        <v>222</v>
      </c>
      <c r="C224" s="8">
        <f>B224*Menu!$D$26</f>
        <v>2.2200000000000002</v>
      </c>
      <c r="D224" s="8">
        <f>IF(G223&lt;=Menu!$D$33,Menu!$D$30,IF(G223&lt;=Menu!$D$4,Menu!$D$30*(Menu!$D$33/G223)^Menu!$D$19,0))</f>
        <v>1.8177807029876589</v>
      </c>
      <c r="E224" s="8">
        <f>IF(D224&gt;0,(D224-1)*100000*Menu!$D$9,0)</f>
        <v>642.28346218838146</v>
      </c>
      <c r="F224" s="8">
        <f>E224/Menu!$D$8-Menu!$D$17</f>
        <v>-7.5053437134628425</v>
      </c>
      <c r="G224" s="8">
        <f>(J224/Menu!$D$8)*1000</f>
        <v>329.42917514392269</v>
      </c>
      <c r="H224" s="8">
        <f>F224/Menu!$D$24</f>
        <v>-4.8421572344921567E-2</v>
      </c>
      <c r="I224" s="8">
        <f>I223+H223*Menu!$D$26</f>
        <v>3.7089964161424192</v>
      </c>
      <c r="J224" s="8">
        <f>(J223)+(I223*Menu!$D$26)+(0.5*Menu!$D$26^2*H223)</f>
        <v>5.6431217702153953</v>
      </c>
    </row>
    <row r="225" spans="1:10" ht="16" x14ac:dyDescent="0.2">
      <c r="A225" s="8"/>
      <c r="B225" s="8">
        <v>223</v>
      </c>
      <c r="C225" s="8">
        <f>B225*Menu!$D$26</f>
        <v>2.23</v>
      </c>
      <c r="D225" s="8">
        <f>IF(G224&lt;=Menu!$D$33,Menu!$D$30,IF(G224&lt;=Menu!$D$4,Menu!$D$30*(Menu!$D$33/G224)^Menu!$D$19,0))</f>
        <v>1.8009564174033545</v>
      </c>
      <c r="E225" s="8">
        <f>IF(D225&gt;0,(D225-1)*100000*Menu!$D$9,0)</f>
        <v>629.06969918999471</v>
      </c>
      <c r="F225" s="8">
        <f>E225/Menu!$D$8-Menu!$D$17</f>
        <v>-8.2767250910686059</v>
      </c>
      <c r="G225" s="8">
        <f>(J225/Menu!$D$8)*1000</f>
        <v>331.59423895494467</v>
      </c>
      <c r="H225" s="8">
        <f>F225/Menu!$D$24</f>
        <v>-5.3398226393991007E-2</v>
      </c>
      <c r="I225" s="8">
        <f>I224+H224*Menu!$D$26</f>
        <v>3.7085122004189701</v>
      </c>
      <c r="J225" s="8">
        <f>(J224)+(I224*Menu!$D$26)+(0.5*Menu!$D$26^2*H224)</f>
        <v>5.6802093132982021</v>
      </c>
    </row>
    <row r="226" spans="1:10" ht="16" x14ac:dyDescent="0.2">
      <c r="A226" s="8"/>
      <c r="B226" s="8">
        <v>224</v>
      </c>
      <c r="C226" s="8">
        <f>B226*Menu!$D$26</f>
        <v>2.2400000000000002</v>
      </c>
      <c r="D226" s="8">
        <f>IF(G225&lt;=Menu!$D$33,Menu!$D$30,IF(G225&lt;=Menu!$D$4,Menu!$D$30*(Menu!$D$33/G225)^Menu!$D$19,0))</f>
        <v>1.7843985805475293</v>
      </c>
      <c r="E226" s="8">
        <f>IF(D226&gt;0,(D226-1)*100000*Menu!$D$9,0)</f>
        <v>616.06520453359497</v>
      </c>
      <c r="F226" s="8">
        <f>E226/Menu!$D$8-Menu!$D$17</f>
        <v>-9.0358899863634008</v>
      </c>
      <c r="G226" s="8">
        <f>(J226/Menu!$D$8)*1000</f>
        <v>333.75900556865571</v>
      </c>
      <c r="H226" s="8">
        <f>F226/Menu!$D$24</f>
        <v>-5.8296064428150975E-2</v>
      </c>
      <c r="I226" s="8">
        <f>I225+H225*Menu!$D$26</f>
        <v>3.7079782181550303</v>
      </c>
      <c r="J226" s="8">
        <f>(J225)+(I225*Menu!$D$26)+(0.5*Menu!$D$26^2*H225)</f>
        <v>5.7172917653910726</v>
      </c>
    </row>
    <row r="227" spans="1:10" ht="16" x14ac:dyDescent="0.2">
      <c r="A227" s="8"/>
      <c r="B227" s="8">
        <v>225</v>
      </c>
      <c r="C227" s="8">
        <f>B227*Menu!$D$26</f>
        <v>2.25</v>
      </c>
      <c r="D227" s="8">
        <f>IF(G226&lt;=Menu!$D$33,Menu!$D$30,IF(G226&lt;=Menu!$D$4,Menu!$D$30*(Menu!$D$33/G226)^Menu!$D$19,0))</f>
        <v>1.7681014744039421</v>
      </c>
      <c r="E227" s="8">
        <f>IF(D227&gt;0,(D227-1)*100000*Menu!$D$9,0)</f>
        <v>603.26548729972831</v>
      </c>
      <c r="F227" s="8">
        <f>E227/Menu!$D$8-Menu!$D$17</f>
        <v>-9.7831005662738875</v>
      </c>
      <c r="G227" s="8">
        <f>(J227/Menu!$D$8)*1000</f>
        <v>335.92344616283725</v>
      </c>
      <c r="H227" s="8">
        <f>F227/Menu!$D$24</f>
        <v>-6.3116777846928304E-2</v>
      </c>
      <c r="I227" s="8">
        <f>I226+H226*Menu!$D$26</f>
        <v>3.7073952575107487</v>
      </c>
      <c r="J227" s="8">
        <f>(J226)+(I226*Menu!$D$26)+(0.5*Menu!$D$26^2*H226)</f>
        <v>5.7543686327694017</v>
      </c>
    </row>
    <row r="228" spans="1:10" ht="16" x14ac:dyDescent="0.2">
      <c r="A228" s="8"/>
      <c r="B228" s="8">
        <v>226</v>
      </c>
      <c r="C228" s="8">
        <f>B228*Menu!$D$26</f>
        <v>2.2600000000000002</v>
      </c>
      <c r="D228" s="8">
        <f>IF(G227&lt;=Menu!$D$33,Menu!$D$30,IF(G227&lt;=Menu!$D$4,Menu!$D$30*(Menu!$D$33/G227)^Menu!$D$19,0))</f>
        <v>1.7520595340152267</v>
      </c>
      <c r="E228" s="8">
        <f>IF(D228&gt;0,(D228-1)*100000*Menu!$D$9,0)</f>
        <v>590.66617678109981</v>
      </c>
      <c r="F228" s="8">
        <f>E228/Menu!$D$8-Menu!$D$17</f>
        <v>-10.518611980087577</v>
      </c>
      <c r="G228" s="8">
        <f>(J228/Menu!$D$8)*1000</f>
        <v>338.08753237043879</v>
      </c>
      <c r="H228" s="8">
        <f>F228/Menu!$D$24</f>
        <v>-6.7862012774758562E-2</v>
      </c>
      <c r="I228" s="8">
        <f>I227+H227*Menu!$D$26</f>
        <v>3.7067640897322796</v>
      </c>
      <c r="J228" s="8">
        <f>(J227)+(I227*Menu!$D$26)+(0.5*Menu!$D$26^2*H227)</f>
        <v>5.7914394295056164</v>
      </c>
    </row>
    <row r="229" spans="1:10" ht="16" x14ac:dyDescent="0.2">
      <c r="A229" s="8"/>
      <c r="B229" s="8">
        <v>227</v>
      </c>
      <c r="C229" s="8">
        <f>B229*Menu!$D$26</f>
        <v>2.27</v>
      </c>
      <c r="D229" s="8">
        <f>IF(G228&lt;=Menu!$D$33,Menu!$D$30,IF(G228&lt;=Menu!$D$4,Menu!$D$30*(Menu!$D$33/G228)^Menu!$D$19,0))</f>
        <v>1.7362673426232318</v>
      </c>
      <c r="E229" s="8">
        <f>IF(D229&gt;0,(D229-1)*100000*Menu!$D$9,0)</f>
        <v>578.26301866580616</v>
      </c>
      <c r="F229" s="8">
        <f>E229/Menu!$D$8-Menu!$D$17</f>
        <v>-11.242672582264667</v>
      </c>
      <c r="G229" s="8">
        <f>(J229/Menu!$D$8)*1000</f>
        <v>340.25123626983662</v>
      </c>
      <c r="H229" s="8">
        <f>F229/Menu!$D$24</f>
        <v>-7.2533371498481727E-2</v>
      </c>
      <c r="I229" s="8">
        <f>I228+H228*Menu!$D$26</f>
        <v>3.706085469604532</v>
      </c>
      <c r="J229" s="8">
        <f>(J228)+(I228*Menu!$D$26)+(0.5*Menu!$D$26^2*H228)</f>
        <v>5.8285036773023009</v>
      </c>
    </row>
    <row r="230" spans="1:10" ht="16" x14ac:dyDescent="0.2">
      <c r="A230" s="8"/>
      <c r="B230" s="8">
        <v>228</v>
      </c>
      <c r="C230" s="8">
        <f>B230*Menu!$D$26</f>
        <v>2.2800000000000002</v>
      </c>
      <c r="D230" s="8">
        <f>IF(G229&lt;=Menu!$D$33,Menu!$D$30,IF(G229&lt;=Menu!$D$4,Menu!$D$30*(Menu!$D$33/G229)^Menu!$D$19,0))</f>
        <v>1.7207196269863152</v>
      </c>
      <c r="E230" s="8">
        <f>IF(D230&gt;0,(D230-1)*100000*Menu!$D$9,0)</f>
        <v>566.05187135954611</v>
      </c>
      <c r="F230" s="8">
        <f>E230/Menu!$D$8-Menu!$D$17</f>
        <v>-11.955524147136828</v>
      </c>
      <c r="G230" s="8">
        <f>(J230/Menu!$D$8)*1000</f>
        <v>342.41453037535149</v>
      </c>
      <c r="H230" s="8">
        <f>F230/Menu!$D$24</f>
        <v>-7.7132413852495668E-2</v>
      </c>
      <c r="I230" s="8">
        <f>I229+H229*Menu!$D$26</f>
        <v>3.7053601358895474</v>
      </c>
      <c r="J230" s="8">
        <f>(J229)+(I229*Menu!$D$26)+(0.5*Menu!$D$26^2*H229)</f>
        <v>5.8655609053297706</v>
      </c>
    </row>
    <row r="231" spans="1:10" ht="16" x14ac:dyDescent="0.2">
      <c r="A231" s="8"/>
      <c r="B231" s="8">
        <v>229</v>
      </c>
      <c r="C231" s="8">
        <f>B231*Menu!$D$26</f>
        <v>2.29</v>
      </c>
      <c r="D231" s="8">
        <f>IF(G230&lt;=Menu!$D$33,Menu!$D$30,IF(G230&lt;=Menu!$D$4,Menu!$D$30*(Menu!$D$33/G230)^Menu!$D$19,0))</f>
        <v>1.7054112528664029</v>
      </c>
      <c r="E231" s="8">
        <f>IF(D231&gt;0,(D231-1)*100000*Menu!$D$9,0)</f>
        <v>554.02870244116593</v>
      </c>
      <c r="F231" s="8">
        <f>E231/Menu!$D$8-Menu!$D$17</f>
        <v>-12.657402075822183</v>
      </c>
      <c r="G231" s="8">
        <f>(J231/Menu!$D$8)*1000</f>
        <v>344.57738762801949</v>
      </c>
      <c r="H231" s="8">
        <f>F231/Menu!$D$24</f>
        <v>-8.1660658553691506E-2</v>
      </c>
      <c r="I231" s="8">
        <f>I230+H230*Menu!$D$26</f>
        <v>3.7045888117510226</v>
      </c>
      <c r="J231" s="8">
        <f>(J230)+(I230*Menu!$D$26)+(0.5*Menu!$D$26^2*H230)</f>
        <v>5.9026106500679729</v>
      </c>
    </row>
    <row r="232" spans="1:10" ht="16" x14ac:dyDescent="0.2">
      <c r="A232" s="8"/>
      <c r="B232" s="8">
        <v>230</v>
      </c>
      <c r="C232" s="8">
        <f>B232*Menu!$D$26</f>
        <v>2.3000000000000003</v>
      </c>
      <c r="D232" s="8">
        <f>IF(G231&lt;=Menu!$D$33,Menu!$D$30,IF(G231&lt;=Menu!$D$4,Menu!$D$30*(Menu!$D$33/G231)^Menu!$D$19,0))</f>
        <v>1.6903372206789107</v>
      </c>
      <c r="E232" s="8">
        <f>IF(D232&gt;0,(D232-1)*100000*Menu!$D$9,0)</f>
        <v>542.18958524611548</v>
      </c>
      <c r="F232" s="8">
        <f>E232/Menu!$D$8-Menu!$D$17</f>
        <v>-13.348535595673351</v>
      </c>
      <c r="G232" s="8">
        <f>(J232/Menu!$D$8)*1000</f>
        <v>346.73978138660573</v>
      </c>
      <c r="H232" s="8">
        <f>F232/Menu!$D$24</f>
        <v>-8.6119584488215162E-2</v>
      </c>
      <c r="I232" s="8">
        <f>I231+H231*Menu!$D$26</f>
        <v>3.7037722051654858</v>
      </c>
      <c r="J232" s="8">
        <f>(J231)+(I231*Menu!$D$26)+(0.5*Menu!$D$26^2*H231)</f>
        <v>5.9396524551525554</v>
      </c>
    </row>
    <row r="233" spans="1:10" ht="16" x14ac:dyDescent="0.2">
      <c r="A233" s="8"/>
      <c r="B233" s="8">
        <v>231</v>
      </c>
      <c r="C233" s="8">
        <f>B233*Menu!$D$26</f>
        <v>2.31</v>
      </c>
      <c r="D233" s="8">
        <f>IF(G232&lt;=Menu!$D$33,Menu!$D$30,IF(G232&lt;=Menu!$D$4,Menu!$D$30*(Menu!$D$33/G232)^Menu!$D$19,0))</f>
        <v>1.6754926612989511</v>
      </c>
      <c r="E233" s="8">
        <f>IF(D233&gt;0,(D233-1)*100000*Menu!$D$9,0)</f>
        <v>530.53069557265087</v>
      </c>
      <c r="F233" s="8">
        <f>E233/Menu!$D$8-Menu!$D$17</f>
        <v>-14.029147952559782</v>
      </c>
      <c r="G233" s="8">
        <f>(J233/Menu!$D$8)*1000</f>
        <v>348.90168541885498</v>
      </c>
      <c r="H233" s="8">
        <f>F233/Menu!$D$24</f>
        <v>-9.0510631951998599E-2</v>
      </c>
      <c r="I233" s="8">
        <f>I232+H232*Menu!$D$26</f>
        <v>3.7029110093206037</v>
      </c>
      <c r="J233" s="8">
        <f>(J232)+(I232*Menu!$D$26)+(0.5*Menu!$D$26^2*H232)</f>
        <v>5.9766858712249853</v>
      </c>
    </row>
    <row r="234" spans="1:10" ht="16" x14ac:dyDescent="0.2">
      <c r="A234" s="8"/>
      <c r="B234" s="8">
        <v>232</v>
      </c>
      <c r="C234" s="8">
        <f>B234*Menu!$D$26</f>
        <v>2.3199999999999998</v>
      </c>
      <c r="D234" s="8">
        <f>IF(G233&lt;=Menu!$D$33,Menu!$D$30,IF(G233&lt;=Menu!$D$4,Menu!$D$30*(Menu!$D$33/G233)^Menu!$D$19,0))</f>
        <v>1.660872832017547</v>
      </c>
      <c r="E234" s="8">
        <f>IF(D234&gt;0,(D234-1)*100000*Menu!$D$9,0)</f>
        <v>519.04830850585188</v>
      </c>
      <c r="F234" s="8">
        <f>E234/Menu!$D$8-Menu!$D$17</f>
        <v>-14.699456596272508</v>
      </c>
      <c r="G234" s="8">
        <f>(J234/Menu!$D$8)*1000</f>
        <v>351.06307389297103</v>
      </c>
      <c r="H234" s="8">
        <f>F234/Menu!$D$24</f>
        <v>-9.4835203846919403E-2</v>
      </c>
      <c r="I234" s="8">
        <f>I233+H233*Menu!$D$26</f>
        <v>3.7020059030010839</v>
      </c>
      <c r="J234" s="8">
        <f>(J233)+(I233*Menu!$D$26)+(0.5*Menu!$D$26^2*H233)</f>
        <v>6.0137104557865939</v>
      </c>
    </row>
    <row r="235" spans="1:10" ht="16" x14ac:dyDescent="0.2">
      <c r="A235" s="8"/>
      <c r="B235" s="8">
        <v>233</v>
      </c>
      <c r="C235" s="8">
        <f>B235*Menu!$D$26</f>
        <v>2.33</v>
      </c>
      <c r="D235" s="8">
        <f>IF(G234&lt;=Menu!$D$33,Menu!$D$30,IF(G234&lt;=Menu!$D$4,Menu!$D$30*(Menu!$D$33/G234)^Menu!$D$19,0))</f>
        <v>1.6464731126418259</v>
      </c>
      <c r="E235" s="8">
        <f>IF(D235&gt;0,(D235-1)*100000*Menu!$D$9,0)</f>
        <v>507.73879535472184</v>
      </c>
      <c r="F235" s="8">
        <f>E235/Menu!$D$8-Menu!$D$17</f>
        <v>-15.359673359327385</v>
      </c>
      <c r="G235" s="8">
        <f>(J235/Menu!$D$8)*1000</f>
        <v>353.22392136931774</v>
      </c>
      <c r="H235" s="8">
        <f>F235/Menu!$D$24</f>
        <v>-9.9094666834370224E-2</v>
      </c>
      <c r="I235" s="8">
        <f>I234+H234*Menu!$D$26</f>
        <v>3.7010575509626147</v>
      </c>
      <c r="J235" s="8">
        <f>(J234)+(I234*Menu!$D$26)+(0.5*Menu!$D$26^2*H234)</f>
        <v>6.0507257730564126</v>
      </c>
    </row>
    <row r="236" spans="1:10" ht="16" x14ac:dyDescent="0.2">
      <c r="A236" s="8"/>
      <c r="B236" s="8">
        <v>234</v>
      </c>
      <c r="C236" s="8">
        <f>B236*Menu!$D$26</f>
        <v>2.34</v>
      </c>
      <c r="D236" s="8">
        <f>IF(G235&lt;=Menu!$D$33,Menu!$D$30,IF(G235&lt;=Menu!$D$4,Menu!$D$30*(Menu!$D$33/G235)^Menu!$D$19,0))</f>
        <v>1.6322890017334604</v>
      </c>
      <c r="E236" s="8">
        <f>IF(D236&gt;0,(D236-1)*100000*Menu!$D$9,0)</f>
        <v>496.59862069786584</v>
      </c>
      <c r="F236" s="8">
        <f>E236/Menu!$D$8-Menu!$D$17</f>
        <v>-16.010004629429897</v>
      </c>
      <c r="G236" s="8">
        <f>(J236/Menu!$D$8)*1000</f>
        <v>355.38420279233492</v>
      </c>
      <c r="H236" s="8">
        <f>F236/Menu!$D$24</f>
        <v>-0.10329035244793482</v>
      </c>
      <c r="I236" s="8">
        <f>I235+H235*Menu!$D$26</f>
        <v>3.7000666042942711</v>
      </c>
      <c r="J236" s="8">
        <f>(J235)+(I235*Menu!$D$26)+(0.5*Menu!$D$26^2*H235)</f>
        <v>6.0877313938326969</v>
      </c>
    </row>
    <row r="237" spans="1:10" ht="16" x14ac:dyDescent="0.2">
      <c r="A237" s="8"/>
      <c r="B237" s="8">
        <v>235</v>
      </c>
      <c r="C237" s="8">
        <f>B237*Menu!$D$26</f>
        <v>2.35</v>
      </c>
      <c r="D237" s="8">
        <f>IF(G236&lt;=Menu!$D$33,Menu!$D$30,IF(G236&lt;=Menu!$D$4,Menu!$D$30*(Menu!$D$33/G236)^Menu!$D$19,0))</f>
        <v>1.6183161129798571</v>
      </c>
      <c r="E237" s="8">
        <f>IF(D237&gt;0,(D237-1)*100000*Menu!$D$9,0)</f>
        <v>485.62433953342895</v>
      </c>
      <c r="F237" s="8">
        <f>E237/Menu!$D$8-Menu!$D$17</f>
        <v>-16.650651515853532</v>
      </c>
      <c r="G237" s="8">
        <f>(J237/Menu!$D$8)*1000</f>
        <v>357.54389348266301</v>
      </c>
      <c r="H237" s="8">
        <f>F237/Menu!$D$24</f>
        <v>-0.10742355816679698</v>
      </c>
      <c r="I237" s="8">
        <f>I236+H236*Menu!$D$26</f>
        <v>3.699033700769792</v>
      </c>
      <c r="J237" s="8">
        <f>(J236)+(I236*Menu!$D$26)+(0.5*Menu!$D$26^2*H236)</f>
        <v>6.124726895358017</v>
      </c>
    </row>
    <row r="238" spans="1:10" ht="16" x14ac:dyDescent="0.2">
      <c r="A238" s="8"/>
      <c r="B238" s="8">
        <v>236</v>
      </c>
      <c r="C238" s="8">
        <f>B238*Menu!$D$26</f>
        <v>2.36</v>
      </c>
      <c r="D238" s="8">
        <f>IF(G237&lt;=Menu!$D$33,Menu!$D$30,IF(G237&lt;=Menu!$D$4,Menu!$D$30*(Menu!$D$33/G237)^Menu!$D$19,0))</f>
        <v>1.604550171692835</v>
      </c>
      <c r="E238" s="8">
        <f>IF(D238&gt;0,(D238-1)*100000*Menu!$D$9,0)</f>
        <v>474.8125945291647</v>
      </c>
      <c r="F238" s="8">
        <f>E238/Menu!$D$8-Menu!$D$17</f>
        <v>-17.281810009972869</v>
      </c>
      <c r="G238" s="8">
        <f>(J238/Menu!$D$8)*1000</f>
        <v>359.70296912946912</v>
      </c>
      <c r="H238" s="8">
        <f>F238/Menu!$D$24</f>
        <v>-0.11149554845143786</v>
      </c>
      <c r="I238" s="8">
        <f>I237+H237*Menu!$D$26</f>
        <v>3.697959465188124</v>
      </c>
      <c r="J238" s="8">
        <f>(J237)+(I237*Menu!$D$26)+(0.5*Menu!$D$26^2*H237)</f>
        <v>6.1617118611878059</v>
      </c>
    </row>
    <row r="239" spans="1:10" ht="16" x14ac:dyDescent="0.2">
      <c r="A239" s="8"/>
      <c r="B239" s="8">
        <v>237</v>
      </c>
      <c r="C239" s="8">
        <f>B239*Menu!$D$26</f>
        <v>2.37</v>
      </c>
      <c r="D239" s="8">
        <f>IF(G238&lt;=Menu!$D$33,Menu!$D$30,IF(G238&lt;=Menu!$D$4,Menu!$D$30*(Menu!$D$33/G238)^Menu!$D$19,0))</f>
        <v>1.5909870114297795</v>
      </c>
      <c r="E239" s="8">
        <f>IF(D239&gt;0,(D239-1)*100000*Menu!$D$9,0)</f>
        <v>464.16011336869565</v>
      </c>
      <c r="F239" s="8">
        <f>E239/Menu!$D$8-Menu!$D$17</f>
        <v>-17.903671140181221</v>
      </c>
      <c r="G239" s="8">
        <f>(J239/Menu!$D$8)*1000</f>
        <v>361.86140578296931</v>
      </c>
      <c r="H239" s="8">
        <f>F239/Menu!$D$24</f>
        <v>-0.11550755574310465</v>
      </c>
      <c r="I239" s="8">
        <f>I238+H238*Menu!$D$26</f>
        <v>3.6968445097036096</v>
      </c>
      <c r="J239" s="8">
        <f>(J238)+(I238*Menu!$D$26)+(0.5*Menu!$D$26^2*H238)</f>
        <v>6.1986858810622643</v>
      </c>
    </row>
    <row r="240" spans="1:10" ht="16" x14ac:dyDescent="0.2">
      <c r="A240" s="8"/>
      <c r="B240" s="8">
        <v>238</v>
      </c>
      <c r="C240" s="8">
        <f>B240*Menu!$D$26</f>
        <v>2.38</v>
      </c>
      <c r="D240" s="8">
        <f>IF(G239&lt;=Menu!$D$33,Menu!$D$30,IF(G239&lt;=Menu!$D$4,Menu!$D$30*(Menu!$D$33/G239)^Menu!$D$19,0))</f>
        <v>1.5776225707324461</v>
      </c>
      <c r="E240" s="8">
        <f>IF(D240&gt;0,(D240-1)*100000*Menu!$D$9,0)</f>
        <v>453.66370619017584</v>
      </c>
      <c r="F240" s="8">
        <f>E240/Menu!$D$8-Menu!$D$17</f>
        <v>-18.516421121414133</v>
      </c>
      <c r="G240" s="8">
        <f>(J240/Menu!$D$8)*1000</f>
        <v>364.01917984714032</v>
      </c>
      <c r="H240" s="8">
        <f>F240/Menu!$D$24</f>
        <v>-0.11946078142847828</v>
      </c>
      <c r="I240" s="8">
        <f>I239+H239*Menu!$D$26</f>
        <v>3.6956894341461783</v>
      </c>
      <c r="J240" s="8">
        <f>(J239)+(I239*Menu!$D$26)+(0.5*Menu!$D$26^2*H239)</f>
        <v>6.2356485507815131</v>
      </c>
    </row>
    <row r="241" spans="1:10" ht="16" x14ac:dyDescent="0.2">
      <c r="A241" s="8"/>
      <c r="B241" s="8">
        <v>239</v>
      </c>
      <c r="C241" s="8">
        <f>B241*Menu!$D$26</f>
        <v>2.39</v>
      </c>
      <c r="D241" s="8">
        <f>IF(G240&lt;=Menu!$D$33,Menu!$D$30,IF(G240&lt;=Menu!$D$4,Menu!$D$30*(Menu!$D$33/G240)^Menu!$D$19,0))</f>
        <v>1.5644528899788388</v>
      </c>
      <c r="E241" s="8">
        <f>IF(D241&gt;0,(D241-1)*100000*Menu!$D$9,0)</f>
        <v>443.32026311376194</v>
      </c>
      <c r="F241" s="8">
        <f>E241/Menu!$D$8-Menu!$D$17</f>
        <v>-19.1202414994885</v>
      </c>
      <c r="G241" s="8">
        <f>(J241/Menu!$D$8)*1000</f>
        <v>366.17626807261553</v>
      </c>
      <c r="H241" s="8">
        <f>F241/Menu!$D$24</f>
        <v>-0.12335639677089355</v>
      </c>
      <c r="I241" s="8">
        <f>I240+H240*Menu!$D$26</f>
        <v>3.6944948263318937</v>
      </c>
      <c r="J241" s="8">
        <f>(J240)+(I240*Menu!$D$26)+(0.5*Menu!$D$26^2*H240)</f>
        <v>6.272599472083904</v>
      </c>
    </row>
    <row r="242" spans="1:10" ht="16" x14ac:dyDescent="0.2">
      <c r="A242" s="8"/>
      <c r="B242" s="8">
        <v>240</v>
      </c>
      <c r="C242" s="8">
        <f>B242*Menu!$D$26</f>
        <v>2.4</v>
      </c>
      <c r="D242" s="8">
        <f>IF(G241&lt;=Menu!$D$33,Menu!$D$30,IF(G241&lt;=Menu!$D$4,Menu!$D$30*(Menu!$D$33/G241)^Menu!$D$19,0))</f>
        <v>1.5514741083437371</v>
      </c>
      <c r="E242" s="8">
        <f>IF(D242&gt;0,(D242-1)*100000*Menu!$D$9,0)</f>
        <v>433.12675185441657</v>
      </c>
      <c r="F242" s="8">
        <f>E242/Menu!$D$8-Menu!$D$17</f>
        <v>-19.715309290460212</v>
      </c>
      <c r="G242" s="8">
        <f>(J242/Menu!$D$8)*1000</f>
        <v>368.33264754975977</v>
      </c>
      <c r="H242" s="8">
        <f>F242/Menu!$D$24</f>
        <v>-0.12719554380942072</v>
      </c>
      <c r="I242" s="8">
        <f>I241+H241*Menu!$D$26</f>
        <v>3.6932612623641847</v>
      </c>
      <c r="J242" s="8">
        <f>(J241)+(I241*Menu!$D$26)+(0.5*Menu!$D$26^2*H241)</f>
        <v>6.3095382525273838</v>
      </c>
    </row>
    <row r="243" spans="1:10" ht="16" x14ac:dyDescent="0.2">
      <c r="A243" s="8"/>
      <c r="B243" s="8">
        <v>241</v>
      </c>
      <c r="C243" s="8">
        <f>B243*Menu!$D$26</f>
        <v>2.41</v>
      </c>
      <c r="D243" s="8">
        <f>IF(G242&lt;=Menu!$D$33,Menu!$D$30,IF(G242&lt;=Menu!$D$4,Menu!$D$30*(Menu!$D$33/G242)^Menu!$D$19,0))</f>
        <v>1.5386824608636747</v>
      </c>
      <c r="E243" s="8">
        <f>IF(D243&gt;0,(D243-1)*100000*Menu!$D$9,0)</f>
        <v>423.08021541674793</v>
      </c>
      <c r="F243" s="8">
        <f>E243/Menu!$D$8-Menu!$D$17</f>
        <v>-20.301797115192763</v>
      </c>
      <c r="G243" s="8">
        <f>(J243/Menu!$D$8)*1000</f>
        <v>370.48829570191685</v>
      </c>
      <c r="H243" s="8">
        <f>F243/Menu!$D$24</f>
        <v>-0.13097933622705007</v>
      </c>
      <c r="I243" s="8">
        <f>I242+H242*Menu!$D$26</f>
        <v>3.6919893069260907</v>
      </c>
      <c r="J243" s="8">
        <f>(J242)+(I242*Menu!$D$26)+(0.5*Menu!$D$26^2*H242)</f>
        <v>6.3464645053738353</v>
      </c>
    </row>
    <row r="244" spans="1:10" ht="16" x14ac:dyDescent="0.2">
      <c r="A244" s="8"/>
      <c r="B244" s="8">
        <v>242</v>
      </c>
      <c r="C244" s="8">
        <f>B244*Menu!$D$26</f>
        <v>2.42</v>
      </c>
      <c r="D244" s="8">
        <f>IF(G243&lt;=Menu!$D$33,Menu!$D$30,IF(G243&lt;=Menu!$D$4,Menu!$D$30*(Menu!$D$33/G243)^Menu!$D$19,0))</f>
        <v>1.5260742756023302</v>
      </c>
      <c r="E244" s="8">
        <f>IF(D244&gt;0,(D244-1)*100000*Menu!$D$9,0)</f>
        <v>413.17776986871326</v>
      </c>
      <c r="F244" s="8">
        <f>E244/Menu!$D$8-Menu!$D$17</f>
        <v>-20.879873329322049</v>
      </c>
      <c r="G244" s="8">
        <f>(J244/Menu!$D$8)*1000</f>
        <v>372.64319027882567</v>
      </c>
      <c r="H244" s="8">
        <f>F244/Menu!$D$24</f>
        <v>-0.1347088601891745</v>
      </c>
      <c r="I244" s="8">
        <f>I243+H243*Menu!$D$26</f>
        <v>3.6906795135638202</v>
      </c>
      <c r="J244" s="8">
        <f>(J243)+(I243*Menu!$D$26)+(0.5*Menu!$D$26^2*H243)</f>
        <v>6.3833778494762843</v>
      </c>
    </row>
    <row r="245" spans="1:10" ht="16" x14ac:dyDescent="0.2">
      <c r="A245" s="8"/>
      <c r="B245" s="8">
        <v>243</v>
      </c>
      <c r="C245" s="8">
        <f>B245*Menu!$D$26</f>
        <v>2.4300000000000002</v>
      </c>
      <c r="D245" s="8">
        <f>IF(G244&lt;=Menu!$D$33,Menu!$D$30,IF(G244&lt;=Menu!$D$4,Menu!$D$30*(Menu!$D$33/G244)^Menu!$D$19,0))</f>
        <v>1.5136459709124703</v>
      </c>
      <c r="E245" s="8">
        <f>IF(D245&gt;0,(D245-1)*100000*Menu!$D$9,0)</f>
        <v>403.41660219115334</v>
      </c>
      <c r="F245" s="8">
        <f>E245/Menu!$D$8-Menu!$D$17</f>
        <v>-21.449702148794316</v>
      </c>
      <c r="G245" s="8">
        <f>(J245/Menu!$D$8)*1000</f>
        <v>374.79730935019927</v>
      </c>
      <c r="H245" s="8">
        <f>F245/Menu!$D$24</f>
        <v>-0.1383851751535117</v>
      </c>
      <c r="I245" s="8">
        <f>I244+H244*Menu!$D$26</f>
        <v>3.6893324249619286</v>
      </c>
      <c r="J245" s="8">
        <f>(J244)+(I244*Menu!$D$26)+(0.5*Menu!$D$26^2*H244)</f>
        <v>6.4202779091689131</v>
      </c>
    </row>
    <row r="246" spans="1:10" ht="16" x14ac:dyDescent="0.2">
      <c r="A246" s="8"/>
      <c r="B246" s="8">
        <v>244</v>
      </c>
      <c r="C246" s="8">
        <f>B246*Menu!$D$26</f>
        <v>2.44</v>
      </c>
      <c r="D246" s="8">
        <f>IF(G245&lt;=Menu!$D$33,Menu!$D$30,IF(G245&lt;=Menu!$D$4,Menu!$D$30*(Menu!$D$33/G245)^Menu!$D$19,0))</f>
        <v>1.5013940527907477</v>
      </c>
      <c r="E246" s="8">
        <f>IF(D246&gt;0,(D246-1)*100000*Menu!$D$9,0)</f>
        <v>393.79396820025647</v>
      </c>
      <c r="F246" s="8">
        <f>E246/Menu!$D$8-Menu!$D$17</f>
        <v>-22.01144377114673</v>
      </c>
      <c r="G246" s="8">
        <f>(J246/Menu!$D$8)*1000</f>
        <v>376.95063129946146</v>
      </c>
      <c r="H246" s="8">
        <f>F246/Menu!$D$24</f>
        <v>-0.14200931465255956</v>
      </c>
      <c r="I246" s="8">
        <f>I245+H245*Menu!$D$26</f>
        <v>3.6879485732103934</v>
      </c>
      <c r="J246" s="8">
        <f>(J245)+(I245*Menu!$D$26)+(0.5*Menu!$D$26^2*H245)</f>
        <v>6.4571643141597743</v>
      </c>
    </row>
    <row r="247" spans="1:10" ht="16" x14ac:dyDescent="0.2">
      <c r="A247" s="8"/>
      <c r="B247" s="8">
        <v>245</v>
      </c>
      <c r="C247" s="8">
        <f>B247*Menu!$D$26</f>
        <v>2.4500000000000002</v>
      </c>
      <c r="D247" s="8">
        <f>IF(G246&lt;=Menu!$D$33,Menu!$D$30,IF(G246&lt;=Menu!$D$4,Menu!$D$30*(Menu!$D$33/G246)^Menu!$D$19,0))</f>
        <v>1.4893151123218138</v>
      </c>
      <c r="E247" s="8">
        <f>IF(D247&gt;0,(D247-1)*100000*Menu!$D$9,0)</f>
        <v>384.30719054016868</v>
      </c>
      <c r="F247" s="8">
        <f>E247/Menu!$D$8-Menu!$D$17</f>
        <v>-22.565254492693011</v>
      </c>
      <c r="G247" s="8">
        <f>(J247/Menu!$D$8)*1000</f>
        <v>379.10313481763842</v>
      </c>
      <c r="H247" s="8">
        <f>F247/Menu!$D$24</f>
        <v>-0.14558228704963233</v>
      </c>
      <c r="I247" s="8">
        <f>I246+H246*Menu!$D$26</f>
        <v>3.6865284800638678</v>
      </c>
      <c r="J247" s="8">
        <f>(J246)+(I246*Menu!$D$26)+(0.5*Menu!$D$26^2*H246)</f>
        <v>6.4940366994261458</v>
      </c>
    </row>
    <row r="248" spans="1:10" ht="16" x14ac:dyDescent="0.2">
      <c r="A248" s="8"/>
      <c r="B248" s="8">
        <v>246</v>
      </c>
      <c r="C248" s="8">
        <f>B248*Menu!$D$26</f>
        <v>2.46</v>
      </c>
      <c r="D248" s="8">
        <f>IF(G247&lt;=Menu!$D$33,Menu!$D$30,IF(G247&lt;=Menu!$D$4,Menu!$D$30*(Menu!$D$33/G247)^Menu!$D$19,0))</f>
        <v>1.4774058232083487</v>
      </c>
      <c r="E248" s="8">
        <f>IF(D248&gt;0,(D248-1)*100000*Menu!$D$9,0)</f>
        <v>374.95365674308397</v>
      </c>
      <c r="F248" s="8">
        <f>E248/Menu!$D$8-Menu!$D$17</f>
        <v>-23.11128682176976</v>
      </c>
      <c r="G248" s="8">
        <f>(J248/Menu!$D$8)*1000</f>
        <v>381.25479889739825</v>
      </c>
      <c r="H248" s="8">
        <f>F248/Menu!$D$24</f>
        <v>-0.14910507626948233</v>
      </c>
      <c r="I248" s="8">
        <f>I247+H247*Menu!$D$26</f>
        <v>3.6850726571933716</v>
      </c>
      <c r="J248" s="8">
        <f>(J247)+(I247*Menu!$D$26)+(0.5*Menu!$D$26^2*H247)</f>
        <v>6.5308947051124324</v>
      </c>
    </row>
    <row r="249" spans="1:10" ht="16" x14ac:dyDescent="0.2">
      <c r="A249" s="8"/>
      <c r="B249" s="8">
        <v>247</v>
      </c>
      <c r="C249" s="8">
        <f>B249*Menu!$D$26</f>
        <v>2.4700000000000002</v>
      </c>
      <c r="D249" s="8">
        <f>IF(G248&lt;=Menu!$D$33,Menu!$D$30,IF(G248&lt;=Menu!$D$4,Menu!$D$30*(Menu!$D$33/G248)^Menu!$D$19,0))</f>
        <v>1.465662939383769</v>
      </c>
      <c r="E249" s="8">
        <f>IF(D249&gt;0,(D249-1)*100000*Menu!$D$9,0)</f>
        <v>365.7308173542695</v>
      </c>
      <c r="F249" s="8">
        <f>E249/Menu!$D$8-Menu!$D$17</f>
        <v>-23.649689588192089</v>
      </c>
      <c r="G249" s="8">
        <f>(J249/Menu!$D$8)*1000</f>
        <v>383.40560282723601</v>
      </c>
      <c r="H249" s="8">
        <f>F249/Menu!$D$24</f>
        <v>-0.1525786425044651</v>
      </c>
      <c r="I249" s="8">
        <f>I248+H248*Menu!$D$26</f>
        <v>3.683581606430677</v>
      </c>
      <c r="J249" s="8">
        <f>(J248)+(I248*Menu!$D$26)+(0.5*Menu!$D$26^2*H248)</f>
        <v>6.5677379764305526</v>
      </c>
    </row>
    <row r="250" spans="1:10" ht="16" x14ac:dyDescent="0.2">
      <c r="A250" s="8"/>
      <c r="B250" s="8">
        <v>248</v>
      </c>
      <c r="C250" s="8">
        <f>B250*Menu!$D$26</f>
        <v>2.48</v>
      </c>
      <c r="D250" s="8">
        <f>IF(G249&lt;=Menu!$D$33,Menu!$D$30,IF(G249&lt;=Menu!$D$4,Menu!$D$30*(Menu!$D$33/G249)^Menu!$D$19,0))</f>
        <v>1.4540832927044804</v>
      </c>
      <c r="E250" s="8">
        <f>IF(D250&gt;0,(D250-1)*100000*Menu!$D$9,0)</f>
        <v>356.63618411956492</v>
      </c>
      <c r="F250" s="8">
        <f>E250/Menu!$D$8-Menu!$D$17</f>
        <v>-24.180608049062176</v>
      </c>
      <c r="G250" s="8">
        <f>(J250/Menu!$D$8)*1000</f>
        <v>385.55552618579884</v>
      </c>
      <c r="H250" s="8">
        <f>F250/Menu!$D$24</f>
        <v>-0.15600392289717532</v>
      </c>
      <c r="I250" s="8">
        <f>I249+H249*Menu!$D$26</f>
        <v>3.6820558200056324</v>
      </c>
      <c r="J250" s="8">
        <f>(J249)+(I249*Menu!$D$26)+(0.5*Menu!$D$26^2*H249)</f>
        <v>6.6045661635627342</v>
      </c>
    </row>
    <row r="251" spans="1:10" ht="16" x14ac:dyDescent="0.2">
      <c r="A251" s="8"/>
      <c r="B251" s="8">
        <v>249</v>
      </c>
      <c r="C251" s="8">
        <f>B251*Menu!$D$26</f>
        <v>2.4900000000000002</v>
      </c>
      <c r="D251" s="8">
        <f>IF(G250&lt;=Menu!$D$33,Menu!$D$30,IF(G250&lt;=Menu!$D$4,Menu!$D$30*(Menu!$D$33/G250)^Menu!$D$19,0))</f>
        <v>1.4426637907187194</v>
      </c>
      <c r="E251" s="8">
        <f>IF(D251&gt;0,(D251-1)*100000*Menu!$D$9,0)</f>
        <v>347.66732823303465</v>
      </c>
      <c r="F251" s="8">
        <f>E251/Menu!$D$8-Menu!$D$17</f>
        <v>-24.704183991066277</v>
      </c>
      <c r="G251" s="8">
        <f>(J251/Menu!$D$8)*1000</f>
        <v>387.70454883634829</v>
      </c>
      <c r="H251" s="8">
        <f>F251/Menu!$D$24</f>
        <v>-0.15938183220042759</v>
      </c>
      <c r="I251" s="8">
        <f>I250+H250*Menu!$D$26</f>
        <v>3.6804957807766607</v>
      </c>
      <c r="J251" s="8">
        <f>(J250)+(I250*Menu!$D$26)+(0.5*Menu!$D$26^2*H250)</f>
        <v>6.6413789215666457</v>
      </c>
    </row>
    <row r="252" spans="1:10" ht="16" x14ac:dyDescent="0.2">
      <c r="A252" s="8"/>
      <c r="B252" s="8">
        <v>250</v>
      </c>
      <c r="C252" s="8">
        <f>B252*Menu!$D$26</f>
        <v>2.5</v>
      </c>
      <c r="D252" s="8">
        <f>IF(G251&lt;=Menu!$D$33,Menu!$D$30,IF(G251&lt;=Menu!$D$4,Menu!$D$30*(Menu!$D$33/G251)^Menu!$D$19,0))</f>
        <v>1.4314014145090903</v>
      </c>
      <c r="E252" s="8">
        <f>IF(D252&gt;0,(D252-1)*100000*Menu!$D$9,0)</f>
        <v>338.82187864250085</v>
      </c>
      <c r="F252" s="8">
        <f>E252/Menu!$D$8-Menu!$D$17</f>
        <v>-25.220555829392826</v>
      </c>
      <c r="G252" s="8">
        <f>(J252/Menu!$D$8)*1000</f>
        <v>389.8526509213545</v>
      </c>
      <c r="H252" s="8">
        <f>F252/Menu!$D$24</f>
        <v>-0.1627132634154376</v>
      </c>
      <c r="I252" s="8">
        <f>I251+H251*Menu!$D$26</f>
        <v>3.6789019624546566</v>
      </c>
      <c r="J252" s="8">
        <f>(J251)+(I251*Menu!$D$26)+(0.5*Menu!$D$26^2*H251)</f>
        <v>6.6781759102828024</v>
      </c>
    </row>
    <row r="253" spans="1:10" ht="16" x14ac:dyDescent="0.2">
      <c r="A253" s="8"/>
      <c r="B253" s="8">
        <v>251</v>
      </c>
      <c r="C253" s="8">
        <f>B253*Menu!$D$26</f>
        <v>2.5100000000000002</v>
      </c>
      <c r="D253" s="8">
        <f>IF(G252&lt;=Menu!$D$33,Menu!$D$30,IF(G252&lt;=Menu!$D$4,Menu!$D$30*(Menu!$D$33/G252)^Menu!$D$19,0))</f>
        <v>1.420293216606078</v>
      </c>
      <c r="E253" s="8">
        <f>IF(D253&gt;0,(D253-1)*100000*Menu!$D$9,0)</f>
        <v>330.09752041081958</v>
      </c>
      <c r="F253" s="8">
        <f>E253/Menu!$D$8-Menu!$D$17</f>
        <v>-25.729858703396403</v>
      </c>
      <c r="G253" s="8">
        <f>(J253/Menu!$D$8)*1000</f>
        <v>391.99981285721998</v>
      </c>
      <c r="H253" s="8">
        <f>F253/Menu!$D$24</f>
        <v>-0.16599908840900904</v>
      </c>
      <c r="I253" s="8">
        <f>I252+H252*Menu!$D$26</f>
        <v>3.6772748298205022</v>
      </c>
      <c r="J253" s="8">
        <f>(J252)+(I252*Menu!$D$26)+(0.5*Menu!$D$26^2*H252)</f>
        <v>6.7149567942441779</v>
      </c>
    </row>
    <row r="254" spans="1:10" ht="16" x14ac:dyDescent="0.2">
      <c r="A254" s="8"/>
      <c r="B254" s="8">
        <v>252</v>
      </c>
      <c r="C254" s="8">
        <f>B254*Menu!$D$26</f>
        <v>2.52</v>
      </c>
      <c r="D254" s="8">
        <f>IF(G253&lt;=Menu!$D$33,Menu!$D$30,IF(G253&lt;=Menu!$D$4,Menu!$D$30*(Menu!$D$33/G253)^Menu!$D$19,0))</f>
        <v>1.409336318969898</v>
      </c>
      <c r="E254" s="8">
        <f>IF(D254&gt;0,(D254-1)*100000*Menu!$D$9,0)</f>
        <v>321.49199313083</v>
      </c>
      <c r="F254" s="8">
        <f>E254/Menu!$D$8-Menu!$D$17</f>
        <v>-26.23222456912843</v>
      </c>
      <c r="G254" s="8">
        <f>(J254/Menu!$D$8)*1000</f>
        <v>394.14601532912798</v>
      </c>
      <c r="H254" s="8">
        <f>F254/Menu!$D$24</f>
        <v>-0.169240158510506</v>
      </c>
      <c r="I254" s="8">
        <f>I253+H253*Menu!$D$26</f>
        <v>3.6756148389364123</v>
      </c>
      <c r="J254" s="8">
        <f>(J253)+(I253*Menu!$D$26)+(0.5*Menu!$D$26^2*H253)</f>
        <v>6.751721242587962</v>
      </c>
    </row>
    <row r="255" spans="1:10" ht="16" x14ac:dyDescent="0.2">
      <c r="A255" s="8"/>
      <c r="B255" s="8">
        <v>253</v>
      </c>
      <c r="C255" s="8">
        <f>B255*Menu!$D$26</f>
        <v>2.5300000000000002</v>
      </c>
      <c r="D255" s="8">
        <f>IF(G254&lt;=Menu!$D$33,Menu!$D$30,IF(G254&lt;=Menu!$D$4,Menu!$D$30*(Menu!$D$33/G254)^Menu!$D$19,0))</f>
        <v>1.3985279110381599</v>
      </c>
      <c r="E255" s="8">
        <f>IF(D255&gt;0,(D255-1)*100000*Menu!$D$9,0)</f>
        <v>313.00308939199243</v>
      </c>
      <c r="F255" s="8">
        <f>E255/Menu!$D$8-Menu!$D$17</f>
        <v>-26.727782288850413</v>
      </c>
      <c r="G255" s="8">
        <f>(J255/Menu!$D$8)*1000</f>
        <v>396.29123928601291</v>
      </c>
      <c r="H255" s="8">
        <f>F255/Menu!$D$24</f>
        <v>-0.17243730508935751</v>
      </c>
      <c r="I255" s="8">
        <f>I254+H254*Menu!$D$26</f>
        <v>3.6739224373513073</v>
      </c>
      <c r="J255" s="8">
        <f>(J254)+(I254*Menu!$D$26)+(0.5*Menu!$D$26^2*H254)</f>
        <v>6.7884689289694009</v>
      </c>
    </row>
    <row r="256" spans="1:10" ht="16" x14ac:dyDescent="0.2">
      <c r="A256" s="8"/>
      <c r="B256" s="8">
        <v>254</v>
      </c>
      <c r="C256" s="8">
        <f>B256*Menu!$D$26</f>
        <v>2.54</v>
      </c>
      <c r="D256" s="8">
        <f>IF(G255&lt;=Menu!$D$33,Menu!$D$30,IF(G255&lt;=Menu!$D$4,Menu!$D$30*(Menu!$D$33/G255)^Menu!$D$19,0))</f>
        <v>1.3878652478369318</v>
      </c>
      <c r="E256" s="8">
        <f>IF(D256&gt;0,(D256-1)*100000*Menu!$D$9,0)</f>
        <v>304.62865329682234</v>
      </c>
      <c r="F256" s="8">
        <f>E256/Menu!$D$8-Menu!$D$17</f>
        <v>-27.21665771764026</v>
      </c>
      <c r="G256" s="8">
        <f>(J256/Menu!$D$8)*1000</f>
        <v>398.43546593564855</v>
      </c>
      <c r="H256" s="8">
        <f>F256/Menu!$D$24</f>
        <v>-0.17559134011380811</v>
      </c>
      <c r="I256" s="8">
        <f>I255+H255*Menu!$D$26</f>
        <v>3.6721980643004137</v>
      </c>
      <c r="J256" s="8">
        <f>(J255)+(I255*Menu!$D$26)+(0.5*Menu!$D$26^2*H255)</f>
        <v>6.8251995314776597</v>
      </c>
    </row>
    <row r="257" spans="1:10" ht="16" x14ac:dyDescent="0.2">
      <c r="A257" s="8"/>
      <c r="B257" s="8">
        <v>255</v>
      </c>
      <c r="C257" s="8">
        <f>B257*Menu!$D$26</f>
        <v>2.5500000000000003</v>
      </c>
      <c r="D257" s="8">
        <f>IF(G256&lt;=Menu!$D$33,Menu!$D$30,IF(G256&lt;=Menu!$D$4,Menu!$D$30*(Menu!$D$33/G256)^Menu!$D$19,0))</f>
        <v>1.3773456481528763</v>
      </c>
      <c r="E257" s="8">
        <f>IF(D257&gt;0,(D257-1)*100000*Menu!$D$9,0)</f>
        <v>296.36657902528879</v>
      </c>
      <c r="F257" s="8">
        <f>E257/Menu!$D$8-Menu!$D$17</f>
        <v>-27.69897378719855</v>
      </c>
      <c r="G257" s="8">
        <f>(J257/Menu!$D$8)*1000</f>
        <v>400.57867673985163</v>
      </c>
      <c r="H257" s="8">
        <f>F257/Menu!$D$24</f>
        <v>-0.17870305669160355</v>
      </c>
      <c r="I257" s="8">
        <f>I256+H256*Menu!$D$26</f>
        <v>3.6704421508992757</v>
      </c>
      <c r="J257" s="8">
        <f>(J256)+(I256*Menu!$D$26)+(0.5*Menu!$D$26^2*H256)</f>
        <v>6.861912732553658</v>
      </c>
    </row>
    <row r="258" spans="1:10" ht="16" x14ac:dyDescent="0.2">
      <c r="A258" s="8"/>
      <c r="B258" s="8">
        <v>256</v>
      </c>
      <c r="C258" s="8">
        <f>B258*Menu!$D$26</f>
        <v>2.56</v>
      </c>
      <c r="D258" s="8">
        <f>IF(G257&lt;=Menu!$D$33,Menu!$D$30,IF(G257&lt;=Menu!$D$4,Menu!$D$30*(Menu!$D$33/G257)^Menu!$D$19,0))</f>
        <v>1.3669664927642353</v>
      </c>
      <c r="E258" s="8">
        <f>IF(D258&gt;0,(D258-1)*100000*Menu!$D$9,0)</f>
        <v>288.21480944543345</v>
      </c>
      <c r="F258" s="8">
        <f>E258/Menu!$D$8-Menu!$D$17</f>
        <v>-28.174850586956598</v>
      </c>
      <c r="G258" s="8">
        <f>(J258/Menu!$D$8)*1000</f>
        <v>402.72085340979663</v>
      </c>
      <c r="H258" s="8">
        <f>F258/Menu!$D$24</f>
        <v>-0.18177322959326839</v>
      </c>
      <c r="I258" s="8">
        <f>I257+H257*Menu!$D$26</f>
        <v>3.6686551203323599</v>
      </c>
      <c r="J258" s="8">
        <f>(J257)+(I257*Menu!$D$26)+(0.5*Menu!$D$26^2*H257)</f>
        <v>6.8986082189098159</v>
      </c>
    </row>
    <row r="259" spans="1:10" ht="16" x14ac:dyDescent="0.2">
      <c r="A259" s="8"/>
      <c r="B259" s="8">
        <v>257</v>
      </c>
      <c r="C259" s="8">
        <f>B259*Menu!$D$26</f>
        <v>2.57</v>
      </c>
      <c r="D259" s="8">
        <f>IF(G258&lt;=Menu!$D$33,Menu!$D$30,IF(G258&lt;=Menu!$D$4,Menu!$D$30*(Menu!$D$33/G258)^Menu!$D$19,0))</f>
        <v>1.35672522272853</v>
      </c>
      <c r="E259" s="8">
        <f>IF(D259&gt;0,(D259-1)*100000*Menu!$D$9,0)</f>
        <v>280.17133476853314</v>
      </c>
      <c r="F259" s="8">
        <f>E259/Menu!$D$8-Menu!$D$17</f>
        <v>-28.644405442584169</v>
      </c>
      <c r="G259" s="8">
        <f>(J259/Menu!$D$8)*1000</f>
        <v>404.86197790143956</v>
      </c>
      <c r="H259" s="8">
        <f>F259/Menu!$D$24</f>
        <v>-0.18480261575860754</v>
      </c>
      <c r="I259" s="8">
        <f>I258+H258*Menu!$D$26</f>
        <v>3.6668373880364271</v>
      </c>
      <c r="J259" s="8">
        <f>(J258)+(I258*Menu!$D$26)+(0.5*Menu!$D$26^2*H258)</f>
        <v>6.9352856814516599</v>
      </c>
    </row>
    <row r="260" spans="1:10" ht="16" x14ac:dyDescent="0.2">
      <c r="A260" s="8"/>
      <c r="B260" s="8">
        <v>258</v>
      </c>
      <c r="C260" s="8">
        <f>B260*Menu!$D$26</f>
        <v>2.58</v>
      </c>
      <c r="D260" s="8">
        <f>IF(G259&lt;=Menu!$D$33,Menu!$D$30,IF(G259&lt;=Menu!$D$4,Menu!$D$30*(Menu!$D$33/G259)^Menu!$D$19,0))</f>
        <v>1.3466193377249183</v>
      </c>
      <c r="E260" s="8">
        <f>IF(D260&gt;0,(D260-1)*100000*Menu!$D$9,0)</f>
        <v>272.23419124719072</v>
      </c>
      <c r="F260" s="8">
        <f>E260/Menu!$D$8-Menu!$D$17</f>
        <v>-29.107752991991198</v>
      </c>
      <c r="G260" s="8">
        <f>(J260/Menu!$D$8)*1000</f>
        <v>407.00203241104714</v>
      </c>
      <c r="H260" s="8">
        <f>F260/Menu!$D$24</f>
        <v>-0.18779195478704</v>
      </c>
      <c r="I260" s="8">
        <f>I259+H259*Menu!$D$26</f>
        <v>3.6649893618788409</v>
      </c>
      <c r="J260" s="8">
        <f>(J259)+(I259*Menu!$D$26)+(0.5*Menu!$D$26^2*H259)</f>
        <v>6.9719448152012369</v>
      </c>
    </row>
    <row r="261" spans="1:10" ht="16" x14ac:dyDescent="0.2">
      <c r="A261" s="8"/>
      <c r="B261" s="8">
        <v>259</v>
      </c>
      <c r="C261" s="8">
        <f>B261*Menu!$D$26</f>
        <v>2.59</v>
      </c>
      <c r="D261" s="8">
        <f>IF(G260&lt;=Menu!$D$33,Menu!$D$30,IF(G260&lt;=Menu!$D$4,Menu!$D$30*(Menu!$D$33/G260)^Menu!$D$19,0))</f>
        <v>1.3366463944492442</v>
      </c>
      <c r="E261" s="8">
        <f>IF(D261&gt;0,(D261-1)*100000*Menu!$D$9,0)</f>
        <v>264.40145991480932</v>
      </c>
      <c r="F261" s="8">
        <f>E261/Menu!$D$8-Menu!$D$17</f>
        <v>-29.56500525891364</v>
      </c>
      <c r="G261" s="8">
        <f>(J261/Menu!$D$8)*1000</f>
        <v>409.14099937082813</v>
      </c>
      <c r="H261" s="8">
        <f>F261/Menu!$D$24</f>
        <v>-0.19074196941234606</v>
      </c>
      <c r="I261" s="8">
        <f>I260+H260*Menu!$D$26</f>
        <v>3.6631114423309707</v>
      </c>
      <c r="J261" s="8">
        <f>(J260)+(I260*Menu!$D$26)+(0.5*Menu!$D$26^2*H260)</f>
        <v>7.008585319222286</v>
      </c>
    </row>
    <row r="262" spans="1:10" ht="16" x14ac:dyDescent="0.2">
      <c r="A262" s="8"/>
      <c r="B262" s="8">
        <v>260</v>
      </c>
      <c r="C262" s="8">
        <f>B262*Menu!$D$26</f>
        <v>2.6</v>
      </c>
      <c r="D262" s="8">
        <f>IF(G261&lt;=Menu!$D$33,Menu!$D$30,IF(G261&lt;=Menu!$D$4,Menu!$D$30*(Menu!$D$33/G261)^Menu!$D$19,0))</f>
        <v>1.3268040050598948</v>
      </c>
      <c r="E262" s="8">
        <f>IF(D262&gt;0,(D262-1)*100000*Menu!$D$9,0)</f>
        <v>256.67126536497182</v>
      </c>
      <c r="F262" s="8">
        <f>E262/Menu!$D$8-Menu!$D$17</f>
        <v>-30.016271724169769</v>
      </c>
      <c r="G262" s="8">
        <f>(J262/Menu!$D$8)*1000</f>
        <v>411.27886144466578</v>
      </c>
      <c r="H262" s="8">
        <f>F262/Menu!$D$24</f>
        <v>-0.19365336596238561</v>
      </c>
      <c r="I262" s="8">
        <f>I261+H261*Menu!$D$26</f>
        <v>3.6612040226368472</v>
      </c>
      <c r="J262" s="8">
        <f>(J261)+(I261*Menu!$D$26)+(0.5*Menu!$D$26^2*H261)</f>
        <v>7.0452068965471248</v>
      </c>
    </row>
    <row r="263" spans="1:10" ht="16" x14ac:dyDescent="0.2">
      <c r="A263" s="8"/>
      <c r="B263" s="8">
        <v>261</v>
      </c>
      <c r="C263" s="8">
        <f>B263*Menu!$D$26</f>
        <v>2.61</v>
      </c>
      <c r="D263" s="8">
        <f>IF(G262&lt;=Menu!$D$33,Menu!$D$30,IF(G262&lt;=Menu!$D$4,Menu!$D$30*(Menu!$D$33/G262)^Menu!$D$19,0))</f>
        <v>1.3170898356726308</v>
      </c>
      <c r="E263" s="8">
        <f>IF(D263&gt;0,(D263-1)*100000*Menu!$D$9,0)</f>
        <v>249.04177456928295</v>
      </c>
      <c r="F263" s="8">
        <f>E263/Menu!$D$8-Menu!$D$17</f>
        <v>-30.461659394671166</v>
      </c>
      <c r="G263" s="8">
        <f>(J263/Menu!$D$8)*1000</f>
        <v>413.41560152394601</v>
      </c>
      <c r="H263" s="8">
        <f>F263/Menu!$D$24</f>
        <v>-0.19652683480433011</v>
      </c>
      <c r="I263" s="8">
        <f>I262+H262*Menu!$D$26</f>
        <v>3.6592674889772234</v>
      </c>
      <c r="J263" s="8">
        <f>(J262)+(I262*Menu!$D$26)+(0.5*Menu!$D$26^2*H262)</f>
        <v>7.0818092541051954</v>
      </c>
    </row>
    <row r="264" spans="1:10" ht="16" x14ac:dyDescent="0.2">
      <c r="A264" s="8"/>
      <c r="B264" s="8">
        <v>262</v>
      </c>
      <c r="C264" s="8">
        <f>B264*Menu!$D$26</f>
        <v>2.62</v>
      </c>
      <c r="D264" s="8">
        <f>IF(G263&lt;=Menu!$D$33,Menu!$D$30,IF(G263&lt;=Menu!$D$4,Menu!$D$30*(Menu!$D$33/G263)^Menu!$D$19,0))</f>
        <v>1.3075016049026738</v>
      </c>
      <c r="E264" s="8">
        <f>IF(D264&gt;0,(D264-1)*100000*Menu!$D$9,0)</f>
        <v>241.51119573232776</v>
      </c>
      <c r="F264" s="8">
        <f>E264/Menu!$D$8-Menu!$D$17</f>
        <v>-30.901272870266915</v>
      </c>
      <c r="G264" s="8">
        <f>(J264/Menu!$D$8)*1000</f>
        <v>415.55120272348091</v>
      </c>
      <c r="H264" s="8">
        <f>F264/Menu!$D$24</f>
        <v>-0.19936305077591557</v>
      </c>
      <c r="I264" s="8">
        <f>I263+H263*Menu!$D$26</f>
        <v>3.6573022206291803</v>
      </c>
      <c r="J264" s="8">
        <f>(J263)+(I263*Menu!$D$26)+(0.5*Menu!$D$26^2*H263)</f>
        <v>7.1183921026532273</v>
      </c>
    </row>
    <row r="265" spans="1:10" ht="16" x14ac:dyDescent="0.2">
      <c r="A265" s="8"/>
      <c r="B265" s="8">
        <v>263</v>
      </c>
      <c r="C265" s="8">
        <f>B265*Menu!$D$26</f>
        <v>2.63</v>
      </c>
      <c r="D265" s="8">
        <f>IF(G264&lt;=Menu!$D$33,Menu!$D$30,IF(G264&lt;=Menu!$D$4,Menu!$D$30*(Menu!$D$33/G264)^Menu!$D$19,0))</f>
        <v>1.2980370824523548</v>
      </c>
      <c r="E265" s="8">
        <f>IF(D265&gt;0,(D265-1)*100000*Menu!$D$9,0)</f>
        <v>234.07777718241337</v>
      </c>
      <c r="F265" s="8">
        <f>E265/Menu!$D$8-Menu!$D$17</f>
        <v>-31.335214408498928</v>
      </c>
      <c r="G265" s="8">
        <f>(J265/Menu!$D$8)*1000</f>
        <v>417.68564837752365</v>
      </c>
      <c r="H265" s="8">
        <f>F265/Menu!$D$24</f>
        <v>-0.20216267360321888</v>
      </c>
      <c r="I265" s="8">
        <f>I264+H264*Menu!$D$26</f>
        <v>3.6553085901214213</v>
      </c>
      <c r="J265" s="8">
        <f>(J264)+(I264*Menu!$D$26)+(0.5*Menu!$D$26^2*H264)</f>
        <v>7.15495515670698</v>
      </c>
    </row>
    <row r="266" spans="1:10" ht="16" x14ac:dyDescent="0.2">
      <c r="A266" s="8"/>
      <c r="B266" s="8">
        <v>264</v>
      </c>
      <c r="C266" s="8">
        <f>B266*Menu!$D$26</f>
        <v>2.64</v>
      </c>
      <c r="D266" s="8">
        <f>IF(G265&lt;=Menu!$D$33,Menu!$D$30,IF(G265&lt;=Menu!$D$4,Menu!$D$30*(Menu!$D$33/G265)^Menu!$D$19,0))</f>
        <v>1.2886940877427213</v>
      </c>
      <c r="E266" s="8">
        <f>IF(D266&gt;0,(D266-1)*100000*Menu!$D$9,0)</f>
        <v>226.73980629683513</v>
      </c>
      <c r="F266" s="8">
        <f>E266/Menu!$D$8-Menu!$D$17</f>
        <v>-31.763583987341789</v>
      </c>
      <c r="G266" s="8">
        <f>(J266/Menu!$D$8)*1000</f>
        <v>419.81892203587364</v>
      </c>
      <c r="H266" s="8">
        <f>F266/Menu!$D$24</f>
        <v>-0.20492634830543091</v>
      </c>
      <c r="I266" s="8">
        <f>I265+H265*Menu!$D$26</f>
        <v>3.6532869633853893</v>
      </c>
      <c r="J266" s="8">
        <f>(J265)+(I265*Menu!$D$26)+(0.5*Menu!$D$26^2*H265)</f>
        <v>7.1914981344745144</v>
      </c>
    </row>
    <row r="267" spans="1:10" ht="16" x14ac:dyDescent="0.2">
      <c r="A267" s="8"/>
      <c r="B267" s="8">
        <v>265</v>
      </c>
      <c r="C267" s="8">
        <f>B267*Menu!$D$26</f>
        <v>2.65</v>
      </c>
      <c r="D267" s="8">
        <f>IF(G266&lt;=Menu!$D$33,Menu!$D$30,IF(G266&lt;=Menu!$D$4,Menu!$D$30*(Menu!$D$33/G266)^Menu!$D$19,0))</f>
        <v>1.279470488587563</v>
      </c>
      <c r="E267" s="8">
        <f>IF(D267&gt;0,(D267-1)*100000*Menu!$D$9,0)</f>
        <v>219.49560846045952</v>
      </c>
      <c r="F267" s="8">
        <f>E267/Menu!$D$8-Menu!$D$17</f>
        <v>-32.186479365997691</v>
      </c>
      <c r="G267" s="8">
        <f>(J267/Menu!$D$8)*1000</f>
        <v>421.95100746006739</v>
      </c>
      <c r="H267" s="8">
        <f>F267/Menu!$D$24</f>
        <v>-0.20765470558708188</v>
      </c>
      <c r="I267" s="8">
        <f>I266+H266*Menu!$D$26</f>
        <v>3.6512376999023348</v>
      </c>
      <c r="J267" s="8">
        <f>(J266)+(I266*Menu!$D$26)+(0.5*Menu!$D$26^2*H266)</f>
        <v>7.2280207577909534</v>
      </c>
    </row>
    <row r="268" spans="1:10" ht="16" x14ac:dyDescent="0.2">
      <c r="A268" s="8"/>
      <c r="B268" s="8">
        <v>266</v>
      </c>
      <c r="C268" s="8">
        <f>B268*Menu!$D$26</f>
        <v>2.66</v>
      </c>
      <c r="D268" s="8">
        <f>IF(G267&lt;=Menu!$D$33,Menu!$D$30,IF(G267&lt;=Menu!$D$4,Menu!$D$30*(Menu!$D$33/G267)^Menu!$D$19,0))</f>
        <v>1.2703641999083632</v>
      </c>
      <c r="E268" s="8">
        <f>IF(D268&gt;0,(D268-1)*100000*Menu!$D$9,0)</f>
        <v>212.34354605644907</v>
      </c>
      <c r="F268" s="8">
        <f>E268/Menu!$D$8-Menu!$D$17</f>
        <v>-32.603996143814996</v>
      </c>
      <c r="G268" s="8">
        <f>(J268/Menu!$D$8)*1000</f>
        <v>424.08188861965544</v>
      </c>
      <c r="H268" s="8">
        <f>F268/Menu!$D$24</f>
        <v>-0.21034836221816125</v>
      </c>
      <c r="I268" s="8">
        <f>I267+H267*Menu!$D$26</f>
        <v>3.6491611528464638</v>
      </c>
      <c r="J268" s="8">
        <f>(J267)+(I267*Menu!$D$26)+(0.5*Menu!$D$26^2*H267)</f>
        <v>7.2645227520546971</v>
      </c>
    </row>
    <row r="269" spans="1:10" ht="16" x14ac:dyDescent="0.2">
      <c r="A269" s="8"/>
      <c r="B269" s="8">
        <v>267</v>
      </c>
      <c r="C269" s="8">
        <f>B269*Menu!$D$26</f>
        <v>2.67</v>
      </c>
      <c r="D269" s="8">
        <f>IF(G268&lt;=Menu!$D$33,Menu!$D$30,IF(G268&lt;=Menu!$D$4,Menu!$D$30*(Menu!$D$33/G268)^Menu!$D$19,0))</f>
        <v>1.2613731824887511</v>
      </c>
      <c r="E269" s="8">
        <f>IF(D269&gt;0,(D269-1)*100000*Menu!$D$9,0)</f>
        <v>205.28201748801121</v>
      </c>
      <c r="F269" s="8">
        <f>E269/Menu!$D$8-Menu!$D$17</f>
        <v>-33.016227817395723</v>
      </c>
      <c r="G269" s="8">
        <f>(J269/Menu!$D$8)*1000</f>
        <v>426.21154968856109</v>
      </c>
      <c r="H269" s="8">
        <f>F269/Menu!$D$24</f>
        <v>-0.21300792140255306</v>
      </c>
      <c r="I269" s="8">
        <f>I268+H268*Menu!$D$26</f>
        <v>3.647057669224282</v>
      </c>
      <c r="J269" s="8">
        <f>(J268)+(I268*Menu!$D$26)+(0.5*Menu!$D$26^2*H268)</f>
        <v>7.3010038461650515</v>
      </c>
    </row>
    <row r="270" spans="1:10" ht="16" x14ac:dyDescent="0.2">
      <c r="A270" s="8"/>
      <c r="B270" s="8">
        <v>268</v>
      </c>
      <c r="C270" s="8">
        <f>B270*Menu!$D$26</f>
        <v>2.68</v>
      </c>
      <c r="D270" s="8">
        <f>IF(G269&lt;=Menu!$D$33,Menu!$D$30,IF(G269&lt;=Menu!$D$4,Menu!$D$30*(Menu!$D$33/G269)^Menu!$D$19,0))</f>
        <v>1.2524954417670839</v>
      </c>
      <c r="E270" s="8">
        <f>IF(D270&gt;0,(D270-1)*100000*Menu!$D$9,0)</f>
        <v>198.30945623009509</v>
      </c>
      <c r="F270" s="8">
        <f>E270/Menu!$D$8-Menu!$D$17</f>
        <v>-33.423265835954751</v>
      </c>
      <c r="G270" s="8">
        <f>(J270/Menu!$D$8)*1000</f>
        <v>428.33997504151927</v>
      </c>
      <c r="H270" s="8">
        <f>F270/Menu!$D$24</f>
        <v>-0.21563397313519195</v>
      </c>
      <c r="I270" s="8">
        <f>I269+H269*Menu!$D$26</f>
        <v>3.6449275900102562</v>
      </c>
      <c r="J270" s="8">
        <f>(J269)+(I269*Menu!$D$26)+(0.5*Menu!$D$26^2*H269)</f>
        <v>7.3374637724612244</v>
      </c>
    </row>
    <row r="271" spans="1:10" ht="16" x14ac:dyDescent="0.2">
      <c r="A271" s="8"/>
      <c r="B271" s="8">
        <v>269</v>
      </c>
      <c r="C271" s="8">
        <f>B271*Menu!$D$26</f>
        <v>2.69</v>
      </c>
      <c r="D271" s="8">
        <f>IF(G270&lt;=Menu!$D$33,Menu!$D$30,IF(G270&lt;=Menu!$D$4,Menu!$D$30*(Menu!$D$33/G270)^Menu!$D$19,0))</f>
        <v>1.2437290266658363</v>
      </c>
      <c r="E271" s="8">
        <f>IF(D271&gt;0,(D271-1)*100000*Menu!$D$9,0)</f>
        <v>191.42432990999552</v>
      </c>
      <c r="F271" s="8">
        <f>E271/Menu!$D$8-Menu!$D$17</f>
        <v>-33.825199654991508</v>
      </c>
      <c r="G271" s="8">
        <f>(J271/Menu!$D$8)*1000</f>
        <v>430.46714925059376</v>
      </c>
      <c r="H271" s="8">
        <f>F271/Menu!$D$24</f>
        <v>-0.21822709454833231</v>
      </c>
      <c r="I271" s="8">
        <f>I270+H270*Menu!$D$26</f>
        <v>3.6427712502789045</v>
      </c>
      <c r="J271" s="8">
        <f>(J270)+(I270*Menu!$D$26)+(0.5*Menu!$D$26^2*H270)</f>
        <v>7.3739022666626708</v>
      </c>
    </row>
    <row r="272" spans="1:10" ht="16" x14ac:dyDescent="0.2">
      <c r="A272" s="8"/>
      <c r="B272" s="8">
        <v>270</v>
      </c>
      <c r="C272" s="8">
        <f>B272*Menu!$D$26</f>
        <v>2.7</v>
      </c>
      <c r="D272" s="8">
        <f>IF(G271&lt;=Menu!$D$33,Menu!$D$30,IF(G271&lt;=Menu!$D$4,Menu!$D$30*(Menu!$D$33/G271)^Menu!$D$19,0))</f>
        <v>1.2350720284565306</v>
      </c>
      <c r="E272" s="8">
        <f>IF(D272&gt;0,(D272-1)*100000*Menu!$D$9,0)</f>
        <v>184.62513941587187</v>
      </c>
      <c r="F272" s="8">
        <f>E272/Menu!$D$8-Menu!$D$17</f>
        <v>-34.222116788332059</v>
      </c>
      <c r="G272" s="8">
        <f>(J272/Menu!$D$8)*1000</f>
        <v>432.59305708177078</v>
      </c>
      <c r="H272" s="8">
        <f>F272/Menu!$D$24</f>
        <v>-0.2207878502473036</v>
      </c>
      <c r="I272" s="8">
        <f>I271+H271*Menu!$D$26</f>
        <v>3.6405889793334212</v>
      </c>
      <c r="J272" s="8">
        <f>(J271)+(I271*Menu!$D$26)+(0.5*Menu!$D$26^2*H271)</f>
        <v>7.4103190678107325</v>
      </c>
    </row>
    <row r="273" spans="1:10" ht="16" x14ac:dyDescent="0.2">
      <c r="A273" s="8"/>
      <c r="B273" s="8">
        <v>271</v>
      </c>
      <c r="C273" s="8">
        <f>B273*Menu!$D$26</f>
        <v>2.71</v>
      </c>
      <c r="D273" s="8">
        <f>IF(G272&lt;=Menu!$D$33,Menu!$D$30,IF(G272&lt;=Menu!$D$4,Menu!$D$30*(Menu!$D$33/G272)^Menu!$D$19,0))</f>
        <v>1.226522579658988</v>
      </c>
      <c r="E273" s="8">
        <f>IF(D273&gt;0,(D273-1)*100000*Menu!$D$9,0)</f>
        <v>177.9104180322214</v>
      </c>
      <c r="F273" s="8">
        <f>E273/Menu!$D$8-Menu!$D$17</f>
        <v>-34.614102858597697</v>
      </c>
      <c r="G273" s="8">
        <f>(J273/Menu!$D$8)*1000</f>
        <v>434.71768349162608</v>
      </c>
      <c r="H273" s="8">
        <f>F273/Menu!$D$24</f>
        <v>-0.22331679263611418</v>
      </c>
      <c r="I273" s="8">
        <f>I272+H272*Menu!$D$26</f>
        <v>3.6383811008309483</v>
      </c>
      <c r="J273" s="8">
        <f>(J272)+(I272*Menu!$D$26)+(0.5*Menu!$D$26^2*H272)</f>
        <v>7.4467139182115547</v>
      </c>
    </row>
    <row r="274" spans="1:10" ht="16" x14ac:dyDescent="0.2">
      <c r="A274" s="8"/>
      <c r="B274" s="8">
        <v>272</v>
      </c>
      <c r="C274" s="8">
        <f>B274*Menu!$D$26</f>
        <v>2.72</v>
      </c>
      <c r="D274" s="8">
        <f>IF(G273&lt;=Menu!$D$33,Menu!$D$30,IF(G273&lt;=Menu!$D$4,Menu!$D$30*(Menu!$D$33/G273)^Menu!$D$19,0))</f>
        <v>1.218078852973721</v>
      </c>
      <c r="E274" s="8">
        <f>IF(D274&gt;0,(D274-1)*100000*Menu!$D$9,0)</f>
        <v>171.27873060138262</v>
      </c>
      <c r="F274" s="8">
        <f>E274/Menu!$D$8-Menu!$D$17</f>
        <v>-35.001241646153964</v>
      </c>
      <c r="G274" s="8">
        <f>(J274/Menu!$D$8)*1000</f>
        <v>436.84101362406494</v>
      </c>
      <c r="H274" s="8">
        <f>F274/Menu!$D$24</f>
        <v>-0.22581446223325138</v>
      </c>
      <c r="I274" s="8">
        <f>I273+H273*Menu!$D$26</f>
        <v>3.6361479329045872</v>
      </c>
      <c r="J274" s="8">
        <f>(J273)+(I273*Menu!$D$26)+(0.5*Menu!$D$26^2*H273)</f>
        <v>7.4830865633802324</v>
      </c>
    </row>
    <row r="275" spans="1:10" ht="16" x14ac:dyDescent="0.2">
      <c r="A275" s="8"/>
      <c r="B275" s="8">
        <v>273</v>
      </c>
      <c r="C275" s="8">
        <f>B275*Menu!$D$26</f>
        <v>2.73</v>
      </c>
      <c r="D275" s="8">
        <f>IF(G274&lt;=Menu!$D$33,Menu!$D$30,IF(G274&lt;=Menu!$D$4,Menu!$D$30*(Menu!$D$33/G274)^Menu!$D$19,0))</f>
        <v>1.2097390602463514</v>
      </c>
      <c r="E275" s="8">
        <f>IF(D275&gt;0,(D275-1)*100000*Menu!$D$9,0)</f>
        <v>164.72867271019112</v>
      </c>
      <c r="F275" s="8">
        <f>E275/Menu!$D$8-Menu!$D$17</f>
        <v>-35.383615136591295</v>
      </c>
      <c r="G275" s="8">
        <f>(J275/Menu!$D$8)*1000</f>
        <v>438.96303280713175</v>
      </c>
      <c r="H275" s="8">
        <f>F275/Menu!$D$24</f>
        <v>-0.22828138797800837</v>
      </c>
      <c r="I275" s="8">
        <f>I274+H274*Menu!$D$26</f>
        <v>3.6338897882822545</v>
      </c>
      <c r="J275" s="8">
        <f>(J274)+(I274*Menu!$D$26)+(0.5*Menu!$D$26^2*H274)</f>
        <v>7.5194367519861665</v>
      </c>
    </row>
    <row r="276" spans="1:10" ht="16" x14ac:dyDescent="0.2">
      <c r="A276" s="8"/>
      <c r="B276" s="8">
        <v>274</v>
      </c>
      <c r="C276" s="8">
        <f>B276*Menu!$D$26</f>
        <v>2.74</v>
      </c>
      <c r="D276" s="8">
        <f>IF(G275&lt;=Menu!$D$33,Menu!$D$30,IF(G275&lt;=Menu!$D$4,Menu!$D$30*(Menu!$D$33/G275)^Menu!$D$19,0))</f>
        <v>1.2015014514629476</v>
      </c>
      <c r="E276" s="8">
        <f>IF(D276&gt;0,(D276-1)*100000*Menu!$D$9,0)</f>
        <v>158.25886990091914</v>
      </c>
      <c r="F276" s="8">
        <f>E276/Menu!$D$8-Menu!$D$17</f>
        <v>-35.761303566788143</v>
      </c>
      <c r="G276" s="8">
        <f>(J276/Menu!$D$8)*1000</f>
        <v>441.08372654988852</v>
      </c>
      <c r="H276" s="8">
        <f>F276/Menu!$D$24</f>
        <v>-0.23071808752766543</v>
      </c>
      <c r="I276" s="8">
        <f>I275+H275*Menu!$D$26</f>
        <v>3.6316069744024744</v>
      </c>
      <c r="J276" s="8">
        <f>(J275)+(I275*Menu!$D$26)+(0.5*Menu!$D$26^2*H275)</f>
        <v>7.5557642357995904</v>
      </c>
    </row>
    <row r="277" spans="1:10" ht="16" x14ac:dyDescent="0.2">
      <c r="A277" s="8"/>
      <c r="B277" s="8">
        <v>275</v>
      </c>
      <c r="C277" s="8">
        <f>B277*Menu!$D$26</f>
        <v>2.75</v>
      </c>
      <c r="D277" s="8">
        <f>IF(G276&lt;=Menu!$D$33,Menu!$D$30,IF(G276&lt;=Menu!$D$4,Menu!$D$30*(Menu!$D$33/G276)^Menu!$D$19,0))</f>
        <v>1.1933643137752583</v>
      </c>
      <c r="E277" s="8">
        <f>IF(D277&gt;0,(D277-1)*100000*Menu!$D$9,0)</f>
        <v>151.8679769056958</v>
      </c>
      <c r="F277" s="8">
        <f>E277/Menu!$D$8-Menu!$D$17</f>
        <v>-36.134385469603281</v>
      </c>
      <c r="G277" s="8">
        <f>(J277/Menu!$D$8)*1000</f>
        <v>443.20308053936014</v>
      </c>
      <c r="H277" s="8">
        <f>F277/Menu!$D$24</f>
        <v>-0.23312506754582762</v>
      </c>
      <c r="I277" s="8">
        <f>I276+H276*Menu!$D$26</f>
        <v>3.6292997935271978</v>
      </c>
      <c r="J277" s="8">
        <f>(J276)+(I276*Menu!$D$26)+(0.5*Menu!$D$26^2*H276)</f>
        <v>7.5920687696392388</v>
      </c>
    </row>
    <row r="278" spans="1:10" ht="16" x14ac:dyDescent="0.2">
      <c r="A278" s="8"/>
      <c r="B278" s="8">
        <v>276</v>
      </c>
      <c r="C278" s="8">
        <f>B278*Menu!$D$26</f>
        <v>2.7600000000000002</v>
      </c>
      <c r="D278" s="8">
        <f>IF(G277&lt;=Menu!$D$33,Menu!$D$30,IF(G277&lt;=Menu!$D$4,Menu!$D$30*(Menu!$D$33/G277)^Menu!$D$19,0))</f>
        <v>1.1853259705548163</v>
      </c>
      <c r="E278" s="8">
        <f>IF(D278&gt;0,(D278-1)*100000*Menu!$D$9,0)</f>
        <v>145.55467690360229</v>
      </c>
      <c r="F278" s="8">
        <f>E278/Menu!$D$8-Menu!$D$17</f>
        <v>-36.502937717244464</v>
      </c>
      <c r="G278" s="8">
        <f>(J278/Menu!$D$8)*1000</f>
        <v>445.3210806375443</v>
      </c>
      <c r="H278" s="8">
        <f>F278/Menu!$D$24</f>
        <v>-0.23550282398222236</v>
      </c>
      <c r="I278" s="8">
        <f>I277+H277*Menu!$D$26</f>
        <v>3.6269685428517393</v>
      </c>
      <c r="J278" s="8">
        <f>(J277)+(I277*Menu!$D$26)+(0.5*Menu!$D$26^2*H277)</f>
        <v>7.6283501113211329</v>
      </c>
    </row>
    <row r="279" spans="1:10" ht="16" x14ac:dyDescent="0.2">
      <c r="A279" s="8"/>
      <c r="B279" s="8">
        <v>277</v>
      </c>
      <c r="C279" s="8">
        <f>B279*Menu!$D$26</f>
        <v>2.77</v>
      </c>
      <c r="D279" s="8">
        <f>IF(G278&lt;=Menu!$D$33,Menu!$D$30,IF(G278&lt;=Menu!$D$4,Menu!$D$30*(Menu!$D$33/G278)^Menu!$D$19,0))</f>
        <v>1.1773847804749573</v>
      </c>
      <c r="E279" s="8">
        <f>IF(D279&gt;0,(D279-1)*100000*Menu!$D$9,0)</f>
        <v>139.31768079969103</v>
      </c>
      <c r="F279" s="8">
        <f>E279/Menu!$D$8-Menu!$D$17</f>
        <v>-36.867035563357206</v>
      </c>
      <c r="G279" s="8">
        <f>(J279/Menu!$D$8)*1000</f>
        <v>447.43771287848523</v>
      </c>
      <c r="H279" s="8">
        <f>F279/Menu!$D$24</f>
        <v>-0.23785184234424003</v>
      </c>
      <c r="I279" s="8">
        <f>I278+H278*Menu!$D$26</f>
        <v>3.6246135146119172</v>
      </c>
      <c r="J279" s="8">
        <f>(J278)+(I278*Menu!$D$26)+(0.5*Menu!$D$26^2*H278)</f>
        <v>7.6646080216084513</v>
      </c>
    </row>
    <row r="280" spans="1:10" ht="16" x14ac:dyDescent="0.2">
      <c r="A280" s="8"/>
      <c r="B280" s="8">
        <v>278</v>
      </c>
      <c r="C280" s="8">
        <f>B280*Menu!$D$26</f>
        <v>2.7800000000000002</v>
      </c>
      <c r="D280" s="8">
        <f>IF(G279&lt;=Menu!$D$33,Menu!$D$30,IF(G279&lt;=Menu!$D$4,Menu!$D$30*(Menu!$D$33/G279)^Menu!$D$19,0))</f>
        <v>1.1695391366198153</v>
      </c>
      <c r="E280" s="8">
        <f>IF(D280&gt;0,(D280-1)*100000*Menu!$D$9,0)</f>
        <v>133.15572652519205</v>
      </c>
      <c r="F280" s="8">
        <f>E280/Menu!$D$8-Menu!$D$17</f>
        <v>-37.226752683876704</v>
      </c>
      <c r="G280" s="8">
        <f>(J280/Menu!$D$8)*1000</f>
        <v>449.55296346540882</v>
      </c>
      <c r="H280" s="8">
        <f>F280/Menu!$D$24</f>
        <v>-0.24017259796049487</v>
      </c>
      <c r="I280" s="8">
        <f>I279+H279*Menu!$D$26</f>
        <v>3.6222349961884746</v>
      </c>
      <c r="J280" s="8">
        <f>(J279)+(I279*Menu!$D$26)+(0.5*Menu!$D$26^2*H279)</f>
        <v>7.7008422641624534</v>
      </c>
    </row>
    <row r="281" spans="1:10" ht="16" x14ac:dyDescent="0.2">
      <c r="A281" s="8"/>
      <c r="B281" s="8">
        <v>279</v>
      </c>
      <c r="C281" s="8">
        <f>B281*Menu!$D$26</f>
        <v>2.79</v>
      </c>
      <c r="D281" s="8">
        <f>IF(G280&lt;=Menu!$D$33,Menu!$D$30,IF(G280&lt;=Menu!$D$4,Menu!$D$30*(Menu!$D$33/G280)^Menu!$D$19,0))</f>
        <v>1.1617874656193989</v>
      </c>
      <c r="E281" s="8">
        <f>IF(D281&gt;0,(D281-1)*100000*Menu!$D$9,0)</f>
        <v>127.06757835820375</v>
      </c>
      <c r="F281" s="8">
        <f>E281/Menu!$D$8-Menu!$D$17</f>
        <v>-37.582161216683957</v>
      </c>
      <c r="G281" s="8">
        <f>(J281/Menu!$D$8)*1000</f>
        <v>451.6668187679183</v>
      </c>
      <c r="H281" s="8">
        <f>F281/Menu!$D$24</f>
        <v>-0.24246555623667068</v>
      </c>
      <c r="I281" s="8">
        <f>I280+H280*Menu!$D$26</f>
        <v>3.6198332702088698</v>
      </c>
      <c r="J281" s="8">
        <f>(J280)+(I280*Menu!$D$26)+(0.5*Menu!$D$26^2*H280)</f>
        <v>7.7370526054944406</v>
      </c>
    </row>
    <row r="282" spans="1:10" ht="16" x14ac:dyDescent="0.2">
      <c r="A282" s="8"/>
      <c r="B282" s="8">
        <v>280</v>
      </c>
      <c r="C282" s="8">
        <f>B282*Menu!$D$26</f>
        <v>2.8000000000000003</v>
      </c>
      <c r="D282" s="8">
        <f>IF(G281&lt;=Menu!$D$33,Menu!$D$30,IF(G281&lt;=Menu!$D$4,Menu!$D$30*(Menu!$D$33/G281)^Menu!$D$19,0))</f>
        <v>1.1541282268098807</v>
      </c>
      <c r="E282" s="8">
        <f>IF(D282&gt;0,(D282-1)*100000*Menu!$D$9,0)</f>
        <v>121.05202626418566</v>
      </c>
      <c r="F282" s="8">
        <f>E282/Menu!$D$8-Menu!$D$17</f>
        <v>-37.933331800105918</v>
      </c>
      <c r="G282" s="8">
        <f>(J282/Menu!$D$8)*1000</f>
        <v>453.779265319248</v>
      </c>
      <c r="H282" s="8">
        <f>F282/Menu!$D$24</f>
        <v>-0.24473117290390914</v>
      </c>
      <c r="I282" s="8">
        <f>I281+H281*Menu!$D$26</f>
        <v>3.6174086146465032</v>
      </c>
      <c r="J282" s="8">
        <f>(J281)+(I281*Menu!$D$26)+(0.5*Menu!$D$26^2*H281)</f>
        <v>7.7732388149187175</v>
      </c>
    </row>
    <row r="283" spans="1:10" ht="16" x14ac:dyDescent="0.2">
      <c r="A283" s="8"/>
      <c r="B283" s="8">
        <v>281</v>
      </c>
      <c r="C283" s="8">
        <f>B283*Menu!$D$26</f>
        <v>2.81</v>
      </c>
      <c r="D283" s="8">
        <f>IF(G282&lt;=Menu!$D$33,Menu!$D$30,IF(G282&lt;=Menu!$D$4,Menu!$D$30*(Menu!$D$33/G282)^Menu!$D$19,0))</f>
        <v>1.1465599114182732</v>
      </c>
      <c r="E283" s="8">
        <f>IF(D283&gt;0,(D283-1)*100000*Menu!$D$9,0)</f>
        <v>115.10788525560449</v>
      </c>
      <c r="F283" s="8">
        <f>E283/Menu!$D$8-Menu!$D$17</f>
        <v>-38.280333610297461</v>
      </c>
      <c r="G283" s="8">
        <f>(J283/Menu!$D$8)*1000</f>
        <v>455.8902898135749</v>
      </c>
      <c r="H283" s="8">
        <f>F283/Menu!$D$24</f>
        <v>-0.24696989425998361</v>
      </c>
      <c r="I283" s="8">
        <f>I282+H282*Menu!$D$26</f>
        <v>3.6149613029174641</v>
      </c>
      <c r="J283" s="8">
        <f>(J282)+(I282*Menu!$D$26)+(0.5*Menu!$D$26^2*H282)</f>
        <v>7.809400664506537</v>
      </c>
    </row>
    <row r="284" spans="1:10" ht="16" x14ac:dyDescent="0.2">
      <c r="A284" s="8"/>
      <c r="B284" s="8">
        <v>282</v>
      </c>
      <c r="C284" s="8">
        <f>B284*Menu!$D$26</f>
        <v>2.82</v>
      </c>
      <c r="D284" s="8">
        <f>IF(G283&lt;=Menu!$D$33,Menu!$D$30,IF(G283&lt;=Menu!$D$4,Menu!$D$30*(Menu!$D$33/G283)^Menu!$D$19,0))</f>
        <v>1.1390810417706843</v>
      </c>
      <c r="E284" s="8">
        <f>IF(D284&gt;0,(D284-1)*100000*Menu!$D$9,0)</f>
        <v>109.23399477009922</v>
      </c>
      <c r="F284" s="8">
        <f>E284/Menu!$D$8-Menu!$D$17</f>
        <v>-38.623234397542369</v>
      </c>
      <c r="G284" s="8">
        <f>(J284/Menu!$D$8)*1000</f>
        <v>457.99987910338587</v>
      </c>
      <c r="H284" s="8">
        <f>F284/Menu!$D$24</f>
        <v>-0.24918215740349917</v>
      </c>
      <c r="I284" s="8">
        <f>I283+H283*Menu!$D$26</f>
        <v>3.6124916039748642</v>
      </c>
      <c r="J284" s="8">
        <f>(J283)+(I283*Menu!$D$26)+(0.5*Menu!$D$26^2*H283)</f>
        <v>7.845537929040999</v>
      </c>
    </row>
    <row r="285" spans="1:10" ht="16" x14ac:dyDescent="0.2">
      <c r="A285" s="8"/>
      <c r="B285" s="8">
        <v>283</v>
      </c>
      <c r="C285" s="8">
        <f>B285*Menu!$D$26</f>
        <v>2.83</v>
      </c>
      <c r="D285" s="8">
        <f>IF(G284&lt;=Menu!$D$33,Menu!$D$30,IF(G284&lt;=Menu!$D$4,Menu!$D$30*(Menu!$D$33/G284)^Menu!$D$19,0))</f>
        <v>1.1316901705233795</v>
      </c>
      <c r="E285" s="8">
        <f>IF(D285&gt;0,(D285-1)*100000*Menu!$D$9,0)</f>
        <v>103.42921806655905</v>
      </c>
      <c r="F285" s="8">
        <f>E285/Menu!$D$8-Menu!$D$17</f>
        <v>-38.962100521508518</v>
      </c>
      <c r="G285" s="8">
        <f>(J285/Menu!$D$8)*1000</f>
        <v>460.10802019689896</v>
      </c>
      <c r="H285" s="8">
        <f>F285/Menu!$D$24</f>
        <v>-0.25136839046134529</v>
      </c>
      <c r="I285" s="8">
        <f>I284+H284*Menu!$D$26</f>
        <v>3.6099997824008292</v>
      </c>
      <c r="J285" s="8">
        <f>(J284)+(I284*Menu!$D$26)+(0.5*Menu!$D$26^2*H284)</f>
        <v>7.8816503859728781</v>
      </c>
    </row>
    <row r="286" spans="1:10" ht="16" x14ac:dyDescent="0.2">
      <c r="A286" s="8"/>
      <c r="B286" s="8">
        <v>284</v>
      </c>
      <c r="C286" s="8">
        <f>B286*Menu!$D$26</f>
        <v>2.84</v>
      </c>
      <c r="D286" s="8">
        <f>IF(G285&lt;=Menu!$D$33,Menu!$D$30,IF(G285&lt;=Menu!$D$4,Menu!$D$30*(Menu!$D$33/G285)^Menu!$D$19,0))</f>
        <v>1.1243858799159088</v>
      </c>
      <c r="E286" s="8">
        <f>IF(D286&gt;0,(D286-1)*100000*Menu!$D$9,0)</f>
        <v>97.692441638530312</v>
      </c>
      <c r="F286" s="8">
        <f>E286/Menu!$D$8-Menu!$D$17</f>
        <v>-39.296996985491518</v>
      </c>
      <c r="G286" s="8">
        <f>(J286/Menu!$D$8)*1000</f>
        <v>462.21470025553788</v>
      </c>
      <c r="H286" s="8">
        <f>F286/Menu!$D$24</f>
        <v>-0.2535290128096227</v>
      </c>
      <c r="I286" s="8">
        <f>I285+H285*Menu!$D$26</f>
        <v>3.6074860984962158</v>
      </c>
      <c r="J286" s="8">
        <f>(J285)+(I285*Menu!$D$26)+(0.5*Menu!$D$26^2*H285)</f>
        <v>7.9177378153773637</v>
      </c>
    </row>
    <row r="287" spans="1:10" ht="16" x14ac:dyDescent="0.2">
      <c r="A287" s="8"/>
      <c r="B287" s="8">
        <v>285</v>
      </c>
      <c r="C287" s="8">
        <f>B287*Menu!$D$26</f>
        <v>2.85</v>
      </c>
      <c r="D287" s="8">
        <f>IF(G286&lt;=Menu!$D$33,Menu!$D$30,IF(G286&lt;=Menu!$D$4,Menu!$D$30*(Menu!$D$33/G286)^Menu!$D$19,0))</f>
        <v>1.1171667810455814</v>
      </c>
      <c r="E287" s="8">
        <f>IF(D287&gt;0,(D287-1)*100000*Menu!$D$9,0)</f>
        <v>92.022574644390616</v>
      </c>
      <c r="F287" s="8">
        <f>E287/Menu!$D$8-Menu!$D$17</f>
        <v>-39.627987469679475</v>
      </c>
      <c r="G287" s="8">
        <f>(J287/Menu!$D$8)*1000</f>
        <v>464.31990659145862</v>
      </c>
      <c r="H287" s="8">
        <f>F287/Menu!$D$24</f>
        <v>-0.25566443528825467</v>
      </c>
      <c r="I287" s="8">
        <f>I286+H286*Menu!$D$26</f>
        <v>3.6049508083681197</v>
      </c>
      <c r="J287" s="8">
        <f>(J286)+(I286*Menu!$D$26)+(0.5*Menu!$D$26^2*H286)</f>
        <v>7.953799999911686</v>
      </c>
    </row>
    <row r="288" spans="1:10" ht="16" x14ac:dyDescent="0.2">
      <c r="A288" s="8"/>
      <c r="B288" s="8">
        <v>286</v>
      </c>
      <c r="C288" s="8">
        <f>B288*Menu!$D$26</f>
        <v>2.86</v>
      </c>
      <c r="D288" s="8">
        <f>IF(G287&lt;=Menu!$D$33,Menu!$D$30,IF(G287&lt;=Menu!$D$4,Menu!$D$30*(Menu!$D$33/G287)^Menu!$D$19,0))</f>
        <v>1.1100315131625911</v>
      </c>
      <c r="E288" s="8">
        <f>IF(D288&gt;0,(D288-1)*100000*Menu!$D$9,0)</f>
        <v>86.418548353741187</v>
      </c>
      <c r="F288" s="8">
        <f>E288/Menu!$D$8-Menu!$D$17</f>
        <v>-39.955134363471032</v>
      </c>
      <c r="G288" s="8">
        <f>(J288/Menu!$D$8)*1000</f>
        <v>466.42362666512565</v>
      </c>
      <c r="H288" s="8">
        <f>F288/Menu!$D$24</f>
        <v>-0.25777506040949055</v>
      </c>
      <c r="I288" s="8">
        <f>I287+H287*Menu!$D$26</f>
        <v>3.6023941640152373</v>
      </c>
      <c r="J288" s="8">
        <f>(J287)+(I287*Menu!$D$26)+(0.5*Menu!$D$26^2*H287)</f>
        <v>7.9898367247736024</v>
      </c>
    </row>
    <row r="289" spans="1:10" ht="16" x14ac:dyDescent="0.2">
      <c r="A289" s="8"/>
      <c r="B289" s="8">
        <v>287</v>
      </c>
      <c r="C289" s="8">
        <f>B289*Menu!$D$26</f>
        <v>2.87</v>
      </c>
      <c r="D289" s="8">
        <f>IF(G288&lt;=Menu!$D$33,Menu!$D$30,IF(G288&lt;=Menu!$D$4,Menu!$D$30*(Menu!$D$33/G288)^Menu!$D$19,0))</f>
        <v>1.1029787429851365</v>
      </c>
      <c r="E289" s="8">
        <f>IF(D289&gt;0,(D289-1)*100000*Menu!$D$9,0)</f>
        <v>80.879315609504104</v>
      </c>
      <c r="F289" s="8">
        <f>E289/Menu!$D$8-Menu!$D$17</f>
        <v>-40.278498796876583</v>
      </c>
      <c r="G289" s="8">
        <f>(J289/Menu!$D$8)*1000</f>
        <v>468.5258480829383</v>
      </c>
      <c r="H289" s="8">
        <f>F289/Menu!$D$24</f>
        <v>-0.25986128256049407</v>
      </c>
      <c r="I289" s="8">
        <f>I288+H288*Menu!$D$26</f>
        <v>3.5998164134111423</v>
      </c>
      <c r="J289" s="8">
        <f>(J288)+(I288*Menu!$D$26)+(0.5*Menu!$D$26^2*H288)</f>
        <v>8.0258477776607329</v>
      </c>
    </row>
    <row r="290" spans="1:10" ht="16" x14ac:dyDescent="0.2">
      <c r="A290" s="8"/>
      <c r="B290" s="8">
        <v>288</v>
      </c>
      <c r="C290" s="8">
        <f>B290*Menu!$D$26</f>
        <v>2.88</v>
      </c>
      <c r="D290" s="8">
        <f>IF(G289&lt;=Menu!$D$33,Menu!$D$30,IF(G289&lt;=Menu!$D$4,Menu!$D$30*(Menu!$D$33/G289)^Menu!$D$19,0))</f>
        <v>1.0960071640338755</v>
      </c>
      <c r="E290" s="8">
        <f>IF(D290&gt;0,(D290-1)*100000*Menu!$D$9,0)</f>
        <v>75.403850305203406</v>
      </c>
      <c r="F290" s="8">
        <f>E290/Menu!$D$8-Menu!$D$17</f>
        <v>-40.598140671033079</v>
      </c>
      <c r="G290" s="8">
        <f>(J290/Menu!$D$8)*1000</f>
        <v>470.62655859490468</v>
      </c>
      <c r="H290" s="8">
        <f>F290/Menu!$D$24</f>
        <v>-0.26192348820021344</v>
      </c>
      <c r="I290" s="8">
        <f>I289+H289*Menu!$D$26</f>
        <v>3.5972178005855375</v>
      </c>
      <c r="J290" s="8">
        <f>(J289)+(I289*Menu!$D$26)+(0.5*Menu!$D$26^2*H289)</f>
        <v>8.0618329487307161</v>
      </c>
    </row>
    <row r="291" spans="1:10" ht="16" x14ac:dyDescent="0.2">
      <c r="A291" s="8"/>
      <c r="B291" s="8">
        <v>289</v>
      </c>
      <c r="C291" s="8">
        <f>B291*Menu!$D$26</f>
        <v>2.89</v>
      </c>
      <c r="D291" s="8">
        <f>IF(G290&lt;=Menu!$D$33,Menu!$D$30,IF(G290&lt;=Menu!$D$4,Menu!$D$30*(Menu!$D$33/G290)^Menu!$D$19,0))</f>
        <v>1.0891154959851188</v>
      </c>
      <c r="E291" s="8">
        <f>IF(D291&gt;0,(D291-1)*100000*Menu!$D$9,0)</f>
        <v>69.991146876965004</v>
      </c>
      <c r="F291" s="8">
        <f>E291/Menu!$D$8-Menu!$D$17</f>
        <v>-40.914118687859599</v>
      </c>
      <c r="G291" s="8">
        <f>(J291/Menu!$D$8)*1000</f>
        <v>472.72574609236199</v>
      </c>
      <c r="H291" s="8">
        <f>F291/Menu!$D$24</f>
        <v>-0.26396205605070711</v>
      </c>
      <c r="I291" s="8">
        <f>I290+H290*Menu!$D$26</f>
        <v>3.5945985657035355</v>
      </c>
      <c r="J291" s="8">
        <f>(J290)+(I290*Menu!$D$26)+(0.5*Menu!$D$26^2*H290)</f>
        <v>8.0977920305621609</v>
      </c>
    </row>
    <row r="292" spans="1:10" ht="16" x14ac:dyDescent="0.2">
      <c r="A292" s="8"/>
      <c r="B292" s="8">
        <v>290</v>
      </c>
      <c r="C292" s="8">
        <f>B292*Menu!$D$26</f>
        <v>2.9</v>
      </c>
      <c r="D292" s="8">
        <f>IF(G291&lt;=Menu!$D$33,Menu!$D$30,IF(G291&lt;=Menu!$D$4,Menu!$D$30*(Menu!$D$33/G291)^Menu!$D$19,0))</f>
        <v>1.0823024840421429</v>
      </c>
      <c r="E292" s="8">
        <f>IF(D292&gt;0,(D292-1)*100000*Menu!$D$9,0)</f>
        <v>64.640219809746853</v>
      </c>
      <c r="F292" s="8">
        <f>E292/Menu!$D$8-Menu!$D$17</f>
        <v>-41.226490378882261</v>
      </c>
      <c r="G292" s="8">
        <f>(J292/Menu!$D$8)*1000</f>
        <v>474.82339860574399</v>
      </c>
      <c r="H292" s="8">
        <f>F292/Menu!$D$24</f>
        <v>-0.26597735728311134</v>
      </c>
      <c r="I292" s="8">
        <f>I291+H291*Menu!$D$26</f>
        <v>3.5919589451430283</v>
      </c>
      <c r="J292" s="8">
        <f>(J291)+(I291*Menu!$D$26)+(0.5*Menu!$D$26^2*H291)</f>
        <v>8.1337248181163933</v>
      </c>
    </row>
    <row r="293" spans="1:10" ht="16" x14ac:dyDescent="0.2">
      <c r="A293" s="8"/>
      <c r="B293" s="8">
        <v>291</v>
      </c>
      <c r="C293" s="8">
        <f>B293*Menu!$D$26</f>
        <v>2.91</v>
      </c>
      <c r="D293" s="8">
        <f>IF(G292&lt;=Menu!$D$33,Menu!$D$30,IF(G292&lt;=Menu!$D$4,Menu!$D$30*(Menu!$D$33/G292)^Menu!$D$19,0))</f>
        <v>1.0755668983240549</v>
      </c>
      <c r="E293" s="8">
        <f>IF(D293&gt;0,(D293-1)*100000*Menu!$D$9,0)</f>
        <v>59.350103157354475</v>
      </c>
      <c r="F293" s="8">
        <f>E293/Menu!$D$8-Menu!$D$17</f>
        <v>-41.535312133254266</v>
      </c>
      <c r="G293" s="8">
        <f>(J293/Menu!$D$8)*1000</f>
        <v>476.91950430239103</v>
      </c>
      <c r="H293" s="8">
        <f>F293/Menu!$D$24</f>
        <v>-0.26796975569841464</v>
      </c>
      <c r="I293" s="8">
        <f>I292+H292*Menu!$D$26</f>
        <v>3.5892991715701972</v>
      </c>
      <c r="J293" s="8">
        <f>(J292)+(I292*Menu!$D$26)+(0.5*Menu!$D$26^2*H292)</f>
        <v>8.1696311086999582</v>
      </c>
    </row>
    <row r="294" spans="1:10" ht="16" x14ac:dyDescent="0.2">
      <c r="A294" s="8"/>
      <c r="B294" s="8">
        <v>292</v>
      </c>
      <c r="C294" s="8">
        <f>B294*Menu!$D$26</f>
        <v>2.92</v>
      </c>
      <c r="D294" s="8">
        <f>IF(G293&lt;=Menu!$D$33,Menu!$D$30,IF(G293&lt;=Menu!$D$4,Menu!$D$30*(Menu!$D$33/G293)^Menu!$D$19,0))</f>
        <v>1.0689075332716629</v>
      </c>
      <c r="E294" s="8">
        <f>IF(D294&gt;0,(D294-1)*100000*Menu!$D$9,0)</f>
        <v>54.119850075812593</v>
      </c>
      <c r="F294" s="8">
        <f>E294/Menu!$D$8-Menu!$D$17</f>
        <v>-41.840639224996345</v>
      </c>
      <c r="G294" s="8">
        <f>(J294/Menu!$D$8)*1000</f>
        <v>479.01405148440614</v>
      </c>
      <c r="H294" s="8">
        <f>F294/Menu!$D$24</f>
        <v>-0.26993960790320221</v>
      </c>
      <c r="I294" s="8">
        <f>I293+H293*Menu!$D$26</f>
        <v>3.5866194740132129</v>
      </c>
      <c r="J294" s="8">
        <f>(J293)+(I293*Menu!$D$26)+(0.5*Menu!$D$26^2*H293)</f>
        <v>8.2055107019278761</v>
      </c>
    </row>
    <row r="295" spans="1:10" ht="16" x14ac:dyDescent="0.2">
      <c r="A295" s="8"/>
      <c r="B295" s="8">
        <v>293</v>
      </c>
      <c r="C295" s="8">
        <f>B295*Menu!$D$26</f>
        <v>2.93</v>
      </c>
      <c r="D295" s="8">
        <f>IF(G294&lt;=Menu!$D$33,Menu!$D$30,IF(G294&lt;=Menu!$D$4,Menu!$D$30*(Menu!$D$33/G294)^Menu!$D$19,0))</f>
        <v>1.062323207069791</v>
      </c>
      <c r="E295" s="8">
        <f>IF(D295&gt;0,(D295-1)*100000*Menu!$D$9,0)</f>
        <v>48.948532369652717</v>
      </c>
      <c r="F295" s="8">
        <f>E295/Menu!$D$8-Menu!$D$17</f>
        <v>-42.142525839483206</v>
      </c>
      <c r="G295" s="8">
        <f>(J295/Menu!$D$8)*1000</f>
        <v>481.10702858655071</v>
      </c>
      <c r="H295" s="8">
        <f>F295/Menu!$D$24</f>
        <v>-0.27188726348053682</v>
      </c>
      <c r="I295" s="8">
        <f>I294+H294*Menu!$D$26</f>
        <v>3.5839200779341809</v>
      </c>
      <c r="J295" s="8">
        <f>(J294)+(I294*Menu!$D$26)+(0.5*Menu!$D$26^2*H294)</f>
        <v>8.2413633996876126</v>
      </c>
    </row>
    <row r="296" spans="1:10" ht="16" x14ac:dyDescent="0.2">
      <c r="A296" s="8"/>
      <c r="B296" s="8">
        <v>294</v>
      </c>
      <c r="C296" s="8">
        <f>B296*Menu!$D$26</f>
        <v>2.94</v>
      </c>
      <c r="D296" s="8">
        <f>IF(G295&lt;=Menu!$D$33,Menu!$D$30,IF(G295&lt;=Menu!$D$4,Menu!$D$30*(Menu!$D$33/G295)^Menu!$D$19,0))</f>
        <v>1.0558127610855541</v>
      </c>
      <c r="E296" s="8">
        <f>IF(D296&gt;0,(D296-1)*100000*Menu!$D$9,0)</f>
        <v>43.835240050734775</v>
      </c>
      <c r="F296" s="8">
        <f>E296/Menu!$D$8-Menu!$D$17</f>
        <v>-42.4410250991982</v>
      </c>
      <c r="G296" s="8">
        <f>(J296/Menu!$D$8)*1000</f>
        <v>483.19842417418454</v>
      </c>
      <c r="H296" s="8">
        <f>F296/Menu!$D$24</f>
        <v>-0.27381306515611742</v>
      </c>
      <c r="I296" s="8">
        <f>I295+H295*Menu!$D$26</f>
        <v>3.5812012052993754</v>
      </c>
      <c r="J296" s="8">
        <f>(J295)+(I295*Menu!$D$26)+(0.5*Menu!$D$26^2*H295)</f>
        <v>8.2771890061037805</v>
      </c>
    </row>
    <row r="297" spans="1:10" ht="16" x14ac:dyDescent="0.2">
      <c r="A297" s="8"/>
      <c r="B297" s="8">
        <v>295</v>
      </c>
      <c r="C297" s="8">
        <f>B297*Menu!$D$26</f>
        <v>2.95</v>
      </c>
      <c r="D297" s="8">
        <f>IF(G296&lt;=Menu!$D$33,Menu!$D$30,IF(G296&lt;=Menu!$D$4,Menu!$D$30*(Menu!$D$33/G296)^Menu!$D$19,0))</f>
        <v>1.0493750593220601</v>
      </c>
      <c r="E297" s="8">
        <f>IF(D297&gt;0,(D297-1)*100000*Menu!$D$9,0)</f>
        <v>38.779080909186064</v>
      </c>
      <c r="F297" s="8">
        <f>E297/Menu!$D$8-Menu!$D$17</f>
        <v>-42.736189088780733</v>
      </c>
      <c r="G297" s="8">
        <f>(J297/Menu!$D$8)*1000</f>
        <v>485.28822694124437</v>
      </c>
      <c r="H297" s="8">
        <f>F297/Menu!$D$24</f>
        <v>-0.27571734895987571</v>
      </c>
      <c r="I297" s="8">
        <f>I296+H296*Menu!$D$26</f>
        <v>3.5784630746478143</v>
      </c>
      <c r="J297" s="8">
        <f>(J296)+(I296*Menu!$D$26)+(0.5*Menu!$D$26^2*H296)</f>
        <v>8.3129873275035155</v>
      </c>
    </row>
    <row r="298" spans="1:10" ht="16" x14ac:dyDescent="0.2">
      <c r="A298" s="8"/>
      <c r="B298" s="8">
        <v>296</v>
      </c>
      <c r="C298" s="8">
        <f>B298*Menu!$D$26</f>
        <v>2.96</v>
      </c>
      <c r="D298" s="8">
        <f>IF(G297&lt;=Menu!$D$33,Menu!$D$30,IF(G297&lt;=Menu!$D$4,Menu!$D$30*(Menu!$D$33/G297)^Menu!$D$19,0))</f>
        <v>1.0430089878870852</v>
      </c>
      <c r="E298" s="8">
        <f>IF(D298&gt;0,(D298-1)*100000*Menu!$D$9,0)</f>
        <v>33.7791800960998</v>
      </c>
      <c r="F298" s="8">
        <f>E298/Menu!$D$8-Menu!$D$17</f>
        <v>-43.02806887938705</v>
      </c>
      <c r="G298" s="8">
        <f>(J298/Menu!$D$8)*1000</f>
        <v>487.37642570826307</v>
      </c>
      <c r="H298" s="8">
        <f>F298/Menu!$D$24</f>
        <v>-0.27760044438314224</v>
      </c>
      <c r="I298" s="8">
        <f>I297+H297*Menu!$D$26</f>
        <v>3.5757059011582157</v>
      </c>
      <c r="J298" s="8">
        <f>(J297)+(I297*Menu!$D$26)+(0.5*Menu!$D$26^2*H297)</f>
        <v>8.3487581723825457</v>
      </c>
    </row>
    <row r="299" spans="1:10" ht="16" x14ac:dyDescent="0.2">
      <c r="A299" s="8"/>
      <c r="B299" s="8">
        <v>297</v>
      </c>
      <c r="C299" s="8">
        <f>B299*Menu!$D$26</f>
        <v>2.97</v>
      </c>
      <c r="D299" s="8">
        <f>IF(G298&lt;=Menu!$D$33,Menu!$D$30,IF(G298&lt;=Menu!$D$4,Menu!$D$30*(Menu!$D$33/G298)^Menu!$D$19,0))</f>
        <v>1.0367134544762397</v>
      </c>
      <c r="E299" s="8">
        <f>IF(D299&gt;0,(D299-1)*100000*Menu!$D$9,0)</f>
        <v>28.834679717614527</v>
      </c>
      <c r="F299" s="8">
        <f>E299/Menu!$D$8-Menu!$D$17</f>
        <v>-43.316714552386777</v>
      </c>
      <c r="G299" s="8">
        <f>(J299/Menu!$D$8)*1000</f>
        <v>489.46300942042666</v>
      </c>
      <c r="H299" s="8">
        <f>F299/Menu!$D$24</f>
        <v>-0.27946267453152762</v>
      </c>
      <c r="I299" s="8">
        <f>I298+H298*Menu!$D$26</f>
        <v>3.5729298967143843</v>
      </c>
      <c r="J299" s="8">
        <f>(J298)+(I298*Menu!$D$26)+(0.5*Menu!$D$26^2*H298)</f>
        <v>8.3845013513719078</v>
      </c>
    </row>
    <row r="300" spans="1:10" ht="16" x14ac:dyDescent="0.2">
      <c r="A300" s="8"/>
      <c r="B300" s="8">
        <v>298</v>
      </c>
      <c r="C300" s="8">
        <f>B300*Menu!$D$26</f>
        <v>2.98</v>
      </c>
      <c r="D300" s="8">
        <f>IF(G299&lt;=Menu!$D$33,Menu!$D$30,IF(G299&lt;=Menu!$D$4,Menu!$D$30*(Menu!$D$33/G299)^Menu!$D$19,0))</f>
        <v>1.0304873878701817</v>
      </c>
      <c r="E300" s="8">
        <f>IF(D300&gt;0,(D300-1)*100000*Menu!$D$9,0)</f>
        <v>23.944738440026338</v>
      </c>
      <c r="F300" s="8">
        <f>E300/Menu!$D$8-Menu!$D$17</f>
        <v>-43.602175222415276</v>
      </c>
      <c r="G300" s="8">
        <f>(J300/Menu!$D$8)*1000</f>
        <v>491.54796714566987</v>
      </c>
      <c r="H300" s="8">
        <f>F300/Menu!$D$24</f>
        <v>-0.28130435627364697</v>
      </c>
      <c r="I300" s="8">
        <f>I299+H299*Menu!$D$26</f>
        <v>3.5701352699690689</v>
      </c>
      <c r="J300" s="8">
        <f>(J299)+(I299*Menu!$D$26)+(0.5*Menu!$D$26^2*H299)</f>
        <v>8.4202166772053246</v>
      </c>
    </row>
    <row r="301" spans="1:10" ht="16" x14ac:dyDescent="0.2">
      <c r="A301" s="8"/>
      <c r="B301" s="8">
        <v>299</v>
      </c>
      <c r="C301" s="8">
        <f>B301*Menu!$D$26</f>
        <v>2.99</v>
      </c>
      <c r="D301" s="8">
        <f>IF(G300&lt;=Menu!$D$33,Menu!$D$30,IF(G300&lt;=Menu!$D$4,Menu!$D$30*(Menu!$D$33/G300)^Menu!$D$19,0))</f>
        <v>1.0243297374454476</v>
      </c>
      <c r="E301" s="8">
        <f>IF(D301&gt;0,(D301-1)*100000*Menu!$D$9,0)</f>
        <v>19.108531105596704</v>
      </c>
      <c r="F301" s="8">
        <f>E301/Menu!$D$8-Menu!$D$17</f>
        <v>-43.884499059801712</v>
      </c>
      <c r="G301" s="8">
        <f>(J301/Menu!$D$8)*1000</f>
        <v>493.6312880728081</v>
      </c>
      <c r="H301" s="8">
        <f>F301/Menu!$D$24</f>
        <v>-0.28312580038581747</v>
      </c>
      <c r="I301" s="8">
        <f>I300+H300*Menu!$D$26</f>
        <v>3.5673222264063327</v>
      </c>
      <c r="J301" s="8">
        <f>(J300)+(I300*Menu!$D$26)+(0.5*Menu!$D$26^2*H300)</f>
        <v>8.4559039646872023</v>
      </c>
    </row>
    <row r="302" spans="1:10" ht="16" x14ac:dyDescent="0.2">
      <c r="A302" s="8"/>
      <c r="B302" s="8">
        <v>300</v>
      </c>
      <c r="C302" s="8">
        <f>B302*Menu!$D$26</f>
        <v>3</v>
      </c>
      <c r="D302" s="8">
        <f>IF(G301&lt;=Menu!$D$33,Menu!$D$30,IF(G301&lt;=Menu!$D$4,Menu!$D$30*(Menu!$D$33/G301)^Menu!$D$19,0))</f>
        <v>1.0182394726984745</v>
      </c>
      <c r="E302" s="8">
        <f>IF(D302&gt;0,(D302-1)*100000*Menu!$D$9,0)</f>
        <v>14.325248358719756</v>
      </c>
      <c r="F302" s="8">
        <f>E302/Menu!$D$8-Menu!$D$17</f>
        <v>-44.16373331239231</v>
      </c>
      <c r="G302" s="8">
        <f>(J302/Menu!$D$8)*1000</f>
        <v>495.71296150970505</v>
      </c>
      <c r="H302" s="8">
        <f>F302/Menu!$D$24</f>
        <v>-0.28492731169285362</v>
      </c>
      <c r="I302" s="8">
        <f>I301+H301*Menu!$D$26</f>
        <v>3.5644909684024744</v>
      </c>
      <c r="J302" s="8">
        <f>(J301)+(I301*Menu!$D$26)+(0.5*Menu!$D$26^2*H301)</f>
        <v>8.4915630306612471</v>
      </c>
    </row>
    <row r="303" spans="1:10" ht="16" x14ac:dyDescent="0.2">
      <c r="A303" s="8"/>
      <c r="B303" s="8">
        <v>301</v>
      </c>
      <c r="C303" s="8">
        <f>B303*Menu!$D$26</f>
        <v>3.0100000000000002</v>
      </c>
      <c r="D303" s="8">
        <f>IF(G302&lt;=Menu!$D$33,Menu!$D$30,IF(G302&lt;=Menu!$D$4,Menu!$D$30*(Menu!$D$33/G302)^Menu!$D$19,0))</f>
        <v>1.0122155827824164</v>
      </c>
      <c r="E303" s="8">
        <f>IF(D303&gt;0,(D303-1)*100000*Menu!$D$9,0)</f>
        <v>9.5940962821393416</v>
      </c>
      <c r="F303" s="8">
        <f>E303/Menu!$D$8-Menu!$D$17</f>
        <v>-44.439924326786965</v>
      </c>
      <c r="G303" s="8">
        <f>(J303/Menu!$D$8)*1000</f>
        <v>497.79297688147631</v>
      </c>
      <c r="H303" s="8">
        <f>F303/Menu!$D$24</f>
        <v>-0.28670918920507721</v>
      </c>
      <c r="I303" s="8">
        <f>I302+H302*Menu!$D$26</f>
        <v>3.5616416952855459</v>
      </c>
      <c r="J303" s="8">
        <f>(J302)+(I302*Menu!$D$26)+(0.5*Menu!$D$26^2*H302)</f>
        <v>8.5271936939796884</v>
      </c>
    </row>
    <row r="304" spans="1:10" ht="16" x14ac:dyDescent="0.2">
      <c r="A304" s="8"/>
      <c r="B304" s="8">
        <v>302</v>
      </c>
      <c r="C304" s="8">
        <f>B304*Menu!$D$26</f>
        <v>3.02</v>
      </c>
      <c r="D304" s="8">
        <f>IF(G303&lt;=Menu!$D$33,Menu!$D$30,IF(G303&lt;=Menu!$D$4,Menu!$D$30*(Menu!$D$33/G303)^Menu!$D$19,0))</f>
        <v>1.0062570760563592</v>
      </c>
      <c r="E304" s="8">
        <f>IF(D304&gt;0,(D304-1)*100000*Menu!$D$9,0)</f>
        <v>4.914296042902639</v>
      </c>
      <c r="F304" s="8">
        <f>E304/Menu!$D$8-Menu!$D$17</f>
        <v>-44.713117569007437</v>
      </c>
      <c r="G304" s="8">
        <f>(J304/Menu!$D$8)*1000</f>
        <v>499.87132372872651</v>
      </c>
      <c r="H304" s="8">
        <f>F304/Menu!$D$24</f>
        <v>-0.2884717262516609</v>
      </c>
      <c r="I304" s="8">
        <f>I303+H303*Menu!$D$26</f>
        <v>3.5587746033934953</v>
      </c>
      <c r="J304" s="8">
        <f>(J303)+(I303*Menu!$D$26)+(0.5*Menu!$D$26^2*H303)</f>
        <v>8.5627957754730843</v>
      </c>
    </row>
    <row r="305" spans="1:10" ht="16" x14ac:dyDescent="0.2">
      <c r="A305" s="8"/>
      <c r="B305" s="8">
        <v>303</v>
      </c>
      <c r="C305" s="8">
        <f>B305*Menu!$D$26</f>
        <v>3.0300000000000002</v>
      </c>
      <c r="D305" s="8">
        <f>IF(G304&lt;=Menu!$D$33,Menu!$D$30,IF(G304&lt;=Menu!$D$4,Menu!$D$30*(Menu!$D$33/G304)^Menu!$D$19,0))</f>
        <v>1.0003629796465621</v>
      </c>
      <c r="E305" s="8">
        <f>IF(D305&gt;0,(D305-1)*100000*Menu!$D$9,0)</f>
        <v>0.28508354776050249</v>
      </c>
      <c r="F305" s="8">
        <f>E305/Menu!$D$8-Menu!$D$17</f>
        <v>-44.983357644614095</v>
      </c>
      <c r="G305" s="8">
        <f>(J305/Menu!$D$8)*1000</f>
        <v>501.94799170582058</v>
      </c>
      <c r="H305" s="8">
        <f>F305/Menu!$D$24</f>
        <v>-0.2902152106104135</v>
      </c>
      <c r="I305" s="8">
        <f>I304+H304*Menu!$D$26</f>
        <v>3.5558898861309785</v>
      </c>
      <c r="J305" s="8">
        <f>(J304)+(I304*Menu!$D$26)+(0.5*Menu!$D$26^2*H304)</f>
        <v>8.5983690979207061</v>
      </c>
    </row>
    <row r="306" spans="1:10" ht="16" x14ac:dyDescent="0.2">
      <c r="A306" s="8"/>
      <c r="B306" s="8">
        <v>304</v>
      </c>
      <c r="C306" s="8">
        <f>B306*Menu!$D$26</f>
        <v>3.04</v>
      </c>
      <c r="D306" s="8">
        <f>IF(G305&lt;=Menu!$D$33,Menu!$D$30,IF(G305&lt;=Menu!$D$4,Menu!$D$30*(Menu!$D$33/G305)^Menu!$D$19,0))</f>
        <v>0</v>
      </c>
      <c r="E306" s="8">
        <f>IF(D306&gt;0,(D306-1)*100000*Menu!$D$9,0)</f>
        <v>0</v>
      </c>
      <c r="F306" s="8">
        <f>E306/Menu!$D$8-Menu!$D$17</f>
        <v>-45</v>
      </c>
      <c r="G306" s="8">
        <f>(J306/Menu!$D$8)*1000</f>
        <v>504.02297057918764</v>
      </c>
      <c r="H306" s="8">
        <f>F306/Menu!$D$24</f>
        <v>-0.29032258064516131</v>
      </c>
      <c r="I306" s="8">
        <f>I305+H305*Menu!$D$26</f>
        <v>3.5529877340248741</v>
      </c>
      <c r="J306" s="8">
        <f>(J305)+(I305*Menu!$D$26)+(0.5*Menu!$D$26^2*H305)</f>
        <v>8.6339134860214841</v>
      </c>
    </row>
    <row r="307" spans="1:10" ht="16" x14ac:dyDescent="0.2">
      <c r="A307" s="8"/>
      <c r="B307" s="8">
        <v>305</v>
      </c>
      <c r="C307" s="8">
        <f>B307*Menu!$D$26</f>
        <v>3.0500000000000003</v>
      </c>
      <c r="D307" s="8">
        <f>IF(G306&lt;=Menu!$D$33,Menu!$D$30,IF(G306&lt;=Menu!$D$4,Menu!$D$30*(Menu!$D$33/G306)^Menu!$D$19,0))</f>
        <v>0</v>
      </c>
      <c r="E307" s="8">
        <f>IF(D307&gt;0,(D307-1)*100000*Menu!$D$9,0)</f>
        <v>0</v>
      </c>
      <c r="F307" s="8">
        <f>E307/Menu!$D$8-Menu!$D$17</f>
        <v>-45</v>
      </c>
      <c r="G307" s="8">
        <f>(J307/Menu!$D$8)*1000</f>
        <v>506.0962549464507</v>
      </c>
      <c r="H307" s="8">
        <f>F307/Menu!$D$24</f>
        <v>-0.29032258064516131</v>
      </c>
      <c r="I307" s="8">
        <f>I306+H306*Menu!$D$26</f>
        <v>3.5500845082184225</v>
      </c>
      <c r="J307" s="8">
        <f>(J306)+(I306*Menu!$D$26)+(0.5*Menu!$D$26^2*H306)</f>
        <v>8.6694288472326999</v>
      </c>
    </row>
    <row r="308" spans="1:10" ht="16" x14ac:dyDescent="0.2">
      <c r="A308" s="8"/>
      <c r="B308" s="8">
        <v>306</v>
      </c>
      <c r="C308" s="8">
        <f>B308*Menu!$D$26</f>
        <v>3.06</v>
      </c>
      <c r="D308" s="8">
        <f>IF(G307&lt;=Menu!$D$33,Menu!$D$30,IF(G307&lt;=Menu!$D$4,Menu!$D$30*(Menu!$D$33/G307)^Menu!$D$19,0))</f>
        <v>0</v>
      </c>
      <c r="E308" s="8">
        <f>IF(D308&gt;0,(D308-1)*100000*Menu!$D$9,0)</f>
        <v>0</v>
      </c>
      <c r="F308" s="8">
        <f>E308/Menu!$D$8-Menu!$D$17</f>
        <v>-45</v>
      </c>
      <c r="G308" s="8">
        <f>(J308/Menu!$D$8)*1000</f>
        <v>508.16784449421203</v>
      </c>
      <c r="H308" s="8">
        <f>F308/Menu!$D$24</f>
        <v>-0.29032258064516131</v>
      </c>
      <c r="I308" s="8">
        <f>I307+H307*Menu!$D$26</f>
        <v>3.5471812824119708</v>
      </c>
      <c r="J308" s="8">
        <f>(J307)+(I307*Menu!$D$26)+(0.5*Menu!$D$26^2*H307)</f>
        <v>8.7049151761858514</v>
      </c>
    </row>
    <row r="309" spans="1:10" ht="16" x14ac:dyDescent="0.2">
      <c r="A309" s="8"/>
      <c r="B309" s="8">
        <v>307</v>
      </c>
      <c r="C309" s="8">
        <f>B309*Menu!$D$26</f>
        <v>3.0700000000000003</v>
      </c>
      <c r="D309" s="8">
        <f>IF(G308&lt;=Menu!$D$33,Menu!$D$30,IF(G308&lt;=Menu!$D$4,Menu!$D$30*(Menu!$D$33/G308)^Menu!$D$19,0))</f>
        <v>0</v>
      </c>
      <c r="E309" s="8">
        <f>IF(D309&gt;0,(D309-1)*100000*Menu!$D$9,0)</f>
        <v>0</v>
      </c>
      <c r="F309" s="8">
        <f>E309/Menu!$D$8-Menu!$D$17</f>
        <v>-45</v>
      </c>
      <c r="G309" s="8">
        <f>(J309/Menu!$D$8)*1000</f>
        <v>510.23773922247165</v>
      </c>
      <c r="H309" s="8">
        <f>F309/Menu!$D$24</f>
        <v>-0.29032258064516131</v>
      </c>
      <c r="I309" s="8">
        <f>I308+H308*Menu!$D$26</f>
        <v>3.5442780566055192</v>
      </c>
      <c r="J309" s="8">
        <f>(J308)+(I308*Menu!$D$26)+(0.5*Menu!$D$26^2*H308)</f>
        <v>8.7403724728809387</v>
      </c>
    </row>
    <row r="310" spans="1:10" ht="16" x14ac:dyDescent="0.2">
      <c r="A310" s="8"/>
      <c r="B310" s="8">
        <v>308</v>
      </c>
      <c r="C310" s="8">
        <f>B310*Menu!$D$26</f>
        <v>3.08</v>
      </c>
      <c r="D310" s="8">
        <f>IF(G309&lt;=Menu!$D$33,Menu!$D$30,IF(G309&lt;=Menu!$D$4,Menu!$D$30*(Menu!$D$33/G309)^Menu!$D$19,0))</f>
        <v>0</v>
      </c>
      <c r="E310" s="8">
        <f>IF(D310&gt;0,(D310-1)*100000*Menu!$D$9,0)</f>
        <v>0</v>
      </c>
      <c r="F310" s="8">
        <f>E310/Menu!$D$8-Menu!$D$17</f>
        <v>-45</v>
      </c>
      <c r="G310" s="8">
        <f>(J310/Menu!$D$8)*1000</f>
        <v>512.30593913122959</v>
      </c>
      <c r="H310" s="8">
        <f>F310/Menu!$D$24</f>
        <v>-0.29032258064516131</v>
      </c>
      <c r="I310" s="8">
        <f>I309+H309*Menu!$D$26</f>
        <v>3.5413748307990676</v>
      </c>
      <c r="J310" s="8">
        <f>(J309)+(I309*Menu!$D$26)+(0.5*Menu!$D$26^2*H309)</f>
        <v>8.7758007373179616</v>
      </c>
    </row>
    <row r="311" spans="1:10" ht="16" x14ac:dyDescent="0.2">
      <c r="A311" s="8"/>
      <c r="B311" s="8">
        <v>309</v>
      </c>
      <c r="C311" s="8">
        <f>B311*Menu!$D$26</f>
        <v>3.09</v>
      </c>
      <c r="D311" s="8">
        <f>IF(G310&lt;=Menu!$D$33,Menu!$D$30,IF(G310&lt;=Menu!$D$4,Menu!$D$30*(Menu!$D$33/G310)^Menu!$D$19,0))</f>
        <v>0</v>
      </c>
      <c r="E311" s="8">
        <f>IF(D311&gt;0,(D311-1)*100000*Menu!$D$9,0)</f>
        <v>0</v>
      </c>
      <c r="F311" s="8">
        <f>E311/Menu!$D$8-Menu!$D$17</f>
        <v>-45</v>
      </c>
      <c r="G311" s="8">
        <f>(J311/Menu!$D$8)*1000</f>
        <v>514.3724442204857</v>
      </c>
      <c r="H311" s="8">
        <f>F311/Menu!$D$24</f>
        <v>-0.29032258064516131</v>
      </c>
      <c r="I311" s="8">
        <f>I310+H310*Menu!$D$26</f>
        <v>3.5384716049926159</v>
      </c>
      <c r="J311" s="8">
        <f>(J310)+(I310*Menu!$D$26)+(0.5*Menu!$D$26^2*H310)</f>
        <v>8.8111999694969185</v>
      </c>
    </row>
    <row r="312" spans="1:10" ht="16" x14ac:dyDescent="0.2">
      <c r="A312" s="8"/>
      <c r="B312" s="8">
        <v>310</v>
      </c>
      <c r="C312" s="8">
        <f>B312*Menu!$D$26</f>
        <v>3.1</v>
      </c>
      <c r="D312" s="8">
        <f>IF(G311&lt;=Menu!$D$33,Menu!$D$30,IF(G311&lt;=Menu!$D$4,Menu!$D$30*(Menu!$D$33/G311)^Menu!$D$19,0))</f>
        <v>0</v>
      </c>
      <c r="E312" s="8">
        <f>IF(D312&gt;0,(D312-1)*100000*Menu!$D$9,0)</f>
        <v>0</v>
      </c>
      <c r="F312" s="8">
        <f>E312/Menu!$D$8-Menu!$D$17</f>
        <v>-45</v>
      </c>
      <c r="G312" s="8">
        <f>(J312/Menu!$D$8)*1000</f>
        <v>516.43725449023998</v>
      </c>
      <c r="H312" s="8">
        <f>F312/Menu!$D$24</f>
        <v>-0.29032258064516131</v>
      </c>
      <c r="I312" s="8">
        <f>I311+H311*Menu!$D$26</f>
        <v>3.5355683791861643</v>
      </c>
      <c r="J312" s="8">
        <f>(J311)+(I311*Menu!$D$26)+(0.5*Menu!$D$26^2*H311)</f>
        <v>8.8465701694178112</v>
      </c>
    </row>
    <row r="313" spans="1:10" ht="16" x14ac:dyDescent="0.2">
      <c r="A313" s="8"/>
      <c r="B313" s="8">
        <v>311</v>
      </c>
      <c r="C313" s="8">
        <f>B313*Menu!$D$26</f>
        <v>3.11</v>
      </c>
      <c r="D313" s="8">
        <f>IF(G312&lt;=Menu!$D$33,Menu!$D$30,IF(G312&lt;=Menu!$D$4,Menu!$D$30*(Menu!$D$33/G312)^Menu!$D$19,0))</f>
        <v>0</v>
      </c>
      <c r="E313" s="8">
        <f>IF(D313&gt;0,(D313-1)*100000*Menu!$D$9,0)</f>
        <v>0</v>
      </c>
      <c r="F313" s="8">
        <f>E313/Menu!$D$8-Menu!$D$17</f>
        <v>-45</v>
      </c>
      <c r="G313" s="8">
        <f>(J313/Menu!$D$8)*1000</f>
        <v>518.50036994049276</v>
      </c>
      <c r="H313" s="8">
        <f>F313/Menu!$D$24</f>
        <v>-0.29032258064516131</v>
      </c>
      <c r="I313" s="8">
        <f>I312+H312*Menu!$D$26</f>
        <v>3.5326651533797127</v>
      </c>
      <c r="J313" s="8">
        <f>(J312)+(I312*Menu!$D$26)+(0.5*Menu!$D$26^2*H312)</f>
        <v>8.8819113370806395</v>
      </c>
    </row>
    <row r="314" spans="1:10" ht="16" x14ac:dyDescent="0.2">
      <c r="A314" s="8"/>
      <c r="B314" s="8">
        <v>312</v>
      </c>
      <c r="C314" s="8">
        <f>B314*Menu!$D$26</f>
        <v>3.12</v>
      </c>
      <c r="D314" s="8">
        <f>IF(G313&lt;=Menu!$D$33,Menu!$D$30,IF(G313&lt;=Menu!$D$4,Menu!$D$30*(Menu!$D$33/G313)^Menu!$D$19,0))</f>
        <v>0</v>
      </c>
      <c r="E314" s="8">
        <f>IF(D314&gt;0,(D314-1)*100000*Menu!$D$9,0)</f>
        <v>0</v>
      </c>
      <c r="F314" s="8">
        <f>E314/Menu!$D$8-Menu!$D$17</f>
        <v>-45</v>
      </c>
      <c r="G314" s="8">
        <f>(J314/Menu!$D$8)*1000</f>
        <v>520.56179057124359</v>
      </c>
      <c r="H314" s="8">
        <f>F314/Menu!$D$24</f>
        <v>-0.29032258064516131</v>
      </c>
      <c r="I314" s="8">
        <f>I313+H313*Menu!$D$26</f>
        <v>3.529761927573261</v>
      </c>
      <c r="J314" s="8">
        <f>(J313)+(I313*Menu!$D$26)+(0.5*Menu!$D$26^2*H313)</f>
        <v>8.9172234724854036</v>
      </c>
    </row>
    <row r="315" spans="1:10" ht="16" x14ac:dyDescent="0.2">
      <c r="A315" s="8"/>
      <c r="B315" s="8">
        <v>313</v>
      </c>
      <c r="C315" s="8">
        <f>B315*Menu!$D$26</f>
        <v>3.13</v>
      </c>
      <c r="D315" s="8">
        <f>IF(G314&lt;=Menu!$D$33,Menu!$D$30,IF(G314&lt;=Menu!$D$4,Menu!$D$30*(Menu!$D$33/G314)^Menu!$D$19,0))</f>
        <v>0</v>
      </c>
      <c r="E315" s="8">
        <f>IF(D315&gt;0,(D315-1)*100000*Menu!$D$9,0)</f>
        <v>0</v>
      </c>
      <c r="F315" s="8">
        <f>E315/Menu!$D$8-Menu!$D$17</f>
        <v>-45</v>
      </c>
      <c r="G315" s="8">
        <f>(J315/Menu!$D$8)*1000</f>
        <v>522.62151638249293</v>
      </c>
      <c r="H315" s="8">
        <f>F315/Menu!$D$24</f>
        <v>-0.29032258064516131</v>
      </c>
      <c r="I315" s="8">
        <f>I314+H314*Menu!$D$26</f>
        <v>3.5268587017668094</v>
      </c>
      <c r="J315" s="8">
        <f>(J314)+(I314*Menu!$D$26)+(0.5*Menu!$D$26^2*H314)</f>
        <v>8.9525065756321034</v>
      </c>
    </row>
    <row r="316" spans="1:10" ht="16" x14ac:dyDescent="0.2">
      <c r="A316" s="8"/>
      <c r="B316" s="8">
        <v>314</v>
      </c>
      <c r="C316" s="8">
        <f>B316*Menu!$D$26</f>
        <v>3.14</v>
      </c>
      <c r="D316" s="8">
        <f>IF(G315&lt;=Menu!$D$33,Menu!$D$30,IF(G315&lt;=Menu!$D$4,Menu!$D$30*(Menu!$D$33/G315)^Menu!$D$19,0))</f>
        <v>0</v>
      </c>
      <c r="E316" s="8">
        <f>IF(D316&gt;0,(D316-1)*100000*Menu!$D$9,0)</f>
        <v>0</v>
      </c>
      <c r="F316" s="8">
        <f>E316/Menu!$D$8-Menu!$D$17</f>
        <v>-45</v>
      </c>
      <c r="G316" s="8">
        <f>(J316/Menu!$D$8)*1000</f>
        <v>524.67954737424054</v>
      </c>
      <c r="H316" s="8">
        <f>F316/Menu!$D$24</f>
        <v>-0.29032258064516131</v>
      </c>
      <c r="I316" s="8">
        <f>I315+H315*Menu!$D$26</f>
        <v>3.5239554759603577</v>
      </c>
      <c r="J316" s="8">
        <f>(J315)+(I315*Menu!$D$26)+(0.5*Menu!$D$26^2*H315)</f>
        <v>8.9877606465207389</v>
      </c>
    </row>
    <row r="317" spans="1:10" ht="16" x14ac:dyDescent="0.2">
      <c r="A317" s="8"/>
      <c r="B317" s="8">
        <v>315</v>
      </c>
      <c r="C317" s="8">
        <f>B317*Menu!$D$26</f>
        <v>3.15</v>
      </c>
      <c r="D317" s="8">
        <f>IF(G316&lt;=Menu!$D$33,Menu!$D$30,IF(G316&lt;=Menu!$D$4,Menu!$D$30*(Menu!$D$33/G316)^Menu!$D$19,0))</f>
        <v>0</v>
      </c>
      <c r="E317" s="8">
        <f>IF(D317&gt;0,(D317-1)*100000*Menu!$D$9,0)</f>
        <v>0</v>
      </c>
      <c r="F317" s="8">
        <f>E317/Menu!$D$8-Menu!$D$17</f>
        <v>-45</v>
      </c>
      <c r="G317" s="8">
        <f>(J317/Menu!$D$8)*1000</f>
        <v>526.73588354648632</v>
      </c>
      <c r="H317" s="8">
        <f>F317/Menu!$D$24</f>
        <v>-0.29032258064516131</v>
      </c>
      <c r="I317" s="8">
        <f>I316+H316*Menu!$D$26</f>
        <v>3.5210522501539061</v>
      </c>
      <c r="J317" s="8">
        <f>(J316)+(I316*Menu!$D$26)+(0.5*Menu!$D$26^2*H316)</f>
        <v>9.0229856851513102</v>
      </c>
    </row>
    <row r="318" spans="1:10" ht="16" x14ac:dyDescent="0.2">
      <c r="A318" s="8"/>
      <c r="B318" s="8">
        <v>316</v>
      </c>
      <c r="C318" s="8">
        <f>B318*Menu!$D$26</f>
        <v>3.16</v>
      </c>
      <c r="D318" s="8">
        <f>IF(G317&lt;=Menu!$D$33,Menu!$D$30,IF(G317&lt;=Menu!$D$4,Menu!$D$30*(Menu!$D$33/G317)^Menu!$D$19,0))</f>
        <v>0</v>
      </c>
      <c r="E318" s="8">
        <f>IF(D318&gt;0,(D318-1)*100000*Menu!$D$9,0)</f>
        <v>0</v>
      </c>
      <c r="F318" s="8">
        <f>E318/Menu!$D$8-Menu!$D$17</f>
        <v>-45</v>
      </c>
      <c r="G318" s="8">
        <f>(J318/Menu!$D$8)*1000</f>
        <v>528.79052489923038</v>
      </c>
      <c r="H318" s="8">
        <f>F318/Menu!$D$24</f>
        <v>-0.29032258064516131</v>
      </c>
      <c r="I318" s="8">
        <f>I317+H317*Menu!$D$26</f>
        <v>3.5181490243474545</v>
      </c>
      <c r="J318" s="8">
        <f>(J317)+(I317*Menu!$D$26)+(0.5*Menu!$D$26^2*H317)</f>
        <v>9.0581816915238154</v>
      </c>
    </row>
    <row r="319" spans="1:10" ht="16" x14ac:dyDescent="0.2">
      <c r="A319" s="8"/>
      <c r="B319" s="8">
        <v>317</v>
      </c>
      <c r="C319" s="8">
        <f>B319*Menu!$D$26</f>
        <v>3.17</v>
      </c>
      <c r="D319" s="8">
        <f>IF(G318&lt;=Menu!$D$33,Menu!$D$30,IF(G318&lt;=Menu!$D$4,Menu!$D$30*(Menu!$D$33/G318)^Menu!$D$19,0))</f>
        <v>0</v>
      </c>
      <c r="E319" s="8">
        <f>IF(D319&gt;0,(D319-1)*100000*Menu!$D$9,0)</f>
        <v>0</v>
      </c>
      <c r="F319" s="8">
        <f>E319/Menu!$D$8-Menu!$D$17</f>
        <v>-45</v>
      </c>
      <c r="G319" s="8">
        <f>(J319/Menu!$D$8)*1000</f>
        <v>530.84347143247271</v>
      </c>
      <c r="H319" s="8">
        <f>F319/Menu!$D$24</f>
        <v>-0.29032258064516131</v>
      </c>
      <c r="I319" s="8">
        <f>I318+H318*Menu!$D$26</f>
        <v>3.5152457985410028</v>
      </c>
      <c r="J319" s="8">
        <f>(J318)+(I318*Menu!$D$26)+(0.5*Menu!$D$26^2*H318)</f>
        <v>9.0933486656382563</v>
      </c>
    </row>
    <row r="320" spans="1:10" ht="16" x14ac:dyDescent="0.2">
      <c r="A320" s="8"/>
      <c r="B320" s="8">
        <v>318</v>
      </c>
      <c r="C320" s="8">
        <f>B320*Menu!$D$26</f>
        <v>3.18</v>
      </c>
      <c r="D320" s="8">
        <f>IF(G319&lt;=Menu!$D$33,Menu!$D$30,IF(G319&lt;=Menu!$D$4,Menu!$D$30*(Menu!$D$33/G319)^Menu!$D$19,0))</f>
        <v>0</v>
      </c>
      <c r="E320" s="8">
        <f>IF(D320&gt;0,(D320-1)*100000*Menu!$D$9,0)</f>
        <v>0</v>
      </c>
      <c r="F320" s="8">
        <f>E320/Menu!$D$8-Menu!$D$17</f>
        <v>-45</v>
      </c>
      <c r="G320" s="8">
        <f>(J320/Menu!$D$8)*1000</f>
        <v>532.89472314621321</v>
      </c>
      <c r="H320" s="8">
        <f>F320/Menu!$D$24</f>
        <v>-0.29032258064516131</v>
      </c>
      <c r="I320" s="8">
        <f>I319+H319*Menu!$D$26</f>
        <v>3.5123425727345512</v>
      </c>
      <c r="J320" s="8">
        <f>(J319)+(I319*Menu!$D$26)+(0.5*Menu!$D$26^2*H319)</f>
        <v>9.1284866074946329</v>
      </c>
    </row>
    <row r="321" spans="1:10" ht="16" x14ac:dyDescent="0.2">
      <c r="A321" s="8"/>
      <c r="B321" s="8">
        <v>319</v>
      </c>
      <c r="C321" s="8">
        <f>B321*Menu!$D$26</f>
        <v>3.19</v>
      </c>
      <c r="D321" s="8">
        <f>IF(G320&lt;=Menu!$D$33,Menu!$D$30,IF(G320&lt;=Menu!$D$4,Menu!$D$30*(Menu!$D$33/G320)^Menu!$D$19,0))</f>
        <v>0</v>
      </c>
      <c r="E321" s="8">
        <f>IF(D321&gt;0,(D321-1)*100000*Menu!$D$9,0)</f>
        <v>0</v>
      </c>
      <c r="F321" s="8">
        <f>E321/Menu!$D$8-Menu!$D$17</f>
        <v>-45</v>
      </c>
      <c r="G321" s="8">
        <f>(J321/Menu!$D$8)*1000</f>
        <v>534.9442800404521</v>
      </c>
      <c r="H321" s="8">
        <f>F321/Menu!$D$24</f>
        <v>-0.29032258064516131</v>
      </c>
      <c r="I321" s="8">
        <f>I320+H320*Menu!$D$26</f>
        <v>3.5094393469280996</v>
      </c>
      <c r="J321" s="8">
        <f>(J320)+(I320*Menu!$D$26)+(0.5*Menu!$D$26^2*H320)</f>
        <v>9.1635955170929453</v>
      </c>
    </row>
    <row r="322" spans="1:10" ht="16" x14ac:dyDescent="0.2">
      <c r="A322" s="8"/>
      <c r="B322" s="8">
        <v>320</v>
      </c>
      <c r="C322" s="8">
        <f>B322*Menu!$D$26</f>
        <v>3.2</v>
      </c>
      <c r="D322" s="8">
        <f>IF(G321&lt;=Menu!$D$33,Menu!$D$30,IF(G321&lt;=Menu!$D$4,Menu!$D$30*(Menu!$D$33/G321)^Menu!$D$19,0))</f>
        <v>0</v>
      </c>
      <c r="E322" s="8">
        <f>IF(D322&gt;0,(D322-1)*100000*Menu!$D$9,0)</f>
        <v>0</v>
      </c>
      <c r="F322" s="8">
        <f>E322/Menu!$D$8-Menu!$D$17</f>
        <v>-45</v>
      </c>
      <c r="G322" s="8">
        <f>(J322/Menu!$D$8)*1000</f>
        <v>536.99214211518938</v>
      </c>
      <c r="H322" s="8">
        <f>F322/Menu!$D$24</f>
        <v>-0.29032258064516131</v>
      </c>
      <c r="I322" s="8">
        <f>I321+H321*Menu!$D$26</f>
        <v>3.5065361211216479</v>
      </c>
      <c r="J322" s="8">
        <f>(J321)+(I321*Menu!$D$26)+(0.5*Menu!$D$26^2*H321)</f>
        <v>9.1986753944331934</v>
      </c>
    </row>
    <row r="323" spans="1:10" ht="16" x14ac:dyDescent="0.2">
      <c r="A323" s="8"/>
      <c r="B323" s="8">
        <v>321</v>
      </c>
      <c r="C323" s="8">
        <f>B323*Menu!$D$26</f>
        <v>3.21</v>
      </c>
      <c r="D323" s="8">
        <f>IF(G322&lt;=Menu!$D$33,Menu!$D$30,IF(G322&lt;=Menu!$D$4,Menu!$D$30*(Menu!$D$33/G322)^Menu!$D$19,0))</f>
        <v>0</v>
      </c>
      <c r="E323" s="8">
        <f>IF(D323&gt;0,(D323-1)*100000*Menu!$D$9,0)</f>
        <v>0</v>
      </c>
      <c r="F323" s="8">
        <f>E323/Menu!$D$8-Menu!$D$17</f>
        <v>-45</v>
      </c>
      <c r="G323" s="8">
        <f>(J323/Menu!$D$8)*1000</f>
        <v>539.03830937042483</v>
      </c>
      <c r="H323" s="8">
        <f>F323/Menu!$D$24</f>
        <v>-0.29032258064516131</v>
      </c>
      <c r="I323" s="8">
        <f>I322+H322*Menu!$D$26</f>
        <v>3.5036328953151963</v>
      </c>
      <c r="J323" s="8">
        <f>(J322)+(I322*Menu!$D$26)+(0.5*Menu!$D$26^2*H322)</f>
        <v>9.2337262395153772</v>
      </c>
    </row>
    <row r="324" spans="1:10" ht="16" x14ac:dyDescent="0.2">
      <c r="A324" s="8"/>
      <c r="B324" s="8">
        <v>322</v>
      </c>
      <c r="C324" s="8">
        <f>B324*Menu!$D$26</f>
        <v>3.22</v>
      </c>
      <c r="D324" s="8">
        <f>IF(G323&lt;=Menu!$D$33,Menu!$D$30,IF(G323&lt;=Menu!$D$4,Menu!$D$30*(Menu!$D$33/G323)^Menu!$D$19,0))</f>
        <v>0</v>
      </c>
      <c r="E324" s="8">
        <f>IF(D324&gt;0,(D324-1)*100000*Menu!$D$9,0)</f>
        <v>0</v>
      </c>
      <c r="F324" s="8">
        <f>E324/Menu!$D$8-Menu!$D$17</f>
        <v>-45</v>
      </c>
      <c r="G324" s="8">
        <f>(J324/Menu!$D$8)*1000</f>
        <v>541.08278180615866</v>
      </c>
      <c r="H324" s="8">
        <f>F324/Menu!$D$24</f>
        <v>-0.29032258064516131</v>
      </c>
      <c r="I324" s="8">
        <f>I323+H323*Menu!$D$26</f>
        <v>3.5007296695087446</v>
      </c>
      <c r="J324" s="8">
        <f>(J323)+(I323*Menu!$D$26)+(0.5*Menu!$D$26^2*H323)</f>
        <v>9.2687480523394967</v>
      </c>
    </row>
    <row r="325" spans="1:10" ht="16" x14ac:dyDescent="0.2">
      <c r="A325" s="8"/>
      <c r="B325" s="8">
        <v>323</v>
      </c>
      <c r="C325" s="8">
        <f>B325*Menu!$D$26</f>
        <v>3.23</v>
      </c>
      <c r="D325" s="8">
        <f>IF(G324&lt;=Menu!$D$33,Menu!$D$30,IF(G324&lt;=Menu!$D$4,Menu!$D$30*(Menu!$D$33/G324)^Menu!$D$19,0))</f>
        <v>0</v>
      </c>
      <c r="E325" s="8">
        <f>IF(D325&gt;0,(D325-1)*100000*Menu!$D$9,0)</f>
        <v>0</v>
      </c>
      <c r="F325" s="8">
        <f>E325/Menu!$D$8-Menu!$D$17</f>
        <v>-45</v>
      </c>
      <c r="G325" s="8">
        <f>(J325/Menu!$D$8)*1000</f>
        <v>543.12555942239067</v>
      </c>
      <c r="H325" s="8">
        <f>F325/Menu!$D$24</f>
        <v>-0.29032258064516131</v>
      </c>
      <c r="I325" s="8">
        <f>I324+H324*Menu!$D$26</f>
        <v>3.497826443702293</v>
      </c>
      <c r="J325" s="8">
        <f>(J324)+(I324*Menu!$D$26)+(0.5*Menu!$D$26^2*H324)</f>
        <v>9.303740832905552</v>
      </c>
    </row>
    <row r="326" spans="1:10" ht="16" x14ac:dyDescent="0.2">
      <c r="A326" s="8"/>
      <c r="B326" s="8">
        <v>324</v>
      </c>
      <c r="C326" s="8">
        <f>B326*Menu!$D$26</f>
        <v>3.24</v>
      </c>
      <c r="D326" s="8">
        <f>IF(G325&lt;=Menu!$D$33,Menu!$D$30,IF(G325&lt;=Menu!$D$4,Menu!$D$30*(Menu!$D$33/G325)^Menu!$D$19,0))</f>
        <v>0</v>
      </c>
      <c r="E326" s="8">
        <f>IF(D326&gt;0,(D326-1)*100000*Menu!$D$9,0)</f>
        <v>0</v>
      </c>
      <c r="F326" s="8">
        <f>E326/Menu!$D$8-Menu!$D$17</f>
        <v>-45</v>
      </c>
      <c r="G326" s="8">
        <f>(J326/Menu!$D$8)*1000</f>
        <v>545.16664221912094</v>
      </c>
      <c r="H326" s="8">
        <f>F326/Menu!$D$24</f>
        <v>-0.29032258064516131</v>
      </c>
      <c r="I326" s="8">
        <f>I325+H325*Menu!$D$26</f>
        <v>3.4949232178958414</v>
      </c>
      <c r="J326" s="8">
        <f>(J325)+(I325*Menu!$D$26)+(0.5*Menu!$D$26^2*H325)</f>
        <v>9.3387045812135412</v>
      </c>
    </row>
    <row r="327" spans="1:10" ht="16" x14ac:dyDescent="0.2">
      <c r="A327" s="8"/>
      <c r="B327" s="8">
        <v>325</v>
      </c>
      <c r="C327" s="8">
        <f>B327*Menu!$D$26</f>
        <v>3.25</v>
      </c>
      <c r="D327" s="8">
        <f>IF(G326&lt;=Menu!$D$33,Menu!$D$30,IF(G326&lt;=Menu!$D$4,Menu!$D$30*(Menu!$D$33/G326)^Menu!$D$19,0))</f>
        <v>0</v>
      </c>
      <c r="E327" s="8">
        <f>IF(D327&gt;0,(D327-1)*100000*Menu!$D$9,0)</f>
        <v>0</v>
      </c>
      <c r="F327" s="8">
        <f>E327/Menu!$D$8-Menu!$D$17</f>
        <v>-45</v>
      </c>
      <c r="G327" s="8">
        <f>(J327/Menu!$D$8)*1000</f>
        <v>547.2060301963495</v>
      </c>
      <c r="H327" s="8">
        <f>F327/Menu!$D$24</f>
        <v>-0.29032258064516131</v>
      </c>
      <c r="I327" s="8">
        <f>I326+H326*Menu!$D$26</f>
        <v>3.4920199920893897</v>
      </c>
      <c r="J327" s="8">
        <f>(J326)+(I326*Menu!$D$26)+(0.5*Menu!$D$26^2*H326)</f>
        <v>9.3736392972634661</v>
      </c>
    </row>
    <row r="328" spans="1:10" ht="16" x14ac:dyDescent="0.2">
      <c r="A328" s="8"/>
      <c r="B328" s="8">
        <v>326</v>
      </c>
      <c r="C328" s="8">
        <f>B328*Menu!$D$26</f>
        <v>3.2600000000000002</v>
      </c>
      <c r="D328" s="8">
        <f>IF(G327&lt;=Menu!$D$33,Menu!$D$30,IF(G327&lt;=Menu!$D$4,Menu!$D$30*(Menu!$D$33/G327)^Menu!$D$19,0))</f>
        <v>0</v>
      </c>
      <c r="E328" s="8">
        <f>IF(D328&gt;0,(D328-1)*100000*Menu!$D$9,0)</f>
        <v>0</v>
      </c>
      <c r="F328" s="8">
        <f>E328/Menu!$D$8-Menu!$D$17</f>
        <v>-45</v>
      </c>
      <c r="G328" s="8">
        <f>(J328/Menu!$D$8)*1000</f>
        <v>549.24372335407634</v>
      </c>
      <c r="H328" s="8">
        <f>F328/Menu!$D$24</f>
        <v>-0.29032258064516131</v>
      </c>
      <c r="I328" s="8">
        <f>I327+H327*Menu!$D$26</f>
        <v>3.4891167662829381</v>
      </c>
      <c r="J328" s="8">
        <f>(J327)+(I327*Menu!$D$26)+(0.5*Menu!$D$26^2*H327)</f>
        <v>9.4085449810553268</v>
      </c>
    </row>
    <row r="329" spans="1:10" ht="16" x14ac:dyDescent="0.2">
      <c r="A329" s="8"/>
      <c r="B329" s="8">
        <v>327</v>
      </c>
      <c r="C329" s="8">
        <f>B329*Menu!$D$26</f>
        <v>3.27</v>
      </c>
      <c r="D329" s="8">
        <f>IF(G328&lt;=Menu!$D$33,Menu!$D$30,IF(G328&lt;=Menu!$D$4,Menu!$D$30*(Menu!$D$33/G328)^Menu!$D$19,0))</f>
        <v>0</v>
      </c>
      <c r="E329" s="8">
        <f>IF(D329&gt;0,(D329-1)*100000*Menu!$D$9,0)</f>
        <v>0</v>
      </c>
      <c r="F329" s="8">
        <f>E329/Menu!$D$8-Menu!$D$17</f>
        <v>-45</v>
      </c>
      <c r="G329" s="8">
        <f>(J329/Menu!$D$8)*1000</f>
        <v>551.27972169230145</v>
      </c>
      <c r="H329" s="8">
        <f>F329/Menu!$D$24</f>
        <v>-0.29032258064516131</v>
      </c>
      <c r="I329" s="8">
        <f>I328+H328*Menu!$D$26</f>
        <v>3.4862135404764865</v>
      </c>
      <c r="J329" s="8">
        <f>(J328)+(I328*Menu!$D$26)+(0.5*Menu!$D$26^2*H328)</f>
        <v>9.4434216325891231</v>
      </c>
    </row>
    <row r="330" spans="1:10" ht="16" x14ac:dyDescent="0.2">
      <c r="A330" s="8"/>
      <c r="B330" s="8">
        <v>328</v>
      </c>
      <c r="C330" s="8">
        <f>B330*Menu!$D$26</f>
        <v>3.2800000000000002</v>
      </c>
      <c r="D330" s="8">
        <f>IF(G329&lt;=Menu!$D$33,Menu!$D$30,IF(G329&lt;=Menu!$D$4,Menu!$D$30*(Menu!$D$33/G329)^Menu!$D$19,0))</f>
        <v>0</v>
      </c>
      <c r="E330" s="8">
        <f>IF(D330&gt;0,(D330-1)*100000*Menu!$D$9,0)</f>
        <v>0</v>
      </c>
      <c r="F330" s="8">
        <f>E330/Menu!$D$8-Menu!$D$17</f>
        <v>-45</v>
      </c>
      <c r="G330" s="8">
        <f>(J330/Menu!$D$8)*1000</f>
        <v>553.31402521102495</v>
      </c>
      <c r="H330" s="8">
        <f>F330/Menu!$D$24</f>
        <v>-0.29032258064516131</v>
      </c>
      <c r="I330" s="8">
        <f>I329+H329*Menu!$D$26</f>
        <v>3.4833103146700348</v>
      </c>
      <c r="J330" s="8">
        <f>(J329)+(I329*Menu!$D$26)+(0.5*Menu!$D$26^2*H329)</f>
        <v>9.4782692518648552</v>
      </c>
    </row>
    <row r="331" spans="1:10" ht="16" x14ac:dyDescent="0.2">
      <c r="A331" s="8"/>
      <c r="B331" s="8">
        <v>329</v>
      </c>
      <c r="C331" s="8">
        <f>B331*Menu!$D$26</f>
        <v>3.29</v>
      </c>
      <c r="D331" s="8">
        <f>IF(G330&lt;=Menu!$D$33,Menu!$D$30,IF(G330&lt;=Menu!$D$4,Menu!$D$30*(Menu!$D$33/G330)^Menu!$D$19,0))</f>
        <v>0</v>
      </c>
      <c r="E331" s="8">
        <f>IF(D331&gt;0,(D331-1)*100000*Menu!$D$9,0)</f>
        <v>0</v>
      </c>
      <c r="F331" s="8">
        <f>E331/Menu!$D$8-Menu!$D$17</f>
        <v>-45</v>
      </c>
      <c r="G331" s="8">
        <f>(J331/Menu!$D$8)*1000</f>
        <v>555.34663391024651</v>
      </c>
      <c r="H331" s="8">
        <f>F331/Menu!$D$24</f>
        <v>-0.29032258064516131</v>
      </c>
      <c r="I331" s="8">
        <f>I330+H330*Menu!$D$26</f>
        <v>3.4804070888635832</v>
      </c>
      <c r="J331" s="8">
        <f>(J330)+(I330*Menu!$D$26)+(0.5*Menu!$D$26^2*H330)</f>
        <v>9.5130878388825231</v>
      </c>
    </row>
    <row r="332" spans="1:10" ht="16" x14ac:dyDescent="0.2">
      <c r="A332" s="8"/>
      <c r="B332" s="8">
        <v>330</v>
      </c>
      <c r="C332" s="8">
        <f>B332*Menu!$D$26</f>
        <v>3.3000000000000003</v>
      </c>
      <c r="D332" s="8">
        <f>IF(G331&lt;=Menu!$D$33,Menu!$D$30,IF(G331&lt;=Menu!$D$4,Menu!$D$30*(Menu!$D$33/G331)^Menu!$D$19,0))</f>
        <v>0</v>
      </c>
      <c r="E332" s="8">
        <f>IF(D332&gt;0,(D332-1)*100000*Menu!$D$9,0)</f>
        <v>0</v>
      </c>
      <c r="F332" s="8">
        <f>E332/Menu!$D$8-Menu!$D$17</f>
        <v>-45</v>
      </c>
      <c r="G332" s="8">
        <f>(J332/Menu!$D$8)*1000</f>
        <v>557.37754778996646</v>
      </c>
      <c r="H332" s="8">
        <f>F332/Menu!$D$24</f>
        <v>-0.29032258064516131</v>
      </c>
      <c r="I332" s="8">
        <f>I331+H331*Menu!$D$26</f>
        <v>3.4775038630571316</v>
      </c>
      <c r="J332" s="8">
        <f>(J331)+(I331*Menu!$D$26)+(0.5*Menu!$D$26^2*H331)</f>
        <v>9.5478773936421266</v>
      </c>
    </row>
    <row r="333" spans="1:10" ht="16" x14ac:dyDescent="0.2">
      <c r="A333" s="8"/>
      <c r="B333" s="8">
        <v>331</v>
      </c>
      <c r="C333" s="8">
        <f>B333*Menu!$D$26</f>
        <v>3.31</v>
      </c>
      <c r="D333" s="8">
        <f>IF(G332&lt;=Menu!$D$33,Menu!$D$30,IF(G332&lt;=Menu!$D$4,Menu!$D$30*(Menu!$D$33/G332)^Menu!$D$19,0))</f>
        <v>0</v>
      </c>
      <c r="E333" s="8">
        <f>IF(D333&gt;0,(D333-1)*100000*Menu!$D$9,0)</f>
        <v>0</v>
      </c>
      <c r="F333" s="8">
        <f>E333/Menu!$D$8-Menu!$D$17</f>
        <v>-45</v>
      </c>
      <c r="G333" s="8">
        <f>(J333/Menu!$D$8)*1000</f>
        <v>559.40676685018479</v>
      </c>
      <c r="H333" s="8">
        <f>F333/Menu!$D$24</f>
        <v>-0.29032258064516131</v>
      </c>
      <c r="I333" s="8">
        <f>I332+H332*Menu!$D$26</f>
        <v>3.4746006372506799</v>
      </c>
      <c r="J333" s="8">
        <f>(J332)+(I332*Menu!$D$26)+(0.5*Menu!$D$26^2*H332)</f>
        <v>9.5826379161436641</v>
      </c>
    </row>
    <row r="334" spans="1:10" ht="16" x14ac:dyDescent="0.2">
      <c r="A334" s="8"/>
      <c r="B334" s="8">
        <v>332</v>
      </c>
      <c r="C334" s="8">
        <f>B334*Menu!$D$26</f>
        <v>3.3200000000000003</v>
      </c>
      <c r="D334" s="8">
        <f>IF(G333&lt;=Menu!$D$33,Menu!$D$30,IF(G333&lt;=Menu!$D$4,Menu!$D$30*(Menu!$D$33/G333)^Menu!$D$19,0))</f>
        <v>0</v>
      </c>
      <c r="E334" s="8">
        <f>IF(D334&gt;0,(D334-1)*100000*Menu!$D$9,0)</f>
        <v>0</v>
      </c>
      <c r="F334" s="8">
        <f>E334/Menu!$D$8-Menu!$D$17</f>
        <v>-45</v>
      </c>
      <c r="G334" s="8">
        <f>(J334/Menu!$D$8)*1000</f>
        <v>561.4342910909013</v>
      </c>
      <c r="H334" s="8">
        <f>F334/Menu!$D$24</f>
        <v>-0.29032258064516131</v>
      </c>
      <c r="I334" s="8">
        <f>I333+H333*Menu!$D$26</f>
        <v>3.4716974114442283</v>
      </c>
      <c r="J334" s="8">
        <f>(J333)+(I333*Menu!$D$26)+(0.5*Menu!$D$26^2*H333)</f>
        <v>9.6173694063871373</v>
      </c>
    </row>
    <row r="335" spans="1:10" ht="16" x14ac:dyDescent="0.2">
      <c r="A335" s="8"/>
      <c r="B335" s="8">
        <v>333</v>
      </c>
      <c r="C335" s="8">
        <f>B335*Menu!$D$26</f>
        <v>3.33</v>
      </c>
      <c r="D335" s="8">
        <f>IF(G334&lt;=Menu!$D$33,Menu!$D$30,IF(G334&lt;=Menu!$D$4,Menu!$D$30*(Menu!$D$33/G334)^Menu!$D$19,0))</f>
        <v>0</v>
      </c>
      <c r="E335" s="8">
        <f>IF(D335&gt;0,(D335-1)*100000*Menu!$D$9,0)</f>
        <v>0</v>
      </c>
      <c r="F335" s="8">
        <f>E335/Menu!$D$8-Menu!$D$17</f>
        <v>-45</v>
      </c>
      <c r="G335" s="8">
        <f>(J335/Menu!$D$8)*1000</f>
        <v>563.46012051211608</v>
      </c>
      <c r="H335" s="8">
        <f>F335/Menu!$D$24</f>
        <v>-0.29032258064516131</v>
      </c>
      <c r="I335" s="8">
        <f>I334+H334*Menu!$D$26</f>
        <v>3.4687941856377766</v>
      </c>
      <c r="J335" s="8">
        <f>(J334)+(I334*Menu!$D$26)+(0.5*Menu!$D$26^2*H334)</f>
        <v>9.6520718643725463</v>
      </c>
    </row>
    <row r="336" spans="1:10" ht="16" x14ac:dyDescent="0.2">
      <c r="A336" s="8"/>
      <c r="B336" s="8">
        <v>334</v>
      </c>
      <c r="C336" s="8">
        <f>B336*Menu!$D$26</f>
        <v>3.34</v>
      </c>
      <c r="D336" s="8">
        <f>IF(G335&lt;=Menu!$D$33,Menu!$D$30,IF(G335&lt;=Menu!$D$4,Menu!$D$30*(Menu!$D$33/G335)^Menu!$D$19,0))</f>
        <v>0</v>
      </c>
      <c r="E336" s="8">
        <f>IF(D336&gt;0,(D336-1)*100000*Menu!$D$9,0)</f>
        <v>0</v>
      </c>
      <c r="F336" s="8">
        <f>E336/Menu!$D$8-Menu!$D$17</f>
        <v>-45</v>
      </c>
      <c r="G336" s="8">
        <f>(J336/Menu!$D$8)*1000</f>
        <v>565.48425511382902</v>
      </c>
      <c r="H336" s="8">
        <f>F336/Menu!$D$24</f>
        <v>-0.29032258064516131</v>
      </c>
      <c r="I336" s="8">
        <f>I335+H335*Menu!$D$26</f>
        <v>3.465890959831325</v>
      </c>
      <c r="J336" s="8">
        <f>(J335)+(I335*Menu!$D$26)+(0.5*Menu!$D$26^2*H335)</f>
        <v>9.6867452900998909</v>
      </c>
    </row>
    <row r="337" spans="1:10" ht="16" x14ac:dyDescent="0.2">
      <c r="A337" s="8"/>
      <c r="B337" s="8">
        <v>335</v>
      </c>
      <c r="C337" s="8">
        <f>B337*Menu!$D$26</f>
        <v>3.35</v>
      </c>
      <c r="D337" s="8">
        <f>IF(G336&lt;=Menu!$D$33,Menu!$D$30,IF(G336&lt;=Menu!$D$4,Menu!$D$30*(Menu!$D$33/G336)^Menu!$D$19,0))</f>
        <v>0</v>
      </c>
      <c r="E337" s="8">
        <f>IF(D337&gt;0,(D337-1)*100000*Menu!$D$9,0)</f>
        <v>0</v>
      </c>
      <c r="F337" s="8">
        <f>E337/Menu!$D$8-Menu!$D$17</f>
        <v>-45</v>
      </c>
      <c r="G337" s="8">
        <f>(J337/Menu!$D$8)*1000</f>
        <v>567.50669489604047</v>
      </c>
      <c r="H337" s="8">
        <f>F337/Menu!$D$24</f>
        <v>-0.29032258064516131</v>
      </c>
      <c r="I337" s="8">
        <f>I336+H336*Menu!$D$26</f>
        <v>3.4629877340248734</v>
      </c>
      <c r="J337" s="8">
        <f>(J336)+(I336*Menu!$D$26)+(0.5*Menu!$D$26^2*H336)</f>
        <v>9.7213896835691713</v>
      </c>
    </row>
    <row r="338" spans="1:10" ht="16" x14ac:dyDescent="0.2">
      <c r="A338" s="8"/>
      <c r="B338" s="8">
        <v>336</v>
      </c>
      <c r="C338" s="8">
        <f>B338*Menu!$D$26</f>
        <v>3.36</v>
      </c>
      <c r="D338" s="8">
        <f>IF(G337&lt;=Menu!$D$33,Menu!$D$30,IF(G337&lt;=Menu!$D$4,Menu!$D$30*(Menu!$D$33/G337)^Menu!$D$19,0))</f>
        <v>0</v>
      </c>
      <c r="E338" s="8">
        <f>IF(D338&gt;0,(D338-1)*100000*Menu!$D$9,0)</f>
        <v>0</v>
      </c>
      <c r="F338" s="8">
        <f>E338/Menu!$D$8-Menu!$D$17</f>
        <v>-45</v>
      </c>
      <c r="G338" s="8">
        <f>(J338/Menu!$D$8)*1000</f>
        <v>569.52743985874997</v>
      </c>
      <c r="H338" s="8">
        <f>F338/Menu!$D$24</f>
        <v>-0.29032258064516131</v>
      </c>
      <c r="I338" s="8">
        <f>I337+H337*Menu!$D$26</f>
        <v>3.4600845082184217</v>
      </c>
      <c r="J338" s="8">
        <f>(J337)+(I337*Menu!$D$26)+(0.5*Menu!$D$26^2*H337)</f>
        <v>9.7560050447803874</v>
      </c>
    </row>
    <row r="339" spans="1:10" ht="16" x14ac:dyDescent="0.2">
      <c r="A339" s="8"/>
      <c r="B339" s="8">
        <v>337</v>
      </c>
      <c r="C339" s="8">
        <f>B339*Menu!$D$26</f>
        <v>3.37</v>
      </c>
      <c r="D339" s="8">
        <f>IF(G338&lt;=Menu!$D$33,Menu!$D$30,IF(G338&lt;=Menu!$D$4,Menu!$D$30*(Menu!$D$33/G338)^Menu!$D$19,0))</f>
        <v>0</v>
      </c>
      <c r="E339" s="8">
        <f>IF(D339&gt;0,(D339-1)*100000*Menu!$D$9,0)</f>
        <v>0</v>
      </c>
      <c r="F339" s="8">
        <f>E339/Menu!$D$8-Menu!$D$17</f>
        <v>-45</v>
      </c>
      <c r="G339" s="8">
        <f>(J339/Menu!$D$8)*1000</f>
        <v>571.54649000195798</v>
      </c>
      <c r="H339" s="8">
        <f>F339/Menu!$D$24</f>
        <v>-0.29032258064516131</v>
      </c>
      <c r="I339" s="8">
        <f>I338+H338*Menu!$D$26</f>
        <v>3.4571812824119701</v>
      </c>
      <c r="J339" s="8">
        <f>(J338)+(I338*Menu!$D$26)+(0.5*Menu!$D$26^2*H338)</f>
        <v>9.7905913737335393</v>
      </c>
    </row>
    <row r="340" spans="1:10" ht="16" x14ac:dyDescent="0.2">
      <c r="A340" s="8"/>
      <c r="B340" s="8">
        <v>338</v>
      </c>
      <c r="C340" s="8">
        <f>B340*Menu!$D$26</f>
        <v>3.38</v>
      </c>
      <c r="D340" s="8">
        <f>IF(G339&lt;=Menu!$D$33,Menu!$D$30,IF(G339&lt;=Menu!$D$4,Menu!$D$30*(Menu!$D$33/G339)^Menu!$D$19,0))</f>
        <v>0</v>
      </c>
      <c r="E340" s="8">
        <f>IF(D340&gt;0,(D340-1)*100000*Menu!$D$9,0)</f>
        <v>0</v>
      </c>
      <c r="F340" s="8">
        <f>E340/Menu!$D$8-Menu!$D$17</f>
        <v>-45</v>
      </c>
      <c r="G340" s="8">
        <f>(J340/Menu!$D$8)*1000</f>
        <v>573.56384532566415</v>
      </c>
      <c r="H340" s="8">
        <f>F340/Menu!$D$24</f>
        <v>-0.29032258064516131</v>
      </c>
      <c r="I340" s="8">
        <f>I339+H339*Menu!$D$26</f>
        <v>3.4542780566055185</v>
      </c>
      <c r="J340" s="8">
        <f>(J339)+(I339*Menu!$D$26)+(0.5*Menu!$D$26^2*H339)</f>
        <v>9.8251486704286268</v>
      </c>
    </row>
    <row r="341" spans="1:10" ht="16" x14ac:dyDescent="0.2">
      <c r="A341" s="8"/>
      <c r="B341" s="8">
        <v>339</v>
      </c>
      <c r="C341" s="8">
        <f>B341*Menu!$D$26</f>
        <v>3.39</v>
      </c>
      <c r="D341" s="8">
        <f>IF(G340&lt;=Menu!$D$33,Menu!$D$30,IF(G340&lt;=Menu!$D$4,Menu!$D$30*(Menu!$D$33/G340)^Menu!$D$19,0))</f>
        <v>0</v>
      </c>
      <c r="E341" s="8">
        <f>IF(D341&gt;0,(D341-1)*100000*Menu!$D$9,0)</f>
        <v>0</v>
      </c>
      <c r="F341" s="8">
        <f>E341/Menu!$D$8-Menu!$D$17</f>
        <v>-45</v>
      </c>
      <c r="G341" s="8">
        <f>(J341/Menu!$D$8)*1000</f>
        <v>575.57950582986859</v>
      </c>
      <c r="H341" s="8">
        <f>F341/Menu!$D$24</f>
        <v>-0.29032258064516131</v>
      </c>
      <c r="I341" s="8">
        <f>I340+H340*Menu!$D$26</f>
        <v>3.4513748307990668</v>
      </c>
      <c r="J341" s="8">
        <f>(J340)+(I340*Menu!$D$26)+(0.5*Menu!$D$26^2*H340)</f>
        <v>9.8596769348656483</v>
      </c>
    </row>
    <row r="342" spans="1:10" ht="16" x14ac:dyDescent="0.2">
      <c r="A342" s="8"/>
      <c r="B342" s="8">
        <v>340</v>
      </c>
      <c r="C342" s="8">
        <f>B342*Menu!$D$26</f>
        <v>3.4</v>
      </c>
      <c r="D342" s="8">
        <f>IF(G341&lt;=Menu!$D$33,Menu!$D$30,IF(G341&lt;=Menu!$D$4,Menu!$D$30*(Menu!$D$33/G341)^Menu!$D$19,0))</f>
        <v>0</v>
      </c>
      <c r="E342" s="8">
        <f>IF(D342&gt;0,(D342-1)*100000*Menu!$D$9,0)</f>
        <v>0</v>
      </c>
      <c r="F342" s="8">
        <f>E342/Menu!$D$8-Menu!$D$17</f>
        <v>-45</v>
      </c>
      <c r="G342" s="8">
        <f>(J342/Menu!$D$8)*1000</f>
        <v>577.59347151457132</v>
      </c>
      <c r="H342" s="8">
        <f>F342/Menu!$D$24</f>
        <v>-0.29032258064516131</v>
      </c>
      <c r="I342" s="8">
        <f>I341+H341*Menu!$D$26</f>
        <v>3.4484716049926152</v>
      </c>
      <c r="J342" s="8">
        <f>(J341)+(I341*Menu!$D$26)+(0.5*Menu!$D$26^2*H341)</f>
        <v>9.8941761670446056</v>
      </c>
    </row>
    <row r="343" spans="1:10" ht="16" x14ac:dyDescent="0.2">
      <c r="A343" s="8"/>
      <c r="B343" s="8">
        <v>341</v>
      </c>
      <c r="C343" s="8">
        <f>B343*Menu!$D$26</f>
        <v>3.41</v>
      </c>
      <c r="D343" s="8">
        <f>IF(G342&lt;=Menu!$D$33,Menu!$D$30,IF(G342&lt;=Menu!$D$4,Menu!$D$30*(Menu!$D$33/G342)^Menu!$D$19,0))</f>
        <v>0</v>
      </c>
      <c r="E343" s="8">
        <f>IF(D343&gt;0,(D343-1)*100000*Menu!$D$9,0)</f>
        <v>0</v>
      </c>
      <c r="F343" s="8">
        <f>E343/Menu!$D$8-Menu!$D$17</f>
        <v>-45</v>
      </c>
      <c r="G343" s="8">
        <f>(J343/Menu!$D$8)*1000</f>
        <v>579.60574237977221</v>
      </c>
      <c r="H343" s="8">
        <f>F343/Menu!$D$24</f>
        <v>-0.29032258064516131</v>
      </c>
      <c r="I343" s="8">
        <f>I342+H342*Menu!$D$26</f>
        <v>3.4455683791861635</v>
      </c>
      <c r="J343" s="8">
        <f>(J342)+(I342*Menu!$D$26)+(0.5*Menu!$D$26^2*H342)</f>
        <v>9.9286463669654985</v>
      </c>
    </row>
    <row r="344" spans="1:10" ht="16" x14ac:dyDescent="0.2">
      <c r="A344" s="8"/>
      <c r="B344" s="8">
        <v>342</v>
      </c>
      <c r="C344" s="8">
        <f>B344*Menu!$D$26</f>
        <v>3.42</v>
      </c>
      <c r="D344" s="8">
        <f>IF(G343&lt;=Menu!$D$33,Menu!$D$30,IF(G343&lt;=Menu!$D$4,Menu!$D$30*(Menu!$D$33/G343)^Menu!$D$19,0))</f>
        <v>0</v>
      </c>
      <c r="E344" s="8">
        <f>IF(D344&gt;0,(D344-1)*100000*Menu!$D$9,0)</f>
        <v>0</v>
      </c>
      <c r="F344" s="8">
        <f>E344/Menu!$D$8-Menu!$D$17</f>
        <v>-45</v>
      </c>
      <c r="G344" s="8">
        <f>(J344/Menu!$D$8)*1000</f>
        <v>581.6163184254716</v>
      </c>
      <c r="H344" s="8">
        <f>F344/Menu!$D$24</f>
        <v>-0.29032258064516131</v>
      </c>
      <c r="I344" s="8">
        <f>I343+H343*Menu!$D$26</f>
        <v>3.4426651533797119</v>
      </c>
      <c r="J344" s="8">
        <f>(J343)+(I343*Menu!$D$26)+(0.5*Menu!$D$26^2*H343)</f>
        <v>9.9630875346283272</v>
      </c>
    </row>
    <row r="345" spans="1:10" ht="16" x14ac:dyDescent="0.2">
      <c r="A345" s="8"/>
      <c r="B345" s="8">
        <v>343</v>
      </c>
      <c r="C345" s="8">
        <f>B345*Menu!$D$26</f>
        <v>3.43</v>
      </c>
      <c r="D345" s="8">
        <f>IF(G344&lt;=Menu!$D$33,Menu!$D$30,IF(G344&lt;=Menu!$D$4,Menu!$D$30*(Menu!$D$33/G344)^Menu!$D$19,0))</f>
        <v>0</v>
      </c>
      <c r="E345" s="8">
        <f>IF(D345&gt;0,(D345-1)*100000*Menu!$D$9,0)</f>
        <v>0</v>
      </c>
      <c r="F345" s="8">
        <f>E345/Menu!$D$8-Menu!$D$17</f>
        <v>-45</v>
      </c>
      <c r="G345" s="8">
        <f>(J345/Menu!$D$8)*1000</f>
        <v>583.62519965166916</v>
      </c>
      <c r="H345" s="8">
        <f>F345/Menu!$D$24</f>
        <v>-0.29032258064516131</v>
      </c>
      <c r="I345" s="8">
        <f>I344+H344*Menu!$D$26</f>
        <v>3.4397619275732603</v>
      </c>
      <c r="J345" s="8">
        <f>(J344)+(I344*Menu!$D$26)+(0.5*Menu!$D$26^2*H344)</f>
        <v>9.9974996700330916</v>
      </c>
    </row>
    <row r="346" spans="1:10" ht="16" x14ac:dyDescent="0.2">
      <c r="A346" s="8"/>
      <c r="B346" s="8">
        <v>344</v>
      </c>
      <c r="C346" s="8">
        <f>B346*Menu!$D$26</f>
        <v>3.44</v>
      </c>
      <c r="D346" s="8">
        <f>IF(G345&lt;=Menu!$D$33,Menu!$D$30,IF(G345&lt;=Menu!$D$4,Menu!$D$30*(Menu!$D$33/G345)^Menu!$D$19,0))</f>
        <v>0</v>
      </c>
      <c r="E346" s="8">
        <f>IF(D346&gt;0,(D346-1)*100000*Menu!$D$9,0)</f>
        <v>0</v>
      </c>
      <c r="F346" s="8">
        <f>E346/Menu!$D$8-Menu!$D$17</f>
        <v>-45</v>
      </c>
      <c r="G346" s="8">
        <f>(J346/Menu!$D$8)*1000</f>
        <v>585.632386058365</v>
      </c>
      <c r="H346" s="8">
        <f>F346/Menu!$D$24</f>
        <v>-0.29032258064516131</v>
      </c>
      <c r="I346" s="8">
        <f>I345+H345*Menu!$D$26</f>
        <v>3.4368587017668086</v>
      </c>
      <c r="J346" s="8">
        <f>(J345)+(I345*Menu!$D$26)+(0.5*Menu!$D$26^2*H345)</f>
        <v>10.031882773179792</v>
      </c>
    </row>
    <row r="347" spans="1:10" ht="16" x14ac:dyDescent="0.2">
      <c r="A347" s="8"/>
      <c r="B347" s="8">
        <v>345</v>
      </c>
      <c r="C347" s="8">
        <f>B347*Menu!$D$26</f>
        <v>3.45</v>
      </c>
      <c r="D347" s="8">
        <f>IF(G346&lt;=Menu!$D$33,Menu!$D$30,IF(G346&lt;=Menu!$D$4,Menu!$D$30*(Menu!$D$33/G346)^Menu!$D$19,0))</f>
        <v>0</v>
      </c>
      <c r="E347" s="8">
        <f>IF(D347&gt;0,(D347-1)*100000*Menu!$D$9,0)</f>
        <v>0</v>
      </c>
      <c r="F347" s="8">
        <f>E347/Menu!$D$8-Menu!$D$17</f>
        <v>-45</v>
      </c>
      <c r="G347" s="8">
        <f>(J347/Menu!$D$8)*1000</f>
        <v>587.63787764555923</v>
      </c>
      <c r="H347" s="8">
        <f>F347/Menu!$D$24</f>
        <v>-0.29032258064516131</v>
      </c>
      <c r="I347" s="8">
        <f>I346+H346*Menu!$D$26</f>
        <v>3.433955475960357</v>
      </c>
      <c r="J347" s="8">
        <f>(J346)+(I346*Menu!$D$26)+(0.5*Menu!$D$26^2*H346)</f>
        <v>10.066236844068428</v>
      </c>
    </row>
    <row r="348" spans="1:10" ht="16" x14ac:dyDescent="0.2">
      <c r="A348" s="8"/>
      <c r="B348" s="8">
        <v>346</v>
      </c>
      <c r="C348" s="8">
        <f>B348*Menu!$D$26</f>
        <v>3.46</v>
      </c>
      <c r="D348" s="8">
        <f>IF(G347&lt;=Menu!$D$33,Menu!$D$30,IF(G347&lt;=Menu!$D$4,Menu!$D$30*(Menu!$D$33/G347)^Menu!$D$19,0))</f>
        <v>0</v>
      </c>
      <c r="E348" s="8">
        <f>IF(D348&gt;0,(D348-1)*100000*Menu!$D$9,0)</f>
        <v>0</v>
      </c>
      <c r="F348" s="8">
        <f>E348/Menu!$D$8-Menu!$D$17</f>
        <v>-45</v>
      </c>
      <c r="G348" s="8">
        <f>(J348/Menu!$D$8)*1000</f>
        <v>589.64167441325139</v>
      </c>
      <c r="H348" s="8">
        <f>F348/Menu!$D$24</f>
        <v>-0.29032258064516131</v>
      </c>
      <c r="I348" s="8">
        <f>I347+H347*Menu!$D$26</f>
        <v>3.4310522501539054</v>
      </c>
      <c r="J348" s="8">
        <f>(J347)+(I347*Menu!$D$26)+(0.5*Menu!$D$26^2*H347)</f>
        <v>10.100561882698997</v>
      </c>
    </row>
    <row r="349" spans="1:10" ht="16" x14ac:dyDescent="0.2">
      <c r="A349" s="8"/>
      <c r="B349" s="8">
        <v>347</v>
      </c>
      <c r="C349" s="8">
        <f>B349*Menu!$D$26</f>
        <v>3.47</v>
      </c>
      <c r="D349" s="8">
        <f>IF(G348&lt;=Menu!$D$33,Menu!$D$30,IF(G348&lt;=Menu!$D$4,Menu!$D$30*(Menu!$D$33/G348)^Menu!$D$19,0))</f>
        <v>0</v>
      </c>
      <c r="E349" s="8">
        <f>IF(D349&gt;0,(D349-1)*100000*Menu!$D$9,0)</f>
        <v>0</v>
      </c>
      <c r="F349" s="8">
        <f>E349/Menu!$D$8-Menu!$D$17</f>
        <v>-45</v>
      </c>
      <c r="G349" s="8">
        <f>(J349/Menu!$D$8)*1000</f>
        <v>591.64377636144218</v>
      </c>
      <c r="H349" s="8">
        <f>F349/Menu!$D$24</f>
        <v>-0.29032258064516131</v>
      </c>
      <c r="I349" s="8">
        <f>I348+H348*Menu!$D$26</f>
        <v>3.4281490243474537</v>
      </c>
      <c r="J349" s="8">
        <f>(J348)+(I348*Menu!$D$26)+(0.5*Menu!$D$26^2*H348)</f>
        <v>10.134857889071503</v>
      </c>
    </row>
    <row r="350" spans="1:10" ht="16" x14ac:dyDescent="0.2">
      <c r="A350" s="8"/>
      <c r="B350" s="8">
        <v>348</v>
      </c>
      <c r="C350" s="8">
        <f>B350*Menu!$D$26</f>
        <v>3.48</v>
      </c>
      <c r="D350" s="8">
        <f>IF(G349&lt;=Menu!$D$33,Menu!$D$30,IF(G349&lt;=Menu!$D$4,Menu!$D$30*(Menu!$D$33/G349)^Menu!$D$19,0))</f>
        <v>0</v>
      </c>
      <c r="E350" s="8">
        <f>IF(D350&gt;0,(D350-1)*100000*Menu!$D$9,0)</f>
        <v>0</v>
      </c>
      <c r="F350" s="8">
        <f>E350/Menu!$D$8-Menu!$D$17</f>
        <v>-45</v>
      </c>
      <c r="G350" s="8">
        <f>(J350/Menu!$D$8)*1000</f>
        <v>593.64418349013101</v>
      </c>
      <c r="H350" s="8">
        <f>F350/Menu!$D$24</f>
        <v>-0.29032258064516131</v>
      </c>
      <c r="I350" s="8">
        <f>I349+H349*Menu!$D$26</f>
        <v>3.4252457985410021</v>
      </c>
      <c r="J350" s="8">
        <f>(J349)+(I349*Menu!$D$26)+(0.5*Menu!$D$26^2*H349)</f>
        <v>10.169124863185944</v>
      </c>
    </row>
    <row r="351" spans="1:10" ht="16" x14ac:dyDescent="0.2">
      <c r="A351" s="8"/>
      <c r="B351" s="8">
        <v>349</v>
      </c>
      <c r="C351" s="8">
        <f>B351*Menu!$D$26</f>
        <v>3.49</v>
      </c>
      <c r="D351" s="8">
        <f>IF(G350&lt;=Menu!$D$33,Menu!$D$30,IF(G350&lt;=Menu!$D$4,Menu!$D$30*(Menu!$D$33/G350)^Menu!$D$19,0))</f>
        <v>0</v>
      </c>
      <c r="E351" s="8">
        <f>IF(D351&gt;0,(D351-1)*100000*Menu!$D$9,0)</f>
        <v>0</v>
      </c>
      <c r="F351" s="8">
        <f>E351/Menu!$D$8-Menu!$D$17</f>
        <v>-45</v>
      </c>
      <c r="G351" s="8">
        <f>(J351/Menu!$D$8)*1000</f>
        <v>595.64289579931824</v>
      </c>
      <c r="H351" s="8">
        <f>F351/Menu!$D$24</f>
        <v>-0.29032258064516131</v>
      </c>
      <c r="I351" s="8">
        <f>I350+H350*Menu!$D$26</f>
        <v>3.4223425727345504</v>
      </c>
      <c r="J351" s="8">
        <f>(J350)+(I350*Menu!$D$26)+(0.5*Menu!$D$26^2*H350)</f>
        <v>10.203362805042321</v>
      </c>
    </row>
    <row r="352" spans="1:10" ht="16" x14ac:dyDescent="0.2">
      <c r="A352" s="8"/>
      <c r="B352" s="8">
        <v>350</v>
      </c>
      <c r="C352" s="8">
        <f>B352*Menu!$D$26</f>
        <v>3.5</v>
      </c>
      <c r="D352" s="8">
        <f>IF(G351&lt;=Menu!$D$33,Menu!$D$30,IF(G351&lt;=Menu!$D$4,Menu!$D$30*(Menu!$D$33/G351)^Menu!$D$19,0))</f>
        <v>0</v>
      </c>
      <c r="E352" s="8">
        <f>IF(D352&gt;0,(D352-1)*100000*Menu!$D$9,0)</f>
        <v>0</v>
      </c>
      <c r="F352" s="8">
        <f>E352/Menu!$D$8-Menu!$D$17</f>
        <v>-45</v>
      </c>
      <c r="G352" s="8">
        <f>(J352/Menu!$D$8)*1000</f>
        <v>597.63991328900374</v>
      </c>
      <c r="H352" s="8">
        <f>F352/Menu!$D$24</f>
        <v>-0.29032258064516131</v>
      </c>
      <c r="I352" s="8">
        <f>I351+H351*Menu!$D$26</f>
        <v>3.4194393469280988</v>
      </c>
      <c r="J352" s="8">
        <f>(J351)+(I351*Menu!$D$26)+(0.5*Menu!$D$26^2*H351)</f>
        <v>10.237571714640634</v>
      </c>
    </row>
    <row r="353" spans="1:10" ht="16" x14ac:dyDescent="0.2">
      <c r="A353" s="8"/>
      <c r="B353" s="8">
        <v>351</v>
      </c>
      <c r="C353" s="8">
        <f>B353*Menu!$D$26</f>
        <v>3.5100000000000002</v>
      </c>
      <c r="D353" s="8">
        <f>IF(G352&lt;=Menu!$D$33,Menu!$D$30,IF(G352&lt;=Menu!$D$4,Menu!$D$30*(Menu!$D$33/G352)^Menu!$D$19,0))</f>
        <v>0</v>
      </c>
      <c r="E353" s="8">
        <f>IF(D353&gt;0,(D353-1)*100000*Menu!$D$9,0)</f>
        <v>0</v>
      </c>
      <c r="F353" s="8">
        <f>E353/Menu!$D$8-Menu!$D$17</f>
        <v>-45</v>
      </c>
      <c r="G353" s="8">
        <f>(J353/Menu!$D$8)*1000</f>
        <v>599.63523595918753</v>
      </c>
      <c r="H353" s="8">
        <f>F353/Menu!$D$24</f>
        <v>-0.29032258064516131</v>
      </c>
      <c r="I353" s="8">
        <f>I352+H352*Menu!$D$26</f>
        <v>3.4165361211216472</v>
      </c>
      <c r="J353" s="8">
        <f>(J352)+(I352*Menu!$D$26)+(0.5*Menu!$D$26^2*H352)</f>
        <v>10.271751591980882</v>
      </c>
    </row>
    <row r="354" spans="1:10" ht="16" x14ac:dyDescent="0.2">
      <c r="A354" s="8"/>
      <c r="B354" s="8">
        <v>352</v>
      </c>
      <c r="C354" s="8">
        <f>B354*Menu!$D$26</f>
        <v>3.52</v>
      </c>
      <c r="D354" s="8">
        <f>IF(G353&lt;=Menu!$D$33,Menu!$D$30,IF(G353&lt;=Menu!$D$4,Menu!$D$30*(Menu!$D$33/G353)^Menu!$D$19,0))</f>
        <v>0</v>
      </c>
      <c r="E354" s="8">
        <f>IF(D354&gt;0,(D354-1)*100000*Menu!$D$9,0)</f>
        <v>0</v>
      </c>
      <c r="F354" s="8">
        <f>E354/Menu!$D$8-Menu!$D$17</f>
        <v>-45</v>
      </c>
      <c r="G354" s="8">
        <f>(J354/Menu!$D$8)*1000</f>
        <v>601.6288638098697</v>
      </c>
      <c r="H354" s="8">
        <f>F354/Menu!$D$24</f>
        <v>-0.29032258064516131</v>
      </c>
      <c r="I354" s="8">
        <f>I353+H353*Menu!$D$26</f>
        <v>3.4136328953151955</v>
      </c>
      <c r="J354" s="8">
        <f>(J353)+(I353*Menu!$D$26)+(0.5*Menu!$D$26^2*H353)</f>
        <v>10.305902437063066</v>
      </c>
    </row>
    <row r="355" spans="1:10" ht="16" x14ac:dyDescent="0.2">
      <c r="A355" s="8"/>
      <c r="B355" s="8">
        <v>353</v>
      </c>
      <c r="C355" s="8">
        <f>B355*Menu!$D$26</f>
        <v>3.5300000000000002</v>
      </c>
      <c r="D355" s="8">
        <f>IF(G354&lt;=Menu!$D$33,Menu!$D$30,IF(G354&lt;=Menu!$D$4,Menu!$D$30*(Menu!$D$33/G354)^Menu!$D$19,0))</f>
        <v>0</v>
      </c>
      <c r="E355" s="8">
        <f>IF(D355&gt;0,(D355-1)*100000*Menu!$D$9,0)</f>
        <v>0</v>
      </c>
      <c r="F355" s="8">
        <f>E355/Menu!$D$8-Menu!$D$17</f>
        <v>-45</v>
      </c>
      <c r="G355" s="8">
        <f>(J355/Menu!$D$8)*1000</f>
        <v>603.62079684104981</v>
      </c>
      <c r="H355" s="8">
        <f>F355/Menu!$D$24</f>
        <v>-0.29032258064516131</v>
      </c>
      <c r="I355" s="8">
        <f>I354+H354*Menu!$D$26</f>
        <v>3.4107296695087439</v>
      </c>
      <c r="J355" s="8">
        <f>(J354)+(I354*Menu!$D$26)+(0.5*Menu!$D$26^2*H354)</f>
        <v>10.340024249887184</v>
      </c>
    </row>
    <row r="356" spans="1:10" ht="16" x14ac:dyDescent="0.2">
      <c r="A356" s="8"/>
      <c r="B356" s="8">
        <v>354</v>
      </c>
      <c r="C356" s="8">
        <f>B356*Menu!$D$26</f>
        <v>3.54</v>
      </c>
      <c r="D356" s="8">
        <f>IF(G355&lt;=Menu!$D$33,Menu!$D$30,IF(G355&lt;=Menu!$D$4,Menu!$D$30*(Menu!$D$33/G355)^Menu!$D$19,0))</f>
        <v>0</v>
      </c>
      <c r="E356" s="8">
        <f>IF(D356&gt;0,(D356-1)*100000*Menu!$D$9,0)</f>
        <v>0</v>
      </c>
      <c r="F356" s="8">
        <f>E356/Menu!$D$8-Menu!$D$17</f>
        <v>-45</v>
      </c>
      <c r="G356" s="8">
        <f>(J356/Menu!$D$8)*1000</f>
        <v>605.61103505272854</v>
      </c>
      <c r="H356" s="8">
        <f>F356/Menu!$D$24</f>
        <v>-0.29032258064516131</v>
      </c>
      <c r="I356" s="8">
        <f>I355+H355*Menu!$D$26</f>
        <v>3.4078264437022923</v>
      </c>
      <c r="J356" s="8">
        <f>(J355)+(I355*Menu!$D$26)+(0.5*Menu!$D$26^2*H355)</f>
        <v>10.374117030453238</v>
      </c>
    </row>
    <row r="357" spans="1:10" ht="16" x14ac:dyDescent="0.2">
      <c r="A357" s="8"/>
      <c r="B357" s="8">
        <v>355</v>
      </c>
      <c r="C357" s="8">
        <f>B357*Menu!$D$26</f>
        <v>3.5500000000000003</v>
      </c>
      <c r="D357" s="8">
        <f>IF(G356&lt;=Menu!$D$33,Menu!$D$30,IF(G356&lt;=Menu!$D$4,Menu!$D$30*(Menu!$D$33/G356)^Menu!$D$19,0))</f>
        <v>0</v>
      </c>
      <c r="E357" s="8">
        <f>IF(D357&gt;0,(D357-1)*100000*Menu!$D$9,0)</f>
        <v>0</v>
      </c>
      <c r="F357" s="8">
        <f>E357/Menu!$D$8-Menu!$D$17</f>
        <v>-45</v>
      </c>
      <c r="G357" s="8">
        <f>(J357/Menu!$D$8)*1000</f>
        <v>607.59957844490532</v>
      </c>
      <c r="H357" s="8">
        <f>F357/Menu!$D$24</f>
        <v>-0.29032258064516131</v>
      </c>
      <c r="I357" s="8">
        <f>I356+H356*Menu!$D$26</f>
        <v>3.4049232178958406</v>
      </c>
      <c r="J357" s="8">
        <f>(J356)+(I356*Menu!$D$26)+(0.5*Menu!$D$26^2*H356)</f>
        <v>10.408180778761228</v>
      </c>
    </row>
    <row r="358" spans="1:10" ht="16" x14ac:dyDescent="0.2">
      <c r="A358" s="8"/>
      <c r="B358" s="8">
        <v>356</v>
      </c>
      <c r="C358" s="8">
        <f>B358*Menu!$D$26</f>
        <v>3.56</v>
      </c>
      <c r="D358" s="8">
        <f>IF(G357&lt;=Menu!$D$33,Menu!$D$30,IF(G357&lt;=Menu!$D$4,Menu!$D$30*(Menu!$D$33/G357)^Menu!$D$19,0))</f>
        <v>0</v>
      </c>
      <c r="E358" s="8">
        <f>IF(D358&gt;0,(D358-1)*100000*Menu!$D$9,0)</f>
        <v>0</v>
      </c>
      <c r="F358" s="8">
        <f>E358/Menu!$D$8-Menu!$D$17</f>
        <v>-45</v>
      </c>
      <c r="G358" s="8">
        <f>(J358/Menu!$D$8)*1000</f>
        <v>609.58642701758049</v>
      </c>
      <c r="H358" s="8">
        <f>F358/Menu!$D$24</f>
        <v>-0.29032258064516131</v>
      </c>
      <c r="I358" s="8">
        <f>I357+H357*Menu!$D$26</f>
        <v>3.402019992089389</v>
      </c>
      <c r="J358" s="8">
        <f>(J357)+(I357*Menu!$D$26)+(0.5*Menu!$D$26^2*H357)</f>
        <v>10.442215494811153</v>
      </c>
    </row>
    <row r="359" spans="1:10" ht="16" x14ac:dyDescent="0.2">
      <c r="A359" s="8"/>
      <c r="B359" s="8">
        <v>357</v>
      </c>
      <c r="C359" s="8">
        <f>B359*Menu!$D$26</f>
        <v>3.5700000000000003</v>
      </c>
      <c r="D359" s="8">
        <f>IF(G358&lt;=Menu!$D$33,Menu!$D$30,IF(G358&lt;=Menu!$D$4,Menu!$D$30*(Menu!$D$33/G358)^Menu!$D$19,0))</f>
        <v>0</v>
      </c>
      <c r="E359" s="8">
        <f>IF(D359&gt;0,(D359-1)*100000*Menu!$D$9,0)</f>
        <v>0</v>
      </c>
      <c r="F359" s="8">
        <f>E359/Menu!$D$8-Menu!$D$17</f>
        <v>-45</v>
      </c>
      <c r="G359" s="8">
        <f>(J359/Menu!$D$8)*1000</f>
        <v>611.57158077075394</v>
      </c>
      <c r="H359" s="8">
        <f>F359/Menu!$D$24</f>
        <v>-0.29032258064516131</v>
      </c>
      <c r="I359" s="8">
        <f>I358+H358*Menu!$D$26</f>
        <v>3.3991167662829374</v>
      </c>
      <c r="J359" s="8">
        <f>(J358)+(I358*Menu!$D$26)+(0.5*Menu!$D$26^2*H358)</f>
        <v>10.476221178603014</v>
      </c>
    </row>
    <row r="360" spans="1:10" ht="16" x14ac:dyDescent="0.2">
      <c r="A360" s="8"/>
      <c r="B360" s="8">
        <v>358</v>
      </c>
      <c r="C360" s="8">
        <f>B360*Menu!$D$26</f>
        <v>3.58</v>
      </c>
      <c r="D360" s="8">
        <f>IF(G359&lt;=Menu!$D$33,Menu!$D$30,IF(G359&lt;=Menu!$D$4,Menu!$D$30*(Menu!$D$33/G359)^Menu!$D$19,0))</f>
        <v>0</v>
      </c>
      <c r="E360" s="8">
        <f>IF(D360&gt;0,(D360-1)*100000*Menu!$D$9,0)</f>
        <v>0</v>
      </c>
      <c r="F360" s="8">
        <f>E360/Menu!$D$8-Menu!$D$17</f>
        <v>-45</v>
      </c>
      <c r="G360" s="8">
        <f>(J360/Menu!$D$8)*1000</f>
        <v>613.55503970442555</v>
      </c>
      <c r="H360" s="8">
        <f>F360/Menu!$D$24</f>
        <v>-0.29032258064516131</v>
      </c>
      <c r="I360" s="8">
        <f>I359+H359*Menu!$D$26</f>
        <v>3.3962135404764857</v>
      </c>
      <c r="J360" s="8">
        <f>(J359)+(I359*Menu!$D$26)+(0.5*Menu!$D$26^2*H359)</f>
        <v>10.510197830136811</v>
      </c>
    </row>
    <row r="361" spans="1:10" ht="16" x14ac:dyDescent="0.2">
      <c r="A361" s="8"/>
      <c r="B361" s="8">
        <v>359</v>
      </c>
      <c r="C361" s="8">
        <f>B361*Menu!$D$26</f>
        <v>3.59</v>
      </c>
      <c r="D361" s="8">
        <f>IF(G360&lt;=Menu!$D$33,Menu!$D$30,IF(G360&lt;=Menu!$D$4,Menu!$D$30*(Menu!$D$33/G360)^Menu!$D$19,0))</f>
        <v>0</v>
      </c>
      <c r="E361" s="8">
        <f>IF(D361&gt;0,(D361-1)*100000*Menu!$D$9,0)</f>
        <v>0</v>
      </c>
      <c r="F361" s="8">
        <f>E361/Menu!$D$8-Menu!$D$17</f>
        <v>-45</v>
      </c>
      <c r="G361" s="8">
        <f>(J361/Menu!$D$8)*1000</f>
        <v>615.53680381859567</v>
      </c>
      <c r="H361" s="8">
        <f>F361/Menu!$D$24</f>
        <v>-0.29032258064516131</v>
      </c>
      <c r="I361" s="8">
        <f>I360+H360*Menu!$D$26</f>
        <v>3.3933103146700341</v>
      </c>
      <c r="J361" s="8">
        <f>(J360)+(I360*Menu!$D$26)+(0.5*Menu!$D$26^2*H360)</f>
        <v>10.544145449412543</v>
      </c>
    </row>
    <row r="362" spans="1:10" ht="16" x14ac:dyDescent="0.2">
      <c r="A362" s="8"/>
      <c r="B362" s="8">
        <v>360</v>
      </c>
      <c r="C362" s="8">
        <f>B362*Menu!$D$26</f>
        <v>3.6</v>
      </c>
      <c r="D362" s="8">
        <f>IF(G361&lt;=Menu!$D$33,Menu!$D$30,IF(G361&lt;=Menu!$D$4,Menu!$D$30*(Menu!$D$33/G361)^Menu!$D$19,0))</f>
        <v>0</v>
      </c>
      <c r="E362" s="8">
        <f>IF(D362&gt;0,(D362-1)*100000*Menu!$D$9,0)</f>
        <v>0</v>
      </c>
      <c r="F362" s="8">
        <f>E362/Menu!$D$8-Menu!$D$17</f>
        <v>-45</v>
      </c>
      <c r="G362" s="8">
        <f>(J362/Menu!$D$8)*1000</f>
        <v>617.51687311326396</v>
      </c>
      <c r="H362" s="8">
        <f>F362/Menu!$D$24</f>
        <v>-0.29032258064516131</v>
      </c>
      <c r="I362" s="8">
        <f>I361+H361*Menu!$D$26</f>
        <v>3.3904070888635824</v>
      </c>
      <c r="J362" s="8">
        <f>(J361)+(I361*Menu!$D$26)+(0.5*Menu!$D$26^2*H361)</f>
        <v>10.578064036430211</v>
      </c>
    </row>
    <row r="363" spans="1:10" ht="16" x14ac:dyDescent="0.2">
      <c r="A363" s="8"/>
      <c r="B363" s="8">
        <v>361</v>
      </c>
      <c r="C363" s="8">
        <f>B363*Menu!$D$26</f>
        <v>3.61</v>
      </c>
      <c r="D363" s="8">
        <f>IF(G362&lt;=Menu!$D$33,Menu!$D$30,IF(G362&lt;=Menu!$D$4,Menu!$D$30*(Menu!$D$33/G362)^Menu!$D$19,0))</f>
        <v>0</v>
      </c>
      <c r="E363" s="8">
        <f>IF(D363&gt;0,(D363-1)*100000*Menu!$D$9,0)</f>
        <v>0</v>
      </c>
      <c r="F363" s="8">
        <f>E363/Menu!$D$8-Menu!$D$17</f>
        <v>-45</v>
      </c>
      <c r="G363" s="8">
        <f>(J363/Menu!$D$8)*1000</f>
        <v>619.4952475884304</v>
      </c>
      <c r="H363" s="8">
        <f>F363/Menu!$D$24</f>
        <v>-0.29032258064516131</v>
      </c>
      <c r="I363" s="8">
        <f>I362+H362*Menu!$D$26</f>
        <v>3.3875038630571308</v>
      </c>
      <c r="J363" s="8">
        <f>(J362)+(I362*Menu!$D$26)+(0.5*Menu!$D$26^2*H362)</f>
        <v>10.611953591189813</v>
      </c>
    </row>
    <row r="364" spans="1:10" ht="16" x14ac:dyDescent="0.2">
      <c r="A364" s="8"/>
      <c r="B364" s="8">
        <v>362</v>
      </c>
      <c r="C364" s="8">
        <f>B364*Menu!$D$26</f>
        <v>3.62</v>
      </c>
      <c r="D364" s="8">
        <f>IF(G363&lt;=Menu!$D$33,Menu!$D$30,IF(G363&lt;=Menu!$D$4,Menu!$D$30*(Menu!$D$33/G363)^Menu!$D$19,0))</f>
        <v>0</v>
      </c>
      <c r="E364" s="8">
        <f>IF(D364&gt;0,(D364-1)*100000*Menu!$D$9,0)</f>
        <v>0</v>
      </c>
      <c r="F364" s="8">
        <f>E364/Menu!$D$8-Menu!$D$17</f>
        <v>-45</v>
      </c>
      <c r="G364" s="8">
        <f>(J364/Menu!$D$8)*1000</f>
        <v>621.47192724409524</v>
      </c>
      <c r="H364" s="8">
        <f>F364/Menu!$D$24</f>
        <v>-0.29032258064516131</v>
      </c>
      <c r="I364" s="8">
        <f>I363+H363*Menu!$D$26</f>
        <v>3.3846006372506792</v>
      </c>
      <c r="J364" s="8">
        <f>(J363)+(I363*Menu!$D$26)+(0.5*Menu!$D$26^2*H363)</f>
        <v>10.645814113691351</v>
      </c>
    </row>
    <row r="365" spans="1:10" ht="16" x14ac:dyDescent="0.2">
      <c r="A365" s="8"/>
      <c r="B365" s="8">
        <v>363</v>
      </c>
      <c r="C365" s="8">
        <f>B365*Menu!$D$26</f>
        <v>3.63</v>
      </c>
      <c r="D365" s="8">
        <f>IF(G364&lt;=Menu!$D$33,Menu!$D$30,IF(G364&lt;=Menu!$D$4,Menu!$D$30*(Menu!$D$33/G364)^Menu!$D$19,0))</f>
        <v>0</v>
      </c>
      <c r="E365" s="8">
        <f>IF(D365&gt;0,(D365-1)*100000*Menu!$D$9,0)</f>
        <v>0</v>
      </c>
      <c r="F365" s="8">
        <f>E365/Menu!$D$8-Menu!$D$17</f>
        <v>-45</v>
      </c>
      <c r="G365" s="8">
        <f>(J365/Menu!$D$8)*1000</f>
        <v>623.44691208025836</v>
      </c>
      <c r="H365" s="8">
        <f>F365/Menu!$D$24</f>
        <v>-0.29032258064516131</v>
      </c>
      <c r="I365" s="8">
        <f>I364+H364*Menu!$D$26</f>
        <v>3.3816974114442275</v>
      </c>
      <c r="J365" s="8">
        <f>(J364)+(I364*Menu!$D$26)+(0.5*Menu!$D$26^2*H364)</f>
        <v>10.679645603934825</v>
      </c>
    </row>
    <row r="366" spans="1:10" ht="16" x14ac:dyDescent="0.2">
      <c r="A366" s="8"/>
      <c r="B366" s="8">
        <v>364</v>
      </c>
      <c r="C366" s="8">
        <f>B366*Menu!$D$26</f>
        <v>3.64</v>
      </c>
      <c r="D366" s="8">
        <f>IF(G365&lt;=Menu!$D$33,Menu!$D$30,IF(G365&lt;=Menu!$D$4,Menu!$D$30*(Menu!$D$33/G365)^Menu!$D$19,0))</f>
        <v>0</v>
      </c>
      <c r="E366" s="8">
        <f>IF(D366&gt;0,(D366-1)*100000*Menu!$D$9,0)</f>
        <v>0</v>
      </c>
      <c r="F366" s="8">
        <f>E366/Menu!$D$8-Menu!$D$17</f>
        <v>-45</v>
      </c>
      <c r="G366" s="8">
        <f>(J366/Menu!$D$8)*1000</f>
        <v>625.42020209691975</v>
      </c>
      <c r="H366" s="8">
        <f>F366/Menu!$D$24</f>
        <v>-0.29032258064516131</v>
      </c>
      <c r="I366" s="8">
        <f>I365+H365*Menu!$D$26</f>
        <v>3.3787941856377759</v>
      </c>
      <c r="J366" s="8">
        <f>(J365)+(I365*Menu!$D$26)+(0.5*Menu!$D$26^2*H365)</f>
        <v>10.713448061920234</v>
      </c>
    </row>
    <row r="367" spans="1:10" ht="16" x14ac:dyDescent="0.2">
      <c r="A367" s="8"/>
      <c r="B367" s="8">
        <v>365</v>
      </c>
      <c r="C367" s="8">
        <f>B367*Menu!$D$26</f>
        <v>3.65</v>
      </c>
      <c r="D367" s="8">
        <f>IF(G366&lt;=Menu!$D$33,Menu!$D$30,IF(G366&lt;=Menu!$D$4,Menu!$D$30*(Menu!$D$33/G366)^Menu!$D$19,0))</f>
        <v>0</v>
      </c>
      <c r="E367" s="8">
        <f>IF(D367&gt;0,(D367-1)*100000*Menu!$D$9,0)</f>
        <v>0</v>
      </c>
      <c r="F367" s="8">
        <f>E367/Menu!$D$8-Menu!$D$17</f>
        <v>-45</v>
      </c>
      <c r="G367" s="8">
        <f>(J367/Menu!$D$8)*1000</f>
        <v>627.39179729407931</v>
      </c>
      <c r="H367" s="8">
        <f>F367/Menu!$D$24</f>
        <v>-0.29032258064516131</v>
      </c>
      <c r="I367" s="8">
        <f>I366+H366*Menu!$D$26</f>
        <v>3.3758909598313243</v>
      </c>
      <c r="J367" s="8">
        <f>(J366)+(I366*Menu!$D$26)+(0.5*Menu!$D$26^2*H366)</f>
        <v>10.747221487647579</v>
      </c>
    </row>
    <row r="368" spans="1:10" ht="16" x14ac:dyDescent="0.2">
      <c r="A368" s="8"/>
      <c r="B368" s="8">
        <v>366</v>
      </c>
      <c r="C368" s="8">
        <f>B368*Menu!$D$26</f>
        <v>3.66</v>
      </c>
      <c r="D368" s="8">
        <f>IF(G367&lt;=Menu!$D$33,Menu!$D$30,IF(G367&lt;=Menu!$D$4,Menu!$D$30*(Menu!$D$33/G367)^Menu!$D$19,0))</f>
        <v>0</v>
      </c>
      <c r="E368" s="8">
        <f>IF(D368&gt;0,(D368-1)*100000*Menu!$D$9,0)</f>
        <v>0</v>
      </c>
      <c r="F368" s="8">
        <f>E368/Menu!$D$8-Menu!$D$17</f>
        <v>-45</v>
      </c>
      <c r="G368" s="8">
        <f>(J368/Menu!$D$8)*1000</f>
        <v>629.36169767173737</v>
      </c>
      <c r="H368" s="8">
        <f>F368/Menu!$D$24</f>
        <v>-0.29032258064516131</v>
      </c>
      <c r="I368" s="8">
        <f>I367+H367*Menu!$D$26</f>
        <v>3.3729877340248726</v>
      </c>
      <c r="J368" s="8">
        <f>(J367)+(I367*Menu!$D$26)+(0.5*Menu!$D$26^2*H367)</f>
        <v>10.78096588111686</v>
      </c>
    </row>
    <row r="369" spans="1:10" ht="16" x14ac:dyDescent="0.2">
      <c r="A369" s="8"/>
      <c r="B369" s="8">
        <v>367</v>
      </c>
      <c r="C369" s="8">
        <f>B369*Menu!$D$26</f>
        <v>3.67</v>
      </c>
      <c r="D369" s="8">
        <f>IF(G368&lt;=Menu!$D$33,Menu!$D$30,IF(G368&lt;=Menu!$D$4,Menu!$D$30*(Menu!$D$33/G368)^Menu!$D$19,0))</f>
        <v>0</v>
      </c>
      <c r="E369" s="8">
        <f>IF(D369&gt;0,(D369-1)*100000*Menu!$D$9,0)</f>
        <v>0</v>
      </c>
      <c r="F369" s="8">
        <f>E369/Menu!$D$8-Menu!$D$17</f>
        <v>-45</v>
      </c>
      <c r="G369" s="8">
        <f>(J369/Menu!$D$8)*1000</f>
        <v>631.3299032298936</v>
      </c>
      <c r="H369" s="8">
        <f>F369/Menu!$D$24</f>
        <v>-0.29032258064516131</v>
      </c>
      <c r="I369" s="8">
        <f>I368+H368*Menu!$D$26</f>
        <v>3.370084508218421</v>
      </c>
      <c r="J369" s="8">
        <f>(J368)+(I368*Menu!$D$26)+(0.5*Menu!$D$26^2*H368)</f>
        <v>10.814681242328076</v>
      </c>
    </row>
    <row r="370" spans="1:10" ht="16" x14ac:dyDescent="0.2">
      <c r="A370" s="8"/>
      <c r="B370" s="8">
        <v>368</v>
      </c>
      <c r="C370" s="8">
        <f>B370*Menu!$D$26</f>
        <v>3.68</v>
      </c>
      <c r="D370" s="8">
        <f>IF(G369&lt;=Menu!$D$33,Menu!$D$30,IF(G369&lt;=Menu!$D$4,Menu!$D$30*(Menu!$D$33/G369)^Menu!$D$19,0))</f>
        <v>0</v>
      </c>
      <c r="E370" s="8">
        <f>IF(D370&gt;0,(D370-1)*100000*Menu!$D$9,0)</f>
        <v>0</v>
      </c>
      <c r="F370" s="8">
        <f>E370/Menu!$D$8-Menu!$D$17</f>
        <v>-45</v>
      </c>
      <c r="G370" s="8">
        <f>(J370/Menu!$D$8)*1000</f>
        <v>633.29641396854799</v>
      </c>
      <c r="H370" s="8">
        <f>F370/Menu!$D$24</f>
        <v>-0.29032258064516131</v>
      </c>
      <c r="I370" s="8">
        <f>I369+H369*Menu!$D$26</f>
        <v>3.3671812824119693</v>
      </c>
      <c r="J370" s="8">
        <f>(J369)+(I369*Menu!$D$26)+(0.5*Menu!$D$26^2*H369)</f>
        <v>10.848367571281226</v>
      </c>
    </row>
    <row r="371" spans="1:10" ht="16" x14ac:dyDescent="0.2">
      <c r="A371" s="8"/>
      <c r="B371" s="8">
        <v>369</v>
      </c>
      <c r="C371" s="8">
        <f>B371*Menu!$D$26</f>
        <v>3.69</v>
      </c>
      <c r="D371" s="8">
        <f>IF(G370&lt;=Menu!$D$33,Menu!$D$30,IF(G370&lt;=Menu!$D$4,Menu!$D$30*(Menu!$D$33/G370)^Menu!$D$19,0))</f>
        <v>0</v>
      </c>
      <c r="E371" s="8">
        <f>IF(D371&gt;0,(D371-1)*100000*Menu!$D$9,0)</f>
        <v>0</v>
      </c>
      <c r="F371" s="8">
        <f>E371/Menu!$D$8-Menu!$D$17</f>
        <v>-45</v>
      </c>
      <c r="G371" s="8">
        <f>(J371/Menu!$D$8)*1000</f>
        <v>635.26122988770078</v>
      </c>
      <c r="H371" s="8">
        <f>F371/Menu!$D$24</f>
        <v>-0.29032258064516131</v>
      </c>
      <c r="I371" s="8">
        <f>I370+H370*Menu!$D$26</f>
        <v>3.3642780566055177</v>
      </c>
      <c r="J371" s="8">
        <f>(J370)+(I370*Menu!$D$26)+(0.5*Menu!$D$26^2*H370)</f>
        <v>10.882024867976313</v>
      </c>
    </row>
    <row r="372" spans="1:10" ht="16" x14ac:dyDescent="0.2">
      <c r="A372" s="8"/>
      <c r="B372" s="8">
        <v>370</v>
      </c>
      <c r="C372" s="8">
        <f>B372*Menu!$D$26</f>
        <v>3.7</v>
      </c>
      <c r="D372" s="8">
        <f>IF(G371&lt;=Menu!$D$33,Menu!$D$30,IF(G371&lt;=Menu!$D$4,Menu!$D$30*(Menu!$D$33/G371)^Menu!$D$19,0))</f>
        <v>0</v>
      </c>
      <c r="E372" s="8">
        <f>IF(D372&gt;0,(D372-1)*100000*Menu!$D$9,0)</f>
        <v>0</v>
      </c>
      <c r="F372" s="8">
        <f>E372/Menu!$D$8-Menu!$D$17</f>
        <v>-45</v>
      </c>
      <c r="G372" s="8">
        <f>(J372/Menu!$D$8)*1000</f>
        <v>637.22435098735173</v>
      </c>
      <c r="H372" s="8">
        <f>F372/Menu!$D$24</f>
        <v>-0.29032258064516131</v>
      </c>
      <c r="I372" s="8">
        <f>I371+H371*Menu!$D$26</f>
        <v>3.3613748307990661</v>
      </c>
      <c r="J372" s="8">
        <f>(J371)+(I371*Menu!$D$26)+(0.5*Menu!$D$26^2*H371)</f>
        <v>10.915653132413334</v>
      </c>
    </row>
    <row r="373" spans="1:10" ht="16" x14ac:dyDescent="0.2">
      <c r="A373" s="8"/>
      <c r="B373" s="8">
        <v>371</v>
      </c>
      <c r="C373" s="8">
        <f>B373*Menu!$D$26</f>
        <v>3.71</v>
      </c>
      <c r="D373" s="8">
        <f>IF(G372&lt;=Menu!$D$33,Menu!$D$30,IF(G372&lt;=Menu!$D$4,Menu!$D$30*(Menu!$D$33/G372)^Menu!$D$19,0))</f>
        <v>0</v>
      </c>
      <c r="E373" s="8">
        <f>IF(D373&gt;0,(D373-1)*100000*Menu!$D$9,0)</f>
        <v>0</v>
      </c>
      <c r="F373" s="8">
        <f>E373/Menu!$D$8-Menu!$D$17</f>
        <v>-45</v>
      </c>
      <c r="G373" s="8">
        <f>(J373/Menu!$D$8)*1000</f>
        <v>639.18577726750107</v>
      </c>
      <c r="H373" s="8">
        <f>F373/Menu!$D$24</f>
        <v>-0.29032258064516131</v>
      </c>
      <c r="I373" s="8">
        <f>I372+H372*Menu!$D$26</f>
        <v>3.3584716049926144</v>
      </c>
      <c r="J373" s="8">
        <f>(J372)+(I372*Menu!$D$26)+(0.5*Menu!$D$26^2*H372)</f>
        <v>10.949252364592292</v>
      </c>
    </row>
    <row r="374" spans="1:10" ht="16" x14ac:dyDescent="0.2">
      <c r="A374" s="8"/>
      <c r="B374" s="8">
        <v>372</v>
      </c>
      <c r="C374" s="8">
        <f>B374*Menu!$D$26</f>
        <v>3.72</v>
      </c>
      <c r="D374" s="8">
        <f>IF(G373&lt;=Menu!$D$33,Menu!$D$30,IF(G373&lt;=Menu!$D$4,Menu!$D$30*(Menu!$D$33/G373)^Menu!$D$19,0))</f>
        <v>0</v>
      </c>
      <c r="E374" s="8">
        <f>IF(D374&gt;0,(D374-1)*100000*Menu!$D$9,0)</f>
        <v>0</v>
      </c>
      <c r="F374" s="8">
        <f>E374/Menu!$D$8-Menu!$D$17</f>
        <v>-45</v>
      </c>
      <c r="G374" s="8">
        <f>(J374/Menu!$D$8)*1000</f>
        <v>641.14550872814857</v>
      </c>
      <c r="H374" s="8">
        <f>F374/Menu!$D$24</f>
        <v>-0.29032258064516131</v>
      </c>
      <c r="I374" s="8">
        <f>I373+H373*Menu!$D$26</f>
        <v>3.3555683791861628</v>
      </c>
      <c r="J374" s="8">
        <f>(J373)+(I373*Menu!$D$26)+(0.5*Menu!$D$26^2*H373)</f>
        <v>10.982822564513185</v>
      </c>
    </row>
    <row r="375" spans="1:10" ht="16" x14ac:dyDescent="0.2">
      <c r="A375" s="8"/>
      <c r="B375" s="8">
        <v>373</v>
      </c>
      <c r="C375" s="8">
        <f>B375*Menu!$D$26</f>
        <v>3.73</v>
      </c>
      <c r="D375" s="8">
        <f>IF(G374&lt;=Menu!$D$33,Menu!$D$30,IF(G374&lt;=Menu!$D$4,Menu!$D$30*(Menu!$D$33/G374)^Menu!$D$19,0))</f>
        <v>0</v>
      </c>
      <c r="E375" s="8">
        <f>IF(D375&gt;0,(D375-1)*100000*Menu!$D$9,0)</f>
        <v>0</v>
      </c>
      <c r="F375" s="8">
        <f>E375/Menu!$D$8-Menu!$D$17</f>
        <v>-45</v>
      </c>
      <c r="G375" s="8">
        <f>(J375/Menu!$D$8)*1000</f>
        <v>643.10354536929447</v>
      </c>
      <c r="H375" s="8">
        <f>F375/Menu!$D$24</f>
        <v>-0.29032258064516131</v>
      </c>
      <c r="I375" s="8">
        <f>I374+H374*Menu!$D$26</f>
        <v>3.3526651533797112</v>
      </c>
      <c r="J375" s="8">
        <f>(J374)+(I374*Menu!$D$26)+(0.5*Menu!$D$26^2*H374)</f>
        <v>11.016363732176014</v>
      </c>
    </row>
    <row r="376" spans="1:10" ht="16" x14ac:dyDescent="0.2">
      <c r="A376" s="8"/>
      <c r="B376" s="8">
        <v>374</v>
      </c>
      <c r="C376" s="8">
        <f>B376*Menu!$D$26</f>
        <v>3.74</v>
      </c>
      <c r="D376" s="8">
        <f>IF(G375&lt;=Menu!$D$33,Menu!$D$30,IF(G375&lt;=Menu!$D$4,Menu!$D$30*(Menu!$D$33/G375)^Menu!$D$19,0))</f>
        <v>0</v>
      </c>
      <c r="E376" s="8">
        <f>IF(D376&gt;0,(D376-1)*100000*Menu!$D$9,0)</f>
        <v>0</v>
      </c>
      <c r="F376" s="8">
        <f>E376/Menu!$D$8-Menu!$D$17</f>
        <v>-45</v>
      </c>
      <c r="G376" s="8">
        <f>(J376/Menu!$D$8)*1000</f>
        <v>645.05988719093864</v>
      </c>
      <c r="H376" s="8">
        <f>F376/Menu!$D$24</f>
        <v>-0.29032258064516131</v>
      </c>
      <c r="I376" s="8">
        <f>I375+H375*Menu!$D$26</f>
        <v>3.3497619275732595</v>
      </c>
      <c r="J376" s="8">
        <f>(J375)+(I375*Menu!$D$26)+(0.5*Menu!$D$26^2*H375)</f>
        <v>11.049875867580779</v>
      </c>
    </row>
    <row r="377" spans="1:10" ht="16" x14ac:dyDescent="0.2">
      <c r="A377" s="8"/>
      <c r="B377" s="8">
        <v>375</v>
      </c>
      <c r="C377" s="8">
        <f>B377*Menu!$D$26</f>
        <v>3.75</v>
      </c>
      <c r="D377" s="8">
        <f>IF(G376&lt;=Menu!$D$33,Menu!$D$30,IF(G376&lt;=Menu!$D$4,Menu!$D$30*(Menu!$D$33/G376)^Menu!$D$19,0))</f>
        <v>0</v>
      </c>
      <c r="E377" s="8">
        <f>IF(D377&gt;0,(D377-1)*100000*Menu!$D$9,0)</f>
        <v>0</v>
      </c>
      <c r="F377" s="8">
        <f>E377/Menu!$D$8-Menu!$D$17</f>
        <v>-45</v>
      </c>
      <c r="G377" s="8">
        <f>(J377/Menu!$D$8)*1000</f>
        <v>647.0145341930812</v>
      </c>
      <c r="H377" s="8">
        <f>F377/Menu!$D$24</f>
        <v>-0.29032258064516131</v>
      </c>
      <c r="I377" s="8">
        <f>I376+H376*Menu!$D$26</f>
        <v>3.3468587017668079</v>
      </c>
      <c r="J377" s="8">
        <f>(J376)+(I376*Menu!$D$26)+(0.5*Menu!$D$26^2*H376)</f>
        <v>11.083358970727479</v>
      </c>
    </row>
    <row r="378" spans="1:10" ht="16" x14ac:dyDescent="0.2">
      <c r="A378" s="8"/>
      <c r="B378" s="8">
        <v>376</v>
      </c>
      <c r="C378" s="8">
        <f>B378*Menu!$D$26</f>
        <v>3.7600000000000002</v>
      </c>
      <c r="D378" s="8">
        <f>IF(G377&lt;=Menu!$D$33,Menu!$D$30,IF(G377&lt;=Menu!$D$4,Menu!$D$30*(Menu!$D$33/G377)^Menu!$D$19,0))</f>
        <v>0</v>
      </c>
      <c r="E378" s="8">
        <f>IF(D378&gt;0,(D378-1)*100000*Menu!$D$9,0)</f>
        <v>0</v>
      </c>
      <c r="F378" s="8">
        <f>E378/Menu!$D$8-Menu!$D$17</f>
        <v>-45</v>
      </c>
      <c r="G378" s="8">
        <f>(J378/Menu!$D$8)*1000</f>
        <v>648.96748637572182</v>
      </c>
      <c r="H378" s="8">
        <f>F378/Menu!$D$24</f>
        <v>-0.29032258064516131</v>
      </c>
      <c r="I378" s="8">
        <f>I377+H377*Menu!$D$26</f>
        <v>3.3439554759603562</v>
      </c>
      <c r="J378" s="8">
        <f>(J377)+(I377*Menu!$D$26)+(0.5*Menu!$D$26^2*H377)</f>
        <v>11.116813041616114</v>
      </c>
    </row>
    <row r="379" spans="1:10" ht="16" x14ac:dyDescent="0.2">
      <c r="A379" s="8"/>
      <c r="B379" s="8">
        <v>377</v>
      </c>
      <c r="C379" s="8">
        <f>B379*Menu!$D$26</f>
        <v>3.77</v>
      </c>
      <c r="D379" s="8">
        <f>IF(G378&lt;=Menu!$D$33,Menu!$D$30,IF(G378&lt;=Menu!$D$4,Menu!$D$30*(Menu!$D$33/G378)^Menu!$D$19,0))</f>
        <v>0</v>
      </c>
      <c r="E379" s="8">
        <f>IF(D379&gt;0,(D379-1)*100000*Menu!$D$9,0)</f>
        <v>0</v>
      </c>
      <c r="F379" s="8">
        <f>E379/Menu!$D$8-Menu!$D$17</f>
        <v>-45</v>
      </c>
      <c r="G379" s="8">
        <f>(J379/Menu!$D$8)*1000</f>
        <v>650.91874373886071</v>
      </c>
      <c r="H379" s="8">
        <f>F379/Menu!$D$24</f>
        <v>-0.29032258064516131</v>
      </c>
      <c r="I379" s="8">
        <f>I378+H378*Menu!$D$26</f>
        <v>3.3410522501539046</v>
      </c>
      <c r="J379" s="8">
        <f>(J378)+(I378*Menu!$D$26)+(0.5*Menu!$D$26^2*H378)</f>
        <v>11.150238080246684</v>
      </c>
    </row>
    <row r="380" spans="1:10" ht="16" x14ac:dyDescent="0.2">
      <c r="A380" s="8"/>
      <c r="B380" s="8">
        <v>378</v>
      </c>
      <c r="C380" s="8">
        <f>B380*Menu!$D$26</f>
        <v>3.7800000000000002</v>
      </c>
      <c r="D380" s="8">
        <f>IF(G379&lt;=Menu!$D$33,Menu!$D$30,IF(G379&lt;=Menu!$D$4,Menu!$D$30*(Menu!$D$33/G379)^Menu!$D$19,0))</f>
        <v>0</v>
      </c>
      <c r="E380" s="8">
        <f>IF(D380&gt;0,(D380-1)*100000*Menu!$D$9,0)</f>
        <v>0</v>
      </c>
      <c r="F380" s="8">
        <f>E380/Menu!$D$8-Menu!$D$17</f>
        <v>-45</v>
      </c>
      <c r="G380" s="8">
        <f>(J380/Menu!$D$8)*1000</f>
        <v>652.86830628249788</v>
      </c>
      <c r="H380" s="8">
        <f>F380/Menu!$D$24</f>
        <v>-0.29032258064516131</v>
      </c>
      <c r="I380" s="8">
        <f>I379+H379*Menu!$D$26</f>
        <v>3.338149024347453</v>
      </c>
      <c r="J380" s="8">
        <f>(J379)+(I379*Menu!$D$26)+(0.5*Menu!$D$26^2*H379)</f>
        <v>11.18363408661919</v>
      </c>
    </row>
    <row r="381" spans="1:10" ht="16" x14ac:dyDescent="0.2">
      <c r="A381" s="8"/>
      <c r="B381" s="8">
        <v>379</v>
      </c>
      <c r="C381" s="8">
        <f>B381*Menu!$D$26</f>
        <v>3.79</v>
      </c>
      <c r="D381" s="8">
        <f>IF(G380&lt;=Menu!$D$33,Menu!$D$30,IF(G380&lt;=Menu!$D$4,Menu!$D$30*(Menu!$D$33/G380)^Menu!$D$19,0))</f>
        <v>0</v>
      </c>
      <c r="E381" s="8">
        <f>IF(D381&gt;0,(D381-1)*100000*Menu!$D$9,0)</f>
        <v>0</v>
      </c>
      <c r="F381" s="8">
        <f>E381/Menu!$D$8-Menu!$D$17</f>
        <v>-45</v>
      </c>
      <c r="G381" s="8">
        <f>(J381/Menu!$D$8)*1000</f>
        <v>654.81617400663345</v>
      </c>
      <c r="H381" s="8">
        <f>F381/Menu!$D$24</f>
        <v>-0.29032258064516131</v>
      </c>
      <c r="I381" s="8">
        <f>I380+H380*Menu!$D$26</f>
        <v>3.3352457985410013</v>
      </c>
      <c r="J381" s="8">
        <f>(J380)+(I380*Menu!$D$26)+(0.5*Menu!$D$26^2*H380)</f>
        <v>11.217001060733631</v>
      </c>
    </row>
    <row r="382" spans="1:10" ht="16" x14ac:dyDescent="0.2">
      <c r="A382" s="8"/>
      <c r="B382" s="8">
        <v>380</v>
      </c>
      <c r="C382" s="8">
        <f>B382*Menu!$D$26</f>
        <v>3.8000000000000003</v>
      </c>
      <c r="D382" s="8">
        <f>IF(G381&lt;=Menu!$D$33,Menu!$D$30,IF(G381&lt;=Menu!$D$4,Menu!$D$30*(Menu!$D$33/G381)^Menu!$D$19,0))</f>
        <v>0</v>
      </c>
      <c r="E382" s="8">
        <f>IF(D382&gt;0,(D382-1)*100000*Menu!$D$9,0)</f>
        <v>0</v>
      </c>
      <c r="F382" s="8">
        <f>E382/Menu!$D$8-Menu!$D$17</f>
        <v>-45</v>
      </c>
      <c r="G382" s="8">
        <f>(J382/Menu!$D$8)*1000</f>
        <v>656.76234691126729</v>
      </c>
      <c r="H382" s="8">
        <f>F382/Menu!$D$24</f>
        <v>-0.29032258064516131</v>
      </c>
      <c r="I382" s="8">
        <f>I381+H381*Menu!$D$26</f>
        <v>3.3323425727345497</v>
      </c>
      <c r="J382" s="8">
        <f>(J381)+(I381*Menu!$D$26)+(0.5*Menu!$D$26^2*H381)</f>
        <v>11.250339002590009</v>
      </c>
    </row>
    <row r="383" spans="1:10" ht="16" x14ac:dyDescent="0.2">
      <c r="A383" s="8"/>
      <c r="B383" s="8">
        <v>381</v>
      </c>
      <c r="C383" s="8">
        <f>B383*Menu!$D$26</f>
        <v>3.81</v>
      </c>
      <c r="D383" s="8">
        <f>IF(G382&lt;=Menu!$D$33,Menu!$D$30,IF(G382&lt;=Menu!$D$4,Menu!$D$30*(Menu!$D$33/G382)^Menu!$D$19,0))</f>
        <v>0</v>
      </c>
      <c r="E383" s="8">
        <f>IF(D383&gt;0,(D383-1)*100000*Menu!$D$9,0)</f>
        <v>0</v>
      </c>
      <c r="F383" s="8">
        <f>E383/Menu!$D$8-Menu!$D$17</f>
        <v>-45</v>
      </c>
      <c r="G383" s="8">
        <f>(J383/Menu!$D$8)*1000</f>
        <v>658.7068249963994</v>
      </c>
      <c r="H383" s="8">
        <f>F383/Menu!$D$24</f>
        <v>-0.29032258064516131</v>
      </c>
      <c r="I383" s="8">
        <f>I382+H382*Menu!$D$26</f>
        <v>3.3294393469280981</v>
      </c>
      <c r="J383" s="8">
        <f>(J382)+(I382*Menu!$D$26)+(0.5*Menu!$D$26^2*H382)</f>
        <v>11.283647912188322</v>
      </c>
    </row>
    <row r="384" spans="1:10" ht="16" x14ac:dyDescent="0.2">
      <c r="A384" s="8"/>
      <c r="B384" s="8">
        <v>382</v>
      </c>
      <c r="C384" s="8">
        <f>B384*Menu!$D$26</f>
        <v>3.8200000000000003</v>
      </c>
      <c r="D384" s="8">
        <f>IF(G383&lt;=Menu!$D$33,Menu!$D$30,IF(G383&lt;=Menu!$D$4,Menu!$D$30*(Menu!$D$33/G383)^Menu!$D$19,0))</f>
        <v>0</v>
      </c>
      <c r="E384" s="8">
        <f>IF(D384&gt;0,(D384-1)*100000*Menu!$D$9,0)</f>
        <v>0</v>
      </c>
      <c r="F384" s="8">
        <f>E384/Menu!$D$8-Menu!$D$17</f>
        <v>-45</v>
      </c>
      <c r="G384" s="8">
        <f>(J384/Menu!$D$8)*1000</f>
        <v>660.6496082620298</v>
      </c>
      <c r="H384" s="8">
        <f>F384/Menu!$D$24</f>
        <v>-0.29032258064516131</v>
      </c>
      <c r="I384" s="8">
        <f>I383+H383*Menu!$D$26</f>
        <v>3.3265361211216464</v>
      </c>
      <c r="J384" s="8">
        <f>(J383)+(I383*Menu!$D$26)+(0.5*Menu!$D$26^2*H383)</f>
        <v>11.31692778952857</v>
      </c>
    </row>
    <row r="385" spans="1:10" ht="16" x14ac:dyDescent="0.2">
      <c r="A385" s="8"/>
      <c r="B385" s="8">
        <v>383</v>
      </c>
      <c r="C385" s="8">
        <f>B385*Menu!$D$26</f>
        <v>3.83</v>
      </c>
      <c r="D385" s="8">
        <f>IF(G384&lt;=Menu!$D$33,Menu!$D$30,IF(G384&lt;=Menu!$D$4,Menu!$D$30*(Menu!$D$33/G384)^Menu!$D$19,0))</f>
        <v>0</v>
      </c>
      <c r="E385" s="8">
        <f>IF(D385&gt;0,(D385-1)*100000*Menu!$D$9,0)</f>
        <v>0</v>
      </c>
      <c r="F385" s="8">
        <f>E385/Menu!$D$8-Menu!$D$17</f>
        <v>-45</v>
      </c>
      <c r="G385" s="8">
        <f>(J385/Menu!$D$8)*1000</f>
        <v>662.59069670815836</v>
      </c>
      <c r="H385" s="8">
        <f>F385/Menu!$D$24</f>
        <v>-0.29032258064516131</v>
      </c>
      <c r="I385" s="8">
        <f>I384+H384*Menu!$D$26</f>
        <v>3.3236328953151948</v>
      </c>
      <c r="J385" s="8">
        <f>(J384)+(I384*Menu!$D$26)+(0.5*Menu!$D$26^2*H384)</f>
        <v>11.350178634610753</v>
      </c>
    </row>
    <row r="386" spans="1:10" ht="16" x14ac:dyDescent="0.2">
      <c r="A386" s="8"/>
      <c r="B386" s="8">
        <v>384</v>
      </c>
      <c r="C386" s="8">
        <f>B386*Menu!$D$26</f>
        <v>3.84</v>
      </c>
      <c r="D386" s="8">
        <f>IF(G385&lt;=Menu!$D$33,Menu!$D$30,IF(G385&lt;=Menu!$D$4,Menu!$D$30*(Menu!$D$33/G385)^Menu!$D$19,0))</f>
        <v>0</v>
      </c>
      <c r="E386" s="8">
        <f>IF(D386&gt;0,(D386-1)*100000*Menu!$D$9,0)</f>
        <v>0</v>
      </c>
      <c r="F386" s="8">
        <f>E386/Menu!$D$8-Menu!$D$17</f>
        <v>-45</v>
      </c>
      <c r="G386" s="8">
        <f>(J386/Menu!$D$8)*1000</f>
        <v>664.53009033478531</v>
      </c>
      <c r="H386" s="8">
        <f>F386/Menu!$D$24</f>
        <v>-0.29032258064516131</v>
      </c>
      <c r="I386" s="8">
        <f>I385+H385*Menu!$D$26</f>
        <v>3.3207296695087432</v>
      </c>
      <c r="J386" s="8">
        <f>(J385)+(I385*Menu!$D$26)+(0.5*Menu!$D$26^2*H385)</f>
        <v>11.383400447434871</v>
      </c>
    </row>
    <row r="387" spans="1:10" ht="16" x14ac:dyDescent="0.2">
      <c r="A387" s="8"/>
      <c r="B387" s="8">
        <v>385</v>
      </c>
      <c r="C387" s="8">
        <f>B387*Menu!$D$26</f>
        <v>3.85</v>
      </c>
      <c r="D387" s="8">
        <f>IF(G386&lt;=Menu!$D$33,Menu!$D$30,IF(G386&lt;=Menu!$D$4,Menu!$D$30*(Menu!$D$33/G386)^Menu!$D$19,0))</f>
        <v>0</v>
      </c>
      <c r="E387" s="8">
        <f>IF(D387&gt;0,(D387-1)*100000*Menu!$D$9,0)</f>
        <v>0</v>
      </c>
      <c r="F387" s="8">
        <f>E387/Menu!$D$8-Menu!$D$17</f>
        <v>-45</v>
      </c>
      <c r="G387" s="8">
        <f>(J387/Menu!$D$8)*1000</f>
        <v>666.46778914191043</v>
      </c>
      <c r="H387" s="8">
        <f>F387/Menu!$D$24</f>
        <v>-0.29032258064516131</v>
      </c>
      <c r="I387" s="8">
        <f>I386+H386*Menu!$D$26</f>
        <v>3.3178264437022915</v>
      </c>
      <c r="J387" s="8">
        <f>(J386)+(I386*Menu!$D$26)+(0.5*Menu!$D$26^2*H386)</f>
        <v>11.416593228000925</v>
      </c>
    </row>
    <row r="388" spans="1:10" ht="16" x14ac:dyDescent="0.2">
      <c r="A388" s="8"/>
      <c r="B388" s="8">
        <v>386</v>
      </c>
      <c r="C388" s="8">
        <f>B388*Menu!$D$26</f>
        <v>3.86</v>
      </c>
      <c r="D388" s="8">
        <f>IF(G387&lt;=Menu!$D$33,Menu!$D$30,IF(G387&lt;=Menu!$D$4,Menu!$D$30*(Menu!$D$33/G387)^Menu!$D$19,0))</f>
        <v>0</v>
      </c>
      <c r="E388" s="8">
        <f>IF(D388&gt;0,(D388-1)*100000*Menu!$D$9,0)</f>
        <v>0</v>
      </c>
      <c r="F388" s="8">
        <f>E388/Menu!$D$8-Menu!$D$17</f>
        <v>-45</v>
      </c>
      <c r="G388" s="8">
        <f>(J388/Menu!$D$8)*1000</f>
        <v>668.40379312953394</v>
      </c>
      <c r="H388" s="8">
        <f>F388/Menu!$D$24</f>
        <v>-0.29032258064516131</v>
      </c>
      <c r="I388" s="8">
        <f>I387+H387*Menu!$D$26</f>
        <v>3.3149232178958399</v>
      </c>
      <c r="J388" s="8">
        <f>(J387)+(I387*Menu!$D$26)+(0.5*Menu!$D$26^2*H387)</f>
        <v>11.449756976308915</v>
      </c>
    </row>
    <row r="389" spans="1:10" ht="16" x14ac:dyDescent="0.2">
      <c r="A389" s="8"/>
      <c r="B389" s="8">
        <v>387</v>
      </c>
      <c r="C389" s="8">
        <f>B389*Menu!$D$26</f>
        <v>3.87</v>
      </c>
      <c r="D389" s="8">
        <f>IF(G388&lt;=Menu!$D$33,Menu!$D$30,IF(G388&lt;=Menu!$D$4,Menu!$D$30*(Menu!$D$33/G388)^Menu!$D$19,0))</f>
        <v>0</v>
      </c>
      <c r="E389" s="8">
        <f>IF(D389&gt;0,(D389-1)*100000*Menu!$D$9,0)</f>
        <v>0</v>
      </c>
      <c r="F389" s="8">
        <f>E389/Menu!$D$8-Menu!$D$17</f>
        <v>-45</v>
      </c>
      <c r="G389" s="8">
        <f>(J389/Menu!$D$8)*1000</f>
        <v>670.33810229765572</v>
      </c>
      <c r="H389" s="8">
        <f>F389/Menu!$D$24</f>
        <v>-0.29032258064516131</v>
      </c>
      <c r="I389" s="8">
        <f>I388+H388*Menu!$D$26</f>
        <v>3.3120199920893882</v>
      </c>
      <c r="J389" s="8">
        <f>(J388)+(I388*Menu!$D$26)+(0.5*Menu!$D$26^2*H388)</f>
        <v>11.482891692358841</v>
      </c>
    </row>
    <row r="390" spans="1:10" ht="16" x14ac:dyDescent="0.2">
      <c r="A390" s="8"/>
      <c r="B390" s="8">
        <v>388</v>
      </c>
      <c r="C390" s="8">
        <f>B390*Menu!$D$26</f>
        <v>3.88</v>
      </c>
      <c r="D390" s="8">
        <f>IF(G389&lt;=Menu!$D$33,Menu!$D$30,IF(G389&lt;=Menu!$D$4,Menu!$D$30*(Menu!$D$33/G389)^Menu!$D$19,0))</f>
        <v>0</v>
      </c>
      <c r="E390" s="8">
        <f>IF(D390&gt;0,(D390-1)*100000*Menu!$D$9,0)</f>
        <v>0</v>
      </c>
      <c r="F390" s="8">
        <f>E390/Menu!$D$8-Menu!$D$17</f>
        <v>-45</v>
      </c>
      <c r="G390" s="8">
        <f>(J390/Menu!$D$8)*1000</f>
        <v>672.27071664627567</v>
      </c>
      <c r="H390" s="8">
        <f>F390/Menu!$D$24</f>
        <v>-0.29032258064516131</v>
      </c>
      <c r="I390" s="8">
        <f>I389+H389*Menu!$D$26</f>
        <v>3.3091167662829366</v>
      </c>
      <c r="J390" s="8">
        <f>(J389)+(I389*Menu!$D$26)+(0.5*Menu!$D$26^2*H389)</f>
        <v>11.515997376150702</v>
      </c>
    </row>
    <row r="391" spans="1:10" ht="16" x14ac:dyDescent="0.2">
      <c r="A391" s="8"/>
      <c r="B391" s="8">
        <v>389</v>
      </c>
      <c r="C391" s="8">
        <f>B391*Menu!$D$26</f>
        <v>3.89</v>
      </c>
      <c r="D391" s="8">
        <f>IF(G390&lt;=Menu!$D$33,Menu!$D$30,IF(G390&lt;=Menu!$D$4,Menu!$D$30*(Menu!$D$33/G390)^Menu!$D$19,0))</f>
        <v>0</v>
      </c>
      <c r="E391" s="8">
        <f>IF(D391&gt;0,(D391-1)*100000*Menu!$D$9,0)</f>
        <v>0</v>
      </c>
      <c r="F391" s="8">
        <f>E391/Menu!$D$8-Menu!$D$17</f>
        <v>-45</v>
      </c>
      <c r="G391" s="8">
        <f>(J391/Menu!$D$8)*1000</f>
        <v>674.20163617539413</v>
      </c>
      <c r="H391" s="8">
        <f>F391/Menu!$D$24</f>
        <v>-0.29032258064516131</v>
      </c>
      <c r="I391" s="8">
        <f>I390+H390*Menu!$D$26</f>
        <v>3.306213540476485</v>
      </c>
      <c r="J391" s="8">
        <f>(J390)+(I390*Menu!$D$26)+(0.5*Menu!$D$26^2*H390)</f>
        <v>11.549074027684499</v>
      </c>
    </row>
    <row r="392" spans="1:10" ht="16" x14ac:dyDescent="0.2">
      <c r="A392" s="8"/>
      <c r="B392" s="8">
        <v>390</v>
      </c>
      <c r="C392" s="8">
        <f>B392*Menu!$D$26</f>
        <v>3.9</v>
      </c>
      <c r="D392" s="8">
        <f>IF(G391&lt;=Menu!$D$33,Menu!$D$30,IF(G391&lt;=Menu!$D$4,Menu!$D$30*(Menu!$D$33/G391)^Menu!$D$19,0))</f>
        <v>0</v>
      </c>
      <c r="E392" s="8">
        <f>IF(D392&gt;0,(D392-1)*100000*Menu!$D$9,0)</f>
        <v>0</v>
      </c>
      <c r="F392" s="8">
        <f>E392/Menu!$D$8-Menu!$D$17</f>
        <v>-45</v>
      </c>
      <c r="G392" s="8">
        <f>(J392/Menu!$D$8)*1000</f>
        <v>676.13086088501052</v>
      </c>
      <c r="H392" s="8">
        <f>F392/Menu!$D$24</f>
        <v>-0.29032258064516131</v>
      </c>
      <c r="I392" s="8">
        <f>I391+H391*Menu!$D$26</f>
        <v>3.3033103146700333</v>
      </c>
      <c r="J392" s="8">
        <f>(J391)+(I391*Menu!$D$26)+(0.5*Menu!$D$26^2*H391)</f>
        <v>11.58212164696023</v>
      </c>
    </row>
    <row r="393" spans="1:10" ht="16" x14ac:dyDescent="0.2">
      <c r="A393" s="8"/>
      <c r="B393" s="8">
        <v>391</v>
      </c>
      <c r="C393" s="8">
        <f>B393*Menu!$D$26</f>
        <v>3.91</v>
      </c>
      <c r="D393" s="8">
        <f>IF(G392&lt;=Menu!$D$33,Menu!$D$30,IF(G392&lt;=Menu!$D$4,Menu!$D$30*(Menu!$D$33/G392)^Menu!$D$19,0))</f>
        <v>0</v>
      </c>
      <c r="E393" s="8">
        <f>IF(D393&gt;0,(D393-1)*100000*Menu!$D$9,0)</f>
        <v>0</v>
      </c>
      <c r="F393" s="8">
        <f>E393/Menu!$D$8-Menu!$D$17</f>
        <v>-45</v>
      </c>
      <c r="G393" s="8">
        <f>(J393/Menu!$D$8)*1000</f>
        <v>678.05839077512542</v>
      </c>
      <c r="H393" s="8">
        <f>F393/Menu!$D$24</f>
        <v>-0.29032258064516131</v>
      </c>
      <c r="I393" s="8">
        <f>I392+H392*Menu!$D$26</f>
        <v>3.3004070888635817</v>
      </c>
      <c r="J393" s="8">
        <f>(J392)+(I392*Menu!$D$26)+(0.5*Menu!$D$26^2*H392)</f>
        <v>11.615140233977897</v>
      </c>
    </row>
    <row r="394" spans="1:10" ht="16" x14ac:dyDescent="0.2">
      <c r="A394" s="8"/>
      <c r="B394" s="8">
        <v>392</v>
      </c>
      <c r="C394" s="8">
        <f>B394*Menu!$D$26</f>
        <v>3.92</v>
      </c>
      <c r="D394" s="8">
        <f>IF(G393&lt;=Menu!$D$33,Menu!$D$30,IF(G393&lt;=Menu!$D$4,Menu!$D$30*(Menu!$D$33/G393)^Menu!$D$19,0))</f>
        <v>0</v>
      </c>
      <c r="E394" s="8">
        <f>IF(D394&gt;0,(D394-1)*100000*Menu!$D$9,0)</f>
        <v>0</v>
      </c>
      <c r="F394" s="8">
        <f>E394/Menu!$D$8-Menu!$D$17</f>
        <v>-45</v>
      </c>
      <c r="G394" s="8">
        <f>(J394/Menu!$D$8)*1000</f>
        <v>679.98422584573848</v>
      </c>
      <c r="H394" s="8">
        <f>F394/Menu!$D$24</f>
        <v>-0.29032258064516131</v>
      </c>
      <c r="I394" s="8">
        <f>I393+H393*Menu!$D$26</f>
        <v>3.2975038630571301</v>
      </c>
      <c r="J394" s="8">
        <f>(J393)+(I393*Menu!$D$26)+(0.5*Menu!$D$26^2*H393)</f>
        <v>11.648129788737499</v>
      </c>
    </row>
    <row r="395" spans="1:10" ht="16" x14ac:dyDescent="0.2">
      <c r="A395" s="8"/>
      <c r="B395" s="8">
        <v>393</v>
      </c>
      <c r="C395" s="8">
        <f>B395*Menu!$D$26</f>
        <v>3.93</v>
      </c>
      <c r="D395" s="8">
        <f>IF(G394&lt;=Menu!$D$33,Menu!$D$30,IF(G394&lt;=Menu!$D$4,Menu!$D$30*(Menu!$D$33/G394)^Menu!$D$19,0))</f>
        <v>0</v>
      </c>
      <c r="E395" s="8">
        <f>IF(D395&gt;0,(D395-1)*100000*Menu!$D$9,0)</f>
        <v>0</v>
      </c>
      <c r="F395" s="8">
        <f>E395/Menu!$D$8-Menu!$D$17</f>
        <v>-45</v>
      </c>
      <c r="G395" s="8">
        <f>(J395/Menu!$D$8)*1000</f>
        <v>681.90836609684993</v>
      </c>
      <c r="H395" s="8">
        <f>F395/Menu!$D$24</f>
        <v>-0.29032258064516131</v>
      </c>
      <c r="I395" s="8">
        <f>I394+H394*Menu!$D$26</f>
        <v>3.2946006372506784</v>
      </c>
      <c r="J395" s="8">
        <f>(J394)+(I394*Menu!$D$26)+(0.5*Menu!$D$26^2*H394)</f>
        <v>11.681090311239037</v>
      </c>
    </row>
    <row r="396" spans="1:10" ht="16" x14ac:dyDescent="0.2">
      <c r="A396" s="8"/>
      <c r="B396" s="8">
        <v>394</v>
      </c>
      <c r="C396" s="8">
        <f>B396*Menu!$D$26</f>
        <v>3.94</v>
      </c>
      <c r="D396" s="8">
        <f>IF(G395&lt;=Menu!$D$33,Menu!$D$30,IF(G395&lt;=Menu!$D$4,Menu!$D$30*(Menu!$D$33/G395)^Menu!$D$19,0))</f>
        <v>0</v>
      </c>
      <c r="E396" s="8">
        <f>IF(D396&gt;0,(D396-1)*100000*Menu!$D$9,0)</f>
        <v>0</v>
      </c>
      <c r="F396" s="8">
        <f>E396/Menu!$D$8-Menu!$D$17</f>
        <v>-45</v>
      </c>
      <c r="G396" s="8">
        <f>(J396/Menu!$D$8)*1000</f>
        <v>683.83081152845955</v>
      </c>
      <c r="H396" s="8">
        <f>F396/Menu!$D$24</f>
        <v>-0.29032258064516131</v>
      </c>
      <c r="I396" s="8">
        <f>I395+H395*Menu!$D$26</f>
        <v>3.2916974114442268</v>
      </c>
      <c r="J396" s="8">
        <f>(J395)+(I395*Menu!$D$26)+(0.5*Menu!$D$26^2*H395)</f>
        <v>11.714021801482511</v>
      </c>
    </row>
    <row r="397" spans="1:10" ht="16" x14ac:dyDescent="0.2">
      <c r="A397" s="8"/>
      <c r="B397" s="8">
        <v>395</v>
      </c>
      <c r="C397" s="8">
        <f>B397*Menu!$D$26</f>
        <v>3.95</v>
      </c>
      <c r="D397" s="8">
        <f>IF(G396&lt;=Menu!$D$33,Menu!$D$30,IF(G396&lt;=Menu!$D$4,Menu!$D$30*(Menu!$D$33/G396)^Menu!$D$19,0))</f>
        <v>0</v>
      </c>
      <c r="E397" s="8">
        <f>IF(D397&gt;0,(D397-1)*100000*Menu!$D$9,0)</f>
        <v>0</v>
      </c>
      <c r="F397" s="8">
        <f>E397/Menu!$D$8-Menu!$D$17</f>
        <v>-45</v>
      </c>
      <c r="G397" s="8">
        <f>(J397/Menu!$D$8)*1000</f>
        <v>685.75156214056756</v>
      </c>
      <c r="H397" s="8">
        <f>F397/Menu!$D$24</f>
        <v>-0.29032258064516131</v>
      </c>
      <c r="I397" s="8">
        <f>I396+H396*Menu!$D$26</f>
        <v>3.2887941856377751</v>
      </c>
      <c r="J397" s="8">
        <f>(J396)+(I396*Menu!$D$26)+(0.5*Menu!$D$26^2*H396)</f>
        <v>11.746924259467921</v>
      </c>
    </row>
    <row r="398" spans="1:10" ht="16" x14ac:dyDescent="0.2">
      <c r="A398" s="8"/>
      <c r="B398" s="8">
        <v>396</v>
      </c>
      <c r="C398" s="8">
        <f>B398*Menu!$D$26</f>
        <v>3.96</v>
      </c>
      <c r="D398" s="8">
        <f>IF(G397&lt;=Menu!$D$33,Menu!$D$30,IF(G397&lt;=Menu!$D$4,Menu!$D$30*(Menu!$D$33/G397)^Menu!$D$19,0))</f>
        <v>0</v>
      </c>
      <c r="E398" s="8">
        <f>IF(D398&gt;0,(D398-1)*100000*Menu!$D$9,0)</f>
        <v>0</v>
      </c>
      <c r="F398" s="8">
        <f>E398/Menu!$D$8-Menu!$D$17</f>
        <v>-45</v>
      </c>
      <c r="G398" s="8">
        <f>(J398/Menu!$D$8)*1000</f>
        <v>687.67061793317373</v>
      </c>
      <c r="H398" s="8">
        <f>F398/Menu!$D$24</f>
        <v>-0.29032258064516131</v>
      </c>
      <c r="I398" s="8">
        <f>I397+H397*Menu!$D$26</f>
        <v>3.2858909598313235</v>
      </c>
      <c r="J398" s="8">
        <f>(J397)+(I397*Menu!$D$26)+(0.5*Menu!$D$26^2*H397)</f>
        <v>11.779797685195266</v>
      </c>
    </row>
    <row r="399" spans="1:10" ht="16" x14ac:dyDescent="0.2">
      <c r="A399" s="8"/>
      <c r="B399" s="8">
        <v>397</v>
      </c>
      <c r="C399" s="8">
        <f>B399*Menu!$D$26</f>
        <v>3.97</v>
      </c>
      <c r="D399" s="8">
        <f>IF(G398&lt;=Menu!$D$33,Menu!$D$30,IF(G398&lt;=Menu!$D$4,Menu!$D$30*(Menu!$D$33/G398)^Menu!$D$19,0))</f>
        <v>0</v>
      </c>
      <c r="E399" s="8">
        <f>IF(D399&gt;0,(D399-1)*100000*Menu!$D$9,0)</f>
        <v>0</v>
      </c>
      <c r="F399" s="8">
        <f>E399/Menu!$D$8-Menu!$D$17</f>
        <v>-45</v>
      </c>
      <c r="G399" s="8">
        <f>(J399/Menu!$D$8)*1000</f>
        <v>689.58797890627829</v>
      </c>
      <c r="H399" s="8">
        <f>F399/Menu!$D$24</f>
        <v>-0.29032258064516131</v>
      </c>
      <c r="I399" s="8">
        <f>I398+H398*Menu!$D$26</f>
        <v>3.2829877340248719</v>
      </c>
      <c r="J399" s="8">
        <f>(J398)+(I398*Menu!$D$26)+(0.5*Menu!$D$26^2*H398)</f>
        <v>11.812642078664547</v>
      </c>
    </row>
    <row r="400" spans="1:10" ht="16" x14ac:dyDescent="0.2">
      <c r="A400" s="8"/>
      <c r="B400" s="8">
        <v>398</v>
      </c>
      <c r="C400" s="8">
        <f>B400*Menu!$D$26</f>
        <v>3.98</v>
      </c>
      <c r="D400" s="8">
        <f>IF(G399&lt;=Menu!$D$33,Menu!$D$30,IF(G399&lt;=Menu!$D$4,Menu!$D$30*(Menu!$D$33/G399)^Menu!$D$19,0))</f>
        <v>0</v>
      </c>
      <c r="E400" s="8">
        <f>IF(D400&gt;0,(D400-1)*100000*Menu!$D$9,0)</f>
        <v>0</v>
      </c>
      <c r="F400" s="8">
        <f>E400/Menu!$D$8-Menu!$D$17</f>
        <v>-45</v>
      </c>
      <c r="G400" s="8">
        <f>(J400/Menu!$D$8)*1000</f>
        <v>691.50364505988102</v>
      </c>
      <c r="H400" s="8">
        <f>F400/Menu!$D$24</f>
        <v>-0.29032258064516131</v>
      </c>
      <c r="I400" s="8">
        <f>I399+H399*Menu!$D$26</f>
        <v>3.2800845082184202</v>
      </c>
      <c r="J400" s="8">
        <f>(J399)+(I399*Menu!$D$26)+(0.5*Menu!$D$26^2*H399)</f>
        <v>11.845457439875762</v>
      </c>
    </row>
    <row r="401" spans="1:10" ht="16" x14ac:dyDescent="0.2">
      <c r="A401" s="8"/>
      <c r="B401" s="8">
        <v>399</v>
      </c>
      <c r="C401" s="8">
        <f>B401*Menu!$D$26</f>
        <v>3.99</v>
      </c>
      <c r="D401" s="8">
        <f>IF(G400&lt;=Menu!$D$33,Menu!$D$30,IF(G400&lt;=Menu!$D$4,Menu!$D$30*(Menu!$D$33/G400)^Menu!$D$19,0))</f>
        <v>0</v>
      </c>
      <c r="E401" s="8">
        <f>IF(D401&gt;0,(D401-1)*100000*Menu!$D$9,0)</f>
        <v>0</v>
      </c>
      <c r="F401" s="8">
        <f>E401/Menu!$D$8-Menu!$D$17</f>
        <v>-45</v>
      </c>
      <c r="G401" s="8">
        <f>(J401/Menu!$D$8)*1000</f>
        <v>693.41761639398214</v>
      </c>
      <c r="H401" s="8">
        <f>F401/Menu!$D$24</f>
        <v>-0.29032258064516131</v>
      </c>
      <c r="I401" s="8">
        <f>I400+H400*Menu!$D$26</f>
        <v>3.2771812824119686</v>
      </c>
      <c r="J401" s="8">
        <f>(J400)+(I400*Menu!$D$26)+(0.5*Menu!$D$26^2*H400)</f>
        <v>11.878243768828913</v>
      </c>
    </row>
    <row r="402" spans="1:10" ht="16" x14ac:dyDescent="0.2">
      <c r="A402" s="8"/>
      <c r="B402" s="8">
        <v>400</v>
      </c>
      <c r="C402" s="8">
        <f>B402*Menu!$D$26</f>
        <v>4</v>
      </c>
      <c r="D402" s="8">
        <f>IF(G401&lt;=Menu!$D$33,Menu!$D$30,IF(G401&lt;=Menu!$D$4,Menu!$D$30*(Menu!$D$33/G401)^Menu!$D$19,0))</f>
        <v>0</v>
      </c>
      <c r="E402" s="8">
        <f>IF(D402&gt;0,(D402-1)*100000*Menu!$D$9,0)</f>
        <v>0</v>
      </c>
      <c r="F402" s="8">
        <f>E402/Menu!$D$8-Menu!$D$17</f>
        <v>-45</v>
      </c>
      <c r="G402" s="8">
        <f>(J402/Menu!$D$8)*1000</f>
        <v>695.32989290858143</v>
      </c>
      <c r="H402" s="8">
        <f>F402/Menu!$D$24</f>
        <v>-0.29032258064516131</v>
      </c>
      <c r="I402" s="8">
        <f>I401+H401*Menu!$D$26</f>
        <v>3.274278056605517</v>
      </c>
      <c r="J402" s="8">
        <f>(J401)+(I401*Menu!$D$26)+(0.5*Menu!$D$26^2*H401)</f>
        <v>11.911001065523999</v>
      </c>
    </row>
    <row r="403" spans="1:10" ht="16" x14ac:dyDescent="0.2">
      <c r="A403" s="8"/>
      <c r="B403" s="8">
        <v>401</v>
      </c>
      <c r="C403" s="8">
        <f>B403*Menu!$D$26</f>
        <v>4.01</v>
      </c>
      <c r="D403" s="8">
        <f>IF(G402&lt;=Menu!$D$33,Menu!$D$30,IF(G402&lt;=Menu!$D$4,Menu!$D$30*(Menu!$D$33/G402)^Menu!$D$19,0))</f>
        <v>0</v>
      </c>
      <c r="E403" s="8">
        <f>IF(D403&gt;0,(D403-1)*100000*Menu!$D$9,0)</f>
        <v>0</v>
      </c>
      <c r="F403" s="8">
        <f>E403/Menu!$D$8-Menu!$D$17</f>
        <v>-45</v>
      </c>
      <c r="G403" s="8">
        <f>(J403/Menu!$D$8)*1000</f>
        <v>697.24047460367899</v>
      </c>
      <c r="H403" s="8">
        <f>F403/Menu!$D$24</f>
        <v>-0.29032258064516131</v>
      </c>
      <c r="I403" s="8">
        <f>I402+H402*Menu!$D$26</f>
        <v>3.2713748307990653</v>
      </c>
      <c r="J403" s="8">
        <f>(J402)+(I402*Menu!$D$26)+(0.5*Menu!$D$26^2*H402)</f>
        <v>11.943729329961021</v>
      </c>
    </row>
    <row r="404" spans="1:10" ht="16" x14ac:dyDescent="0.2">
      <c r="A404" s="8"/>
      <c r="B404" s="8">
        <v>402</v>
      </c>
      <c r="C404" s="8">
        <f>B404*Menu!$D$26</f>
        <v>4.0200000000000005</v>
      </c>
      <c r="D404" s="8">
        <f>IF(G403&lt;=Menu!$D$33,Menu!$D$30,IF(G403&lt;=Menu!$D$4,Menu!$D$30*(Menu!$D$33/G403)^Menu!$D$19,0))</f>
        <v>0</v>
      </c>
      <c r="E404" s="8">
        <f>IF(D404&gt;0,(D404-1)*100000*Menu!$D$9,0)</f>
        <v>0</v>
      </c>
      <c r="F404" s="8">
        <f>E404/Menu!$D$8-Menu!$D$17</f>
        <v>-45</v>
      </c>
      <c r="G404" s="8">
        <f>(J404/Menu!$D$8)*1000</f>
        <v>699.14936147927494</v>
      </c>
      <c r="H404" s="8">
        <f>F404/Menu!$D$24</f>
        <v>-0.29032258064516131</v>
      </c>
      <c r="I404" s="8">
        <f>I403+H403*Menu!$D$26</f>
        <v>3.2684716049926137</v>
      </c>
      <c r="J404" s="8">
        <f>(J403)+(I403*Menu!$D$26)+(0.5*Menu!$D$26^2*H403)</f>
        <v>11.976428562139979</v>
      </c>
    </row>
    <row r="405" spans="1:10" ht="16" x14ac:dyDescent="0.2">
      <c r="A405" s="8"/>
      <c r="B405" s="8">
        <v>403</v>
      </c>
      <c r="C405" s="8">
        <f>B405*Menu!$D$26</f>
        <v>4.03</v>
      </c>
      <c r="D405" s="8">
        <f>IF(G404&lt;=Menu!$D$33,Menu!$D$30,IF(G404&lt;=Menu!$D$4,Menu!$D$30*(Menu!$D$33/G404)^Menu!$D$19,0))</f>
        <v>0</v>
      </c>
      <c r="E405" s="8">
        <f>IF(D405&gt;0,(D405-1)*100000*Menu!$D$9,0)</f>
        <v>0</v>
      </c>
      <c r="F405" s="8">
        <f>E405/Menu!$D$8-Menu!$D$17</f>
        <v>-45</v>
      </c>
      <c r="G405" s="8">
        <f>(J405/Menu!$D$8)*1000</f>
        <v>701.05655353536906</v>
      </c>
      <c r="H405" s="8">
        <f>F405/Menu!$D$24</f>
        <v>-0.29032258064516131</v>
      </c>
      <c r="I405" s="8">
        <f>I404+H404*Menu!$D$26</f>
        <v>3.2655683791861621</v>
      </c>
      <c r="J405" s="8">
        <f>(J404)+(I404*Menu!$D$26)+(0.5*Menu!$D$26^2*H404)</f>
        <v>12.009098762060873</v>
      </c>
    </row>
    <row r="406" spans="1:10" ht="16" x14ac:dyDescent="0.2">
      <c r="A406" s="8"/>
      <c r="B406" s="8">
        <v>404</v>
      </c>
      <c r="C406" s="8">
        <f>B406*Menu!$D$26</f>
        <v>4.04</v>
      </c>
      <c r="D406" s="8">
        <f>IF(G405&lt;=Menu!$D$33,Menu!$D$30,IF(G405&lt;=Menu!$D$4,Menu!$D$30*(Menu!$D$33/G405)^Menu!$D$19,0))</f>
        <v>0</v>
      </c>
      <c r="E406" s="8">
        <f>IF(D406&gt;0,(D406-1)*100000*Menu!$D$9,0)</f>
        <v>0</v>
      </c>
      <c r="F406" s="8">
        <f>E406/Menu!$D$8-Menu!$D$17</f>
        <v>-45</v>
      </c>
      <c r="G406" s="8">
        <f>(J406/Menu!$D$8)*1000</f>
        <v>702.96205077196157</v>
      </c>
      <c r="H406" s="8">
        <f>F406/Menu!$D$24</f>
        <v>-0.29032258064516131</v>
      </c>
      <c r="I406" s="8">
        <f>I405+H405*Menu!$D$26</f>
        <v>3.2626651533797104</v>
      </c>
      <c r="J406" s="8">
        <f>(J405)+(I405*Menu!$D$26)+(0.5*Menu!$D$26^2*H405)</f>
        <v>12.041739929723702</v>
      </c>
    </row>
    <row r="407" spans="1:10" ht="16" x14ac:dyDescent="0.2">
      <c r="A407" s="8"/>
      <c r="B407" s="8">
        <v>405</v>
      </c>
      <c r="C407" s="8">
        <f>B407*Menu!$D$26</f>
        <v>4.05</v>
      </c>
      <c r="D407" s="8">
        <f>IF(G406&lt;=Menu!$D$33,Menu!$D$30,IF(G406&lt;=Menu!$D$4,Menu!$D$30*(Menu!$D$33/G406)^Menu!$D$19,0))</f>
        <v>0</v>
      </c>
      <c r="E407" s="8">
        <f>IF(D407&gt;0,(D407-1)*100000*Menu!$D$9,0)</f>
        <v>0</v>
      </c>
      <c r="F407" s="8">
        <f>E407/Menu!$D$8-Menu!$D$17</f>
        <v>-45</v>
      </c>
      <c r="G407" s="8">
        <f>(J407/Menu!$D$8)*1000</f>
        <v>704.86585318905236</v>
      </c>
      <c r="H407" s="8">
        <f>F407/Menu!$D$24</f>
        <v>-0.29032258064516131</v>
      </c>
      <c r="I407" s="8">
        <f>I406+H406*Menu!$D$26</f>
        <v>3.2597619275732588</v>
      </c>
      <c r="J407" s="8">
        <f>(J406)+(I406*Menu!$D$26)+(0.5*Menu!$D$26^2*H406)</f>
        <v>12.074352065128465</v>
      </c>
    </row>
    <row r="408" spans="1:10" ht="16" x14ac:dyDescent="0.2">
      <c r="A408" s="8"/>
      <c r="B408" s="8">
        <v>406</v>
      </c>
      <c r="C408" s="8">
        <f>B408*Menu!$D$26</f>
        <v>4.0600000000000005</v>
      </c>
      <c r="D408" s="8">
        <f>IF(G407&lt;=Menu!$D$33,Menu!$D$30,IF(G407&lt;=Menu!$D$4,Menu!$D$30*(Menu!$D$33/G407)^Menu!$D$19,0))</f>
        <v>0</v>
      </c>
      <c r="E408" s="8">
        <f>IF(D408&gt;0,(D408-1)*100000*Menu!$D$9,0)</f>
        <v>0</v>
      </c>
      <c r="F408" s="8">
        <f>E408/Menu!$D$8-Menu!$D$17</f>
        <v>-45</v>
      </c>
      <c r="G408" s="8">
        <f>(J408/Menu!$D$8)*1000</f>
        <v>706.76796078664131</v>
      </c>
      <c r="H408" s="8">
        <f>F408/Menu!$D$24</f>
        <v>-0.29032258064516131</v>
      </c>
      <c r="I408" s="8">
        <f>I407+H407*Menu!$D$26</f>
        <v>3.2568587017668071</v>
      </c>
      <c r="J408" s="8">
        <f>(J407)+(I407*Menu!$D$26)+(0.5*Menu!$D$26^2*H407)</f>
        <v>12.106935168275164</v>
      </c>
    </row>
    <row r="409" spans="1:10" ht="16" x14ac:dyDescent="0.2">
      <c r="A409" s="8"/>
      <c r="B409" s="8">
        <v>407</v>
      </c>
      <c r="C409" s="8">
        <f>B409*Menu!$D$26</f>
        <v>4.07</v>
      </c>
      <c r="D409" s="8">
        <f>IF(G408&lt;=Menu!$D$33,Menu!$D$30,IF(G408&lt;=Menu!$D$4,Menu!$D$30*(Menu!$D$33/G408)^Menu!$D$19,0))</f>
        <v>0</v>
      </c>
      <c r="E409" s="8">
        <f>IF(D409&gt;0,(D409-1)*100000*Menu!$D$9,0)</f>
        <v>0</v>
      </c>
      <c r="F409" s="8">
        <f>E409/Menu!$D$8-Menu!$D$17</f>
        <v>-45</v>
      </c>
      <c r="G409" s="8">
        <f>(J409/Menu!$D$8)*1000</f>
        <v>708.66837356472854</v>
      </c>
      <c r="H409" s="8">
        <f>F409/Menu!$D$24</f>
        <v>-0.29032258064516131</v>
      </c>
      <c r="I409" s="8">
        <f>I408+H408*Menu!$D$26</f>
        <v>3.2539554759603555</v>
      </c>
      <c r="J409" s="8">
        <f>(J408)+(I408*Menu!$D$26)+(0.5*Menu!$D$26^2*H408)</f>
        <v>12.139489239163799</v>
      </c>
    </row>
    <row r="410" spans="1:10" ht="16" x14ac:dyDescent="0.2">
      <c r="A410" s="8"/>
      <c r="B410" s="8">
        <v>408</v>
      </c>
      <c r="C410" s="8">
        <f>B410*Menu!$D$26</f>
        <v>4.08</v>
      </c>
      <c r="D410" s="8">
        <f>IF(G409&lt;=Menu!$D$33,Menu!$D$30,IF(G409&lt;=Menu!$D$4,Menu!$D$30*(Menu!$D$33/G409)^Menu!$D$19,0))</f>
        <v>0</v>
      </c>
      <c r="E410" s="8">
        <f>IF(D410&gt;0,(D410-1)*100000*Menu!$D$9,0)</f>
        <v>0</v>
      </c>
      <c r="F410" s="8">
        <f>E410/Menu!$D$8-Menu!$D$17</f>
        <v>-45</v>
      </c>
      <c r="G410" s="8">
        <f>(J410/Menu!$D$8)*1000</f>
        <v>710.56709152331405</v>
      </c>
      <c r="H410" s="8">
        <f>F410/Menu!$D$24</f>
        <v>-0.29032258064516131</v>
      </c>
      <c r="I410" s="8">
        <f>I409+H409*Menu!$D$26</f>
        <v>3.2510522501539039</v>
      </c>
      <c r="J410" s="8">
        <f>(J409)+(I409*Menu!$D$26)+(0.5*Menu!$D$26^2*H409)</f>
        <v>12.17201427779437</v>
      </c>
    </row>
    <row r="411" spans="1:10" ht="16" x14ac:dyDescent="0.2">
      <c r="A411" s="8"/>
      <c r="B411" s="8">
        <v>409</v>
      </c>
      <c r="C411" s="8">
        <f>B411*Menu!$D$26</f>
        <v>4.09</v>
      </c>
      <c r="D411" s="8">
        <f>IF(G410&lt;=Menu!$D$33,Menu!$D$30,IF(G410&lt;=Menu!$D$4,Menu!$D$30*(Menu!$D$33/G410)^Menu!$D$19,0))</f>
        <v>0</v>
      </c>
      <c r="E411" s="8">
        <f>IF(D411&gt;0,(D411-1)*100000*Menu!$D$9,0)</f>
        <v>0</v>
      </c>
      <c r="F411" s="8">
        <f>E411/Menu!$D$8-Menu!$D$17</f>
        <v>-45</v>
      </c>
      <c r="G411" s="8">
        <f>(J411/Menu!$D$8)*1000</f>
        <v>712.46411466239795</v>
      </c>
      <c r="H411" s="8">
        <f>F411/Menu!$D$24</f>
        <v>-0.29032258064516131</v>
      </c>
      <c r="I411" s="8">
        <f>I410+H410*Menu!$D$26</f>
        <v>3.2481490243474522</v>
      </c>
      <c r="J411" s="8">
        <f>(J410)+(I410*Menu!$D$26)+(0.5*Menu!$D$26^2*H410)</f>
        <v>12.204510284166876</v>
      </c>
    </row>
    <row r="412" spans="1:10" ht="16" x14ac:dyDescent="0.2">
      <c r="A412" s="8"/>
      <c r="B412" s="8">
        <v>410</v>
      </c>
      <c r="C412" s="8">
        <f>B412*Menu!$D$26</f>
        <v>4.0999999999999996</v>
      </c>
      <c r="D412" s="8">
        <f>IF(G411&lt;=Menu!$D$33,Menu!$D$30,IF(G411&lt;=Menu!$D$4,Menu!$D$30*(Menu!$D$33/G411)^Menu!$D$19,0))</f>
        <v>0</v>
      </c>
      <c r="E412" s="8">
        <f>IF(D412&gt;0,(D412-1)*100000*Menu!$D$9,0)</f>
        <v>0</v>
      </c>
      <c r="F412" s="8">
        <f>E412/Menu!$D$8-Menu!$D$17</f>
        <v>-45</v>
      </c>
      <c r="G412" s="8">
        <f>(J412/Menu!$D$8)*1000</f>
        <v>714.35944298198001</v>
      </c>
      <c r="H412" s="8">
        <f>F412/Menu!$D$24</f>
        <v>-0.29032258064516131</v>
      </c>
      <c r="I412" s="8">
        <f>I411+H411*Menu!$D$26</f>
        <v>3.2452457985410006</v>
      </c>
      <c r="J412" s="8">
        <f>(J411)+(I411*Menu!$D$26)+(0.5*Menu!$D$26^2*H411)</f>
        <v>12.236977258281318</v>
      </c>
    </row>
    <row r="413" spans="1:10" ht="16" x14ac:dyDescent="0.2">
      <c r="A413" s="8"/>
      <c r="B413" s="8">
        <v>411</v>
      </c>
      <c r="C413" s="8">
        <f>B413*Menu!$D$26</f>
        <v>4.1100000000000003</v>
      </c>
      <c r="D413" s="8">
        <f>IF(G412&lt;=Menu!$D$33,Menu!$D$30,IF(G412&lt;=Menu!$D$4,Menu!$D$30*(Menu!$D$33/G412)^Menu!$D$19,0))</f>
        <v>0</v>
      </c>
      <c r="E413" s="8">
        <f>IF(D413&gt;0,(D413-1)*100000*Menu!$D$9,0)</f>
        <v>0</v>
      </c>
      <c r="F413" s="8">
        <f>E413/Menu!$D$8-Menu!$D$17</f>
        <v>-45</v>
      </c>
      <c r="G413" s="8">
        <f>(J413/Menu!$D$8)*1000</f>
        <v>716.25307648206046</v>
      </c>
      <c r="H413" s="8">
        <f>F413/Menu!$D$24</f>
        <v>-0.29032258064516131</v>
      </c>
      <c r="I413" s="8">
        <f>I412+H412*Menu!$D$26</f>
        <v>3.242342572734549</v>
      </c>
      <c r="J413" s="8">
        <f>(J412)+(I412*Menu!$D$26)+(0.5*Menu!$D$26^2*H412)</f>
        <v>12.269415200137695</v>
      </c>
    </row>
    <row r="414" spans="1:10" ht="16" x14ac:dyDescent="0.2">
      <c r="A414" s="8"/>
      <c r="B414" s="8">
        <v>412</v>
      </c>
      <c r="C414" s="8">
        <f>B414*Menu!$D$26</f>
        <v>4.12</v>
      </c>
      <c r="D414" s="8">
        <f>IF(G413&lt;=Menu!$D$33,Menu!$D$30,IF(G413&lt;=Menu!$D$4,Menu!$D$30*(Menu!$D$33/G413)^Menu!$D$19,0))</f>
        <v>0</v>
      </c>
      <c r="E414" s="8">
        <f>IF(D414&gt;0,(D414-1)*100000*Menu!$D$9,0)</f>
        <v>0</v>
      </c>
      <c r="F414" s="8">
        <f>E414/Menu!$D$8-Menu!$D$17</f>
        <v>-45</v>
      </c>
      <c r="G414" s="8">
        <f>(J414/Menu!$D$8)*1000</f>
        <v>718.1450151626392</v>
      </c>
      <c r="H414" s="8">
        <f>F414/Menu!$D$24</f>
        <v>-0.29032258064516131</v>
      </c>
      <c r="I414" s="8">
        <f>I413+H413*Menu!$D$26</f>
        <v>3.2394393469280973</v>
      </c>
      <c r="J414" s="8">
        <f>(J413)+(I413*Menu!$D$26)+(0.5*Menu!$D$26^2*H413)</f>
        <v>12.301824109736009</v>
      </c>
    </row>
    <row r="415" spans="1:10" ht="16" x14ac:dyDescent="0.2">
      <c r="A415" s="8"/>
      <c r="B415" s="8">
        <v>413</v>
      </c>
      <c r="C415" s="8">
        <f>B415*Menu!$D$26</f>
        <v>4.13</v>
      </c>
      <c r="D415" s="8">
        <f>IF(G414&lt;=Menu!$D$33,Menu!$D$30,IF(G414&lt;=Menu!$D$4,Menu!$D$30*(Menu!$D$33/G414)^Menu!$D$19,0))</f>
        <v>0</v>
      </c>
      <c r="E415" s="8">
        <f>IF(D415&gt;0,(D415-1)*100000*Menu!$D$9,0)</f>
        <v>0</v>
      </c>
      <c r="F415" s="8">
        <f>E415/Menu!$D$8-Menu!$D$17</f>
        <v>-45</v>
      </c>
      <c r="G415" s="8">
        <f>(J415/Menu!$D$8)*1000</f>
        <v>720.03525902371609</v>
      </c>
      <c r="H415" s="8">
        <f>F415/Menu!$D$24</f>
        <v>-0.29032258064516131</v>
      </c>
      <c r="I415" s="8">
        <f>I414+H414*Menu!$D$26</f>
        <v>3.2365361211216457</v>
      </c>
      <c r="J415" s="8">
        <f>(J414)+(I414*Menu!$D$26)+(0.5*Menu!$D$26^2*H414)</f>
        <v>12.334203987076256</v>
      </c>
    </row>
    <row r="416" spans="1:10" ht="16" x14ac:dyDescent="0.2">
      <c r="A416" s="8"/>
      <c r="B416" s="8">
        <v>414</v>
      </c>
      <c r="C416" s="8">
        <f>B416*Menu!$D$26</f>
        <v>4.1399999999999997</v>
      </c>
      <c r="D416" s="8">
        <f>IF(G415&lt;=Menu!$D$33,Menu!$D$30,IF(G415&lt;=Menu!$D$4,Menu!$D$30*(Menu!$D$33/G415)^Menu!$D$19,0))</f>
        <v>0</v>
      </c>
      <c r="E416" s="8">
        <f>IF(D416&gt;0,(D416-1)*100000*Menu!$D$9,0)</f>
        <v>0</v>
      </c>
      <c r="F416" s="8">
        <f>E416/Menu!$D$8-Menu!$D$17</f>
        <v>-45</v>
      </c>
      <c r="G416" s="8">
        <f>(J416/Menu!$D$8)*1000</f>
        <v>721.92380806529138</v>
      </c>
      <c r="H416" s="8">
        <f>F416/Menu!$D$24</f>
        <v>-0.29032258064516131</v>
      </c>
      <c r="I416" s="8">
        <f>I415+H415*Menu!$D$26</f>
        <v>3.233632895315194</v>
      </c>
      <c r="J416" s="8">
        <f>(J415)+(I415*Menu!$D$26)+(0.5*Menu!$D$26^2*H415)</f>
        <v>12.366554832158439</v>
      </c>
    </row>
    <row r="417" spans="1:10" ht="16" x14ac:dyDescent="0.2">
      <c r="A417" s="8"/>
      <c r="B417" s="8">
        <v>415</v>
      </c>
      <c r="C417" s="8">
        <f>B417*Menu!$D$26</f>
        <v>4.1500000000000004</v>
      </c>
      <c r="D417" s="8">
        <f>IF(G416&lt;=Menu!$D$33,Menu!$D$30,IF(G416&lt;=Menu!$D$4,Menu!$D$30*(Menu!$D$33/G416)^Menu!$D$19,0))</f>
        <v>0</v>
      </c>
      <c r="E417" s="8">
        <f>IF(D417&gt;0,(D417-1)*100000*Menu!$D$9,0)</f>
        <v>0</v>
      </c>
      <c r="F417" s="8">
        <f>E417/Menu!$D$8-Menu!$D$17</f>
        <v>-45</v>
      </c>
      <c r="G417" s="8">
        <f>(J417/Menu!$D$8)*1000</f>
        <v>723.81066228736483</v>
      </c>
      <c r="H417" s="8">
        <f>F417/Menu!$D$24</f>
        <v>-0.29032258064516131</v>
      </c>
      <c r="I417" s="8">
        <f>I416+H416*Menu!$D$26</f>
        <v>3.2307296695087424</v>
      </c>
      <c r="J417" s="8">
        <f>(J416)+(I416*Menu!$D$26)+(0.5*Menu!$D$26^2*H416)</f>
        <v>12.398876644982558</v>
      </c>
    </row>
    <row r="418" spans="1:10" ht="16" x14ac:dyDescent="0.2">
      <c r="A418" s="8"/>
      <c r="B418" s="8">
        <v>416</v>
      </c>
      <c r="C418" s="8">
        <f>B418*Menu!$D$26</f>
        <v>4.16</v>
      </c>
      <c r="D418" s="8">
        <f>IF(G417&lt;=Menu!$D$33,Menu!$D$30,IF(G417&lt;=Menu!$D$4,Menu!$D$30*(Menu!$D$33/G417)^Menu!$D$19,0))</f>
        <v>0</v>
      </c>
      <c r="E418" s="8">
        <f>IF(D418&gt;0,(D418-1)*100000*Menu!$D$9,0)</f>
        <v>0</v>
      </c>
      <c r="F418" s="8">
        <f>E418/Menu!$D$8-Menu!$D$17</f>
        <v>-45</v>
      </c>
      <c r="G418" s="8">
        <f>(J418/Menu!$D$8)*1000</f>
        <v>725.69582168993657</v>
      </c>
      <c r="H418" s="8">
        <f>F418/Menu!$D$24</f>
        <v>-0.29032258064516131</v>
      </c>
      <c r="I418" s="8">
        <f>I417+H417*Menu!$D$26</f>
        <v>3.2278264437022908</v>
      </c>
      <c r="J418" s="8">
        <f>(J417)+(I417*Menu!$D$26)+(0.5*Menu!$D$26^2*H417)</f>
        <v>12.431169425548612</v>
      </c>
    </row>
    <row r="419" spans="1:10" ht="16" x14ac:dyDescent="0.2">
      <c r="A419" s="8"/>
      <c r="B419" s="8">
        <v>417</v>
      </c>
      <c r="C419" s="8">
        <f>B419*Menu!$D$26</f>
        <v>4.17</v>
      </c>
      <c r="D419" s="8">
        <f>IF(G418&lt;=Menu!$D$33,Menu!$D$30,IF(G418&lt;=Menu!$D$4,Menu!$D$30*(Menu!$D$33/G418)^Menu!$D$19,0))</f>
        <v>0</v>
      </c>
      <c r="E419" s="8">
        <f>IF(D419&gt;0,(D419-1)*100000*Menu!$D$9,0)</f>
        <v>0</v>
      </c>
      <c r="F419" s="8">
        <f>E419/Menu!$D$8-Menu!$D$17</f>
        <v>-45</v>
      </c>
      <c r="G419" s="8">
        <f>(J419/Menu!$D$8)*1000</f>
        <v>727.57928627300657</v>
      </c>
      <c r="H419" s="8">
        <f>F419/Menu!$D$24</f>
        <v>-0.29032258064516131</v>
      </c>
      <c r="I419" s="8">
        <f>I418+H418*Menu!$D$26</f>
        <v>3.2249232178958391</v>
      </c>
      <c r="J419" s="8">
        <f>(J418)+(I418*Menu!$D$26)+(0.5*Menu!$D$26^2*H418)</f>
        <v>12.463433173856602</v>
      </c>
    </row>
    <row r="420" spans="1:10" ht="16" x14ac:dyDescent="0.2">
      <c r="A420" s="8"/>
      <c r="B420" s="8">
        <v>418</v>
      </c>
      <c r="C420" s="8">
        <f>B420*Menu!$D$26</f>
        <v>4.18</v>
      </c>
      <c r="D420" s="8">
        <f>IF(G419&lt;=Menu!$D$33,Menu!$D$30,IF(G419&lt;=Menu!$D$4,Menu!$D$30*(Menu!$D$33/G419)^Menu!$D$19,0))</f>
        <v>0</v>
      </c>
      <c r="E420" s="8">
        <f>IF(D420&gt;0,(D420-1)*100000*Menu!$D$9,0)</f>
        <v>0</v>
      </c>
      <c r="F420" s="8">
        <f>E420/Menu!$D$8-Menu!$D$17</f>
        <v>-45</v>
      </c>
      <c r="G420" s="8">
        <f>(J420/Menu!$D$8)*1000</f>
        <v>729.46105603657497</v>
      </c>
      <c r="H420" s="8">
        <f>F420/Menu!$D$24</f>
        <v>-0.29032258064516131</v>
      </c>
      <c r="I420" s="8">
        <f>I419+H419*Menu!$D$26</f>
        <v>3.2220199920893875</v>
      </c>
      <c r="J420" s="8">
        <f>(J419)+(I419*Menu!$D$26)+(0.5*Menu!$D$26^2*H419)</f>
        <v>12.495667889906528</v>
      </c>
    </row>
    <row r="421" spans="1:10" ht="16" x14ac:dyDescent="0.2">
      <c r="A421" s="8"/>
      <c r="B421" s="8">
        <v>419</v>
      </c>
      <c r="C421" s="8">
        <f>B421*Menu!$D$26</f>
        <v>4.1900000000000004</v>
      </c>
      <c r="D421" s="8">
        <f>IF(G420&lt;=Menu!$D$33,Menu!$D$30,IF(G420&lt;=Menu!$D$4,Menu!$D$30*(Menu!$D$33/G420)^Menu!$D$19,0))</f>
        <v>0</v>
      </c>
      <c r="E421" s="8">
        <f>IF(D421&gt;0,(D421-1)*100000*Menu!$D$9,0)</f>
        <v>0</v>
      </c>
      <c r="F421" s="8">
        <f>E421/Menu!$D$8-Menu!$D$17</f>
        <v>-45</v>
      </c>
      <c r="G421" s="8">
        <f>(J421/Menu!$D$8)*1000</f>
        <v>731.34113098064154</v>
      </c>
      <c r="H421" s="8">
        <f>F421/Menu!$D$24</f>
        <v>-0.29032258064516131</v>
      </c>
      <c r="I421" s="8">
        <f>I420+H420*Menu!$D$26</f>
        <v>3.2191167662829359</v>
      </c>
      <c r="J421" s="8">
        <f>(J420)+(I420*Menu!$D$26)+(0.5*Menu!$D$26^2*H420)</f>
        <v>12.52787357369839</v>
      </c>
    </row>
    <row r="422" spans="1:10" ht="16" x14ac:dyDescent="0.2">
      <c r="A422" s="8"/>
      <c r="B422" s="8">
        <v>420</v>
      </c>
      <c r="C422" s="8">
        <f>B422*Menu!$D$26</f>
        <v>4.2</v>
      </c>
      <c r="D422" s="8">
        <f>IF(G421&lt;=Menu!$D$33,Menu!$D$30,IF(G421&lt;=Menu!$D$4,Menu!$D$30*(Menu!$D$33/G421)^Menu!$D$19,0))</f>
        <v>0</v>
      </c>
      <c r="E422" s="8">
        <f>IF(D422&gt;0,(D422-1)*100000*Menu!$D$9,0)</f>
        <v>0</v>
      </c>
      <c r="F422" s="8">
        <f>E422/Menu!$D$8-Menu!$D$17</f>
        <v>-45</v>
      </c>
      <c r="G422" s="8">
        <f>(J422/Menu!$D$8)*1000</f>
        <v>733.21951110520649</v>
      </c>
      <c r="H422" s="8">
        <f>F422/Menu!$D$24</f>
        <v>-0.29032258064516131</v>
      </c>
      <c r="I422" s="8">
        <f>I421+H421*Menu!$D$26</f>
        <v>3.2162135404764842</v>
      </c>
      <c r="J422" s="8">
        <f>(J421)+(I421*Menu!$D$26)+(0.5*Menu!$D$26^2*H421)</f>
        <v>12.560050225232185</v>
      </c>
    </row>
    <row r="423" spans="1:10" ht="16" x14ac:dyDescent="0.2">
      <c r="A423" s="8"/>
      <c r="B423" s="8">
        <v>421</v>
      </c>
      <c r="C423" s="8">
        <f>B423*Menu!$D$26</f>
        <v>4.21</v>
      </c>
      <c r="D423" s="8">
        <f>IF(G422&lt;=Menu!$D$33,Menu!$D$30,IF(G422&lt;=Menu!$D$4,Menu!$D$30*(Menu!$D$33/G422)^Menu!$D$19,0))</f>
        <v>0</v>
      </c>
      <c r="E423" s="8">
        <f>IF(D423&gt;0,(D423-1)*100000*Menu!$D$9,0)</f>
        <v>0</v>
      </c>
      <c r="F423" s="8">
        <f>E423/Menu!$D$8-Menu!$D$17</f>
        <v>-45</v>
      </c>
      <c r="G423" s="8">
        <f>(J423/Menu!$D$8)*1000</f>
        <v>735.09619641026961</v>
      </c>
      <c r="H423" s="8">
        <f>F423/Menu!$D$24</f>
        <v>-0.29032258064516131</v>
      </c>
      <c r="I423" s="8">
        <f>I422+H422*Menu!$D$26</f>
        <v>3.2133103146700326</v>
      </c>
      <c r="J423" s="8">
        <f>(J422)+(I422*Menu!$D$26)+(0.5*Menu!$D$26^2*H422)</f>
        <v>12.592197844507917</v>
      </c>
    </row>
    <row r="424" spans="1:10" ht="16" x14ac:dyDescent="0.2">
      <c r="A424" s="8"/>
      <c r="B424" s="8">
        <v>422</v>
      </c>
      <c r="C424" s="8">
        <f>B424*Menu!$D$26</f>
        <v>4.22</v>
      </c>
      <c r="D424" s="8">
        <f>IF(G423&lt;=Menu!$D$33,Menu!$D$30,IF(G423&lt;=Menu!$D$4,Menu!$D$30*(Menu!$D$33/G423)^Menu!$D$19,0))</f>
        <v>0</v>
      </c>
      <c r="E424" s="8">
        <f>IF(D424&gt;0,(D424-1)*100000*Menu!$D$9,0)</f>
        <v>0</v>
      </c>
      <c r="F424" s="8">
        <f>E424/Menu!$D$8-Menu!$D$17</f>
        <v>-45</v>
      </c>
      <c r="G424" s="8">
        <f>(J424/Menu!$D$8)*1000</f>
        <v>736.97118689583101</v>
      </c>
      <c r="H424" s="8">
        <f>F424/Menu!$D$24</f>
        <v>-0.29032258064516131</v>
      </c>
      <c r="I424" s="8">
        <f>I423+H423*Menu!$D$26</f>
        <v>3.2104070888635809</v>
      </c>
      <c r="J424" s="8">
        <f>(J423)+(I423*Menu!$D$26)+(0.5*Menu!$D$26^2*H423)</f>
        <v>12.624316431525584</v>
      </c>
    </row>
    <row r="425" spans="1:10" ht="16" x14ac:dyDescent="0.2">
      <c r="A425" s="8"/>
      <c r="B425" s="8">
        <v>423</v>
      </c>
      <c r="C425" s="8">
        <f>B425*Menu!$D$26</f>
        <v>4.2300000000000004</v>
      </c>
      <c r="D425" s="8">
        <f>IF(G424&lt;=Menu!$D$33,Menu!$D$30,IF(G424&lt;=Menu!$D$4,Menu!$D$30*(Menu!$D$33/G424)^Menu!$D$19,0))</f>
        <v>0</v>
      </c>
      <c r="E425" s="8">
        <f>IF(D425&gt;0,(D425-1)*100000*Menu!$D$9,0)</f>
        <v>0</v>
      </c>
      <c r="F425" s="8">
        <f>E425/Menu!$D$8-Menu!$D$17</f>
        <v>-45</v>
      </c>
      <c r="G425" s="8">
        <f>(J425/Menu!$D$8)*1000</f>
        <v>738.84448256189057</v>
      </c>
      <c r="H425" s="8">
        <f>F425/Menu!$D$24</f>
        <v>-0.29032258064516131</v>
      </c>
      <c r="I425" s="8">
        <f>I424+H424*Menu!$D$26</f>
        <v>3.2075038630571293</v>
      </c>
      <c r="J425" s="8">
        <f>(J424)+(I424*Menu!$D$26)+(0.5*Menu!$D$26^2*H424)</f>
        <v>12.656405986285186</v>
      </c>
    </row>
    <row r="426" spans="1:10" ht="16" x14ac:dyDescent="0.2">
      <c r="A426" s="8"/>
      <c r="B426" s="8">
        <v>424</v>
      </c>
      <c r="C426" s="8">
        <f>B426*Menu!$D$26</f>
        <v>4.24</v>
      </c>
      <c r="D426" s="8">
        <f>IF(G425&lt;=Menu!$D$33,Menu!$D$30,IF(G425&lt;=Menu!$D$4,Menu!$D$30*(Menu!$D$33/G425)^Menu!$D$19,0))</f>
        <v>0</v>
      </c>
      <c r="E426" s="8">
        <f>IF(D426&gt;0,(D426-1)*100000*Menu!$D$9,0)</f>
        <v>0</v>
      </c>
      <c r="F426" s="8">
        <f>E426/Menu!$D$8-Menu!$D$17</f>
        <v>-45</v>
      </c>
      <c r="G426" s="8">
        <f>(J426/Menu!$D$8)*1000</f>
        <v>740.71608340844864</v>
      </c>
      <c r="H426" s="8">
        <f>F426/Menu!$D$24</f>
        <v>-0.29032258064516131</v>
      </c>
      <c r="I426" s="8">
        <f>I425+H425*Menu!$D$26</f>
        <v>3.2046006372506777</v>
      </c>
      <c r="J426" s="8">
        <f>(J425)+(I425*Menu!$D$26)+(0.5*Menu!$D$26^2*H425)</f>
        <v>12.688466508786725</v>
      </c>
    </row>
    <row r="427" spans="1:10" ht="16" x14ac:dyDescent="0.2">
      <c r="A427" s="8"/>
      <c r="B427" s="8">
        <v>425</v>
      </c>
      <c r="C427" s="8">
        <f>B427*Menu!$D$26</f>
        <v>4.25</v>
      </c>
      <c r="D427" s="8">
        <f>IF(G426&lt;=Menu!$D$33,Menu!$D$30,IF(G426&lt;=Menu!$D$4,Menu!$D$30*(Menu!$D$33/G426)^Menu!$D$19,0))</f>
        <v>0</v>
      </c>
      <c r="E427" s="8">
        <f>IF(D427&gt;0,(D427-1)*100000*Menu!$D$9,0)</f>
        <v>0</v>
      </c>
      <c r="F427" s="8">
        <f>E427/Menu!$D$8-Menu!$D$17</f>
        <v>-45</v>
      </c>
      <c r="G427" s="8">
        <f>(J427/Menu!$D$8)*1000</f>
        <v>742.58598943550487</v>
      </c>
      <c r="H427" s="8">
        <f>F427/Menu!$D$24</f>
        <v>-0.29032258064516131</v>
      </c>
      <c r="I427" s="8">
        <f>I426+H426*Menu!$D$26</f>
        <v>3.201697411444226</v>
      </c>
      <c r="J427" s="8">
        <f>(J426)+(I426*Menu!$D$26)+(0.5*Menu!$D$26^2*H426)</f>
        <v>12.720497999030199</v>
      </c>
    </row>
    <row r="428" spans="1:10" ht="16" x14ac:dyDescent="0.2">
      <c r="A428" s="8"/>
      <c r="B428" s="8">
        <v>426</v>
      </c>
      <c r="C428" s="8">
        <f>B428*Menu!$D$26</f>
        <v>4.26</v>
      </c>
      <c r="D428" s="8">
        <f>IF(G427&lt;=Menu!$D$33,Menu!$D$30,IF(G427&lt;=Menu!$D$4,Menu!$D$30*(Menu!$D$33/G427)^Menu!$D$19,0))</f>
        <v>0</v>
      </c>
      <c r="E428" s="8">
        <f>IF(D428&gt;0,(D428-1)*100000*Menu!$D$9,0)</f>
        <v>0</v>
      </c>
      <c r="F428" s="8">
        <f>E428/Menu!$D$8-Menu!$D$17</f>
        <v>-45</v>
      </c>
      <c r="G428" s="8">
        <f>(J428/Menu!$D$8)*1000</f>
        <v>744.45420064305961</v>
      </c>
      <c r="H428" s="8">
        <f>F428/Menu!$D$24</f>
        <v>-0.29032258064516131</v>
      </c>
      <c r="I428" s="8">
        <f>I427+H427*Menu!$D$26</f>
        <v>3.1987941856377744</v>
      </c>
      <c r="J428" s="8">
        <f>(J427)+(I427*Menu!$D$26)+(0.5*Menu!$D$26^2*H427)</f>
        <v>12.752500457015609</v>
      </c>
    </row>
    <row r="429" spans="1:10" ht="16" x14ac:dyDescent="0.2">
      <c r="A429" s="8"/>
      <c r="B429" s="8">
        <v>427</v>
      </c>
      <c r="C429" s="8">
        <f>B429*Menu!$D$26</f>
        <v>4.2700000000000005</v>
      </c>
      <c r="D429" s="8">
        <f>IF(G428&lt;=Menu!$D$33,Menu!$D$30,IF(G428&lt;=Menu!$D$4,Menu!$D$30*(Menu!$D$33/G428)^Menu!$D$19,0))</f>
        <v>0</v>
      </c>
      <c r="E429" s="8">
        <f>IF(D429&gt;0,(D429-1)*100000*Menu!$D$9,0)</f>
        <v>0</v>
      </c>
      <c r="F429" s="8">
        <f>E429/Menu!$D$8-Menu!$D$17</f>
        <v>-45</v>
      </c>
      <c r="G429" s="8">
        <f>(J429/Menu!$D$8)*1000</f>
        <v>746.32071703111228</v>
      </c>
      <c r="H429" s="8">
        <f>F429/Menu!$D$24</f>
        <v>-0.29032258064516131</v>
      </c>
      <c r="I429" s="8">
        <f>I428+H428*Menu!$D$26</f>
        <v>3.1958909598313228</v>
      </c>
      <c r="J429" s="8">
        <f>(J428)+(I428*Menu!$D$26)+(0.5*Menu!$D$26^2*H428)</f>
        <v>12.784473882742953</v>
      </c>
    </row>
    <row r="430" spans="1:10" ht="16" x14ac:dyDescent="0.2">
      <c r="A430" s="8"/>
      <c r="B430" s="8">
        <v>428</v>
      </c>
      <c r="C430" s="8">
        <f>B430*Menu!$D$26</f>
        <v>4.28</v>
      </c>
      <c r="D430" s="8">
        <f>IF(G429&lt;=Menu!$D$33,Menu!$D$30,IF(G429&lt;=Menu!$D$4,Menu!$D$30*(Menu!$D$33/G429)^Menu!$D$19,0))</f>
        <v>0</v>
      </c>
      <c r="E430" s="8">
        <f>IF(D430&gt;0,(D430-1)*100000*Menu!$D$9,0)</f>
        <v>0</v>
      </c>
      <c r="F430" s="8">
        <f>E430/Menu!$D$8-Menu!$D$17</f>
        <v>-45</v>
      </c>
      <c r="G430" s="8">
        <f>(J430/Menu!$D$8)*1000</f>
        <v>748.18553859966335</v>
      </c>
      <c r="H430" s="8">
        <f>F430/Menu!$D$24</f>
        <v>-0.29032258064516131</v>
      </c>
      <c r="I430" s="8">
        <f>I429+H429*Menu!$D$26</f>
        <v>3.1929877340248711</v>
      </c>
      <c r="J430" s="8">
        <f>(J429)+(I429*Menu!$D$26)+(0.5*Menu!$D$26^2*H429)</f>
        <v>12.816418276212232</v>
      </c>
    </row>
    <row r="431" spans="1:10" ht="16" x14ac:dyDescent="0.2">
      <c r="A431" s="8"/>
      <c r="B431" s="8">
        <v>429</v>
      </c>
      <c r="C431" s="8">
        <f>B431*Menu!$D$26</f>
        <v>4.29</v>
      </c>
      <c r="D431" s="8">
        <f>IF(G430&lt;=Menu!$D$33,Menu!$D$30,IF(G430&lt;=Menu!$D$4,Menu!$D$30*(Menu!$D$33/G430)^Menu!$D$19,0))</f>
        <v>0</v>
      </c>
      <c r="E431" s="8">
        <f>IF(D431&gt;0,(D431-1)*100000*Menu!$D$9,0)</f>
        <v>0</v>
      </c>
      <c r="F431" s="8">
        <f>E431/Menu!$D$8-Menu!$D$17</f>
        <v>-45</v>
      </c>
      <c r="G431" s="8">
        <f>(J431/Menu!$D$8)*1000</f>
        <v>750.04866534871269</v>
      </c>
      <c r="H431" s="8">
        <f>F431/Menu!$D$24</f>
        <v>-0.29032258064516131</v>
      </c>
      <c r="I431" s="8">
        <f>I430+H430*Menu!$D$26</f>
        <v>3.1900845082184195</v>
      </c>
      <c r="J431" s="8">
        <f>(J430)+(I430*Menu!$D$26)+(0.5*Menu!$D$26^2*H430)</f>
        <v>12.848333637423448</v>
      </c>
    </row>
    <row r="432" spans="1:10" ht="16" x14ac:dyDescent="0.2">
      <c r="A432" s="8"/>
      <c r="B432" s="8">
        <v>430</v>
      </c>
      <c r="C432" s="8">
        <f>B432*Menu!$D$26</f>
        <v>4.3</v>
      </c>
      <c r="D432" s="8">
        <f>IF(G431&lt;=Menu!$D$33,Menu!$D$30,IF(G431&lt;=Menu!$D$4,Menu!$D$30*(Menu!$D$33/G431)^Menu!$D$19,0))</f>
        <v>0</v>
      </c>
      <c r="E432" s="8">
        <f>IF(D432&gt;0,(D432-1)*100000*Menu!$D$9,0)</f>
        <v>0</v>
      </c>
      <c r="F432" s="8">
        <f>E432/Menu!$D$8-Menu!$D$17</f>
        <v>-45</v>
      </c>
      <c r="G432" s="8">
        <f>(J432/Menu!$D$8)*1000</f>
        <v>751.91009727826031</v>
      </c>
      <c r="H432" s="8">
        <f>F432/Menu!$D$24</f>
        <v>-0.29032258064516131</v>
      </c>
      <c r="I432" s="8">
        <f>I431+H431*Menu!$D$26</f>
        <v>3.1871812824119679</v>
      </c>
      <c r="J432" s="8">
        <f>(J431)+(I431*Menu!$D$26)+(0.5*Menu!$D$26^2*H431)</f>
        <v>12.880219966376599</v>
      </c>
    </row>
    <row r="433" spans="1:10" ht="16" x14ac:dyDescent="0.2">
      <c r="A433" s="8"/>
      <c r="B433" s="8">
        <v>431</v>
      </c>
      <c r="C433" s="8">
        <f>B433*Menu!$D$26</f>
        <v>4.3100000000000005</v>
      </c>
      <c r="D433" s="8">
        <f>IF(G432&lt;=Menu!$D$33,Menu!$D$30,IF(G432&lt;=Menu!$D$4,Menu!$D$30*(Menu!$D$33/G432)^Menu!$D$19,0))</f>
        <v>0</v>
      </c>
      <c r="E433" s="8">
        <f>IF(D433&gt;0,(D433-1)*100000*Menu!$D$9,0)</f>
        <v>0</v>
      </c>
      <c r="F433" s="8">
        <f>E433/Menu!$D$8-Menu!$D$17</f>
        <v>-45</v>
      </c>
      <c r="G433" s="8">
        <f>(J433/Menu!$D$8)*1000</f>
        <v>753.76983438830621</v>
      </c>
      <c r="H433" s="8">
        <f>F433/Menu!$D$24</f>
        <v>-0.29032258064516131</v>
      </c>
      <c r="I433" s="8">
        <f>I432+H432*Menu!$D$26</f>
        <v>3.1842780566055162</v>
      </c>
      <c r="J433" s="8">
        <f>(J432)+(I432*Menu!$D$26)+(0.5*Menu!$D$26^2*H432)</f>
        <v>12.912077263071685</v>
      </c>
    </row>
    <row r="434" spans="1:10" ht="16" x14ac:dyDescent="0.2">
      <c r="A434" s="8"/>
      <c r="B434" s="8">
        <v>432</v>
      </c>
      <c r="C434" s="8">
        <f>B434*Menu!$D$26</f>
        <v>4.32</v>
      </c>
      <c r="D434" s="8">
        <f>IF(G433&lt;=Menu!$D$33,Menu!$D$30,IF(G433&lt;=Menu!$D$4,Menu!$D$30*(Menu!$D$33/G433)^Menu!$D$19,0))</f>
        <v>0</v>
      </c>
      <c r="E434" s="8">
        <f>IF(D434&gt;0,(D434-1)*100000*Menu!$D$9,0)</f>
        <v>0</v>
      </c>
      <c r="F434" s="8">
        <f>E434/Menu!$D$8-Menu!$D$17</f>
        <v>-45</v>
      </c>
      <c r="G434" s="8">
        <f>(J434/Menu!$D$8)*1000</f>
        <v>755.6278766788505</v>
      </c>
      <c r="H434" s="8">
        <f>F434/Menu!$D$24</f>
        <v>-0.29032258064516131</v>
      </c>
      <c r="I434" s="8">
        <f>I433+H433*Menu!$D$26</f>
        <v>3.1813748307990646</v>
      </c>
      <c r="J434" s="8">
        <f>(J433)+(I433*Menu!$D$26)+(0.5*Menu!$D$26^2*H433)</f>
        <v>12.943905527508708</v>
      </c>
    </row>
    <row r="435" spans="1:10" ht="16" x14ac:dyDescent="0.2">
      <c r="A435" s="8"/>
      <c r="B435" s="8">
        <v>433</v>
      </c>
      <c r="C435" s="8">
        <f>B435*Menu!$D$26</f>
        <v>4.33</v>
      </c>
      <c r="D435" s="8">
        <f>IF(G434&lt;=Menu!$D$33,Menu!$D$30,IF(G434&lt;=Menu!$D$4,Menu!$D$30*(Menu!$D$33/G434)^Menu!$D$19,0))</f>
        <v>0</v>
      </c>
      <c r="E435" s="8">
        <f>IF(D435&gt;0,(D435-1)*100000*Menu!$D$9,0)</f>
        <v>0</v>
      </c>
      <c r="F435" s="8">
        <f>E435/Menu!$D$8-Menu!$D$17</f>
        <v>-45</v>
      </c>
      <c r="G435" s="8">
        <f>(J435/Menu!$D$8)*1000</f>
        <v>757.48422414989307</v>
      </c>
      <c r="H435" s="8">
        <f>F435/Menu!$D$24</f>
        <v>-0.29032258064516131</v>
      </c>
      <c r="I435" s="8">
        <f>I434+H434*Menu!$D$26</f>
        <v>3.1784716049926129</v>
      </c>
      <c r="J435" s="8">
        <f>(J434)+(I434*Menu!$D$26)+(0.5*Menu!$D$26^2*H434)</f>
        <v>12.975704759687666</v>
      </c>
    </row>
    <row r="436" spans="1:10" ht="16" x14ac:dyDescent="0.2">
      <c r="A436" s="8"/>
      <c r="B436" s="8">
        <v>434</v>
      </c>
      <c r="C436" s="8">
        <f>B436*Menu!$D$26</f>
        <v>4.34</v>
      </c>
      <c r="D436" s="8">
        <f>IF(G435&lt;=Menu!$D$33,Menu!$D$30,IF(G435&lt;=Menu!$D$4,Menu!$D$30*(Menu!$D$33/G435)^Menu!$D$19,0))</f>
        <v>0</v>
      </c>
      <c r="E436" s="8">
        <f>IF(D436&gt;0,(D436-1)*100000*Menu!$D$9,0)</f>
        <v>0</v>
      </c>
      <c r="F436" s="8">
        <f>E436/Menu!$D$8-Menu!$D$17</f>
        <v>-45</v>
      </c>
      <c r="G436" s="8">
        <f>(J436/Menu!$D$8)*1000</f>
        <v>759.3388768014338</v>
      </c>
      <c r="H436" s="8">
        <f>F436/Menu!$D$24</f>
        <v>-0.29032258064516131</v>
      </c>
      <c r="I436" s="8">
        <f>I435+H435*Menu!$D$26</f>
        <v>3.1755683791861613</v>
      </c>
      <c r="J436" s="8">
        <f>(J435)+(I435*Menu!$D$26)+(0.5*Menu!$D$26^2*H435)</f>
        <v>13.00747495960856</v>
      </c>
    </row>
    <row r="437" spans="1:10" ht="16" x14ac:dyDescent="0.2">
      <c r="A437" s="8"/>
      <c r="B437" s="8">
        <v>435</v>
      </c>
      <c r="C437" s="8">
        <f>B437*Menu!$D$26</f>
        <v>4.3500000000000005</v>
      </c>
      <c r="D437" s="8">
        <f>IF(G436&lt;=Menu!$D$33,Menu!$D$30,IF(G436&lt;=Menu!$D$4,Menu!$D$30*(Menu!$D$33/G436)^Menu!$D$19,0))</f>
        <v>0</v>
      </c>
      <c r="E437" s="8">
        <f>IF(D437&gt;0,(D437-1)*100000*Menu!$D$9,0)</f>
        <v>0</v>
      </c>
      <c r="F437" s="8">
        <f>E437/Menu!$D$8-Menu!$D$17</f>
        <v>-45</v>
      </c>
      <c r="G437" s="8">
        <f>(J437/Menu!$D$8)*1000</f>
        <v>761.19183463347269</v>
      </c>
      <c r="H437" s="8">
        <f>F437/Menu!$D$24</f>
        <v>-0.29032258064516131</v>
      </c>
      <c r="I437" s="8">
        <f>I436+H436*Menu!$D$26</f>
        <v>3.1726651533797097</v>
      </c>
      <c r="J437" s="8">
        <f>(J436)+(I436*Menu!$D$26)+(0.5*Menu!$D$26^2*H436)</f>
        <v>13.039216127271388</v>
      </c>
    </row>
    <row r="438" spans="1:10" ht="16" x14ac:dyDescent="0.2">
      <c r="A438" s="8"/>
      <c r="B438" s="8">
        <v>436</v>
      </c>
      <c r="C438" s="8">
        <f>B438*Menu!$D$26</f>
        <v>4.3600000000000003</v>
      </c>
      <c r="D438" s="8">
        <f>IF(G437&lt;=Menu!$D$33,Menu!$D$30,IF(G437&lt;=Menu!$D$4,Menu!$D$30*(Menu!$D$33/G437)^Menu!$D$19,0))</f>
        <v>0</v>
      </c>
      <c r="E438" s="8">
        <f>IF(D438&gt;0,(D438-1)*100000*Menu!$D$9,0)</f>
        <v>0</v>
      </c>
      <c r="F438" s="8">
        <f>E438/Menu!$D$8-Menu!$D$17</f>
        <v>-45</v>
      </c>
      <c r="G438" s="8">
        <f>(J438/Menu!$D$8)*1000</f>
        <v>763.0430976460101</v>
      </c>
      <c r="H438" s="8">
        <f>F438/Menu!$D$24</f>
        <v>-0.29032258064516131</v>
      </c>
      <c r="I438" s="8">
        <f>I437+H437*Menu!$D$26</f>
        <v>3.169761927573258</v>
      </c>
      <c r="J438" s="8">
        <f>(J437)+(I437*Menu!$D$26)+(0.5*Menu!$D$26^2*H437)</f>
        <v>13.070928262676151</v>
      </c>
    </row>
    <row r="439" spans="1:10" ht="16" x14ac:dyDescent="0.2">
      <c r="A439" s="8"/>
      <c r="B439" s="8">
        <v>437</v>
      </c>
      <c r="C439" s="8">
        <f>B439*Menu!$D$26</f>
        <v>4.37</v>
      </c>
      <c r="D439" s="8">
        <f>IF(G438&lt;=Menu!$D$33,Menu!$D$30,IF(G438&lt;=Menu!$D$4,Menu!$D$30*(Menu!$D$33/G438)^Menu!$D$19,0))</f>
        <v>0</v>
      </c>
      <c r="E439" s="8">
        <f>IF(D439&gt;0,(D439-1)*100000*Menu!$D$9,0)</f>
        <v>0</v>
      </c>
      <c r="F439" s="8">
        <f>E439/Menu!$D$8-Menu!$D$17</f>
        <v>-45</v>
      </c>
      <c r="G439" s="8">
        <f>(J439/Menu!$D$8)*1000</f>
        <v>764.89266583904555</v>
      </c>
      <c r="H439" s="8">
        <f>F439/Menu!$D$24</f>
        <v>-0.29032258064516131</v>
      </c>
      <c r="I439" s="8">
        <f>I438+H438*Menu!$D$26</f>
        <v>3.1668587017668064</v>
      </c>
      <c r="J439" s="8">
        <f>(J438)+(I438*Menu!$D$26)+(0.5*Menu!$D$26^2*H438)</f>
        <v>13.102611365822851</v>
      </c>
    </row>
    <row r="440" spans="1:10" ht="16" x14ac:dyDescent="0.2">
      <c r="A440" s="8"/>
      <c r="B440" s="8">
        <v>438</v>
      </c>
      <c r="C440" s="8">
        <f>B440*Menu!$D$26</f>
        <v>4.38</v>
      </c>
      <c r="D440" s="8">
        <f>IF(G439&lt;=Menu!$D$33,Menu!$D$30,IF(G439&lt;=Menu!$D$4,Menu!$D$30*(Menu!$D$33/G439)^Menu!$D$19,0))</f>
        <v>0</v>
      </c>
      <c r="E440" s="8">
        <f>IF(D440&gt;0,(D440-1)*100000*Menu!$D$9,0)</f>
        <v>0</v>
      </c>
      <c r="F440" s="8">
        <f>E440/Menu!$D$8-Menu!$D$17</f>
        <v>-45</v>
      </c>
      <c r="G440" s="8">
        <f>(J440/Menu!$D$8)*1000</f>
        <v>766.74053921257951</v>
      </c>
      <c r="H440" s="8">
        <f>F440/Menu!$D$24</f>
        <v>-0.29032258064516131</v>
      </c>
      <c r="I440" s="8">
        <f>I439+H439*Menu!$D$26</f>
        <v>3.1639554759603548</v>
      </c>
      <c r="J440" s="8">
        <f>(J439)+(I439*Menu!$D$26)+(0.5*Menu!$D$26^2*H439)</f>
        <v>13.134265436711486</v>
      </c>
    </row>
    <row r="441" spans="1:10" ht="16" x14ac:dyDescent="0.2">
      <c r="A441" s="8"/>
      <c r="B441" s="8">
        <v>439</v>
      </c>
      <c r="C441" s="8">
        <f>B441*Menu!$D$26</f>
        <v>4.3899999999999997</v>
      </c>
      <c r="D441" s="8">
        <f>IF(G440&lt;=Menu!$D$33,Menu!$D$30,IF(G440&lt;=Menu!$D$4,Menu!$D$30*(Menu!$D$33/G440)^Menu!$D$19,0))</f>
        <v>0</v>
      </c>
      <c r="E441" s="8">
        <f>IF(D441&gt;0,(D441-1)*100000*Menu!$D$9,0)</f>
        <v>0</v>
      </c>
      <c r="F441" s="8">
        <f>E441/Menu!$D$8-Menu!$D$17</f>
        <v>-45</v>
      </c>
      <c r="G441" s="8">
        <f>(J441/Menu!$D$8)*1000</f>
        <v>768.58671776661163</v>
      </c>
      <c r="H441" s="8">
        <f>F441/Menu!$D$24</f>
        <v>-0.29032258064516131</v>
      </c>
      <c r="I441" s="8">
        <f>I440+H440*Menu!$D$26</f>
        <v>3.1610522501539031</v>
      </c>
      <c r="J441" s="8">
        <f>(J440)+(I440*Menu!$D$26)+(0.5*Menu!$D$26^2*H440)</f>
        <v>13.165890475342056</v>
      </c>
    </row>
    <row r="442" spans="1:10" ht="16" x14ac:dyDescent="0.2">
      <c r="A442" s="8"/>
      <c r="B442" s="8">
        <v>440</v>
      </c>
      <c r="C442" s="8">
        <f>B442*Menu!$D$26</f>
        <v>4.4000000000000004</v>
      </c>
      <c r="D442" s="8">
        <f>IF(G441&lt;=Menu!$D$33,Menu!$D$30,IF(G441&lt;=Menu!$D$4,Menu!$D$30*(Menu!$D$33/G441)^Menu!$D$19,0))</f>
        <v>0</v>
      </c>
      <c r="E442" s="8">
        <f>IF(D442&gt;0,(D442-1)*100000*Menu!$D$9,0)</f>
        <v>0</v>
      </c>
      <c r="F442" s="8">
        <f>E442/Menu!$D$8-Menu!$D$17</f>
        <v>-45</v>
      </c>
      <c r="G442" s="8">
        <f>(J442/Menu!$D$8)*1000</f>
        <v>770.43120150114203</v>
      </c>
      <c r="H442" s="8">
        <f>F442/Menu!$D$24</f>
        <v>-0.29032258064516131</v>
      </c>
      <c r="I442" s="8">
        <f>I441+H441*Menu!$D$26</f>
        <v>3.1581490243474515</v>
      </c>
      <c r="J442" s="8">
        <f>(J441)+(I441*Menu!$D$26)+(0.5*Menu!$D$26^2*H441)</f>
        <v>13.197486481714563</v>
      </c>
    </row>
    <row r="443" spans="1:10" ht="16" x14ac:dyDescent="0.2">
      <c r="A443" s="8"/>
      <c r="B443" s="8">
        <v>441</v>
      </c>
      <c r="C443" s="8">
        <f>B443*Menu!$D$26</f>
        <v>4.41</v>
      </c>
      <c r="D443" s="8">
        <f>IF(G442&lt;=Menu!$D$33,Menu!$D$30,IF(G442&lt;=Menu!$D$4,Menu!$D$30*(Menu!$D$33/G442)^Menu!$D$19,0))</f>
        <v>0</v>
      </c>
      <c r="E443" s="8">
        <f>IF(D443&gt;0,(D443-1)*100000*Menu!$D$9,0)</f>
        <v>0</v>
      </c>
      <c r="F443" s="8">
        <f>E443/Menu!$D$8-Menu!$D$17</f>
        <v>-45</v>
      </c>
      <c r="G443" s="8">
        <f>(J443/Menu!$D$8)*1000</f>
        <v>772.27399041617082</v>
      </c>
      <c r="H443" s="8">
        <f>F443/Menu!$D$24</f>
        <v>-0.29032258064516131</v>
      </c>
      <c r="I443" s="8">
        <f>I442+H442*Menu!$D$26</f>
        <v>3.1552457985409998</v>
      </c>
      <c r="J443" s="8">
        <f>(J442)+(I442*Menu!$D$26)+(0.5*Menu!$D$26^2*H442)</f>
        <v>13.229053455829005</v>
      </c>
    </row>
    <row r="444" spans="1:10" ht="16" x14ac:dyDescent="0.2">
      <c r="A444" s="8"/>
      <c r="B444" s="8">
        <v>442</v>
      </c>
      <c r="C444" s="8">
        <f>B444*Menu!$D$26</f>
        <v>4.42</v>
      </c>
      <c r="D444" s="8">
        <f>IF(G443&lt;=Menu!$D$33,Menu!$D$30,IF(G443&lt;=Menu!$D$4,Menu!$D$30*(Menu!$D$33/G443)^Menu!$D$19,0))</f>
        <v>0</v>
      </c>
      <c r="E444" s="8">
        <f>IF(D444&gt;0,(D444-1)*100000*Menu!$D$9,0)</f>
        <v>0</v>
      </c>
      <c r="F444" s="8">
        <f>E444/Menu!$D$8-Menu!$D$17</f>
        <v>-45</v>
      </c>
      <c r="G444" s="8">
        <f>(J444/Menu!$D$8)*1000</f>
        <v>774.11508451169777</v>
      </c>
      <c r="H444" s="8">
        <f>F444/Menu!$D$24</f>
        <v>-0.29032258064516131</v>
      </c>
      <c r="I444" s="8">
        <f>I443+H443*Menu!$D$26</f>
        <v>3.1523425727345482</v>
      </c>
      <c r="J444" s="8">
        <f>(J443)+(I443*Menu!$D$26)+(0.5*Menu!$D$26^2*H443)</f>
        <v>13.260591397685381</v>
      </c>
    </row>
    <row r="445" spans="1:10" ht="16" x14ac:dyDescent="0.2">
      <c r="A445" s="8"/>
      <c r="B445" s="8">
        <v>443</v>
      </c>
      <c r="C445" s="8">
        <f>B445*Menu!$D$26</f>
        <v>4.43</v>
      </c>
      <c r="D445" s="8">
        <f>IF(G444&lt;=Menu!$D$33,Menu!$D$30,IF(G444&lt;=Menu!$D$4,Menu!$D$30*(Menu!$D$33/G444)^Menu!$D$19,0))</f>
        <v>0</v>
      </c>
      <c r="E445" s="8">
        <f>IF(D445&gt;0,(D445-1)*100000*Menu!$D$9,0)</f>
        <v>0</v>
      </c>
      <c r="F445" s="8">
        <f>E445/Menu!$D$8-Menu!$D$17</f>
        <v>-45</v>
      </c>
      <c r="G445" s="8">
        <f>(J445/Menu!$D$8)*1000</f>
        <v>775.95448378772289</v>
      </c>
      <c r="H445" s="8">
        <f>F445/Menu!$D$24</f>
        <v>-0.29032258064516131</v>
      </c>
      <c r="I445" s="8">
        <f>I444+H444*Menu!$D$26</f>
        <v>3.1494393469280966</v>
      </c>
      <c r="J445" s="8">
        <f>(J444)+(I444*Menu!$D$26)+(0.5*Menu!$D$26^2*H444)</f>
        <v>13.292100307283693</v>
      </c>
    </row>
    <row r="446" spans="1:10" ht="16" x14ac:dyDescent="0.2">
      <c r="A446" s="8"/>
      <c r="B446" s="8">
        <v>444</v>
      </c>
      <c r="C446" s="8">
        <f>B446*Menu!$D$26</f>
        <v>4.4400000000000004</v>
      </c>
      <c r="D446" s="8">
        <f>IF(G445&lt;=Menu!$D$33,Menu!$D$30,IF(G445&lt;=Menu!$D$4,Menu!$D$30*(Menu!$D$33/G445)^Menu!$D$19,0))</f>
        <v>0</v>
      </c>
      <c r="E446" s="8">
        <f>IF(D446&gt;0,(D446-1)*100000*Menu!$D$9,0)</f>
        <v>0</v>
      </c>
      <c r="F446" s="8">
        <f>E446/Menu!$D$8-Menu!$D$17</f>
        <v>-45</v>
      </c>
      <c r="G446" s="8">
        <f>(J446/Menu!$D$8)*1000</f>
        <v>777.7921882442464</v>
      </c>
      <c r="H446" s="8">
        <f>F446/Menu!$D$24</f>
        <v>-0.29032258064516131</v>
      </c>
      <c r="I446" s="8">
        <f>I445+H445*Menu!$D$26</f>
        <v>3.1465361211216449</v>
      </c>
      <c r="J446" s="8">
        <f>(J445)+(I445*Menu!$D$26)+(0.5*Menu!$D$26^2*H445)</f>
        <v>13.323580184623941</v>
      </c>
    </row>
    <row r="447" spans="1:10" ht="16" x14ac:dyDescent="0.2">
      <c r="A447" s="8"/>
      <c r="B447" s="8">
        <v>445</v>
      </c>
      <c r="C447" s="8">
        <f>B447*Menu!$D$26</f>
        <v>4.45</v>
      </c>
      <c r="D447" s="8">
        <f>IF(G446&lt;=Menu!$D$33,Menu!$D$30,IF(G446&lt;=Menu!$D$4,Menu!$D$30*(Menu!$D$33/G446)^Menu!$D$19,0))</f>
        <v>0</v>
      </c>
      <c r="E447" s="8">
        <f>IF(D447&gt;0,(D447-1)*100000*Menu!$D$9,0)</f>
        <v>0</v>
      </c>
      <c r="F447" s="8">
        <f>E447/Menu!$D$8-Menu!$D$17</f>
        <v>-45</v>
      </c>
      <c r="G447" s="8">
        <f>(J447/Menu!$D$8)*1000</f>
        <v>779.62819788126819</v>
      </c>
      <c r="H447" s="8">
        <f>F447/Menu!$D$24</f>
        <v>-0.29032258064516131</v>
      </c>
      <c r="I447" s="8">
        <f>I446+H446*Menu!$D$26</f>
        <v>3.1436328953151933</v>
      </c>
      <c r="J447" s="8">
        <f>(J446)+(I446*Menu!$D$26)+(0.5*Menu!$D$26^2*H446)</f>
        <v>13.355031029706124</v>
      </c>
    </row>
    <row r="448" spans="1:10" ht="16" x14ac:dyDescent="0.2">
      <c r="A448" s="8"/>
      <c r="B448" s="8">
        <v>446</v>
      </c>
      <c r="C448" s="8">
        <f>B448*Menu!$D$26</f>
        <v>4.46</v>
      </c>
      <c r="D448" s="8">
        <f>IF(G447&lt;=Menu!$D$33,Menu!$D$30,IF(G447&lt;=Menu!$D$4,Menu!$D$30*(Menu!$D$33/G447)^Menu!$D$19,0))</f>
        <v>0</v>
      </c>
      <c r="E448" s="8">
        <f>IF(D448&gt;0,(D448-1)*100000*Menu!$D$9,0)</f>
        <v>0</v>
      </c>
      <c r="F448" s="8">
        <f>E448/Menu!$D$8-Menu!$D$17</f>
        <v>-45</v>
      </c>
      <c r="G448" s="8">
        <f>(J448/Menu!$D$8)*1000</f>
        <v>781.46251269878826</v>
      </c>
      <c r="H448" s="8">
        <f>F448/Menu!$D$24</f>
        <v>-0.29032258064516131</v>
      </c>
      <c r="I448" s="8">
        <f>I447+H447*Menu!$D$26</f>
        <v>3.1407296695087417</v>
      </c>
      <c r="J448" s="8">
        <f>(J447)+(I447*Menu!$D$26)+(0.5*Menu!$D$26^2*H447)</f>
        <v>13.386452842530243</v>
      </c>
    </row>
    <row r="449" spans="1:10" ht="16" x14ac:dyDescent="0.2">
      <c r="A449" s="8"/>
      <c r="B449" s="8">
        <v>447</v>
      </c>
      <c r="C449" s="8">
        <f>B449*Menu!$D$26</f>
        <v>4.47</v>
      </c>
      <c r="D449" s="8">
        <f>IF(G448&lt;=Menu!$D$33,Menu!$D$30,IF(G448&lt;=Menu!$D$4,Menu!$D$30*(Menu!$D$33/G448)^Menu!$D$19,0))</f>
        <v>0</v>
      </c>
      <c r="E449" s="8">
        <f>IF(D449&gt;0,(D449-1)*100000*Menu!$D$9,0)</f>
        <v>0</v>
      </c>
      <c r="F449" s="8">
        <f>E449/Menu!$D$8-Menu!$D$17</f>
        <v>-45</v>
      </c>
      <c r="G449" s="8">
        <f>(J449/Menu!$D$8)*1000</f>
        <v>783.29513269680672</v>
      </c>
      <c r="H449" s="8">
        <f>F449/Menu!$D$24</f>
        <v>-0.29032258064516131</v>
      </c>
      <c r="I449" s="8">
        <f>I448+H448*Menu!$D$26</f>
        <v>3.13782644370229</v>
      </c>
      <c r="J449" s="8">
        <f>(J448)+(I448*Menu!$D$26)+(0.5*Menu!$D$26^2*H448)</f>
        <v>13.417845623096298</v>
      </c>
    </row>
    <row r="450" spans="1:10" ht="16" x14ac:dyDescent="0.2">
      <c r="A450" s="8"/>
      <c r="B450" s="8">
        <v>448</v>
      </c>
      <c r="C450" s="8">
        <f>B450*Menu!$D$26</f>
        <v>4.4800000000000004</v>
      </c>
      <c r="D450" s="8">
        <f>IF(G449&lt;=Menu!$D$33,Menu!$D$30,IF(G449&lt;=Menu!$D$4,Menu!$D$30*(Menu!$D$33/G449)^Menu!$D$19,0))</f>
        <v>0</v>
      </c>
      <c r="E450" s="8">
        <f>IF(D450&gt;0,(D450-1)*100000*Menu!$D$9,0)</f>
        <v>0</v>
      </c>
      <c r="F450" s="8">
        <f>E450/Menu!$D$8-Menu!$D$17</f>
        <v>-45</v>
      </c>
      <c r="G450" s="8">
        <f>(J450/Menu!$D$8)*1000</f>
        <v>785.12605787532345</v>
      </c>
      <c r="H450" s="8">
        <f>F450/Menu!$D$24</f>
        <v>-0.29032258064516131</v>
      </c>
      <c r="I450" s="8">
        <f>I449+H449*Menu!$D$26</f>
        <v>3.1349232178958384</v>
      </c>
      <c r="J450" s="8">
        <f>(J449)+(I449*Menu!$D$26)+(0.5*Menu!$D$26^2*H449)</f>
        <v>13.449209371404288</v>
      </c>
    </row>
    <row r="451" spans="1:10" ht="16" x14ac:dyDescent="0.2">
      <c r="A451" s="8"/>
      <c r="B451" s="8">
        <v>449</v>
      </c>
      <c r="C451" s="8">
        <f>B451*Menu!$D$26</f>
        <v>4.49</v>
      </c>
      <c r="D451" s="8">
        <f>IF(G450&lt;=Menu!$D$33,Menu!$D$30,IF(G450&lt;=Menu!$D$4,Menu!$D$30*(Menu!$D$33/G450)^Menu!$D$19,0))</f>
        <v>0</v>
      </c>
      <c r="E451" s="8">
        <f>IF(D451&gt;0,(D451-1)*100000*Menu!$D$9,0)</f>
        <v>0</v>
      </c>
      <c r="F451" s="8">
        <f>E451/Menu!$D$8-Menu!$D$17</f>
        <v>-45</v>
      </c>
      <c r="G451" s="8">
        <f>(J451/Menu!$D$8)*1000</f>
        <v>786.95528823433835</v>
      </c>
      <c r="H451" s="8">
        <f>F451/Menu!$D$24</f>
        <v>-0.29032258064516131</v>
      </c>
      <c r="I451" s="8">
        <f>I450+H450*Menu!$D$26</f>
        <v>3.1320199920893868</v>
      </c>
      <c r="J451" s="8">
        <f>(J450)+(I450*Menu!$D$26)+(0.5*Menu!$D$26^2*H450)</f>
        <v>13.480544087454215</v>
      </c>
    </row>
    <row r="452" spans="1:10" ht="16" x14ac:dyDescent="0.2">
      <c r="A452" s="8"/>
      <c r="B452" s="8">
        <v>450</v>
      </c>
      <c r="C452" s="8">
        <f>B452*Menu!$D$26</f>
        <v>4.5</v>
      </c>
      <c r="D452" s="8">
        <f>IF(G451&lt;=Menu!$D$33,Menu!$D$30,IF(G451&lt;=Menu!$D$4,Menu!$D$30*(Menu!$D$33/G451)^Menu!$D$19,0))</f>
        <v>0</v>
      </c>
      <c r="E452" s="8">
        <f>IF(D452&gt;0,(D452-1)*100000*Menu!$D$9,0)</f>
        <v>0</v>
      </c>
      <c r="F452" s="8">
        <f>E452/Menu!$D$8-Menu!$D$17</f>
        <v>-45</v>
      </c>
      <c r="G452" s="8">
        <f>(J452/Menu!$D$8)*1000</f>
        <v>788.78282377385142</v>
      </c>
      <c r="H452" s="8">
        <f>F452/Menu!$D$24</f>
        <v>-0.29032258064516131</v>
      </c>
      <c r="I452" s="8">
        <f>I451+H451*Menu!$D$26</f>
        <v>3.1291167662829351</v>
      </c>
      <c r="J452" s="8">
        <f>(J451)+(I451*Menu!$D$26)+(0.5*Menu!$D$26^2*H451)</f>
        <v>13.511849771246075</v>
      </c>
    </row>
    <row r="453" spans="1:10" ht="16" x14ac:dyDescent="0.2">
      <c r="A453" s="8"/>
      <c r="B453" s="8">
        <v>451</v>
      </c>
      <c r="C453" s="8">
        <f>B453*Menu!$D$26</f>
        <v>4.51</v>
      </c>
      <c r="D453" s="8">
        <f>IF(G452&lt;=Menu!$D$33,Menu!$D$30,IF(G452&lt;=Menu!$D$4,Menu!$D$30*(Menu!$D$33/G452)^Menu!$D$19,0))</f>
        <v>0</v>
      </c>
      <c r="E453" s="8">
        <f>IF(D453&gt;0,(D453-1)*100000*Menu!$D$9,0)</f>
        <v>0</v>
      </c>
      <c r="F453" s="8">
        <f>E453/Menu!$D$8-Menu!$D$17</f>
        <v>-45</v>
      </c>
      <c r="G453" s="8">
        <f>(J453/Menu!$D$8)*1000</f>
        <v>790.60866449386288</v>
      </c>
      <c r="H453" s="8">
        <f>F453/Menu!$D$24</f>
        <v>-0.29032258064516131</v>
      </c>
      <c r="I453" s="8">
        <f>I452+H452*Menu!$D$26</f>
        <v>3.1262135404764835</v>
      </c>
      <c r="J453" s="8">
        <f>(J452)+(I452*Menu!$D$26)+(0.5*Menu!$D$26^2*H452)</f>
        <v>13.543126422779871</v>
      </c>
    </row>
    <row r="454" spans="1:10" ht="16" x14ac:dyDescent="0.2">
      <c r="A454" s="8"/>
      <c r="B454" s="8">
        <v>452</v>
      </c>
      <c r="C454" s="8">
        <f>B454*Menu!$D$26</f>
        <v>4.5200000000000005</v>
      </c>
      <c r="D454" s="8">
        <f>IF(G453&lt;=Menu!$D$33,Menu!$D$30,IF(G453&lt;=Menu!$D$4,Menu!$D$30*(Menu!$D$33/G453)^Menu!$D$19,0))</f>
        <v>0</v>
      </c>
      <c r="E454" s="8">
        <f>IF(D454&gt;0,(D454-1)*100000*Menu!$D$9,0)</f>
        <v>0</v>
      </c>
      <c r="F454" s="8">
        <f>E454/Menu!$D$8-Menu!$D$17</f>
        <v>-45</v>
      </c>
      <c r="G454" s="8">
        <f>(J454/Menu!$D$8)*1000</f>
        <v>792.43281039437261</v>
      </c>
      <c r="H454" s="8">
        <f>F454/Menu!$D$24</f>
        <v>-0.29032258064516131</v>
      </c>
      <c r="I454" s="8">
        <f>I453+H453*Menu!$D$26</f>
        <v>3.1233103146700318</v>
      </c>
      <c r="J454" s="8">
        <f>(J453)+(I453*Menu!$D$26)+(0.5*Menu!$D$26^2*H453)</f>
        <v>13.574374042055602</v>
      </c>
    </row>
    <row r="455" spans="1:10" ht="16" x14ac:dyDescent="0.2">
      <c r="A455" s="8"/>
      <c r="B455" s="8">
        <v>453</v>
      </c>
      <c r="C455" s="8">
        <f>B455*Menu!$D$26</f>
        <v>4.53</v>
      </c>
      <c r="D455" s="8">
        <f>IF(G454&lt;=Menu!$D$33,Menu!$D$30,IF(G454&lt;=Menu!$D$4,Menu!$D$30*(Menu!$D$33/G454)^Menu!$D$19,0))</f>
        <v>0</v>
      </c>
      <c r="E455" s="8">
        <f>IF(D455&gt;0,(D455-1)*100000*Menu!$D$9,0)</f>
        <v>0</v>
      </c>
      <c r="F455" s="8">
        <f>E455/Menu!$D$8-Menu!$D$17</f>
        <v>-45</v>
      </c>
      <c r="G455" s="8">
        <f>(J455/Menu!$D$8)*1000</f>
        <v>794.25526147538062</v>
      </c>
      <c r="H455" s="8">
        <f>F455/Menu!$D$24</f>
        <v>-0.29032258064516131</v>
      </c>
      <c r="I455" s="8">
        <f>I454+H454*Menu!$D$26</f>
        <v>3.1204070888635802</v>
      </c>
      <c r="J455" s="8">
        <f>(J454)+(I454*Menu!$D$26)+(0.5*Menu!$D$26^2*H454)</f>
        <v>13.60559262907327</v>
      </c>
    </row>
    <row r="456" spans="1:10" ht="16" x14ac:dyDescent="0.2">
      <c r="A456" s="8"/>
      <c r="B456" s="8">
        <v>454</v>
      </c>
      <c r="C456" s="8">
        <f>B456*Menu!$D$26</f>
        <v>4.54</v>
      </c>
      <c r="D456" s="8">
        <f>IF(G455&lt;=Menu!$D$33,Menu!$D$30,IF(G455&lt;=Menu!$D$4,Menu!$D$30*(Menu!$D$33/G455)^Menu!$D$19,0))</f>
        <v>0</v>
      </c>
      <c r="E456" s="8">
        <f>IF(D456&gt;0,(D456-1)*100000*Menu!$D$9,0)</f>
        <v>0</v>
      </c>
      <c r="F456" s="8">
        <f>E456/Menu!$D$8-Menu!$D$17</f>
        <v>-45</v>
      </c>
      <c r="G456" s="8">
        <f>(J456/Menu!$D$8)*1000</f>
        <v>796.07601773688691</v>
      </c>
      <c r="H456" s="8">
        <f>F456/Menu!$D$24</f>
        <v>-0.29032258064516131</v>
      </c>
      <c r="I456" s="8">
        <f>I455+H455*Menu!$D$26</f>
        <v>3.1175038630571286</v>
      </c>
      <c r="J456" s="8">
        <f>(J455)+(I455*Menu!$D$26)+(0.5*Menu!$D$26^2*H455)</f>
        <v>13.636782183832873</v>
      </c>
    </row>
    <row r="457" spans="1:10" ht="16" x14ac:dyDescent="0.2">
      <c r="A457" s="8"/>
      <c r="B457" s="8">
        <v>455</v>
      </c>
      <c r="C457" s="8">
        <f>B457*Menu!$D$26</f>
        <v>4.55</v>
      </c>
      <c r="D457" s="8">
        <f>IF(G456&lt;=Menu!$D$33,Menu!$D$30,IF(G456&lt;=Menu!$D$4,Menu!$D$30*(Menu!$D$33/G456)^Menu!$D$19,0))</f>
        <v>0</v>
      </c>
      <c r="E457" s="8">
        <f>IF(D457&gt;0,(D457-1)*100000*Menu!$D$9,0)</f>
        <v>0</v>
      </c>
      <c r="F457" s="8">
        <f>E457/Menu!$D$8-Menu!$D$17</f>
        <v>-45</v>
      </c>
      <c r="G457" s="8">
        <f>(J457/Menu!$D$8)*1000</f>
        <v>797.89507917889159</v>
      </c>
      <c r="H457" s="8">
        <f>F457/Menu!$D$24</f>
        <v>-0.29032258064516131</v>
      </c>
      <c r="I457" s="8">
        <f>I456+H456*Menu!$D$26</f>
        <v>3.1146006372506769</v>
      </c>
      <c r="J457" s="8">
        <f>(J456)+(I456*Menu!$D$26)+(0.5*Menu!$D$26^2*H456)</f>
        <v>13.667942706334411</v>
      </c>
    </row>
    <row r="458" spans="1:10" ht="16" x14ac:dyDescent="0.2">
      <c r="A458" s="8"/>
      <c r="B458" s="8">
        <v>456</v>
      </c>
      <c r="C458" s="8">
        <f>B458*Menu!$D$26</f>
        <v>4.5600000000000005</v>
      </c>
      <c r="D458" s="8">
        <f>IF(G457&lt;=Menu!$D$33,Menu!$D$30,IF(G457&lt;=Menu!$D$4,Menu!$D$30*(Menu!$D$33/G457)^Menu!$D$19,0))</f>
        <v>0</v>
      </c>
      <c r="E458" s="8">
        <f>IF(D458&gt;0,(D458-1)*100000*Menu!$D$9,0)</f>
        <v>0</v>
      </c>
      <c r="F458" s="8">
        <f>E458/Menu!$D$8-Menu!$D$17</f>
        <v>-45</v>
      </c>
      <c r="G458" s="8">
        <f>(J458/Menu!$D$8)*1000</f>
        <v>799.71244580139444</v>
      </c>
      <c r="H458" s="8">
        <f>F458/Menu!$D$24</f>
        <v>-0.29032258064516131</v>
      </c>
      <c r="I458" s="8">
        <f>I457+H457*Menu!$D$26</f>
        <v>3.1116974114442253</v>
      </c>
      <c r="J458" s="8">
        <f>(J457)+(I457*Menu!$D$26)+(0.5*Menu!$D$26^2*H457)</f>
        <v>13.699074196577886</v>
      </c>
    </row>
    <row r="459" spans="1:10" ht="16" x14ac:dyDescent="0.2">
      <c r="A459" s="8"/>
      <c r="B459" s="8">
        <v>457</v>
      </c>
      <c r="C459" s="8">
        <f>B459*Menu!$D$26</f>
        <v>4.57</v>
      </c>
      <c r="D459" s="8">
        <f>IF(G458&lt;=Menu!$D$33,Menu!$D$30,IF(G458&lt;=Menu!$D$4,Menu!$D$30*(Menu!$D$33/G458)^Menu!$D$19,0))</f>
        <v>0</v>
      </c>
      <c r="E459" s="8">
        <f>IF(D459&gt;0,(D459-1)*100000*Menu!$D$9,0)</f>
        <v>0</v>
      </c>
      <c r="F459" s="8">
        <f>E459/Menu!$D$8-Menu!$D$17</f>
        <v>-45</v>
      </c>
      <c r="G459" s="8">
        <f>(J459/Menu!$D$8)*1000</f>
        <v>801.52811760439545</v>
      </c>
      <c r="H459" s="8">
        <f>F459/Menu!$D$24</f>
        <v>-0.29032258064516131</v>
      </c>
      <c r="I459" s="8">
        <f>I458+H458*Menu!$D$26</f>
        <v>3.1087941856377737</v>
      </c>
      <c r="J459" s="8">
        <f>(J458)+(I458*Menu!$D$26)+(0.5*Menu!$D$26^2*H458)</f>
        <v>13.730176654563294</v>
      </c>
    </row>
    <row r="460" spans="1:10" ht="16" x14ac:dyDescent="0.2">
      <c r="A460" s="8"/>
      <c r="B460" s="8">
        <v>458</v>
      </c>
      <c r="C460" s="8">
        <f>B460*Menu!$D$26</f>
        <v>4.58</v>
      </c>
      <c r="D460" s="8">
        <f>IF(G459&lt;=Menu!$D$33,Menu!$D$30,IF(G459&lt;=Menu!$D$4,Menu!$D$30*(Menu!$D$33/G459)^Menu!$D$19,0))</f>
        <v>0</v>
      </c>
      <c r="E460" s="8">
        <f>IF(D460&gt;0,(D460-1)*100000*Menu!$D$9,0)</f>
        <v>0</v>
      </c>
      <c r="F460" s="8">
        <f>E460/Menu!$D$8-Menu!$D$17</f>
        <v>-45</v>
      </c>
      <c r="G460" s="8">
        <f>(J460/Menu!$D$8)*1000</f>
        <v>803.34209458789485</v>
      </c>
      <c r="H460" s="8">
        <f>F460/Menu!$D$24</f>
        <v>-0.29032258064516131</v>
      </c>
      <c r="I460" s="8">
        <f>I459+H459*Menu!$D$26</f>
        <v>3.105890959831322</v>
      </c>
      <c r="J460" s="8">
        <f>(J459)+(I459*Menu!$D$26)+(0.5*Menu!$D$26^2*H459)</f>
        <v>13.761250080290639</v>
      </c>
    </row>
    <row r="461" spans="1:10" ht="16" x14ac:dyDescent="0.2">
      <c r="A461" s="8"/>
      <c r="B461" s="8">
        <v>459</v>
      </c>
      <c r="C461" s="8">
        <f>B461*Menu!$D$26</f>
        <v>4.59</v>
      </c>
      <c r="D461" s="8">
        <f>IF(G460&lt;=Menu!$D$33,Menu!$D$30,IF(G460&lt;=Menu!$D$4,Menu!$D$30*(Menu!$D$33/G460)^Menu!$D$19,0))</f>
        <v>0</v>
      </c>
      <c r="E461" s="8">
        <f>IF(D461&gt;0,(D461-1)*100000*Menu!$D$9,0)</f>
        <v>0</v>
      </c>
      <c r="F461" s="8">
        <f>E461/Menu!$D$8-Menu!$D$17</f>
        <v>-45</v>
      </c>
      <c r="G461" s="8">
        <f>(J461/Menu!$D$8)*1000</f>
        <v>805.15437675189253</v>
      </c>
      <c r="H461" s="8">
        <f>F461/Menu!$D$24</f>
        <v>-0.29032258064516131</v>
      </c>
      <c r="I461" s="8">
        <f>I460+H460*Menu!$D$26</f>
        <v>3.1029877340248704</v>
      </c>
      <c r="J461" s="8">
        <f>(J460)+(I460*Menu!$D$26)+(0.5*Menu!$D$26^2*H460)</f>
        <v>13.792294473759918</v>
      </c>
    </row>
    <row r="462" spans="1:10" ht="16" x14ac:dyDescent="0.2">
      <c r="A462" s="8"/>
      <c r="B462" s="8">
        <v>460</v>
      </c>
      <c r="C462" s="8">
        <f>B462*Menu!$D$26</f>
        <v>4.6000000000000005</v>
      </c>
      <c r="D462" s="8">
        <f>IF(G461&lt;=Menu!$D$33,Menu!$D$30,IF(G461&lt;=Menu!$D$4,Menu!$D$30*(Menu!$D$33/G461)^Menu!$D$19,0))</f>
        <v>0</v>
      </c>
      <c r="E462" s="8">
        <f>IF(D462&gt;0,(D462-1)*100000*Menu!$D$9,0)</f>
        <v>0</v>
      </c>
      <c r="F462" s="8">
        <f>E462/Menu!$D$8-Menu!$D$17</f>
        <v>-45</v>
      </c>
      <c r="G462" s="8">
        <f>(J462/Menu!$D$8)*1000</f>
        <v>806.96496409638848</v>
      </c>
      <c r="H462" s="8">
        <f>F462/Menu!$D$24</f>
        <v>-0.29032258064516131</v>
      </c>
      <c r="I462" s="8">
        <f>I461+H461*Menu!$D$26</f>
        <v>3.1000845082184187</v>
      </c>
      <c r="J462" s="8">
        <f>(J461)+(I461*Menu!$D$26)+(0.5*Menu!$D$26^2*H461)</f>
        <v>13.823309834971134</v>
      </c>
    </row>
    <row r="463" spans="1:10" ht="16" x14ac:dyDescent="0.2">
      <c r="A463" s="8"/>
      <c r="B463" s="8">
        <v>461</v>
      </c>
      <c r="C463" s="8">
        <f>B463*Menu!$D$26</f>
        <v>4.6100000000000003</v>
      </c>
      <c r="D463" s="8">
        <f>IF(G462&lt;=Menu!$D$33,Menu!$D$30,IF(G462&lt;=Menu!$D$4,Menu!$D$30*(Menu!$D$33/G462)^Menu!$D$19,0))</f>
        <v>0</v>
      </c>
      <c r="E463" s="8">
        <f>IF(D463&gt;0,(D463-1)*100000*Menu!$D$9,0)</f>
        <v>0</v>
      </c>
      <c r="F463" s="8">
        <f>E463/Menu!$D$8-Menu!$D$17</f>
        <v>-45</v>
      </c>
      <c r="G463" s="8">
        <f>(J463/Menu!$D$8)*1000</f>
        <v>808.77385662138272</v>
      </c>
      <c r="H463" s="8">
        <f>F463/Menu!$D$24</f>
        <v>-0.29032258064516131</v>
      </c>
      <c r="I463" s="8">
        <f>I462+H462*Menu!$D$26</f>
        <v>3.0971812824119671</v>
      </c>
      <c r="J463" s="8">
        <f>(J462)+(I462*Menu!$D$26)+(0.5*Menu!$D$26^2*H462)</f>
        <v>13.854296163924285</v>
      </c>
    </row>
    <row r="464" spans="1:10" ht="16" x14ac:dyDescent="0.2">
      <c r="A464" s="8"/>
      <c r="B464" s="8">
        <v>462</v>
      </c>
      <c r="C464" s="8">
        <f>B464*Menu!$D$26</f>
        <v>4.62</v>
      </c>
      <c r="D464" s="8">
        <f>IF(G463&lt;=Menu!$D$33,Menu!$D$30,IF(G463&lt;=Menu!$D$4,Menu!$D$30*(Menu!$D$33/G463)^Menu!$D$19,0))</f>
        <v>0</v>
      </c>
      <c r="E464" s="8">
        <f>IF(D464&gt;0,(D464-1)*100000*Menu!$D$9,0)</f>
        <v>0</v>
      </c>
      <c r="F464" s="8">
        <f>E464/Menu!$D$8-Menu!$D$17</f>
        <v>-45</v>
      </c>
      <c r="G464" s="8">
        <f>(J464/Menu!$D$8)*1000</f>
        <v>810.58105432687523</v>
      </c>
      <c r="H464" s="8">
        <f>F464/Menu!$D$24</f>
        <v>-0.29032258064516131</v>
      </c>
      <c r="I464" s="8">
        <f>I463+H463*Menu!$D$26</f>
        <v>3.0942780566055155</v>
      </c>
      <c r="J464" s="8">
        <f>(J463)+(I463*Menu!$D$26)+(0.5*Menu!$D$26^2*H463)</f>
        <v>13.885253460619372</v>
      </c>
    </row>
    <row r="465" spans="1:10" ht="16" x14ac:dyDescent="0.2">
      <c r="A465" s="8"/>
      <c r="B465" s="8">
        <v>463</v>
      </c>
      <c r="C465" s="8">
        <f>B465*Menu!$D$26</f>
        <v>4.63</v>
      </c>
      <c r="D465" s="8">
        <f>IF(G464&lt;=Menu!$D$33,Menu!$D$30,IF(G464&lt;=Menu!$D$4,Menu!$D$30*(Menu!$D$33/G464)^Menu!$D$19,0))</f>
        <v>0</v>
      </c>
      <c r="E465" s="8">
        <f>IF(D465&gt;0,(D465-1)*100000*Menu!$D$9,0)</f>
        <v>0</v>
      </c>
      <c r="F465" s="8">
        <f>E465/Menu!$D$8-Menu!$D$17</f>
        <v>-45</v>
      </c>
      <c r="G465" s="8">
        <f>(J465/Menu!$D$8)*1000</f>
        <v>812.38655721286614</v>
      </c>
      <c r="H465" s="8">
        <f>F465/Menu!$D$24</f>
        <v>-0.29032258064516131</v>
      </c>
      <c r="I465" s="8">
        <f>I464+H464*Menu!$D$26</f>
        <v>3.0913748307990638</v>
      </c>
      <c r="J465" s="8">
        <f>(J464)+(I464*Menu!$D$26)+(0.5*Menu!$D$26^2*H464)</f>
        <v>13.916181725056395</v>
      </c>
    </row>
    <row r="466" spans="1:10" ht="16" x14ac:dyDescent="0.2">
      <c r="A466" s="8"/>
      <c r="B466" s="8">
        <v>464</v>
      </c>
      <c r="C466" s="8">
        <f>B466*Menu!$D$26</f>
        <v>4.6399999999999997</v>
      </c>
      <c r="D466" s="8">
        <f>IF(G465&lt;=Menu!$D$33,Menu!$D$30,IF(G465&lt;=Menu!$D$4,Menu!$D$30*(Menu!$D$33/G465)^Menu!$D$19,0))</f>
        <v>0</v>
      </c>
      <c r="E466" s="8">
        <f>IF(D466&gt;0,(D466-1)*100000*Menu!$D$9,0)</f>
        <v>0</v>
      </c>
      <c r="F466" s="8">
        <f>E466/Menu!$D$8-Menu!$D$17</f>
        <v>-45</v>
      </c>
      <c r="G466" s="8">
        <f>(J466/Menu!$D$8)*1000</f>
        <v>814.19036527935509</v>
      </c>
      <c r="H466" s="8">
        <f>F466/Menu!$D$24</f>
        <v>-0.29032258064516131</v>
      </c>
      <c r="I466" s="8">
        <f>I465+H465*Menu!$D$26</f>
        <v>3.0884716049926122</v>
      </c>
      <c r="J466" s="8">
        <f>(J465)+(I465*Menu!$D$26)+(0.5*Menu!$D$26^2*H465)</f>
        <v>13.947080957235352</v>
      </c>
    </row>
    <row r="467" spans="1:10" ht="16" x14ac:dyDescent="0.2">
      <c r="A467" s="8"/>
      <c r="B467" s="8">
        <v>465</v>
      </c>
      <c r="C467" s="8">
        <f>B467*Menu!$D$26</f>
        <v>4.6500000000000004</v>
      </c>
      <c r="D467" s="8">
        <f>IF(G466&lt;=Menu!$D$33,Menu!$D$30,IF(G466&lt;=Menu!$D$4,Menu!$D$30*(Menu!$D$33/G466)^Menu!$D$19,0))</f>
        <v>0</v>
      </c>
      <c r="E467" s="8">
        <f>IF(D467&gt;0,(D467-1)*100000*Menu!$D$9,0)</f>
        <v>0</v>
      </c>
      <c r="F467" s="8">
        <f>E467/Menu!$D$8-Menu!$D$17</f>
        <v>-45</v>
      </c>
      <c r="G467" s="8">
        <f>(J467/Menu!$D$8)*1000</f>
        <v>815.99247852634232</v>
      </c>
      <c r="H467" s="8">
        <f>F467/Menu!$D$24</f>
        <v>-0.29032258064516131</v>
      </c>
      <c r="I467" s="8">
        <f>I466+H466*Menu!$D$26</f>
        <v>3.0855683791861606</v>
      </c>
      <c r="J467" s="8">
        <f>(J466)+(I466*Menu!$D$26)+(0.5*Menu!$D$26^2*H466)</f>
        <v>13.977951157156244</v>
      </c>
    </row>
    <row r="468" spans="1:10" ht="16" x14ac:dyDescent="0.2">
      <c r="A468" s="8"/>
      <c r="B468" s="8">
        <v>466</v>
      </c>
      <c r="C468" s="8">
        <f>B468*Menu!$D$26</f>
        <v>4.66</v>
      </c>
      <c r="D468" s="8">
        <f>IF(G467&lt;=Menu!$D$33,Menu!$D$30,IF(G467&lt;=Menu!$D$4,Menu!$D$30*(Menu!$D$33/G467)^Menu!$D$19,0))</f>
        <v>0</v>
      </c>
      <c r="E468" s="8">
        <f>IF(D468&gt;0,(D468-1)*100000*Menu!$D$9,0)</f>
        <v>0</v>
      </c>
      <c r="F468" s="8">
        <f>E468/Menu!$D$8-Menu!$D$17</f>
        <v>-45</v>
      </c>
      <c r="G468" s="8">
        <f>(J468/Menu!$D$8)*1000</f>
        <v>817.79289695382795</v>
      </c>
      <c r="H468" s="8">
        <f>F468/Menu!$D$24</f>
        <v>-0.29032258064516131</v>
      </c>
      <c r="I468" s="8">
        <f>I467+H467*Menu!$D$26</f>
        <v>3.0826651533797089</v>
      </c>
      <c r="J468" s="8">
        <f>(J467)+(I467*Menu!$D$26)+(0.5*Menu!$D$26^2*H467)</f>
        <v>14.008792324819073</v>
      </c>
    </row>
    <row r="469" spans="1:10" ht="16" x14ac:dyDescent="0.2">
      <c r="A469" s="8"/>
      <c r="B469" s="8">
        <v>467</v>
      </c>
      <c r="C469" s="8">
        <f>B469*Menu!$D$26</f>
        <v>4.67</v>
      </c>
      <c r="D469" s="8">
        <f>IF(G468&lt;=Menu!$D$33,Menu!$D$30,IF(G468&lt;=Menu!$D$4,Menu!$D$30*(Menu!$D$33/G468)^Menu!$D$19,0))</f>
        <v>0</v>
      </c>
      <c r="E469" s="8">
        <f>IF(D469&gt;0,(D469-1)*100000*Menu!$D$9,0)</f>
        <v>0</v>
      </c>
      <c r="F469" s="8">
        <f>E469/Menu!$D$8-Menu!$D$17</f>
        <v>-45</v>
      </c>
      <c r="G469" s="8">
        <f>(J469/Menu!$D$8)*1000</f>
        <v>819.59162056181185</v>
      </c>
      <c r="H469" s="8">
        <f>F469/Menu!$D$24</f>
        <v>-0.29032258064516131</v>
      </c>
      <c r="I469" s="8">
        <f>I468+H468*Menu!$D$26</f>
        <v>3.0797619275732573</v>
      </c>
      <c r="J469" s="8">
        <f>(J468)+(I468*Menu!$D$26)+(0.5*Menu!$D$26^2*H468)</f>
        <v>14.039604460223837</v>
      </c>
    </row>
    <row r="470" spans="1:10" ht="16" x14ac:dyDescent="0.2">
      <c r="A470" s="8"/>
      <c r="B470" s="8">
        <v>468</v>
      </c>
      <c r="C470" s="8">
        <f>B470*Menu!$D$26</f>
        <v>4.68</v>
      </c>
      <c r="D470" s="8">
        <f>IF(G469&lt;=Menu!$D$33,Menu!$D$30,IF(G469&lt;=Menu!$D$4,Menu!$D$30*(Menu!$D$33/G469)^Menu!$D$19,0))</f>
        <v>0</v>
      </c>
      <c r="E470" s="8">
        <f>IF(D470&gt;0,(D470-1)*100000*Menu!$D$9,0)</f>
        <v>0</v>
      </c>
      <c r="F470" s="8">
        <f>E470/Menu!$D$8-Menu!$D$17</f>
        <v>-45</v>
      </c>
      <c r="G470" s="8">
        <f>(J470/Menu!$D$8)*1000</f>
        <v>821.38864935029414</v>
      </c>
      <c r="H470" s="8">
        <f>F470/Menu!$D$24</f>
        <v>-0.29032258064516131</v>
      </c>
      <c r="I470" s="8">
        <f>I469+H469*Menu!$D$26</f>
        <v>3.0768587017668056</v>
      </c>
      <c r="J470" s="8">
        <f>(J469)+(I469*Menu!$D$26)+(0.5*Menu!$D$26^2*H469)</f>
        <v>14.070387563370536</v>
      </c>
    </row>
    <row r="471" spans="1:10" ht="16" x14ac:dyDescent="0.2">
      <c r="A471" s="8"/>
      <c r="B471" s="8">
        <v>469</v>
      </c>
      <c r="C471" s="8">
        <f>B471*Menu!$D$26</f>
        <v>4.6900000000000004</v>
      </c>
      <c r="D471" s="8">
        <f>IF(G470&lt;=Menu!$D$33,Menu!$D$30,IF(G470&lt;=Menu!$D$4,Menu!$D$30*(Menu!$D$33/G470)^Menu!$D$19,0))</f>
        <v>0</v>
      </c>
      <c r="E471" s="8">
        <f>IF(D471&gt;0,(D471-1)*100000*Menu!$D$9,0)</f>
        <v>0</v>
      </c>
      <c r="F471" s="8">
        <f>E471/Menu!$D$8-Menu!$D$17</f>
        <v>-45</v>
      </c>
      <c r="G471" s="8">
        <f>(J471/Menu!$D$8)*1000</f>
        <v>823.1839833192746</v>
      </c>
      <c r="H471" s="8">
        <f>F471/Menu!$D$24</f>
        <v>-0.29032258064516131</v>
      </c>
      <c r="I471" s="8">
        <f>I470+H470*Menu!$D$26</f>
        <v>3.073955475960354</v>
      </c>
      <c r="J471" s="8">
        <f>(J470)+(I470*Menu!$D$26)+(0.5*Menu!$D$26^2*H470)</f>
        <v>14.101141634259172</v>
      </c>
    </row>
    <row r="472" spans="1:10" ht="16" x14ac:dyDescent="0.2">
      <c r="A472" s="8"/>
      <c r="B472" s="8">
        <v>470</v>
      </c>
      <c r="C472" s="8">
        <f>B472*Menu!$D$26</f>
        <v>4.7</v>
      </c>
      <c r="D472" s="8">
        <f>IF(G471&lt;=Menu!$D$33,Menu!$D$30,IF(G471&lt;=Menu!$D$4,Menu!$D$30*(Menu!$D$33/G471)^Menu!$D$19,0))</f>
        <v>0</v>
      </c>
      <c r="E472" s="8">
        <f>IF(D472&gt;0,(D472-1)*100000*Menu!$D$9,0)</f>
        <v>0</v>
      </c>
      <c r="F472" s="8">
        <f>E472/Menu!$D$8-Menu!$D$17</f>
        <v>-45</v>
      </c>
      <c r="G472" s="8">
        <f>(J472/Menu!$D$8)*1000</f>
        <v>824.97762246875322</v>
      </c>
      <c r="H472" s="8">
        <f>F472/Menu!$D$24</f>
        <v>-0.29032258064516131</v>
      </c>
      <c r="I472" s="8">
        <f>I471+H471*Menu!$D$26</f>
        <v>3.0710522501539024</v>
      </c>
      <c r="J472" s="8">
        <f>(J471)+(I471*Menu!$D$26)+(0.5*Menu!$D$26^2*H471)</f>
        <v>14.131866672889743</v>
      </c>
    </row>
    <row r="473" spans="1:10" ht="16" x14ac:dyDescent="0.2">
      <c r="A473" s="8"/>
      <c r="B473" s="8">
        <v>471</v>
      </c>
      <c r="C473" s="8">
        <f>B473*Menu!$D$26</f>
        <v>4.71</v>
      </c>
      <c r="D473" s="8">
        <f>IF(G472&lt;=Menu!$D$33,Menu!$D$30,IF(G472&lt;=Menu!$D$4,Menu!$D$30*(Menu!$D$33/G472)^Menu!$D$19,0))</f>
        <v>0</v>
      </c>
      <c r="E473" s="8">
        <f>IF(D473&gt;0,(D473-1)*100000*Menu!$D$9,0)</f>
        <v>0</v>
      </c>
      <c r="F473" s="8">
        <f>E473/Menu!$D$8-Menu!$D$17</f>
        <v>-45</v>
      </c>
      <c r="G473" s="8">
        <f>(J473/Menu!$D$8)*1000</f>
        <v>826.76956679873024</v>
      </c>
      <c r="H473" s="8">
        <f>F473/Menu!$D$24</f>
        <v>-0.29032258064516131</v>
      </c>
      <c r="I473" s="8">
        <f>I472+H472*Menu!$D$26</f>
        <v>3.0681490243474507</v>
      </c>
      <c r="J473" s="8">
        <f>(J472)+(I472*Menu!$D$26)+(0.5*Menu!$D$26^2*H472)</f>
        <v>14.162562679262249</v>
      </c>
    </row>
    <row r="474" spans="1:10" ht="16" x14ac:dyDescent="0.2">
      <c r="A474" s="8"/>
      <c r="B474" s="8">
        <v>472</v>
      </c>
      <c r="C474" s="8">
        <f>B474*Menu!$D$26</f>
        <v>4.72</v>
      </c>
      <c r="D474" s="8">
        <f>IF(G473&lt;=Menu!$D$33,Menu!$D$30,IF(G473&lt;=Menu!$D$4,Menu!$D$30*(Menu!$D$33/G473)^Menu!$D$19,0))</f>
        <v>0</v>
      </c>
      <c r="E474" s="8">
        <f>IF(D474&gt;0,(D474-1)*100000*Menu!$D$9,0)</f>
        <v>0</v>
      </c>
      <c r="F474" s="8">
        <f>E474/Menu!$D$8-Menu!$D$17</f>
        <v>-45</v>
      </c>
      <c r="G474" s="8">
        <f>(J474/Menu!$D$8)*1000</f>
        <v>828.55981630920553</v>
      </c>
      <c r="H474" s="8">
        <f>F474/Menu!$D$24</f>
        <v>-0.29032258064516131</v>
      </c>
      <c r="I474" s="8">
        <f>I473+H473*Menu!$D$26</f>
        <v>3.0652457985409991</v>
      </c>
      <c r="J474" s="8">
        <f>(J473)+(I473*Menu!$D$26)+(0.5*Menu!$D$26^2*H473)</f>
        <v>14.19322965337669</v>
      </c>
    </row>
    <row r="475" spans="1:10" ht="16" x14ac:dyDescent="0.2">
      <c r="A475" s="8"/>
      <c r="B475" s="8">
        <v>473</v>
      </c>
      <c r="C475" s="8">
        <f>B475*Menu!$D$26</f>
        <v>4.7300000000000004</v>
      </c>
      <c r="D475" s="8">
        <f>IF(G474&lt;=Menu!$D$33,Menu!$D$30,IF(G474&lt;=Menu!$D$4,Menu!$D$30*(Menu!$D$33/G474)^Menu!$D$19,0))</f>
        <v>0</v>
      </c>
      <c r="E475" s="8">
        <f>IF(D475&gt;0,(D475-1)*100000*Menu!$D$9,0)</f>
        <v>0</v>
      </c>
      <c r="F475" s="8">
        <f>E475/Menu!$D$8-Menu!$D$17</f>
        <v>-45</v>
      </c>
      <c r="G475" s="8">
        <f>(J475/Menu!$D$8)*1000</f>
        <v>830.3483710001791</v>
      </c>
      <c r="H475" s="8">
        <f>F475/Menu!$D$24</f>
        <v>-0.29032258064516131</v>
      </c>
      <c r="I475" s="8">
        <f>I474+H474*Menu!$D$26</f>
        <v>3.0623425727345475</v>
      </c>
      <c r="J475" s="8">
        <f>(J474)+(I474*Menu!$D$26)+(0.5*Menu!$D$26^2*H474)</f>
        <v>14.223867595233067</v>
      </c>
    </row>
    <row r="476" spans="1:10" ht="16" x14ac:dyDescent="0.2">
      <c r="A476" s="8"/>
      <c r="B476" s="8">
        <v>474</v>
      </c>
      <c r="C476" s="8">
        <f>B476*Menu!$D$26</f>
        <v>4.74</v>
      </c>
      <c r="D476" s="8">
        <f>IF(G475&lt;=Menu!$D$33,Menu!$D$30,IF(G475&lt;=Menu!$D$4,Menu!$D$30*(Menu!$D$33/G475)^Menu!$D$19,0))</f>
        <v>0</v>
      </c>
      <c r="E476" s="8">
        <f>IF(D476&gt;0,(D476-1)*100000*Menu!$D$9,0)</f>
        <v>0</v>
      </c>
      <c r="F476" s="8">
        <f>E476/Menu!$D$8-Menu!$D$17</f>
        <v>-45</v>
      </c>
      <c r="G476" s="8">
        <f>(J476/Menu!$D$8)*1000</f>
        <v>832.13523087165083</v>
      </c>
      <c r="H476" s="8">
        <f>F476/Menu!$D$24</f>
        <v>-0.29032258064516131</v>
      </c>
      <c r="I476" s="8">
        <f>I475+H475*Menu!$D$26</f>
        <v>3.0594393469280958</v>
      </c>
      <c r="J476" s="8">
        <f>(J475)+(I475*Menu!$D$26)+(0.5*Menu!$D$26^2*H475)</f>
        <v>14.254476504831379</v>
      </c>
    </row>
    <row r="477" spans="1:10" ht="16" x14ac:dyDescent="0.2">
      <c r="A477" s="8"/>
      <c r="B477" s="8">
        <v>475</v>
      </c>
      <c r="C477" s="8">
        <f>B477*Menu!$D$26</f>
        <v>4.75</v>
      </c>
      <c r="D477" s="8">
        <f>IF(G476&lt;=Menu!$D$33,Menu!$D$30,IF(G476&lt;=Menu!$D$4,Menu!$D$30*(Menu!$D$33/G476)^Menu!$D$19,0))</f>
        <v>0</v>
      </c>
      <c r="E477" s="8">
        <f>IF(D477&gt;0,(D477-1)*100000*Menu!$D$9,0)</f>
        <v>0</v>
      </c>
      <c r="F477" s="8">
        <f>E477/Menu!$D$8-Menu!$D$17</f>
        <v>-45</v>
      </c>
      <c r="G477" s="8">
        <f>(J477/Menu!$D$8)*1000</f>
        <v>833.92039592362096</v>
      </c>
      <c r="H477" s="8">
        <f>F477/Menu!$D$24</f>
        <v>-0.29032258064516131</v>
      </c>
      <c r="I477" s="8">
        <f>I476+H476*Menu!$D$26</f>
        <v>3.0565361211216442</v>
      </c>
      <c r="J477" s="8">
        <f>(J476)+(I476*Menu!$D$26)+(0.5*Menu!$D$26^2*H476)</f>
        <v>14.285056382171627</v>
      </c>
    </row>
    <row r="478" spans="1:10" ht="16" x14ac:dyDescent="0.2">
      <c r="A478" s="8"/>
      <c r="B478" s="8">
        <v>476</v>
      </c>
      <c r="C478" s="8">
        <f>B478*Menu!$D$26</f>
        <v>4.76</v>
      </c>
      <c r="D478" s="8">
        <f>IF(G477&lt;=Menu!$D$33,Menu!$D$30,IF(G477&lt;=Menu!$D$4,Menu!$D$30*(Menu!$D$33/G477)^Menu!$D$19,0))</f>
        <v>0</v>
      </c>
      <c r="E478" s="8">
        <f>IF(D478&gt;0,(D478-1)*100000*Menu!$D$9,0)</f>
        <v>0</v>
      </c>
      <c r="F478" s="8">
        <f>E478/Menu!$D$8-Menu!$D$17</f>
        <v>-45</v>
      </c>
      <c r="G478" s="8">
        <f>(J478/Menu!$D$8)*1000</f>
        <v>835.70386615608936</v>
      </c>
      <c r="H478" s="8">
        <f>F478/Menu!$D$24</f>
        <v>-0.29032258064516131</v>
      </c>
      <c r="I478" s="8">
        <f>I477+H477*Menu!$D$26</f>
        <v>3.0536328953151926</v>
      </c>
      <c r="J478" s="8">
        <f>(J477)+(I477*Menu!$D$26)+(0.5*Menu!$D$26^2*H477)</f>
        <v>14.31560722725381</v>
      </c>
    </row>
    <row r="479" spans="1:10" ht="16" x14ac:dyDescent="0.2">
      <c r="A479" s="8"/>
      <c r="B479" s="8">
        <v>477</v>
      </c>
      <c r="C479" s="8">
        <f>B479*Menu!$D$26</f>
        <v>4.7700000000000005</v>
      </c>
      <c r="D479" s="8">
        <f>IF(G478&lt;=Menu!$D$33,Menu!$D$30,IF(G478&lt;=Menu!$D$4,Menu!$D$30*(Menu!$D$33/G478)^Menu!$D$19,0))</f>
        <v>0</v>
      </c>
      <c r="E479" s="8">
        <f>IF(D479&gt;0,(D479-1)*100000*Menu!$D$9,0)</f>
        <v>0</v>
      </c>
      <c r="F479" s="8">
        <f>E479/Menu!$D$8-Menu!$D$17</f>
        <v>-45</v>
      </c>
      <c r="G479" s="8">
        <f>(J479/Menu!$D$8)*1000</f>
        <v>837.48564156905604</v>
      </c>
      <c r="H479" s="8">
        <f>F479/Menu!$D$24</f>
        <v>-0.29032258064516131</v>
      </c>
      <c r="I479" s="8">
        <f>I478+H478*Menu!$D$26</f>
        <v>3.0507296695087409</v>
      </c>
      <c r="J479" s="8">
        <f>(J478)+(I478*Menu!$D$26)+(0.5*Menu!$D$26^2*H478)</f>
        <v>14.34612904007793</v>
      </c>
    </row>
    <row r="480" spans="1:10" ht="16" x14ac:dyDescent="0.2">
      <c r="A480" s="8"/>
      <c r="B480" s="8">
        <v>478</v>
      </c>
      <c r="C480" s="8">
        <f>B480*Menu!$D$26</f>
        <v>4.78</v>
      </c>
      <c r="D480" s="8">
        <f>IF(G479&lt;=Menu!$D$33,Menu!$D$30,IF(G479&lt;=Menu!$D$4,Menu!$D$30*(Menu!$D$33/G479)^Menu!$D$19,0))</f>
        <v>0</v>
      </c>
      <c r="E480" s="8">
        <f>IF(D480&gt;0,(D480-1)*100000*Menu!$D$9,0)</f>
        <v>0</v>
      </c>
      <c r="F480" s="8">
        <f>E480/Menu!$D$8-Menu!$D$17</f>
        <v>-45</v>
      </c>
      <c r="G480" s="8">
        <f>(J480/Menu!$D$8)*1000</f>
        <v>839.265722162521</v>
      </c>
      <c r="H480" s="8">
        <f>F480/Menu!$D$24</f>
        <v>-0.29032258064516131</v>
      </c>
      <c r="I480" s="8">
        <f>I479+H479*Menu!$D$26</f>
        <v>3.0478264437022893</v>
      </c>
      <c r="J480" s="8">
        <f>(J479)+(I479*Menu!$D$26)+(0.5*Menu!$D$26^2*H479)</f>
        <v>14.376621820643985</v>
      </c>
    </row>
    <row r="481" spans="1:10" ht="16" x14ac:dyDescent="0.2">
      <c r="A481" s="8"/>
      <c r="B481" s="8">
        <v>479</v>
      </c>
      <c r="C481" s="8">
        <f>B481*Menu!$D$26</f>
        <v>4.79</v>
      </c>
      <c r="D481" s="8">
        <f>IF(G480&lt;=Menu!$D$33,Menu!$D$30,IF(G480&lt;=Menu!$D$4,Menu!$D$30*(Menu!$D$33/G480)^Menu!$D$19,0))</f>
        <v>0</v>
      </c>
      <c r="E481" s="8">
        <f>IF(D481&gt;0,(D481-1)*100000*Menu!$D$9,0)</f>
        <v>0</v>
      </c>
      <c r="F481" s="8">
        <f>E481/Menu!$D$8-Menu!$D$17</f>
        <v>-45</v>
      </c>
      <c r="G481" s="8">
        <f>(J481/Menu!$D$8)*1000</f>
        <v>841.04410793648424</v>
      </c>
      <c r="H481" s="8">
        <f>F481/Menu!$D$24</f>
        <v>-0.29032258064516131</v>
      </c>
      <c r="I481" s="8">
        <f>I480+H480*Menu!$D$26</f>
        <v>3.0449232178958376</v>
      </c>
      <c r="J481" s="8">
        <f>(J480)+(I480*Menu!$D$26)+(0.5*Menu!$D$26^2*H480)</f>
        <v>14.407085568951974</v>
      </c>
    </row>
    <row r="482" spans="1:10" ht="16" x14ac:dyDescent="0.2">
      <c r="A482" s="8"/>
      <c r="B482" s="8">
        <v>480</v>
      </c>
      <c r="C482" s="8">
        <f>B482*Menu!$D$26</f>
        <v>4.8</v>
      </c>
      <c r="D482" s="8">
        <f>IF(G481&lt;=Menu!$D$33,Menu!$D$30,IF(G481&lt;=Menu!$D$4,Menu!$D$30*(Menu!$D$33/G481)^Menu!$D$19,0))</f>
        <v>0</v>
      </c>
      <c r="E482" s="8">
        <f>IF(D482&gt;0,(D482-1)*100000*Menu!$D$9,0)</f>
        <v>0</v>
      </c>
      <c r="F482" s="8">
        <f>E482/Menu!$D$8-Menu!$D$17</f>
        <v>-45</v>
      </c>
      <c r="G482" s="8">
        <f>(J482/Menu!$D$8)*1000</f>
        <v>842.82079889094564</v>
      </c>
      <c r="H482" s="8">
        <f>F482/Menu!$D$24</f>
        <v>-0.29032258064516131</v>
      </c>
      <c r="I482" s="8">
        <f>I481+H481*Menu!$D$26</f>
        <v>3.042019992089386</v>
      </c>
      <c r="J482" s="8">
        <f>(J481)+(I481*Menu!$D$26)+(0.5*Menu!$D$26^2*H481)</f>
        <v>14.437520285001899</v>
      </c>
    </row>
    <row r="483" spans="1:10" ht="16" x14ac:dyDescent="0.2">
      <c r="A483" s="8"/>
      <c r="B483" s="8">
        <v>481</v>
      </c>
      <c r="C483" s="8">
        <f>B483*Menu!$D$26</f>
        <v>4.8100000000000005</v>
      </c>
      <c r="D483" s="8">
        <f>IF(G482&lt;=Menu!$D$33,Menu!$D$30,IF(G482&lt;=Menu!$D$4,Menu!$D$30*(Menu!$D$33/G482)^Menu!$D$19,0))</f>
        <v>0</v>
      </c>
      <c r="E483" s="8">
        <f>IF(D483&gt;0,(D483-1)*100000*Menu!$D$9,0)</f>
        <v>0</v>
      </c>
      <c r="F483" s="8">
        <f>E483/Menu!$D$8-Menu!$D$17</f>
        <v>-45</v>
      </c>
      <c r="G483" s="8">
        <f>(J483/Menu!$D$8)*1000</f>
        <v>844.59579502590543</v>
      </c>
      <c r="H483" s="8">
        <f>F483/Menu!$D$24</f>
        <v>-0.29032258064516131</v>
      </c>
      <c r="I483" s="8">
        <f>I482+H482*Menu!$D$26</f>
        <v>3.0391167662829344</v>
      </c>
      <c r="J483" s="8">
        <f>(J482)+(I482*Menu!$D$26)+(0.5*Menu!$D$26^2*H482)</f>
        <v>14.467925968793759</v>
      </c>
    </row>
    <row r="484" spans="1:10" ht="16" x14ac:dyDescent="0.2">
      <c r="A484" s="8"/>
      <c r="B484" s="8">
        <v>482</v>
      </c>
      <c r="C484" s="8">
        <f>B484*Menu!$D$26</f>
        <v>4.82</v>
      </c>
      <c r="D484" s="8">
        <f>IF(G483&lt;=Menu!$D$33,Menu!$D$30,IF(G483&lt;=Menu!$D$4,Menu!$D$30*(Menu!$D$33/G483)^Menu!$D$19,0))</f>
        <v>0</v>
      </c>
      <c r="E484" s="8">
        <f>IF(D484&gt;0,(D484-1)*100000*Menu!$D$9,0)</f>
        <v>0</v>
      </c>
      <c r="F484" s="8">
        <f>E484/Menu!$D$8-Menu!$D$17</f>
        <v>-45</v>
      </c>
      <c r="G484" s="8">
        <f>(J484/Menu!$D$8)*1000</f>
        <v>846.3690963413635</v>
      </c>
      <c r="H484" s="8">
        <f>F484/Menu!$D$24</f>
        <v>-0.29032258064516131</v>
      </c>
      <c r="I484" s="8">
        <f>I483+H483*Menu!$D$26</f>
        <v>3.0362135404764827</v>
      </c>
      <c r="J484" s="8">
        <f>(J483)+(I483*Menu!$D$26)+(0.5*Menu!$D$26^2*H483)</f>
        <v>14.498302620327555</v>
      </c>
    </row>
    <row r="485" spans="1:10" ht="16" x14ac:dyDescent="0.2">
      <c r="A485" s="8"/>
      <c r="B485" s="8">
        <v>483</v>
      </c>
      <c r="C485" s="8">
        <f>B485*Menu!$D$26</f>
        <v>4.83</v>
      </c>
      <c r="D485" s="8">
        <f>IF(G484&lt;=Menu!$D$33,Menu!$D$30,IF(G484&lt;=Menu!$D$4,Menu!$D$30*(Menu!$D$33/G484)^Menu!$D$19,0))</f>
        <v>0</v>
      </c>
      <c r="E485" s="8">
        <f>IF(D485&gt;0,(D485-1)*100000*Menu!$D$9,0)</f>
        <v>0</v>
      </c>
      <c r="F485" s="8">
        <f>E485/Menu!$D$8-Menu!$D$17</f>
        <v>-45</v>
      </c>
      <c r="G485" s="8">
        <f>(J485/Menu!$D$8)*1000</f>
        <v>848.14070283731985</v>
      </c>
      <c r="H485" s="8">
        <f>F485/Menu!$D$24</f>
        <v>-0.29032258064516131</v>
      </c>
      <c r="I485" s="8">
        <f>I484+H484*Menu!$D$26</f>
        <v>3.0333103146700311</v>
      </c>
      <c r="J485" s="8">
        <f>(J484)+(I484*Menu!$D$26)+(0.5*Menu!$D$26^2*H484)</f>
        <v>14.528650239603287</v>
      </c>
    </row>
    <row r="486" spans="1:10" ht="16" x14ac:dyDescent="0.2">
      <c r="A486" s="8"/>
      <c r="B486" s="8">
        <v>484</v>
      </c>
      <c r="C486" s="8">
        <f>B486*Menu!$D$26</f>
        <v>4.84</v>
      </c>
      <c r="D486" s="8">
        <f>IF(G485&lt;=Menu!$D$33,Menu!$D$30,IF(G485&lt;=Menu!$D$4,Menu!$D$30*(Menu!$D$33/G485)^Menu!$D$19,0))</f>
        <v>0</v>
      </c>
      <c r="E486" s="8">
        <f>IF(D486&gt;0,(D486-1)*100000*Menu!$D$9,0)</f>
        <v>0</v>
      </c>
      <c r="F486" s="8">
        <f>E486/Menu!$D$8-Menu!$D$17</f>
        <v>-45</v>
      </c>
      <c r="G486" s="8">
        <f>(J486/Menu!$D$8)*1000</f>
        <v>849.91061451377436</v>
      </c>
      <c r="H486" s="8">
        <f>F486/Menu!$D$24</f>
        <v>-0.29032258064516131</v>
      </c>
      <c r="I486" s="8">
        <f>I485+H485*Menu!$D$26</f>
        <v>3.0304070888635795</v>
      </c>
      <c r="J486" s="8">
        <f>(J485)+(I485*Menu!$D$26)+(0.5*Menu!$D$26^2*H485)</f>
        <v>14.558968826620955</v>
      </c>
    </row>
    <row r="487" spans="1:10" ht="16" x14ac:dyDescent="0.2">
      <c r="A487" s="8"/>
      <c r="B487" s="8">
        <v>485</v>
      </c>
      <c r="C487" s="8">
        <f>B487*Menu!$D$26</f>
        <v>4.8500000000000005</v>
      </c>
      <c r="D487" s="8">
        <f>IF(G486&lt;=Menu!$D$33,Menu!$D$30,IF(G486&lt;=Menu!$D$4,Menu!$D$30*(Menu!$D$33/G486)^Menu!$D$19,0))</f>
        <v>0</v>
      </c>
      <c r="E487" s="8">
        <f>IF(D487&gt;0,(D487-1)*100000*Menu!$D$9,0)</f>
        <v>0</v>
      </c>
      <c r="F487" s="8">
        <f>E487/Menu!$D$8-Menu!$D$17</f>
        <v>-45</v>
      </c>
      <c r="G487" s="8">
        <f>(J487/Menu!$D$8)*1000</f>
        <v>851.67883137072727</v>
      </c>
      <c r="H487" s="8">
        <f>F487/Menu!$D$24</f>
        <v>-0.29032258064516131</v>
      </c>
      <c r="I487" s="8">
        <f>I486+H486*Menu!$D$26</f>
        <v>3.0275038630571278</v>
      </c>
      <c r="J487" s="8">
        <f>(J486)+(I486*Menu!$D$26)+(0.5*Menu!$D$26^2*H486)</f>
        <v>14.589258381380558</v>
      </c>
    </row>
    <row r="488" spans="1:10" ht="16" x14ac:dyDescent="0.2">
      <c r="A488" s="8"/>
      <c r="B488" s="8">
        <v>486</v>
      </c>
      <c r="C488" s="8">
        <f>B488*Menu!$D$26</f>
        <v>4.8600000000000003</v>
      </c>
      <c r="D488" s="8">
        <f>IF(G487&lt;=Menu!$D$33,Menu!$D$30,IF(G487&lt;=Menu!$D$4,Menu!$D$30*(Menu!$D$33/G487)^Menu!$D$19,0))</f>
        <v>0</v>
      </c>
      <c r="E488" s="8">
        <f>IF(D488&gt;0,(D488-1)*100000*Menu!$D$9,0)</f>
        <v>0</v>
      </c>
      <c r="F488" s="8">
        <f>E488/Menu!$D$8-Menu!$D$17</f>
        <v>-45</v>
      </c>
      <c r="G488" s="8">
        <f>(J488/Menu!$D$8)*1000</f>
        <v>853.44535340817856</v>
      </c>
      <c r="H488" s="8">
        <f>F488/Menu!$D$24</f>
        <v>-0.29032258064516131</v>
      </c>
      <c r="I488" s="8">
        <f>I487+H487*Menu!$D$26</f>
        <v>3.0246006372506762</v>
      </c>
      <c r="J488" s="8">
        <f>(J487)+(I487*Menu!$D$26)+(0.5*Menu!$D$26^2*H487)</f>
        <v>14.619518903882097</v>
      </c>
    </row>
    <row r="489" spans="1:10" ht="16" x14ac:dyDescent="0.2">
      <c r="A489" s="8"/>
      <c r="B489" s="8">
        <v>487</v>
      </c>
      <c r="C489" s="8">
        <f>B489*Menu!$D$26</f>
        <v>4.87</v>
      </c>
      <c r="D489" s="8">
        <f>IF(G488&lt;=Menu!$D$33,Menu!$D$30,IF(G488&lt;=Menu!$D$4,Menu!$D$30*(Menu!$D$33/G488)^Menu!$D$19,0))</f>
        <v>0</v>
      </c>
      <c r="E489" s="8">
        <f>IF(D489&gt;0,(D489-1)*100000*Menu!$D$9,0)</f>
        <v>0</v>
      </c>
      <c r="F489" s="8">
        <f>E489/Menu!$D$8-Menu!$D$17</f>
        <v>-45</v>
      </c>
      <c r="G489" s="8">
        <f>(J489/Menu!$D$8)*1000</f>
        <v>855.21018062612802</v>
      </c>
      <c r="H489" s="8">
        <f>F489/Menu!$D$24</f>
        <v>-0.29032258064516131</v>
      </c>
      <c r="I489" s="8">
        <f>I488+H488*Menu!$D$26</f>
        <v>3.0216974114442245</v>
      </c>
      <c r="J489" s="8">
        <f>(J488)+(I488*Menu!$D$26)+(0.5*Menu!$D$26^2*H488)</f>
        <v>14.64975039412557</v>
      </c>
    </row>
    <row r="490" spans="1:10" ht="16" x14ac:dyDescent="0.2">
      <c r="A490" s="8"/>
      <c r="B490" s="8">
        <v>488</v>
      </c>
      <c r="C490" s="8">
        <f>B490*Menu!$D$26</f>
        <v>4.88</v>
      </c>
      <c r="D490" s="8">
        <f>IF(G489&lt;=Menu!$D$33,Menu!$D$30,IF(G489&lt;=Menu!$D$4,Menu!$D$30*(Menu!$D$33/G489)^Menu!$D$19,0))</f>
        <v>0</v>
      </c>
      <c r="E490" s="8">
        <f>IF(D490&gt;0,(D490-1)*100000*Menu!$D$9,0)</f>
        <v>0</v>
      </c>
      <c r="F490" s="8">
        <f>E490/Menu!$D$8-Menu!$D$17</f>
        <v>-45</v>
      </c>
      <c r="G490" s="8">
        <f>(J490/Menu!$D$8)*1000</f>
        <v>856.97331302457553</v>
      </c>
      <c r="H490" s="8">
        <f>F490/Menu!$D$24</f>
        <v>-0.29032258064516131</v>
      </c>
      <c r="I490" s="8">
        <f>I489+H489*Menu!$D$26</f>
        <v>3.0187941856377729</v>
      </c>
      <c r="J490" s="8">
        <f>(J489)+(I489*Menu!$D$26)+(0.5*Menu!$D$26^2*H489)</f>
        <v>14.679952852110979</v>
      </c>
    </row>
    <row r="491" spans="1:10" ht="16" x14ac:dyDescent="0.2">
      <c r="A491" s="8"/>
      <c r="B491" s="8">
        <v>489</v>
      </c>
      <c r="C491" s="8">
        <f>B491*Menu!$D$26</f>
        <v>4.8899999999999997</v>
      </c>
      <c r="D491" s="8">
        <f>IF(G490&lt;=Menu!$D$33,Menu!$D$30,IF(G490&lt;=Menu!$D$4,Menu!$D$30*(Menu!$D$33/G490)^Menu!$D$19,0))</f>
        <v>0</v>
      </c>
      <c r="E491" s="8">
        <f>IF(D491&gt;0,(D491-1)*100000*Menu!$D$9,0)</f>
        <v>0</v>
      </c>
      <c r="F491" s="8">
        <f>E491/Menu!$D$8-Menu!$D$17</f>
        <v>-45</v>
      </c>
      <c r="G491" s="8">
        <f>(J491/Menu!$D$8)*1000</f>
        <v>858.73475060352155</v>
      </c>
      <c r="H491" s="8">
        <f>F491/Menu!$D$24</f>
        <v>-0.29032258064516131</v>
      </c>
      <c r="I491" s="8">
        <f>I490+H490*Menu!$D$26</f>
        <v>3.0158909598313213</v>
      </c>
      <c r="J491" s="8">
        <f>(J490)+(I490*Menu!$D$26)+(0.5*Menu!$D$26^2*H490)</f>
        <v>14.710126277838324</v>
      </c>
    </row>
    <row r="492" spans="1:10" ht="16" x14ac:dyDescent="0.2">
      <c r="A492" s="8"/>
      <c r="B492" s="8">
        <v>490</v>
      </c>
      <c r="C492" s="8">
        <f>B492*Menu!$D$26</f>
        <v>4.9000000000000004</v>
      </c>
      <c r="D492" s="8">
        <f>IF(G491&lt;=Menu!$D$33,Menu!$D$30,IF(G491&lt;=Menu!$D$4,Menu!$D$30*(Menu!$D$33/G491)^Menu!$D$19,0))</f>
        <v>0</v>
      </c>
      <c r="E492" s="8">
        <f>IF(D492&gt;0,(D492-1)*100000*Menu!$D$9,0)</f>
        <v>0</v>
      </c>
      <c r="F492" s="8">
        <f>E492/Menu!$D$8-Menu!$D$17</f>
        <v>-45</v>
      </c>
      <c r="G492" s="8">
        <f>(J492/Menu!$D$8)*1000</f>
        <v>860.49449336296584</v>
      </c>
      <c r="H492" s="8">
        <f>F492/Menu!$D$24</f>
        <v>-0.29032258064516131</v>
      </c>
      <c r="I492" s="8">
        <f>I491+H491*Menu!$D$26</f>
        <v>3.0129877340248696</v>
      </c>
      <c r="J492" s="8">
        <f>(J491)+(I491*Menu!$D$26)+(0.5*Menu!$D$26^2*H491)</f>
        <v>14.740270671307604</v>
      </c>
    </row>
    <row r="493" spans="1:10" ht="16" x14ac:dyDescent="0.2">
      <c r="A493" s="8"/>
      <c r="B493" s="8">
        <v>491</v>
      </c>
      <c r="C493" s="8">
        <f>B493*Menu!$D$26</f>
        <v>4.91</v>
      </c>
      <c r="D493" s="8">
        <f>IF(G492&lt;=Menu!$D$33,Menu!$D$30,IF(G492&lt;=Menu!$D$4,Menu!$D$30*(Menu!$D$33/G492)^Menu!$D$19,0))</f>
        <v>0</v>
      </c>
      <c r="E493" s="8">
        <f>IF(D493&gt;0,(D493-1)*100000*Menu!$D$9,0)</f>
        <v>0</v>
      </c>
      <c r="F493" s="8">
        <f>E493/Menu!$D$8-Menu!$D$17</f>
        <v>-45</v>
      </c>
      <c r="G493" s="8">
        <f>(J493/Menu!$D$8)*1000</f>
        <v>862.25254130290841</v>
      </c>
      <c r="H493" s="8">
        <f>F493/Menu!$D$24</f>
        <v>-0.29032258064516131</v>
      </c>
      <c r="I493" s="8">
        <f>I492+H492*Menu!$D$26</f>
        <v>3.010084508218418</v>
      </c>
      <c r="J493" s="8">
        <f>(J492)+(I492*Menu!$D$26)+(0.5*Menu!$D$26^2*H492)</f>
        <v>14.77038603251882</v>
      </c>
    </row>
    <row r="494" spans="1:10" ht="16" x14ac:dyDescent="0.2">
      <c r="A494" s="8"/>
      <c r="B494" s="8">
        <v>492</v>
      </c>
      <c r="C494" s="8">
        <f>B494*Menu!$D$26</f>
        <v>4.92</v>
      </c>
      <c r="D494" s="8">
        <f>IF(G493&lt;=Menu!$D$33,Menu!$D$30,IF(G493&lt;=Menu!$D$4,Menu!$D$30*(Menu!$D$33/G493)^Menu!$D$19,0))</f>
        <v>0</v>
      </c>
      <c r="E494" s="8">
        <f>IF(D494&gt;0,(D494-1)*100000*Menu!$D$9,0)</f>
        <v>0</v>
      </c>
      <c r="F494" s="8">
        <f>E494/Menu!$D$8-Menu!$D$17</f>
        <v>-45</v>
      </c>
      <c r="G494" s="8">
        <f>(J494/Menu!$D$8)*1000</f>
        <v>864.00889442334926</v>
      </c>
      <c r="H494" s="8">
        <f>F494/Menu!$D$24</f>
        <v>-0.29032258064516131</v>
      </c>
      <c r="I494" s="8">
        <f>I493+H493*Menu!$D$26</f>
        <v>3.0071812824119664</v>
      </c>
      <c r="J494" s="8">
        <f>(J493)+(I493*Menu!$D$26)+(0.5*Menu!$D$26^2*H493)</f>
        <v>14.800472361471972</v>
      </c>
    </row>
    <row r="495" spans="1:10" ht="16" x14ac:dyDescent="0.2">
      <c r="A495" s="8"/>
      <c r="B495" s="8">
        <v>493</v>
      </c>
      <c r="C495" s="8">
        <f>B495*Menu!$D$26</f>
        <v>4.93</v>
      </c>
      <c r="D495" s="8">
        <f>IF(G494&lt;=Menu!$D$33,Menu!$D$30,IF(G494&lt;=Menu!$D$4,Menu!$D$30*(Menu!$D$33/G494)^Menu!$D$19,0))</f>
        <v>0</v>
      </c>
      <c r="E495" s="8">
        <f>IF(D495&gt;0,(D495-1)*100000*Menu!$D$9,0)</f>
        <v>0</v>
      </c>
      <c r="F495" s="8">
        <f>E495/Menu!$D$8-Menu!$D$17</f>
        <v>-45</v>
      </c>
      <c r="G495" s="8">
        <f>(J495/Menu!$D$8)*1000</f>
        <v>865.76355272428839</v>
      </c>
      <c r="H495" s="8">
        <f>F495/Menu!$D$24</f>
        <v>-0.29032258064516131</v>
      </c>
      <c r="I495" s="8">
        <f>I494+H494*Menu!$D$26</f>
        <v>3.0042780566055147</v>
      </c>
      <c r="J495" s="8">
        <f>(J494)+(I494*Menu!$D$26)+(0.5*Menu!$D$26^2*H494)</f>
        <v>14.830529658167059</v>
      </c>
    </row>
    <row r="496" spans="1:10" ht="16" x14ac:dyDescent="0.2">
      <c r="A496" s="8"/>
      <c r="B496" s="8">
        <v>494</v>
      </c>
      <c r="C496" s="8">
        <f>B496*Menu!$D$26</f>
        <v>4.9400000000000004</v>
      </c>
      <c r="D496" s="8">
        <f>IF(G495&lt;=Menu!$D$33,Menu!$D$30,IF(G495&lt;=Menu!$D$4,Menu!$D$30*(Menu!$D$33/G495)^Menu!$D$19,0))</f>
        <v>0</v>
      </c>
      <c r="E496" s="8">
        <f>IF(D496&gt;0,(D496-1)*100000*Menu!$D$9,0)</f>
        <v>0</v>
      </c>
      <c r="F496" s="8">
        <f>E496/Menu!$D$8-Menu!$D$17</f>
        <v>-45</v>
      </c>
      <c r="G496" s="8">
        <f>(J496/Menu!$D$8)*1000</f>
        <v>867.51651620572568</v>
      </c>
      <c r="H496" s="8">
        <f>F496/Menu!$D$24</f>
        <v>-0.29032258064516131</v>
      </c>
      <c r="I496" s="8">
        <f>I495+H495*Menu!$D$26</f>
        <v>3.0013748307990631</v>
      </c>
      <c r="J496" s="8">
        <f>(J495)+(I495*Menu!$D$26)+(0.5*Menu!$D$26^2*H495)</f>
        <v>14.86055792260408</v>
      </c>
    </row>
    <row r="497" spans="1:10" ht="16" x14ac:dyDescent="0.2">
      <c r="A497" s="8"/>
      <c r="B497" s="8">
        <v>495</v>
      </c>
      <c r="C497" s="8">
        <f>B497*Menu!$D$26</f>
        <v>4.95</v>
      </c>
      <c r="D497" s="8">
        <f>IF(G496&lt;=Menu!$D$33,Menu!$D$30,IF(G496&lt;=Menu!$D$4,Menu!$D$30*(Menu!$D$33/G496)^Menu!$D$19,0))</f>
        <v>0</v>
      </c>
      <c r="E497" s="8">
        <f>IF(D497&gt;0,(D497-1)*100000*Menu!$D$9,0)</f>
        <v>0</v>
      </c>
      <c r="F497" s="8">
        <f>E497/Menu!$D$8-Menu!$D$17</f>
        <v>-45</v>
      </c>
      <c r="G497" s="8">
        <f>(J497/Menu!$D$8)*1000</f>
        <v>869.26778486766136</v>
      </c>
      <c r="H497" s="8">
        <f>F497/Menu!$D$24</f>
        <v>-0.29032258064516131</v>
      </c>
      <c r="I497" s="8">
        <f>I496+H496*Menu!$D$26</f>
        <v>2.9984716049926115</v>
      </c>
      <c r="J497" s="8">
        <f>(J496)+(I496*Menu!$D$26)+(0.5*Menu!$D$26^2*H496)</f>
        <v>14.890557154783037</v>
      </c>
    </row>
    <row r="498" spans="1:10" ht="16" x14ac:dyDescent="0.2">
      <c r="A498" s="8"/>
      <c r="B498" s="8">
        <v>496</v>
      </c>
      <c r="C498" s="8">
        <f>B498*Menu!$D$26</f>
        <v>4.96</v>
      </c>
      <c r="D498" s="8">
        <f>IF(G497&lt;=Menu!$D$33,Menu!$D$30,IF(G497&lt;=Menu!$D$4,Menu!$D$30*(Menu!$D$33/G497)^Menu!$D$19,0))</f>
        <v>0</v>
      </c>
      <c r="E498" s="8">
        <f>IF(D498&gt;0,(D498-1)*100000*Menu!$D$9,0)</f>
        <v>0</v>
      </c>
      <c r="F498" s="8">
        <f>E498/Menu!$D$8-Menu!$D$17</f>
        <v>-45</v>
      </c>
      <c r="G498" s="8">
        <f>(J498/Menu!$D$8)*1000</f>
        <v>871.01735871009521</v>
      </c>
      <c r="H498" s="8">
        <f>F498/Menu!$D$24</f>
        <v>-0.29032258064516131</v>
      </c>
      <c r="I498" s="8">
        <f>I497+H497*Menu!$D$26</f>
        <v>2.9955683791861598</v>
      </c>
      <c r="J498" s="8">
        <f>(J497)+(I497*Menu!$D$26)+(0.5*Menu!$D$26^2*H497)</f>
        <v>14.92052735470393</v>
      </c>
    </row>
    <row r="499" spans="1:10" ht="16" x14ac:dyDescent="0.2">
      <c r="A499" s="8"/>
      <c r="B499" s="8">
        <v>497</v>
      </c>
      <c r="C499" s="8">
        <f>B499*Menu!$D$26</f>
        <v>4.97</v>
      </c>
      <c r="D499" s="8">
        <f>IF(G498&lt;=Menu!$D$33,Menu!$D$30,IF(G498&lt;=Menu!$D$4,Menu!$D$30*(Menu!$D$33/G498)^Menu!$D$19,0))</f>
        <v>0</v>
      </c>
      <c r="E499" s="8">
        <f>IF(D499&gt;0,(D499-1)*100000*Menu!$D$9,0)</f>
        <v>0</v>
      </c>
      <c r="F499" s="8">
        <f>E499/Menu!$D$8-Menu!$D$17</f>
        <v>-45</v>
      </c>
      <c r="G499" s="8">
        <f>(J499/Menu!$D$8)*1000</f>
        <v>872.76523773302733</v>
      </c>
      <c r="H499" s="8">
        <f>F499/Menu!$D$24</f>
        <v>-0.29032258064516131</v>
      </c>
      <c r="I499" s="8">
        <f>I498+H498*Menu!$D$26</f>
        <v>2.9926651533797082</v>
      </c>
      <c r="J499" s="8">
        <f>(J498)+(I498*Menu!$D$26)+(0.5*Menu!$D$26^2*H498)</f>
        <v>14.950468522366759</v>
      </c>
    </row>
    <row r="500" spans="1:10" ht="16" x14ac:dyDescent="0.2">
      <c r="A500" s="8"/>
      <c r="B500" s="8">
        <v>498</v>
      </c>
      <c r="C500" s="8">
        <f>B500*Menu!$D$26</f>
        <v>4.9800000000000004</v>
      </c>
      <c r="D500" s="8">
        <f>IF(G499&lt;=Menu!$D$33,Menu!$D$30,IF(G499&lt;=Menu!$D$4,Menu!$D$30*(Menu!$D$33/G499)^Menu!$D$19,0))</f>
        <v>0</v>
      </c>
      <c r="E500" s="8">
        <f>IF(D500&gt;0,(D500-1)*100000*Menu!$D$9,0)</f>
        <v>0</v>
      </c>
      <c r="F500" s="8">
        <f>E500/Menu!$D$8-Menu!$D$17</f>
        <v>-45</v>
      </c>
      <c r="G500" s="8">
        <f>(J500/Menu!$D$8)*1000</f>
        <v>874.51142193645796</v>
      </c>
      <c r="H500" s="8">
        <f>F500/Menu!$D$24</f>
        <v>-0.29032258064516131</v>
      </c>
      <c r="I500" s="8">
        <f>I499+H499*Menu!$D$26</f>
        <v>2.9897619275732565</v>
      </c>
      <c r="J500" s="8">
        <f>(J499)+(I499*Menu!$D$26)+(0.5*Menu!$D$26^2*H499)</f>
        <v>14.980380657771523</v>
      </c>
    </row>
    <row r="501" spans="1:10" ht="16" x14ac:dyDescent="0.2">
      <c r="A501" s="8"/>
      <c r="B501" s="8">
        <v>499</v>
      </c>
      <c r="C501" s="8">
        <f>B501*Menu!$D$26</f>
        <v>4.99</v>
      </c>
      <c r="D501" s="8">
        <f>IF(G500&lt;=Menu!$D$33,Menu!$D$30,IF(G500&lt;=Menu!$D$4,Menu!$D$30*(Menu!$D$33/G500)^Menu!$D$19,0))</f>
        <v>0</v>
      </c>
      <c r="E501" s="8">
        <f>IF(D501&gt;0,(D501-1)*100000*Menu!$D$9,0)</f>
        <v>0</v>
      </c>
      <c r="F501" s="8">
        <f>E501/Menu!$D$8-Menu!$D$17</f>
        <v>-45</v>
      </c>
      <c r="G501" s="8">
        <f>(J501/Menu!$D$8)*1000</f>
        <v>876.25591132038676</v>
      </c>
      <c r="H501" s="8">
        <f>F501/Menu!$D$24</f>
        <v>-0.29032258064516131</v>
      </c>
      <c r="I501" s="8">
        <f>I500+H500*Menu!$D$26</f>
        <v>2.9868587017668049</v>
      </c>
      <c r="J501" s="8">
        <f>(J500)+(I500*Menu!$D$26)+(0.5*Menu!$D$26^2*H500)</f>
        <v>15.010263760918223</v>
      </c>
    </row>
    <row r="502" spans="1:10" ht="16" x14ac:dyDescent="0.2">
      <c r="A502" s="8"/>
      <c r="B502" s="8">
        <v>500</v>
      </c>
      <c r="C502" s="8">
        <f>B502*Menu!$D$26</f>
        <v>5</v>
      </c>
      <c r="D502" s="8">
        <f>IF(G501&lt;=Menu!$D$33,Menu!$D$30,IF(G501&lt;=Menu!$D$4,Menu!$D$30*(Menu!$D$33/G501)^Menu!$D$19,0))</f>
        <v>0</v>
      </c>
      <c r="E502" s="8">
        <f>IF(D502&gt;0,(D502-1)*100000*Menu!$D$9,0)</f>
        <v>0</v>
      </c>
      <c r="F502" s="8">
        <f>E502/Menu!$D$8-Menu!$D$17</f>
        <v>-45</v>
      </c>
      <c r="G502" s="8">
        <f>(J502/Menu!$D$8)*1000</f>
        <v>877.99870588481372</v>
      </c>
      <c r="H502" s="8">
        <f>F502/Menu!$D$24</f>
        <v>-0.29032258064516131</v>
      </c>
      <c r="I502" s="8">
        <f>I501+H501*Menu!$D$26</f>
        <v>2.9839554759603533</v>
      </c>
      <c r="J502" s="8">
        <f>(J501)+(I501*Menu!$D$26)+(0.5*Menu!$D$26^2*H501)</f>
        <v>15.040117831806858</v>
      </c>
    </row>
    <row r="503" spans="1:10" ht="16" x14ac:dyDescent="0.2">
      <c r="A503" s="8"/>
      <c r="B503" s="8">
        <v>501</v>
      </c>
      <c r="C503" s="8">
        <f>B503*Menu!$D$26</f>
        <v>5.01</v>
      </c>
      <c r="D503" s="8">
        <f>IF(G502&lt;=Menu!$D$33,Menu!$D$30,IF(G502&lt;=Menu!$D$4,Menu!$D$30*(Menu!$D$33/G502)^Menu!$D$19,0))</f>
        <v>0</v>
      </c>
      <c r="E503" s="8">
        <f>IF(D503&gt;0,(D503-1)*100000*Menu!$D$9,0)</f>
        <v>0</v>
      </c>
      <c r="F503" s="8">
        <f>E503/Menu!$D$8-Menu!$D$17</f>
        <v>-45</v>
      </c>
      <c r="G503" s="8">
        <f>(J503/Menu!$D$8)*1000</f>
        <v>879.73980562973895</v>
      </c>
      <c r="H503" s="8">
        <f>F503/Menu!$D$24</f>
        <v>-0.29032258064516131</v>
      </c>
      <c r="I503" s="8">
        <f>I502+H502*Menu!$D$26</f>
        <v>2.9810522501539016</v>
      </c>
      <c r="J503" s="8">
        <f>(J502)+(I502*Menu!$D$26)+(0.5*Menu!$D$26^2*H502)</f>
        <v>15.069942870437428</v>
      </c>
    </row>
    <row r="504" spans="1:10" ht="16" x14ac:dyDescent="0.2">
      <c r="A504" s="8"/>
      <c r="B504" s="8">
        <v>502</v>
      </c>
      <c r="C504" s="8">
        <f>B504*Menu!$D$26</f>
        <v>5.0200000000000005</v>
      </c>
      <c r="D504" s="8">
        <f>IF(G503&lt;=Menu!$D$33,Menu!$D$30,IF(G503&lt;=Menu!$D$4,Menu!$D$30*(Menu!$D$33/G503)^Menu!$D$19,0))</f>
        <v>0</v>
      </c>
      <c r="E504" s="8">
        <f>IF(D504&gt;0,(D504-1)*100000*Menu!$D$9,0)</f>
        <v>0</v>
      </c>
      <c r="F504" s="8">
        <f>E504/Menu!$D$8-Menu!$D$17</f>
        <v>-45</v>
      </c>
      <c r="G504" s="8">
        <f>(J504/Menu!$D$8)*1000</f>
        <v>881.47921055516258</v>
      </c>
      <c r="H504" s="8">
        <f>F504/Menu!$D$24</f>
        <v>-0.29032258064516131</v>
      </c>
      <c r="I504" s="8">
        <f>I503+H503*Menu!$D$26</f>
        <v>2.97814902434745</v>
      </c>
      <c r="J504" s="8">
        <f>(J503)+(I503*Menu!$D$26)+(0.5*Menu!$D$26^2*H503)</f>
        <v>15.099738876809933</v>
      </c>
    </row>
    <row r="505" spans="1:10" ht="16" x14ac:dyDescent="0.2">
      <c r="A505" s="8"/>
      <c r="B505" s="8">
        <v>503</v>
      </c>
      <c r="C505" s="8">
        <f>B505*Menu!$D$26</f>
        <v>5.03</v>
      </c>
      <c r="D505" s="8">
        <f>IF(G504&lt;=Menu!$D$33,Menu!$D$30,IF(G504&lt;=Menu!$D$4,Menu!$D$30*(Menu!$D$33/G504)^Menu!$D$19,0))</f>
        <v>0</v>
      </c>
      <c r="E505" s="8">
        <f>IF(D505&gt;0,(D505-1)*100000*Menu!$D$9,0)</f>
        <v>0</v>
      </c>
      <c r="F505" s="8">
        <f>E505/Menu!$D$8-Menu!$D$17</f>
        <v>-45</v>
      </c>
      <c r="G505" s="8">
        <f>(J505/Menu!$D$8)*1000</f>
        <v>883.21692066108437</v>
      </c>
      <c r="H505" s="8">
        <f>F505/Menu!$D$24</f>
        <v>-0.29032258064516131</v>
      </c>
      <c r="I505" s="8">
        <f>I504+H504*Menu!$D$26</f>
        <v>2.9752457985409984</v>
      </c>
      <c r="J505" s="8">
        <f>(J504)+(I504*Menu!$D$26)+(0.5*Menu!$D$26^2*H504)</f>
        <v>15.129505850924374</v>
      </c>
    </row>
    <row r="506" spans="1:10" ht="16" x14ac:dyDescent="0.2">
      <c r="A506" s="8"/>
      <c r="B506" s="8">
        <v>504</v>
      </c>
      <c r="C506" s="8">
        <f>B506*Menu!$D$26</f>
        <v>5.04</v>
      </c>
      <c r="D506" s="8">
        <f>IF(G505&lt;=Menu!$D$33,Menu!$D$30,IF(G505&lt;=Menu!$D$4,Menu!$D$30*(Menu!$D$33/G505)^Menu!$D$19,0))</f>
        <v>0</v>
      </c>
      <c r="E506" s="8">
        <f>IF(D506&gt;0,(D506-1)*100000*Menu!$D$9,0)</f>
        <v>0</v>
      </c>
      <c r="F506" s="8">
        <f>E506/Menu!$D$8-Menu!$D$17</f>
        <v>-45</v>
      </c>
      <c r="G506" s="8">
        <f>(J506/Menu!$D$8)*1000</f>
        <v>884.95293594750444</v>
      </c>
      <c r="H506" s="8">
        <f>F506/Menu!$D$24</f>
        <v>-0.29032258064516131</v>
      </c>
      <c r="I506" s="8">
        <f>I505+H505*Menu!$D$26</f>
        <v>2.9723425727345467</v>
      </c>
      <c r="J506" s="8">
        <f>(J505)+(I505*Menu!$D$26)+(0.5*Menu!$D$26^2*H505)</f>
        <v>15.159243792780751</v>
      </c>
    </row>
    <row r="507" spans="1:10" ht="16" x14ac:dyDescent="0.2">
      <c r="A507" s="8"/>
      <c r="B507" s="8">
        <v>505</v>
      </c>
      <c r="C507" s="8">
        <f>B507*Menu!$D$26</f>
        <v>5.05</v>
      </c>
      <c r="D507" s="8">
        <f>IF(G506&lt;=Menu!$D$33,Menu!$D$30,IF(G506&lt;=Menu!$D$4,Menu!$D$30*(Menu!$D$33/G506)^Menu!$D$19,0))</f>
        <v>0</v>
      </c>
      <c r="E507" s="8">
        <f>IF(D507&gt;0,(D507-1)*100000*Menu!$D$9,0)</f>
        <v>0</v>
      </c>
      <c r="F507" s="8">
        <f>E507/Menu!$D$8-Menu!$D$17</f>
        <v>-45</v>
      </c>
      <c r="G507" s="8">
        <f>(J507/Menu!$D$8)*1000</f>
        <v>886.6872564144229</v>
      </c>
      <c r="H507" s="8">
        <f>F507/Menu!$D$24</f>
        <v>-0.29032258064516131</v>
      </c>
      <c r="I507" s="8">
        <f>I506+H506*Menu!$D$26</f>
        <v>2.9694393469280951</v>
      </c>
      <c r="J507" s="8">
        <f>(J506)+(I506*Menu!$D$26)+(0.5*Menu!$D$26^2*H506)</f>
        <v>15.188952702379064</v>
      </c>
    </row>
    <row r="508" spans="1:10" ht="16" x14ac:dyDescent="0.2">
      <c r="A508" s="8"/>
      <c r="B508" s="8">
        <v>506</v>
      </c>
      <c r="C508" s="8">
        <f>B508*Menu!$D$26</f>
        <v>5.0600000000000005</v>
      </c>
      <c r="D508" s="8">
        <f>IF(G507&lt;=Menu!$D$33,Menu!$D$30,IF(G507&lt;=Menu!$D$4,Menu!$D$30*(Menu!$D$33/G507)^Menu!$D$19,0))</f>
        <v>0</v>
      </c>
      <c r="E508" s="8">
        <f>IF(D508&gt;0,(D508-1)*100000*Menu!$D$9,0)</f>
        <v>0</v>
      </c>
      <c r="F508" s="8">
        <f>E508/Menu!$D$8-Menu!$D$17</f>
        <v>-45</v>
      </c>
      <c r="G508" s="8">
        <f>(J508/Menu!$D$8)*1000</f>
        <v>888.41988206183964</v>
      </c>
      <c r="H508" s="8">
        <f>F508/Menu!$D$24</f>
        <v>-0.29032258064516131</v>
      </c>
      <c r="I508" s="8">
        <f>I507+H507*Menu!$D$26</f>
        <v>2.9665361211216434</v>
      </c>
      <c r="J508" s="8">
        <f>(J507)+(I507*Menu!$D$26)+(0.5*Menu!$D$26^2*H507)</f>
        <v>15.218632579719312</v>
      </c>
    </row>
    <row r="509" spans="1:10" ht="16" x14ac:dyDescent="0.2">
      <c r="A509" s="8"/>
      <c r="B509" s="8">
        <v>507</v>
      </c>
      <c r="C509" s="8">
        <f>B509*Menu!$D$26</f>
        <v>5.07</v>
      </c>
      <c r="D509" s="8">
        <f>IF(G508&lt;=Menu!$D$33,Menu!$D$30,IF(G508&lt;=Menu!$D$4,Menu!$D$30*(Menu!$D$33/G508)^Menu!$D$19,0))</f>
        <v>0</v>
      </c>
      <c r="E509" s="8">
        <f>IF(D509&gt;0,(D509-1)*100000*Menu!$D$9,0)</f>
        <v>0</v>
      </c>
      <c r="F509" s="8">
        <f>E509/Menu!$D$8-Menu!$D$17</f>
        <v>-45</v>
      </c>
      <c r="G509" s="8">
        <f>(J509/Menu!$D$8)*1000</f>
        <v>890.15081288975466</v>
      </c>
      <c r="H509" s="8">
        <f>F509/Menu!$D$24</f>
        <v>-0.29032258064516131</v>
      </c>
      <c r="I509" s="8">
        <f>I508+H508*Menu!$D$26</f>
        <v>2.9636328953151918</v>
      </c>
      <c r="J509" s="8">
        <f>(J508)+(I508*Menu!$D$26)+(0.5*Menu!$D$26^2*H508)</f>
        <v>15.248283424801496</v>
      </c>
    </row>
    <row r="510" spans="1:10" ht="16" x14ac:dyDescent="0.2">
      <c r="A510" s="8"/>
      <c r="B510" s="8">
        <v>508</v>
      </c>
      <c r="C510" s="8">
        <f>B510*Menu!$D$26</f>
        <v>5.08</v>
      </c>
      <c r="D510" s="8">
        <f>IF(G509&lt;=Menu!$D$33,Menu!$D$30,IF(G509&lt;=Menu!$D$4,Menu!$D$30*(Menu!$D$33/G509)^Menu!$D$19,0))</f>
        <v>0</v>
      </c>
      <c r="E510" s="8">
        <f>IF(D510&gt;0,(D510-1)*100000*Menu!$D$9,0)</f>
        <v>0</v>
      </c>
      <c r="F510" s="8">
        <f>E510/Menu!$D$8-Menu!$D$17</f>
        <v>-45</v>
      </c>
      <c r="G510" s="8">
        <f>(J510/Menu!$D$8)*1000</f>
        <v>891.88004889816796</v>
      </c>
      <c r="H510" s="8">
        <f>F510/Menu!$D$24</f>
        <v>-0.29032258064516131</v>
      </c>
      <c r="I510" s="8">
        <f>I509+H509*Menu!$D$26</f>
        <v>2.9607296695087402</v>
      </c>
      <c r="J510" s="8">
        <f>(J509)+(I509*Menu!$D$26)+(0.5*Menu!$D$26^2*H509)</f>
        <v>15.277905237625616</v>
      </c>
    </row>
    <row r="511" spans="1:10" ht="16" x14ac:dyDescent="0.2">
      <c r="A511" s="8"/>
      <c r="B511" s="8">
        <v>509</v>
      </c>
      <c r="C511" s="8">
        <f>B511*Menu!$D$26</f>
        <v>5.09</v>
      </c>
      <c r="D511" s="8">
        <f>IF(G510&lt;=Menu!$D$33,Menu!$D$30,IF(G510&lt;=Menu!$D$4,Menu!$D$30*(Menu!$D$33/G510)^Menu!$D$19,0))</f>
        <v>0</v>
      </c>
      <c r="E511" s="8">
        <f>IF(D511&gt;0,(D511-1)*100000*Menu!$D$9,0)</f>
        <v>0</v>
      </c>
      <c r="F511" s="8">
        <f>E511/Menu!$D$8-Menu!$D$17</f>
        <v>-45</v>
      </c>
      <c r="G511" s="8">
        <f>(J511/Menu!$D$8)*1000</f>
        <v>893.6075900870793</v>
      </c>
      <c r="H511" s="8">
        <f>F511/Menu!$D$24</f>
        <v>-0.29032258064516131</v>
      </c>
      <c r="I511" s="8">
        <f>I510+H510*Menu!$D$26</f>
        <v>2.9578264437022885</v>
      </c>
      <c r="J511" s="8">
        <f>(J510)+(I510*Menu!$D$26)+(0.5*Menu!$D$26^2*H510)</f>
        <v>15.307498018191669</v>
      </c>
    </row>
    <row r="512" spans="1:10" ht="16" x14ac:dyDescent="0.2">
      <c r="A512" s="8"/>
      <c r="B512" s="8">
        <v>510</v>
      </c>
      <c r="C512" s="8">
        <f>B512*Menu!$D$26</f>
        <v>5.1000000000000005</v>
      </c>
      <c r="D512" s="8">
        <f>IF(G511&lt;=Menu!$D$33,Menu!$D$30,IF(G511&lt;=Menu!$D$4,Menu!$D$30*(Menu!$D$33/G511)^Menu!$D$19,0))</f>
        <v>0</v>
      </c>
      <c r="E512" s="8">
        <f>IF(D512&gt;0,(D512-1)*100000*Menu!$D$9,0)</f>
        <v>0</v>
      </c>
      <c r="F512" s="8">
        <f>E512/Menu!$D$8-Menu!$D$17</f>
        <v>-45</v>
      </c>
      <c r="G512" s="8">
        <f>(J512/Menu!$D$8)*1000</f>
        <v>895.33343645648927</v>
      </c>
      <c r="H512" s="8">
        <f>F512/Menu!$D$24</f>
        <v>-0.29032258064516131</v>
      </c>
      <c r="I512" s="8">
        <f>I511+H511*Menu!$D$26</f>
        <v>2.9549232178958369</v>
      </c>
      <c r="J512" s="8">
        <f>(J511)+(I511*Menu!$D$26)+(0.5*Menu!$D$26^2*H511)</f>
        <v>15.337061766499659</v>
      </c>
    </row>
    <row r="513" spans="1:10" ht="16" x14ac:dyDescent="0.2">
      <c r="A513" s="8"/>
      <c r="B513" s="8">
        <v>511</v>
      </c>
      <c r="C513" s="8">
        <f>B513*Menu!$D$26</f>
        <v>5.1100000000000003</v>
      </c>
      <c r="D513" s="8">
        <f>IF(G512&lt;=Menu!$D$33,Menu!$D$30,IF(G512&lt;=Menu!$D$4,Menu!$D$30*(Menu!$D$33/G512)^Menu!$D$19,0))</f>
        <v>0</v>
      </c>
      <c r="E513" s="8">
        <f>IF(D513&gt;0,(D513-1)*100000*Menu!$D$9,0)</f>
        <v>0</v>
      </c>
      <c r="F513" s="8">
        <f>E513/Menu!$D$8-Menu!$D$17</f>
        <v>-45</v>
      </c>
      <c r="G513" s="8">
        <f>(J513/Menu!$D$8)*1000</f>
        <v>897.05758800639728</v>
      </c>
      <c r="H513" s="8">
        <f>F513/Menu!$D$24</f>
        <v>-0.29032258064516131</v>
      </c>
      <c r="I513" s="8">
        <f>I512+H512*Menu!$D$26</f>
        <v>2.9520199920893853</v>
      </c>
      <c r="J513" s="8">
        <f>(J512)+(I512*Menu!$D$26)+(0.5*Menu!$D$26^2*H512)</f>
        <v>15.366596482549584</v>
      </c>
    </row>
    <row r="514" spans="1:10" ht="16" x14ac:dyDescent="0.2">
      <c r="A514" s="8"/>
      <c r="B514" s="8">
        <v>512</v>
      </c>
      <c r="C514" s="8">
        <f>B514*Menu!$D$26</f>
        <v>5.12</v>
      </c>
      <c r="D514" s="8">
        <f>IF(G513&lt;=Menu!$D$33,Menu!$D$30,IF(G513&lt;=Menu!$D$4,Menu!$D$30*(Menu!$D$33/G513)^Menu!$D$19,0))</f>
        <v>0</v>
      </c>
      <c r="E514" s="8">
        <f>IF(D514&gt;0,(D514-1)*100000*Menu!$D$9,0)</f>
        <v>0</v>
      </c>
      <c r="F514" s="8">
        <f>E514/Menu!$D$8-Menu!$D$17</f>
        <v>-45</v>
      </c>
      <c r="G514" s="8">
        <f>(J514/Menu!$D$8)*1000</f>
        <v>898.78004473680357</v>
      </c>
      <c r="H514" s="8">
        <f>F514/Menu!$D$24</f>
        <v>-0.29032258064516131</v>
      </c>
      <c r="I514" s="8">
        <f>I513+H513*Menu!$D$26</f>
        <v>2.9491167662829336</v>
      </c>
      <c r="J514" s="8">
        <f>(J513)+(I513*Menu!$D$26)+(0.5*Menu!$D$26^2*H513)</f>
        <v>15.396102166341445</v>
      </c>
    </row>
    <row r="515" spans="1:10" ht="16" x14ac:dyDescent="0.2">
      <c r="A515" s="8"/>
      <c r="B515" s="8">
        <v>513</v>
      </c>
      <c r="C515" s="8">
        <f>B515*Menu!$D$26</f>
        <v>5.13</v>
      </c>
      <c r="D515" s="8">
        <f>IF(G514&lt;=Menu!$D$33,Menu!$D$30,IF(G514&lt;=Menu!$D$4,Menu!$D$30*(Menu!$D$33/G514)^Menu!$D$19,0))</f>
        <v>0</v>
      </c>
      <c r="E515" s="8">
        <f>IF(D515&gt;0,(D515-1)*100000*Menu!$D$9,0)</f>
        <v>0</v>
      </c>
      <c r="F515" s="8">
        <f>E515/Menu!$D$8-Menu!$D$17</f>
        <v>-45</v>
      </c>
      <c r="G515" s="8">
        <f>(J515/Menu!$D$8)*1000</f>
        <v>900.50080664770826</v>
      </c>
      <c r="H515" s="8">
        <f>F515/Menu!$D$24</f>
        <v>-0.29032258064516131</v>
      </c>
      <c r="I515" s="8">
        <f>I514+H514*Menu!$D$26</f>
        <v>2.946213540476482</v>
      </c>
      <c r="J515" s="8">
        <f>(J514)+(I514*Menu!$D$26)+(0.5*Menu!$D$26^2*H514)</f>
        <v>15.425578817875241</v>
      </c>
    </row>
    <row r="516" spans="1:10" ht="16" x14ac:dyDescent="0.2">
      <c r="A516" s="8"/>
      <c r="B516" s="8">
        <v>514</v>
      </c>
      <c r="C516" s="8">
        <f>B516*Menu!$D$26</f>
        <v>5.14</v>
      </c>
      <c r="D516" s="8">
        <f>IF(G515&lt;=Menu!$D$33,Menu!$D$30,IF(G515&lt;=Menu!$D$4,Menu!$D$30*(Menu!$D$33/G515)^Menu!$D$19,0))</f>
        <v>0</v>
      </c>
      <c r="E516" s="8">
        <f>IF(D516&gt;0,(D516-1)*100000*Menu!$D$9,0)</f>
        <v>0</v>
      </c>
      <c r="F516" s="8">
        <f>E516/Menu!$D$8-Menu!$D$17</f>
        <v>-45</v>
      </c>
      <c r="G516" s="8">
        <f>(J516/Menu!$D$8)*1000</f>
        <v>902.21987373911122</v>
      </c>
      <c r="H516" s="8">
        <f>F516/Menu!$D$24</f>
        <v>-0.29032258064516131</v>
      </c>
      <c r="I516" s="8">
        <f>I515+H515*Menu!$D$26</f>
        <v>2.9433103146700303</v>
      </c>
      <c r="J516" s="8">
        <f>(J515)+(I515*Menu!$D$26)+(0.5*Menu!$D$26^2*H515)</f>
        <v>15.455026437150973</v>
      </c>
    </row>
    <row r="517" spans="1:10" ht="16" x14ac:dyDescent="0.2">
      <c r="A517" s="8"/>
      <c r="B517" s="8">
        <v>515</v>
      </c>
      <c r="C517" s="8">
        <f>B517*Menu!$D$26</f>
        <v>5.15</v>
      </c>
      <c r="D517" s="8">
        <f>IF(G516&lt;=Menu!$D$33,Menu!$D$30,IF(G516&lt;=Menu!$D$4,Menu!$D$30*(Menu!$D$33/G516)^Menu!$D$19,0))</f>
        <v>0</v>
      </c>
      <c r="E517" s="8">
        <f>IF(D517&gt;0,(D517-1)*100000*Menu!$D$9,0)</f>
        <v>0</v>
      </c>
      <c r="F517" s="8">
        <f>E517/Menu!$D$8-Menu!$D$17</f>
        <v>-45</v>
      </c>
      <c r="G517" s="8">
        <f>(J517/Menu!$D$8)*1000</f>
        <v>903.93724601101246</v>
      </c>
      <c r="H517" s="8">
        <f>F517/Menu!$D$24</f>
        <v>-0.29032258064516131</v>
      </c>
      <c r="I517" s="8">
        <f>I516+H516*Menu!$D$26</f>
        <v>2.9404070888635787</v>
      </c>
      <c r="J517" s="8">
        <f>(J516)+(I516*Menu!$D$26)+(0.5*Menu!$D$26^2*H516)</f>
        <v>15.484445024168641</v>
      </c>
    </row>
    <row r="518" spans="1:10" ht="16" x14ac:dyDescent="0.2">
      <c r="A518" s="8"/>
      <c r="B518" s="8">
        <v>516</v>
      </c>
      <c r="C518" s="8">
        <f>B518*Menu!$D$26</f>
        <v>5.16</v>
      </c>
      <c r="D518" s="8">
        <f>IF(G517&lt;=Menu!$D$33,Menu!$D$30,IF(G517&lt;=Menu!$D$4,Menu!$D$30*(Menu!$D$33/G517)^Menu!$D$19,0))</f>
        <v>0</v>
      </c>
      <c r="E518" s="8">
        <f>IF(D518&gt;0,(D518-1)*100000*Menu!$D$9,0)</f>
        <v>0</v>
      </c>
      <c r="F518" s="8">
        <f>E518/Menu!$D$8-Menu!$D$17</f>
        <v>-45</v>
      </c>
      <c r="G518" s="8">
        <f>(J518/Menu!$D$8)*1000</f>
        <v>905.65292346341175</v>
      </c>
      <c r="H518" s="8">
        <f>F518/Menu!$D$24</f>
        <v>-0.29032258064516131</v>
      </c>
      <c r="I518" s="8">
        <f>I517+H517*Menu!$D$26</f>
        <v>2.9375038630571271</v>
      </c>
      <c r="J518" s="8">
        <f>(J517)+(I517*Menu!$D$26)+(0.5*Menu!$D$26^2*H517)</f>
        <v>15.513834578928243</v>
      </c>
    </row>
    <row r="519" spans="1:10" ht="16" x14ac:dyDescent="0.2">
      <c r="A519" s="8"/>
      <c r="B519" s="8">
        <v>517</v>
      </c>
      <c r="C519" s="8">
        <f>B519*Menu!$D$26</f>
        <v>5.17</v>
      </c>
      <c r="D519" s="8">
        <f>IF(G518&lt;=Menu!$D$33,Menu!$D$30,IF(G518&lt;=Menu!$D$4,Menu!$D$30*(Menu!$D$33/G518)^Menu!$D$19,0))</f>
        <v>0</v>
      </c>
      <c r="E519" s="8">
        <f>IF(D519&gt;0,(D519-1)*100000*Menu!$D$9,0)</f>
        <v>0</v>
      </c>
      <c r="F519" s="8">
        <f>E519/Menu!$D$8-Menu!$D$17</f>
        <v>-45</v>
      </c>
      <c r="G519" s="8">
        <f>(J519/Menu!$D$8)*1000</f>
        <v>907.36690609630955</v>
      </c>
      <c r="H519" s="8">
        <f>F519/Menu!$D$24</f>
        <v>-0.29032258064516131</v>
      </c>
      <c r="I519" s="8">
        <f>I518+H518*Menu!$D$26</f>
        <v>2.9346006372506754</v>
      </c>
      <c r="J519" s="8">
        <f>(J518)+(I518*Menu!$D$26)+(0.5*Menu!$D$26^2*H518)</f>
        <v>15.543195101429781</v>
      </c>
    </row>
    <row r="520" spans="1:10" ht="16" x14ac:dyDescent="0.2">
      <c r="A520" s="8"/>
      <c r="B520" s="8">
        <v>518</v>
      </c>
      <c r="C520" s="8">
        <f>B520*Menu!$D$26</f>
        <v>5.18</v>
      </c>
      <c r="D520" s="8">
        <f>IF(G519&lt;=Menu!$D$33,Menu!$D$30,IF(G519&lt;=Menu!$D$4,Menu!$D$30*(Menu!$D$33/G519)^Menu!$D$19,0))</f>
        <v>0</v>
      </c>
      <c r="E520" s="8">
        <f>IF(D520&gt;0,(D520-1)*100000*Menu!$D$9,0)</f>
        <v>0</v>
      </c>
      <c r="F520" s="8">
        <f>E520/Menu!$D$8-Menu!$D$17</f>
        <v>-45</v>
      </c>
      <c r="G520" s="8">
        <f>(J520/Menu!$D$8)*1000</f>
        <v>909.07919390970551</v>
      </c>
      <c r="H520" s="8">
        <f>F520/Menu!$D$24</f>
        <v>-0.29032258064516131</v>
      </c>
      <c r="I520" s="8">
        <f>I519+H519*Menu!$D$26</f>
        <v>2.9316974114442238</v>
      </c>
      <c r="J520" s="8">
        <f>(J519)+(I519*Menu!$D$26)+(0.5*Menu!$D$26^2*H519)</f>
        <v>15.572526591673254</v>
      </c>
    </row>
    <row r="521" spans="1:10" ht="16" x14ac:dyDescent="0.2">
      <c r="A521" s="8"/>
      <c r="B521" s="8">
        <v>519</v>
      </c>
      <c r="C521" s="8">
        <f>B521*Menu!$D$26</f>
        <v>5.19</v>
      </c>
      <c r="D521" s="8">
        <f>IF(G520&lt;=Menu!$D$33,Menu!$D$30,IF(G520&lt;=Menu!$D$4,Menu!$D$30*(Menu!$D$33/G520)^Menu!$D$19,0))</f>
        <v>0</v>
      </c>
      <c r="E521" s="8">
        <f>IF(D521&gt;0,(D521-1)*100000*Menu!$D$9,0)</f>
        <v>0</v>
      </c>
      <c r="F521" s="8">
        <f>E521/Menu!$D$8-Menu!$D$17</f>
        <v>-45</v>
      </c>
      <c r="G521" s="8">
        <f>(J521/Menu!$D$8)*1000</f>
        <v>910.78978690359975</v>
      </c>
      <c r="H521" s="8">
        <f>F521/Menu!$D$24</f>
        <v>-0.29032258064516131</v>
      </c>
      <c r="I521" s="8">
        <f>I520+H520*Menu!$D$26</f>
        <v>2.9287941856377722</v>
      </c>
      <c r="J521" s="8">
        <f>(J520)+(I520*Menu!$D$26)+(0.5*Menu!$D$26^2*H520)</f>
        <v>15.601829049658663</v>
      </c>
    </row>
    <row r="522" spans="1:10" ht="16" x14ac:dyDescent="0.2">
      <c r="A522" s="8"/>
      <c r="B522" s="8">
        <v>520</v>
      </c>
      <c r="C522" s="8">
        <f>B522*Menu!$D$26</f>
        <v>5.2</v>
      </c>
      <c r="D522" s="8">
        <f>IF(G521&lt;=Menu!$D$33,Menu!$D$30,IF(G521&lt;=Menu!$D$4,Menu!$D$30*(Menu!$D$33/G521)^Menu!$D$19,0))</f>
        <v>0</v>
      </c>
      <c r="E522" s="8">
        <f>IF(D522&gt;0,(D522-1)*100000*Menu!$D$9,0)</f>
        <v>0</v>
      </c>
      <c r="F522" s="8">
        <f>E522/Menu!$D$8-Menu!$D$17</f>
        <v>-45</v>
      </c>
      <c r="G522" s="8">
        <f>(J522/Menu!$D$8)*1000</f>
        <v>912.49868507799238</v>
      </c>
      <c r="H522" s="8">
        <f>F522/Menu!$D$24</f>
        <v>-0.29032258064516131</v>
      </c>
      <c r="I522" s="8">
        <f>I521+H521*Menu!$D$26</f>
        <v>2.9258909598313205</v>
      </c>
      <c r="J522" s="8">
        <f>(J521)+(I521*Menu!$D$26)+(0.5*Menu!$D$26^2*H521)</f>
        <v>15.631102475386008</v>
      </c>
    </row>
    <row r="523" spans="1:10" ht="16" x14ac:dyDescent="0.2">
      <c r="A523" s="8"/>
      <c r="B523" s="8">
        <v>521</v>
      </c>
      <c r="C523" s="8">
        <f>B523*Menu!$D$26</f>
        <v>5.21</v>
      </c>
      <c r="D523" s="8">
        <f>IF(G522&lt;=Menu!$D$33,Menu!$D$30,IF(G522&lt;=Menu!$D$4,Menu!$D$30*(Menu!$D$33/G522)^Menu!$D$19,0))</f>
        <v>0</v>
      </c>
      <c r="E523" s="8">
        <f>IF(D523&gt;0,(D523-1)*100000*Menu!$D$9,0)</f>
        <v>0</v>
      </c>
      <c r="F523" s="8">
        <f>E523/Menu!$D$8-Menu!$D$17</f>
        <v>-45</v>
      </c>
      <c r="G523" s="8">
        <f>(J523/Menu!$D$8)*1000</f>
        <v>914.20588843288317</v>
      </c>
      <c r="H523" s="8">
        <f>F523/Menu!$D$24</f>
        <v>-0.29032258064516131</v>
      </c>
      <c r="I523" s="8">
        <f>I522+H522*Menu!$D$26</f>
        <v>2.9229877340248689</v>
      </c>
      <c r="J523" s="8">
        <f>(J522)+(I522*Menu!$D$26)+(0.5*Menu!$D$26^2*H522)</f>
        <v>15.660346868855289</v>
      </c>
    </row>
    <row r="524" spans="1:10" ht="16" x14ac:dyDescent="0.2">
      <c r="A524" s="8"/>
      <c r="B524" s="8">
        <v>522</v>
      </c>
      <c r="C524" s="8">
        <f>B524*Menu!$D$26</f>
        <v>5.22</v>
      </c>
      <c r="D524" s="8">
        <f>IF(G523&lt;=Menu!$D$33,Menu!$D$30,IF(G523&lt;=Menu!$D$4,Menu!$D$30*(Menu!$D$33/G523)^Menu!$D$19,0))</f>
        <v>0</v>
      </c>
      <c r="E524" s="8">
        <f>IF(D524&gt;0,(D524-1)*100000*Menu!$D$9,0)</f>
        <v>0</v>
      </c>
      <c r="F524" s="8">
        <f>E524/Menu!$D$8-Menu!$D$17</f>
        <v>-45</v>
      </c>
      <c r="G524" s="8">
        <f>(J524/Menu!$D$8)*1000</f>
        <v>915.91139696827236</v>
      </c>
      <c r="H524" s="8">
        <f>F524/Menu!$D$24</f>
        <v>-0.29032258064516131</v>
      </c>
      <c r="I524" s="8">
        <f>I523+H523*Menu!$D$26</f>
        <v>2.9200845082184173</v>
      </c>
      <c r="J524" s="8">
        <f>(J523)+(I523*Menu!$D$26)+(0.5*Menu!$D$26^2*H523)</f>
        <v>15.689562230066505</v>
      </c>
    </row>
    <row r="525" spans="1:10" ht="16" x14ac:dyDescent="0.2">
      <c r="A525" s="8"/>
      <c r="B525" s="8">
        <v>523</v>
      </c>
      <c r="C525" s="8">
        <f>B525*Menu!$D$26</f>
        <v>5.23</v>
      </c>
      <c r="D525" s="8">
        <f>IF(G524&lt;=Menu!$D$33,Menu!$D$30,IF(G524&lt;=Menu!$D$4,Menu!$D$30*(Menu!$D$33/G524)^Menu!$D$19,0))</f>
        <v>0</v>
      </c>
      <c r="E525" s="8">
        <f>IF(D525&gt;0,(D525-1)*100000*Menu!$D$9,0)</f>
        <v>0</v>
      </c>
      <c r="F525" s="8">
        <f>E525/Menu!$D$8-Menu!$D$17</f>
        <v>-45</v>
      </c>
      <c r="G525" s="8">
        <f>(J525/Menu!$D$8)*1000</f>
        <v>917.61521068415982</v>
      </c>
      <c r="H525" s="8">
        <f>F525/Menu!$D$24</f>
        <v>-0.29032258064516131</v>
      </c>
      <c r="I525" s="8">
        <f>I524+H524*Menu!$D$26</f>
        <v>2.9171812824119656</v>
      </c>
      <c r="J525" s="8">
        <f>(J524)+(I524*Menu!$D$26)+(0.5*Menu!$D$26^2*H524)</f>
        <v>15.718748559019657</v>
      </c>
    </row>
    <row r="526" spans="1:10" ht="16" x14ac:dyDescent="0.2">
      <c r="A526" s="8"/>
      <c r="B526" s="8">
        <v>524</v>
      </c>
      <c r="C526" s="8">
        <f>B526*Menu!$D$26</f>
        <v>5.24</v>
      </c>
      <c r="D526" s="8">
        <f>IF(G525&lt;=Menu!$D$33,Menu!$D$30,IF(G525&lt;=Menu!$D$4,Menu!$D$30*(Menu!$D$33/G525)^Menu!$D$19,0))</f>
        <v>0</v>
      </c>
      <c r="E526" s="8">
        <f>IF(D526&gt;0,(D526-1)*100000*Menu!$D$9,0)</f>
        <v>0</v>
      </c>
      <c r="F526" s="8">
        <f>E526/Menu!$D$8-Menu!$D$17</f>
        <v>-45</v>
      </c>
      <c r="G526" s="8">
        <f>(J526/Menu!$D$8)*1000</f>
        <v>919.31732958054545</v>
      </c>
      <c r="H526" s="8">
        <f>F526/Menu!$D$24</f>
        <v>-0.29032258064516131</v>
      </c>
      <c r="I526" s="8">
        <f>I525+H525*Menu!$D$26</f>
        <v>2.914278056605514</v>
      </c>
      <c r="J526" s="8">
        <f>(J525)+(I525*Menu!$D$26)+(0.5*Menu!$D$26^2*H525)</f>
        <v>15.747905855714743</v>
      </c>
    </row>
    <row r="527" spans="1:10" ht="16" x14ac:dyDescent="0.2">
      <c r="A527" s="8"/>
      <c r="B527" s="8">
        <v>525</v>
      </c>
      <c r="C527" s="8">
        <f>B527*Menu!$D$26</f>
        <v>5.25</v>
      </c>
      <c r="D527" s="8">
        <f>IF(G526&lt;=Menu!$D$33,Menu!$D$30,IF(G526&lt;=Menu!$D$4,Menu!$D$30*(Menu!$D$33/G526)^Menu!$D$19,0))</f>
        <v>0</v>
      </c>
      <c r="E527" s="8">
        <f>IF(D527&gt;0,(D527-1)*100000*Menu!$D$9,0)</f>
        <v>0</v>
      </c>
      <c r="F527" s="8">
        <f>E527/Menu!$D$8-Menu!$D$17</f>
        <v>-45</v>
      </c>
      <c r="G527" s="8">
        <f>(J527/Menu!$D$8)*1000</f>
        <v>921.01775365742947</v>
      </c>
      <c r="H527" s="8">
        <f>F527/Menu!$D$24</f>
        <v>-0.29032258064516131</v>
      </c>
      <c r="I527" s="8">
        <f>I526+H526*Menu!$D$26</f>
        <v>2.9113748307990623</v>
      </c>
      <c r="J527" s="8">
        <f>(J526)+(I526*Menu!$D$26)+(0.5*Menu!$D$26^2*H526)</f>
        <v>15.777034120151765</v>
      </c>
    </row>
    <row r="528" spans="1:10" ht="16" x14ac:dyDescent="0.2">
      <c r="A528" s="8"/>
      <c r="B528" s="8">
        <v>526</v>
      </c>
      <c r="C528" s="8">
        <f>B528*Menu!$D$26</f>
        <v>5.26</v>
      </c>
      <c r="D528" s="8">
        <f>IF(G527&lt;=Menu!$D$33,Menu!$D$30,IF(G527&lt;=Menu!$D$4,Menu!$D$30*(Menu!$D$33/G527)^Menu!$D$19,0))</f>
        <v>0</v>
      </c>
      <c r="E528" s="8">
        <f>IF(D528&gt;0,(D528-1)*100000*Menu!$D$9,0)</f>
        <v>0</v>
      </c>
      <c r="F528" s="8">
        <f>E528/Menu!$D$8-Menu!$D$17</f>
        <v>-45</v>
      </c>
      <c r="G528" s="8">
        <f>(J528/Menu!$D$8)*1000</f>
        <v>922.71648291481154</v>
      </c>
      <c r="H528" s="8">
        <f>F528/Menu!$D$24</f>
        <v>-0.29032258064516131</v>
      </c>
      <c r="I528" s="8">
        <f>I527+H527*Menu!$D$26</f>
        <v>2.9084716049926107</v>
      </c>
      <c r="J528" s="8">
        <f>(J527)+(I527*Menu!$D$26)+(0.5*Menu!$D$26^2*H527)</f>
        <v>15.806133352330722</v>
      </c>
    </row>
    <row r="529" spans="1:10" ht="16" x14ac:dyDescent="0.2">
      <c r="A529" s="8"/>
      <c r="B529" s="8">
        <v>527</v>
      </c>
      <c r="C529" s="8">
        <f>B529*Menu!$D$26</f>
        <v>5.2700000000000005</v>
      </c>
      <c r="D529" s="8">
        <f>IF(G528&lt;=Menu!$D$33,Menu!$D$30,IF(G528&lt;=Menu!$D$4,Menu!$D$30*(Menu!$D$33/G528)^Menu!$D$19,0))</f>
        <v>0</v>
      </c>
      <c r="E529" s="8">
        <f>IF(D529&gt;0,(D529-1)*100000*Menu!$D$9,0)</f>
        <v>0</v>
      </c>
      <c r="F529" s="8">
        <f>E529/Menu!$D$8-Menu!$D$17</f>
        <v>-45</v>
      </c>
      <c r="G529" s="8">
        <f>(J529/Menu!$D$8)*1000</f>
        <v>924.41351735269222</v>
      </c>
      <c r="H529" s="8">
        <f>F529/Menu!$D$24</f>
        <v>-0.29032258064516131</v>
      </c>
      <c r="I529" s="8">
        <f>I528+H528*Menu!$D$26</f>
        <v>2.9055683791861591</v>
      </c>
      <c r="J529" s="8">
        <f>(J528)+(I528*Menu!$D$26)+(0.5*Menu!$D$26^2*H528)</f>
        <v>15.835203552251615</v>
      </c>
    </row>
    <row r="530" spans="1:10" ht="16" x14ac:dyDescent="0.2">
      <c r="A530" s="8"/>
      <c r="B530" s="8">
        <v>528</v>
      </c>
      <c r="C530" s="8">
        <f>B530*Menu!$D$26</f>
        <v>5.28</v>
      </c>
      <c r="D530" s="8">
        <f>IF(G529&lt;=Menu!$D$33,Menu!$D$30,IF(G529&lt;=Menu!$D$4,Menu!$D$30*(Menu!$D$33/G529)^Menu!$D$19,0))</f>
        <v>0</v>
      </c>
      <c r="E530" s="8">
        <f>IF(D530&gt;0,(D530-1)*100000*Menu!$D$9,0)</f>
        <v>0</v>
      </c>
      <c r="F530" s="8">
        <f>E530/Menu!$D$8-Menu!$D$17</f>
        <v>-45</v>
      </c>
      <c r="G530" s="8">
        <f>(J530/Menu!$D$8)*1000</f>
        <v>926.10885697107096</v>
      </c>
      <c r="H530" s="8">
        <f>F530/Menu!$D$24</f>
        <v>-0.29032258064516131</v>
      </c>
      <c r="I530" s="8">
        <f>I529+H529*Menu!$D$26</f>
        <v>2.9026651533797074</v>
      </c>
      <c r="J530" s="8">
        <f>(J529)+(I529*Menu!$D$26)+(0.5*Menu!$D$26^2*H529)</f>
        <v>15.864244719914444</v>
      </c>
    </row>
    <row r="531" spans="1:10" ht="16" x14ac:dyDescent="0.2">
      <c r="A531" s="8"/>
      <c r="B531" s="8">
        <v>529</v>
      </c>
      <c r="C531" s="8">
        <f>B531*Menu!$D$26</f>
        <v>5.29</v>
      </c>
      <c r="D531" s="8">
        <f>IF(G530&lt;=Menu!$D$33,Menu!$D$30,IF(G530&lt;=Menu!$D$4,Menu!$D$30*(Menu!$D$33/G530)^Menu!$D$19,0))</f>
        <v>0</v>
      </c>
      <c r="E531" s="8">
        <f>IF(D531&gt;0,(D531-1)*100000*Menu!$D$9,0)</f>
        <v>0</v>
      </c>
      <c r="F531" s="8">
        <f>E531/Menu!$D$8-Menu!$D$17</f>
        <v>-45</v>
      </c>
      <c r="G531" s="8">
        <f>(J531/Menu!$D$8)*1000</f>
        <v>927.80250176994809</v>
      </c>
      <c r="H531" s="8">
        <f>F531/Menu!$D$24</f>
        <v>-0.29032258064516131</v>
      </c>
      <c r="I531" s="8">
        <f>I530+H530*Menu!$D$26</f>
        <v>2.8997619275732558</v>
      </c>
      <c r="J531" s="8">
        <f>(J530)+(I530*Menu!$D$26)+(0.5*Menu!$D$26^2*H530)</f>
        <v>15.893256855319208</v>
      </c>
    </row>
    <row r="532" spans="1:10" ht="16" x14ac:dyDescent="0.2">
      <c r="A532" s="8"/>
      <c r="B532" s="8">
        <v>530</v>
      </c>
      <c r="C532" s="8">
        <f>B532*Menu!$D$26</f>
        <v>5.3</v>
      </c>
      <c r="D532" s="8">
        <f>IF(G531&lt;=Menu!$D$33,Menu!$D$30,IF(G531&lt;=Menu!$D$4,Menu!$D$30*(Menu!$D$33/G531)^Menu!$D$19,0))</f>
        <v>0</v>
      </c>
      <c r="E532" s="8">
        <f>IF(D532&gt;0,(D532-1)*100000*Menu!$D$9,0)</f>
        <v>0</v>
      </c>
      <c r="F532" s="8">
        <f>E532/Menu!$D$8-Menu!$D$17</f>
        <v>-45</v>
      </c>
      <c r="G532" s="8">
        <f>(J532/Menu!$D$8)*1000</f>
        <v>929.49445174932339</v>
      </c>
      <c r="H532" s="8">
        <f>F532/Menu!$D$24</f>
        <v>-0.29032258064516131</v>
      </c>
      <c r="I532" s="8">
        <f>I531+H531*Menu!$D$26</f>
        <v>2.8968587017668042</v>
      </c>
      <c r="J532" s="8">
        <f>(J531)+(I531*Menu!$D$26)+(0.5*Menu!$D$26^2*H531)</f>
        <v>15.922239958465909</v>
      </c>
    </row>
    <row r="533" spans="1:10" ht="16" x14ac:dyDescent="0.2">
      <c r="A533" s="8"/>
      <c r="B533" s="8">
        <v>531</v>
      </c>
      <c r="C533" s="8">
        <f>B533*Menu!$D$26</f>
        <v>5.3100000000000005</v>
      </c>
      <c r="D533" s="8">
        <f>IF(G532&lt;=Menu!$D$33,Menu!$D$30,IF(G532&lt;=Menu!$D$4,Menu!$D$30*(Menu!$D$33/G532)^Menu!$D$19,0))</f>
        <v>0</v>
      </c>
      <c r="E533" s="8">
        <f>IF(D533&gt;0,(D533-1)*100000*Menu!$D$9,0)</f>
        <v>0</v>
      </c>
      <c r="F533" s="8">
        <f>E533/Menu!$D$8-Menu!$D$17</f>
        <v>-45</v>
      </c>
      <c r="G533" s="8">
        <f>(J533/Menu!$D$8)*1000</f>
        <v>931.18470690919696</v>
      </c>
      <c r="H533" s="8">
        <f>F533/Menu!$D$24</f>
        <v>-0.29032258064516131</v>
      </c>
      <c r="I533" s="8">
        <f>I532+H532*Menu!$D$26</f>
        <v>2.8939554759603525</v>
      </c>
      <c r="J533" s="8">
        <f>(J532)+(I532*Menu!$D$26)+(0.5*Menu!$D$26^2*H532)</f>
        <v>15.951194029354543</v>
      </c>
    </row>
    <row r="534" spans="1:10" ht="16" x14ac:dyDescent="0.2">
      <c r="A534" s="8"/>
      <c r="B534" s="8">
        <v>532</v>
      </c>
      <c r="C534" s="8">
        <f>B534*Menu!$D$26</f>
        <v>5.32</v>
      </c>
      <c r="D534" s="8">
        <f>IF(G533&lt;=Menu!$D$33,Menu!$D$30,IF(G533&lt;=Menu!$D$4,Menu!$D$30*(Menu!$D$33/G533)^Menu!$D$19,0))</f>
        <v>0</v>
      </c>
      <c r="E534" s="8">
        <f>IF(D534&gt;0,(D534-1)*100000*Menu!$D$9,0)</f>
        <v>0</v>
      </c>
      <c r="F534" s="8">
        <f>E534/Menu!$D$8-Menu!$D$17</f>
        <v>-45</v>
      </c>
      <c r="G534" s="8">
        <f>(J534/Menu!$D$8)*1000</f>
        <v>932.87326724956881</v>
      </c>
      <c r="H534" s="8">
        <f>F534/Menu!$D$24</f>
        <v>-0.29032258064516131</v>
      </c>
      <c r="I534" s="8">
        <f>I533+H533*Menu!$D$26</f>
        <v>2.8910522501539009</v>
      </c>
      <c r="J534" s="8">
        <f>(J533)+(I533*Menu!$D$26)+(0.5*Menu!$D$26^2*H533)</f>
        <v>15.980119067985113</v>
      </c>
    </row>
    <row r="535" spans="1:10" ht="16" x14ac:dyDescent="0.2">
      <c r="A535" s="8"/>
      <c r="B535" s="8">
        <v>533</v>
      </c>
      <c r="C535" s="8">
        <f>B535*Menu!$D$26</f>
        <v>5.33</v>
      </c>
      <c r="D535" s="8">
        <f>IF(G534&lt;=Menu!$D$33,Menu!$D$30,IF(G534&lt;=Menu!$D$4,Menu!$D$30*(Menu!$D$33/G534)^Menu!$D$19,0))</f>
        <v>0</v>
      </c>
      <c r="E535" s="8">
        <f>IF(D535&gt;0,(D535-1)*100000*Menu!$D$9,0)</f>
        <v>0</v>
      </c>
      <c r="F535" s="8">
        <f>E535/Menu!$D$8-Menu!$D$17</f>
        <v>-45</v>
      </c>
      <c r="G535" s="8">
        <f>(J535/Menu!$D$8)*1000</f>
        <v>934.56013277043905</v>
      </c>
      <c r="H535" s="8">
        <f>F535/Menu!$D$24</f>
        <v>-0.29032258064516131</v>
      </c>
      <c r="I535" s="8">
        <f>I534+H534*Menu!$D$26</f>
        <v>2.8881490243474492</v>
      </c>
      <c r="J535" s="8">
        <f>(J534)+(I534*Menu!$D$26)+(0.5*Menu!$D$26^2*H534)</f>
        <v>16.00901507435762</v>
      </c>
    </row>
    <row r="536" spans="1:10" ht="16" x14ac:dyDescent="0.2">
      <c r="A536" s="8"/>
      <c r="B536" s="8">
        <v>534</v>
      </c>
      <c r="C536" s="8">
        <f>B536*Menu!$D$26</f>
        <v>5.34</v>
      </c>
      <c r="D536" s="8">
        <f>IF(G535&lt;=Menu!$D$33,Menu!$D$30,IF(G535&lt;=Menu!$D$4,Menu!$D$30*(Menu!$D$33/G535)^Menu!$D$19,0))</f>
        <v>0</v>
      </c>
      <c r="E536" s="8">
        <f>IF(D536&gt;0,(D536-1)*100000*Menu!$D$9,0)</f>
        <v>0</v>
      </c>
      <c r="F536" s="8">
        <f>E536/Menu!$D$8-Menu!$D$17</f>
        <v>-45</v>
      </c>
      <c r="G536" s="8">
        <f>(J536/Menu!$D$8)*1000</f>
        <v>936.24530347180757</v>
      </c>
      <c r="H536" s="8">
        <f>F536/Menu!$D$24</f>
        <v>-0.29032258064516131</v>
      </c>
      <c r="I536" s="8">
        <f>I535+H535*Menu!$D$26</f>
        <v>2.8852457985409976</v>
      </c>
      <c r="J536" s="8">
        <f>(J535)+(I535*Menu!$D$26)+(0.5*Menu!$D$26^2*H535)</f>
        <v>16.037882048472063</v>
      </c>
    </row>
    <row r="537" spans="1:10" ht="16" x14ac:dyDescent="0.2">
      <c r="A537" s="8"/>
      <c r="B537" s="8">
        <v>535</v>
      </c>
      <c r="C537" s="8">
        <f>B537*Menu!$D$26</f>
        <v>5.3500000000000005</v>
      </c>
      <c r="D537" s="8">
        <f>IF(G536&lt;=Menu!$D$33,Menu!$D$30,IF(G536&lt;=Menu!$D$4,Menu!$D$30*(Menu!$D$33/G536)^Menu!$D$19,0))</f>
        <v>0</v>
      </c>
      <c r="E537" s="8">
        <f>IF(D537&gt;0,(D537-1)*100000*Menu!$D$9,0)</f>
        <v>0</v>
      </c>
      <c r="F537" s="8">
        <f>E537/Menu!$D$8-Menu!$D$17</f>
        <v>-45</v>
      </c>
      <c r="G537" s="8">
        <f>(J537/Menu!$D$8)*1000</f>
        <v>937.92877935367437</v>
      </c>
      <c r="H537" s="8">
        <f>F537/Menu!$D$24</f>
        <v>-0.29032258064516131</v>
      </c>
      <c r="I537" s="8">
        <f>I536+H536*Menu!$D$26</f>
        <v>2.882342572734546</v>
      </c>
      <c r="J537" s="8">
        <f>(J536)+(I536*Menu!$D$26)+(0.5*Menu!$D$26^2*H536)</f>
        <v>16.066719990328441</v>
      </c>
    </row>
    <row r="538" spans="1:10" ht="16" x14ac:dyDescent="0.2">
      <c r="A538" s="8"/>
      <c r="B538" s="8">
        <v>536</v>
      </c>
      <c r="C538" s="8">
        <f>B538*Menu!$D$26</f>
        <v>5.36</v>
      </c>
      <c r="D538" s="8">
        <f>IF(G537&lt;=Menu!$D$33,Menu!$D$30,IF(G537&lt;=Menu!$D$4,Menu!$D$30*(Menu!$D$33/G537)^Menu!$D$19,0))</f>
        <v>0</v>
      </c>
      <c r="E538" s="8">
        <f>IF(D538&gt;0,(D538-1)*100000*Menu!$D$9,0)</f>
        <v>0</v>
      </c>
      <c r="F538" s="8">
        <f>E538/Menu!$D$8-Menu!$D$17</f>
        <v>-45</v>
      </c>
      <c r="G538" s="8">
        <f>(J538/Menu!$D$8)*1000</f>
        <v>939.61056041603956</v>
      </c>
      <c r="H538" s="8">
        <f>F538/Menu!$D$24</f>
        <v>-0.29032258064516131</v>
      </c>
      <c r="I538" s="8">
        <f>I537+H537*Menu!$D$26</f>
        <v>2.8794393469280943</v>
      </c>
      <c r="J538" s="8">
        <f>(J537)+(I537*Menu!$D$26)+(0.5*Menu!$D$26^2*H537)</f>
        <v>16.095528899926755</v>
      </c>
    </row>
    <row r="539" spans="1:10" ht="16" x14ac:dyDescent="0.2">
      <c r="A539" s="8"/>
      <c r="B539" s="8">
        <v>537</v>
      </c>
      <c r="C539" s="8">
        <f>B539*Menu!$D$26</f>
        <v>5.37</v>
      </c>
      <c r="D539" s="8">
        <f>IF(G538&lt;=Menu!$D$33,Menu!$D$30,IF(G538&lt;=Menu!$D$4,Menu!$D$30*(Menu!$D$33/G538)^Menu!$D$19,0))</f>
        <v>0</v>
      </c>
      <c r="E539" s="8">
        <f>IF(D539&gt;0,(D539-1)*100000*Menu!$D$9,0)</f>
        <v>0</v>
      </c>
      <c r="F539" s="8">
        <f>E539/Menu!$D$8-Menu!$D$17</f>
        <v>-45</v>
      </c>
      <c r="G539" s="8">
        <f>(J539/Menu!$D$8)*1000</f>
        <v>941.2906466589028</v>
      </c>
      <c r="H539" s="8">
        <f>F539/Menu!$D$24</f>
        <v>-0.29032258064516131</v>
      </c>
      <c r="I539" s="8">
        <f>I538+H538*Menu!$D$26</f>
        <v>2.8765361211216427</v>
      </c>
      <c r="J539" s="8">
        <f>(J538)+(I538*Menu!$D$26)+(0.5*Menu!$D$26^2*H538)</f>
        <v>16.124308777267004</v>
      </c>
    </row>
    <row r="540" spans="1:10" ht="16" x14ac:dyDescent="0.2">
      <c r="A540" s="8"/>
      <c r="B540" s="8">
        <v>538</v>
      </c>
      <c r="C540" s="8">
        <f>B540*Menu!$D$26</f>
        <v>5.38</v>
      </c>
      <c r="D540" s="8">
        <f>IF(G539&lt;=Menu!$D$33,Menu!$D$30,IF(G539&lt;=Menu!$D$4,Menu!$D$30*(Menu!$D$33/G539)^Menu!$D$19,0))</f>
        <v>0</v>
      </c>
      <c r="E540" s="8">
        <f>IF(D540&gt;0,(D540-1)*100000*Menu!$D$9,0)</f>
        <v>0</v>
      </c>
      <c r="F540" s="8">
        <f>E540/Menu!$D$8-Menu!$D$17</f>
        <v>-45</v>
      </c>
      <c r="G540" s="8">
        <f>(J540/Menu!$D$8)*1000</f>
        <v>942.96903808226455</v>
      </c>
      <c r="H540" s="8">
        <f>F540/Menu!$D$24</f>
        <v>-0.29032258064516131</v>
      </c>
      <c r="I540" s="8">
        <f>I539+H539*Menu!$D$26</f>
        <v>2.8736328953151911</v>
      </c>
      <c r="J540" s="8">
        <f>(J539)+(I539*Menu!$D$26)+(0.5*Menu!$D$26^2*H539)</f>
        <v>16.15305962234919</v>
      </c>
    </row>
    <row r="541" spans="1:10" ht="16" x14ac:dyDescent="0.2">
      <c r="A541" s="8"/>
      <c r="B541" s="8">
        <v>539</v>
      </c>
      <c r="C541" s="8">
        <f>B541*Menu!$D$26</f>
        <v>5.39</v>
      </c>
      <c r="D541" s="8">
        <f>IF(G540&lt;=Menu!$D$33,Menu!$D$30,IF(G540&lt;=Menu!$D$4,Menu!$D$30*(Menu!$D$33/G540)^Menu!$D$19,0))</f>
        <v>0</v>
      </c>
      <c r="E541" s="8">
        <f>IF(D541&gt;0,(D541-1)*100000*Menu!$D$9,0)</f>
        <v>0</v>
      </c>
      <c r="F541" s="8">
        <f>E541/Menu!$D$8-Menu!$D$17</f>
        <v>-45</v>
      </c>
      <c r="G541" s="8">
        <f>(J541/Menu!$D$8)*1000</f>
        <v>944.64573468612434</v>
      </c>
      <c r="H541" s="8">
        <f>F541/Menu!$D$24</f>
        <v>-0.29032258064516131</v>
      </c>
      <c r="I541" s="8">
        <f>I540+H540*Menu!$D$26</f>
        <v>2.8707296695087394</v>
      </c>
      <c r="J541" s="8">
        <f>(J540)+(I540*Menu!$D$26)+(0.5*Menu!$D$26^2*H540)</f>
        <v>16.18178143517331</v>
      </c>
    </row>
    <row r="542" spans="1:10" ht="16" x14ac:dyDescent="0.2">
      <c r="A542" s="8"/>
      <c r="B542" s="8">
        <v>540</v>
      </c>
      <c r="C542" s="8">
        <f>B542*Menu!$D$26</f>
        <v>5.4</v>
      </c>
      <c r="D542" s="8">
        <f>IF(G541&lt;=Menu!$D$33,Menu!$D$30,IF(G541&lt;=Menu!$D$4,Menu!$D$30*(Menu!$D$33/G541)^Menu!$D$19,0))</f>
        <v>0</v>
      </c>
      <c r="E542" s="8">
        <f>IF(D542&gt;0,(D542-1)*100000*Menu!$D$9,0)</f>
        <v>0</v>
      </c>
      <c r="F542" s="8">
        <f>E542/Menu!$D$8-Menu!$D$17</f>
        <v>-45</v>
      </c>
      <c r="G542" s="8">
        <f>(J542/Menu!$D$8)*1000</f>
        <v>946.32073647048264</v>
      </c>
      <c r="H542" s="8">
        <f>F542/Menu!$D$24</f>
        <v>-0.29032258064516131</v>
      </c>
      <c r="I542" s="8">
        <f>I541+H541*Menu!$D$26</f>
        <v>2.8678264437022878</v>
      </c>
      <c r="J542" s="8">
        <f>(J541)+(I541*Menu!$D$26)+(0.5*Menu!$D$26^2*H541)</f>
        <v>16.210474215739367</v>
      </c>
    </row>
    <row r="543" spans="1:10" ht="16" x14ac:dyDescent="0.2">
      <c r="A543" s="8"/>
      <c r="B543" s="8">
        <v>541</v>
      </c>
      <c r="C543" s="8">
        <f>B543*Menu!$D$26</f>
        <v>5.41</v>
      </c>
      <c r="D543" s="8">
        <f>IF(G542&lt;=Menu!$D$33,Menu!$D$30,IF(G542&lt;=Menu!$D$4,Menu!$D$30*(Menu!$D$33/G542)^Menu!$D$19,0))</f>
        <v>0</v>
      </c>
      <c r="E543" s="8">
        <f>IF(D543&gt;0,(D543-1)*100000*Menu!$D$9,0)</f>
        <v>0</v>
      </c>
      <c r="F543" s="8">
        <f>E543/Menu!$D$8-Menu!$D$17</f>
        <v>-45</v>
      </c>
      <c r="G543" s="8">
        <f>(J543/Menu!$D$8)*1000</f>
        <v>947.99404343533911</v>
      </c>
      <c r="H543" s="8">
        <f>F543/Menu!$D$24</f>
        <v>-0.29032258064516131</v>
      </c>
      <c r="I543" s="8">
        <f>I542+H542*Menu!$D$26</f>
        <v>2.8649232178958361</v>
      </c>
      <c r="J543" s="8">
        <f>(J542)+(I542*Menu!$D$26)+(0.5*Menu!$D$26^2*H542)</f>
        <v>16.239137964047359</v>
      </c>
    </row>
    <row r="544" spans="1:10" ht="16" x14ac:dyDescent="0.2">
      <c r="A544" s="8"/>
      <c r="B544" s="8">
        <v>542</v>
      </c>
      <c r="C544" s="8">
        <f>B544*Menu!$D$26</f>
        <v>5.42</v>
      </c>
      <c r="D544" s="8">
        <f>IF(G543&lt;=Menu!$D$33,Menu!$D$30,IF(G543&lt;=Menu!$D$4,Menu!$D$30*(Menu!$D$33/G543)^Menu!$D$19,0))</f>
        <v>0</v>
      </c>
      <c r="E544" s="8">
        <f>IF(D544&gt;0,(D544-1)*100000*Menu!$D$9,0)</f>
        <v>0</v>
      </c>
      <c r="F544" s="8">
        <f>E544/Menu!$D$8-Menu!$D$17</f>
        <v>-45</v>
      </c>
      <c r="G544" s="8">
        <f>(J544/Menu!$D$8)*1000</f>
        <v>949.66565558069385</v>
      </c>
      <c r="H544" s="8">
        <f>F544/Menu!$D$24</f>
        <v>-0.29032258064516131</v>
      </c>
      <c r="I544" s="8">
        <f>I543+H543*Menu!$D$26</f>
        <v>2.8620199920893845</v>
      </c>
      <c r="J544" s="8">
        <f>(J543)+(I543*Menu!$D$26)+(0.5*Menu!$D$26^2*H543)</f>
        <v>16.267772680097284</v>
      </c>
    </row>
    <row r="545" spans="1:10" ht="16" x14ac:dyDescent="0.2">
      <c r="A545" s="8"/>
      <c r="B545" s="8">
        <v>543</v>
      </c>
      <c r="C545" s="8">
        <f>B545*Menu!$D$26</f>
        <v>5.43</v>
      </c>
      <c r="D545" s="8">
        <f>IF(G544&lt;=Menu!$D$33,Menu!$D$30,IF(G544&lt;=Menu!$D$4,Menu!$D$30*(Menu!$D$33/G544)^Menu!$D$19,0))</f>
        <v>0</v>
      </c>
      <c r="E545" s="8">
        <f>IF(D545&gt;0,(D545-1)*100000*Menu!$D$9,0)</f>
        <v>0</v>
      </c>
      <c r="F545" s="8">
        <f>E545/Menu!$D$8-Menu!$D$17</f>
        <v>-45</v>
      </c>
      <c r="G545" s="8">
        <f>(J545/Menu!$D$8)*1000</f>
        <v>951.33557290654687</v>
      </c>
      <c r="H545" s="8">
        <f>F545/Menu!$D$24</f>
        <v>-0.29032258064516131</v>
      </c>
      <c r="I545" s="8">
        <f>I544+H544*Menu!$D$26</f>
        <v>2.8591167662829329</v>
      </c>
      <c r="J545" s="8">
        <f>(J544)+(I544*Menu!$D$26)+(0.5*Menu!$D$26^2*H544)</f>
        <v>16.296378363889147</v>
      </c>
    </row>
    <row r="546" spans="1:10" ht="16" x14ac:dyDescent="0.2">
      <c r="A546" s="8"/>
      <c r="B546" s="8">
        <v>544</v>
      </c>
      <c r="C546" s="8">
        <f>B546*Menu!$D$26</f>
        <v>5.44</v>
      </c>
      <c r="D546" s="8">
        <f>IF(G545&lt;=Menu!$D$33,Menu!$D$30,IF(G545&lt;=Menu!$D$4,Menu!$D$30*(Menu!$D$33/G545)^Menu!$D$19,0))</f>
        <v>0</v>
      </c>
      <c r="E546" s="8">
        <f>IF(D546&gt;0,(D546-1)*100000*Menu!$D$9,0)</f>
        <v>0</v>
      </c>
      <c r="F546" s="8">
        <f>E546/Menu!$D$8-Menu!$D$17</f>
        <v>-45</v>
      </c>
      <c r="G546" s="8">
        <f>(J546/Menu!$D$8)*1000</f>
        <v>953.00379541289817</v>
      </c>
      <c r="H546" s="8">
        <f>F546/Menu!$D$24</f>
        <v>-0.29032258064516131</v>
      </c>
      <c r="I546" s="8">
        <f>I545+H545*Menu!$D$26</f>
        <v>2.8562135404764812</v>
      </c>
      <c r="J546" s="8">
        <f>(J545)+(I545*Menu!$D$26)+(0.5*Menu!$D$26^2*H545)</f>
        <v>16.324955015422944</v>
      </c>
    </row>
    <row r="547" spans="1:10" ht="16" x14ac:dyDescent="0.2">
      <c r="A547" s="8"/>
      <c r="B547" s="8">
        <v>545</v>
      </c>
      <c r="C547" s="8">
        <f>B547*Menu!$D$26</f>
        <v>5.45</v>
      </c>
      <c r="D547" s="8">
        <f>IF(G546&lt;=Menu!$D$33,Menu!$D$30,IF(G546&lt;=Menu!$D$4,Menu!$D$30*(Menu!$D$33/G546)^Menu!$D$19,0))</f>
        <v>0</v>
      </c>
      <c r="E547" s="8">
        <f>IF(D547&gt;0,(D547-1)*100000*Menu!$D$9,0)</f>
        <v>0</v>
      </c>
      <c r="F547" s="8">
        <f>E547/Menu!$D$8-Menu!$D$17</f>
        <v>-45</v>
      </c>
      <c r="G547" s="8">
        <f>(J547/Menu!$D$8)*1000</f>
        <v>954.67032309974775</v>
      </c>
      <c r="H547" s="8">
        <f>F547/Menu!$D$24</f>
        <v>-0.29032258064516131</v>
      </c>
      <c r="I547" s="8">
        <f>I546+H546*Menu!$D$26</f>
        <v>2.8533103146700296</v>
      </c>
      <c r="J547" s="8">
        <f>(J546)+(I546*Menu!$D$26)+(0.5*Menu!$D$26^2*H546)</f>
        <v>16.353502634698678</v>
      </c>
    </row>
    <row r="548" spans="1:10" ht="16" x14ac:dyDescent="0.2">
      <c r="A548" s="8"/>
      <c r="B548" s="8">
        <v>546</v>
      </c>
      <c r="C548" s="8">
        <f>B548*Menu!$D$26</f>
        <v>5.46</v>
      </c>
      <c r="D548" s="8">
        <f>IF(G547&lt;=Menu!$D$33,Menu!$D$30,IF(G547&lt;=Menu!$D$4,Menu!$D$30*(Menu!$D$33/G547)^Menu!$D$19,0))</f>
        <v>0</v>
      </c>
      <c r="E548" s="8">
        <f>IF(D548&gt;0,(D548-1)*100000*Menu!$D$9,0)</f>
        <v>0</v>
      </c>
      <c r="F548" s="8">
        <f>E548/Menu!$D$8-Menu!$D$17</f>
        <v>-45</v>
      </c>
      <c r="G548" s="8">
        <f>(J548/Menu!$D$8)*1000</f>
        <v>956.3351559670956</v>
      </c>
      <c r="H548" s="8">
        <f>F548/Menu!$D$24</f>
        <v>-0.29032258064516131</v>
      </c>
      <c r="I548" s="8">
        <f>I547+H547*Menu!$D$26</f>
        <v>2.850407088863578</v>
      </c>
      <c r="J548" s="8">
        <f>(J547)+(I547*Menu!$D$26)+(0.5*Menu!$D$26^2*H547)</f>
        <v>16.382021221716347</v>
      </c>
    </row>
    <row r="549" spans="1:10" ht="16" x14ac:dyDescent="0.2">
      <c r="A549" s="8"/>
      <c r="B549" s="8">
        <v>547</v>
      </c>
      <c r="C549" s="8">
        <f>B549*Menu!$D$26</f>
        <v>5.47</v>
      </c>
      <c r="D549" s="8">
        <f>IF(G548&lt;=Menu!$D$33,Menu!$D$30,IF(G548&lt;=Menu!$D$4,Menu!$D$30*(Menu!$D$33/G548)^Menu!$D$19,0))</f>
        <v>0</v>
      </c>
      <c r="E549" s="8">
        <f>IF(D549&gt;0,(D549-1)*100000*Menu!$D$9,0)</f>
        <v>0</v>
      </c>
      <c r="F549" s="8">
        <f>E549/Menu!$D$8-Menu!$D$17</f>
        <v>-45</v>
      </c>
      <c r="G549" s="8">
        <f>(J549/Menu!$D$8)*1000</f>
        <v>957.99829401494185</v>
      </c>
      <c r="H549" s="8">
        <f>F549/Menu!$D$24</f>
        <v>-0.29032258064516131</v>
      </c>
      <c r="I549" s="8">
        <f>I548+H548*Menu!$D$26</f>
        <v>2.8475038630571263</v>
      </c>
      <c r="J549" s="8">
        <f>(J548)+(I548*Menu!$D$26)+(0.5*Menu!$D$26^2*H548)</f>
        <v>16.410510776475952</v>
      </c>
    </row>
    <row r="550" spans="1:10" ht="16" x14ac:dyDescent="0.2">
      <c r="A550" s="8"/>
      <c r="B550" s="8">
        <v>548</v>
      </c>
      <c r="C550" s="8">
        <f>B550*Menu!$D$26</f>
        <v>5.48</v>
      </c>
      <c r="D550" s="8">
        <f>IF(G549&lt;=Menu!$D$33,Menu!$D$30,IF(G549&lt;=Menu!$D$4,Menu!$D$30*(Menu!$D$33/G549)^Menu!$D$19,0))</f>
        <v>0</v>
      </c>
      <c r="E550" s="8">
        <f>IF(D550&gt;0,(D550-1)*100000*Menu!$D$9,0)</f>
        <v>0</v>
      </c>
      <c r="F550" s="8">
        <f>E550/Menu!$D$8-Menu!$D$17</f>
        <v>-45</v>
      </c>
      <c r="G550" s="8">
        <f>(J550/Menu!$D$8)*1000</f>
        <v>959.65973724328626</v>
      </c>
      <c r="H550" s="8">
        <f>F550/Menu!$D$24</f>
        <v>-0.29032258064516131</v>
      </c>
      <c r="I550" s="8">
        <f>I549+H549*Menu!$D$26</f>
        <v>2.8446006372506747</v>
      </c>
      <c r="J550" s="8">
        <f>(J549)+(I549*Menu!$D$26)+(0.5*Menu!$D$26^2*H549)</f>
        <v>16.438971298977492</v>
      </c>
    </row>
    <row r="551" spans="1:10" ht="16" x14ac:dyDescent="0.2">
      <c r="A551" s="8"/>
      <c r="B551" s="8">
        <v>549</v>
      </c>
      <c r="C551" s="8">
        <f>B551*Menu!$D$26</f>
        <v>5.49</v>
      </c>
      <c r="D551" s="8">
        <f>IF(G550&lt;=Menu!$D$33,Menu!$D$30,IF(G550&lt;=Menu!$D$4,Menu!$D$30*(Menu!$D$33/G550)^Menu!$D$19,0))</f>
        <v>0</v>
      </c>
      <c r="E551" s="8">
        <f>IF(D551&gt;0,(D551-1)*100000*Menu!$D$9,0)</f>
        <v>0</v>
      </c>
      <c r="F551" s="8">
        <f>E551/Menu!$D$8-Menu!$D$17</f>
        <v>-45</v>
      </c>
      <c r="G551" s="8">
        <f>(J551/Menu!$D$8)*1000</f>
        <v>961.31948565212895</v>
      </c>
      <c r="H551" s="8">
        <f>F551/Menu!$D$24</f>
        <v>-0.29032258064516131</v>
      </c>
      <c r="I551" s="8">
        <f>I550+H550*Menu!$D$26</f>
        <v>2.8416974114442231</v>
      </c>
      <c r="J551" s="8">
        <f>(J550)+(I550*Menu!$D$26)+(0.5*Menu!$D$26^2*H550)</f>
        <v>16.467402789220969</v>
      </c>
    </row>
    <row r="552" spans="1:10" ht="16" x14ac:dyDescent="0.2">
      <c r="A552" s="8"/>
      <c r="B552" s="8">
        <v>550</v>
      </c>
      <c r="C552" s="8">
        <f>B552*Menu!$D$26</f>
        <v>5.5</v>
      </c>
      <c r="D552" s="8">
        <f>IF(G551&lt;=Menu!$D$33,Menu!$D$30,IF(G551&lt;=Menu!$D$4,Menu!$D$30*(Menu!$D$33/G551)^Menu!$D$19,0))</f>
        <v>0</v>
      </c>
      <c r="E552" s="8">
        <f>IF(D552&gt;0,(D552-1)*100000*Menu!$D$9,0)</f>
        <v>0</v>
      </c>
      <c r="F552" s="8">
        <f>E552/Menu!$D$8-Menu!$D$17</f>
        <v>-45</v>
      </c>
      <c r="G552" s="8">
        <f>(J552/Menu!$D$8)*1000</f>
        <v>962.97753924147003</v>
      </c>
      <c r="H552" s="8">
        <f>F552/Menu!$D$24</f>
        <v>-0.29032258064516131</v>
      </c>
      <c r="I552" s="8">
        <f>I551+H551*Menu!$D$26</f>
        <v>2.8387941856377714</v>
      </c>
      <c r="J552" s="8">
        <f>(J551)+(I551*Menu!$D$26)+(0.5*Menu!$D$26^2*H551)</f>
        <v>16.495805247206381</v>
      </c>
    </row>
    <row r="553" spans="1:10" ht="16" x14ac:dyDescent="0.2">
      <c r="A553" s="8"/>
      <c r="B553" s="8">
        <v>551</v>
      </c>
      <c r="C553" s="8">
        <f>B553*Menu!$D$26</f>
        <v>5.51</v>
      </c>
      <c r="D553" s="8">
        <f>IF(G552&lt;=Menu!$D$33,Menu!$D$30,IF(G552&lt;=Menu!$D$4,Menu!$D$30*(Menu!$D$33/G552)^Menu!$D$19,0))</f>
        <v>0</v>
      </c>
      <c r="E553" s="8">
        <f>IF(D553&gt;0,(D553-1)*100000*Menu!$D$9,0)</f>
        <v>0</v>
      </c>
      <c r="F553" s="8">
        <f>E553/Menu!$D$8-Menu!$D$17</f>
        <v>-45</v>
      </c>
      <c r="G553" s="8">
        <f>(J553/Menu!$D$8)*1000</f>
        <v>964.63389801130916</v>
      </c>
      <c r="H553" s="8">
        <f>F553/Menu!$D$24</f>
        <v>-0.29032258064516131</v>
      </c>
      <c r="I553" s="8">
        <f>I552+H552*Menu!$D$26</f>
        <v>2.8358909598313198</v>
      </c>
      <c r="J553" s="8">
        <f>(J552)+(I552*Menu!$D$26)+(0.5*Menu!$D$26^2*H552)</f>
        <v>16.524178672933726</v>
      </c>
    </row>
    <row r="554" spans="1:10" ht="16" x14ac:dyDescent="0.2">
      <c r="A554" s="8"/>
      <c r="B554" s="8">
        <v>552</v>
      </c>
      <c r="C554" s="8">
        <f>B554*Menu!$D$26</f>
        <v>5.5200000000000005</v>
      </c>
      <c r="D554" s="8">
        <f>IF(G553&lt;=Menu!$D$33,Menu!$D$30,IF(G553&lt;=Menu!$D$4,Menu!$D$30*(Menu!$D$33/G553)^Menu!$D$19,0))</f>
        <v>0</v>
      </c>
      <c r="E554" s="8">
        <f>IF(D554&gt;0,(D554-1)*100000*Menu!$D$9,0)</f>
        <v>0</v>
      </c>
      <c r="F554" s="8">
        <f>E554/Menu!$D$8-Menu!$D$17</f>
        <v>-45</v>
      </c>
      <c r="G554" s="8">
        <f>(J554/Menu!$D$8)*1000</f>
        <v>966.28856196164679</v>
      </c>
      <c r="H554" s="8">
        <f>F554/Menu!$D$24</f>
        <v>-0.29032258064516131</v>
      </c>
      <c r="I554" s="8">
        <f>I553+H553*Menu!$D$26</f>
        <v>2.8329877340248681</v>
      </c>
      <c r="J554" s="8">
        <f>(J553)+(I553*Menu!$D$26)+(0.5*Menu!$D$26^2*H553)</f>
        <v>16.552523066403008</v>
      </c>
    </row>
    <row r="555" spans="1:10" ht="16" x14ac:dyDescent="0.2">
      <c r="A555" s="8"/>
      <c r="B555" s="8">
        <v>553</v>
      </c>
      <c r="C555" s="8">
        <f>B555*Menu!$D$26</f>
        <v>5.53</v>
      </c>
      <c r="D555" s="8">
        <f>IF(G554&lt;=Menu!$D$33,Menu!$D$30,IF(G554&lt;=Menu!$D$4,Menu!$D$30*(Menu!$D$33/G554)^Menu!$D$19,0))</f>
        <v>0</v>
      </c>
      <c r="E555" s="8">
        <f>IF(D555&gt;0,(D555-1)*100000*Menu!$D$9,0)</f>
        <v>0</v>
      </c>
      <c r="F555" s="8">
        <f>E555/Menu!$D$8-Menu!$D$17</f>
        <v>-45</v>
      </c>
      <c r="G555" s="8">
        <f>(J555/Menu!$D$8)*1000</f>
        <v>967.94153109248248</v>
      </c>
      <c r="H555" s="8">
        <f>F555/Menu!$D$24</f>
        <v>-0.29032258064516131</v>
      </c>
      <c r="I555" s="8">
        <f>I554+H554*Menu!$D$26</f>
        <v>2.8300845082184165</v>
      </c>
      <c r="J555" s="8">
        <f>(J554)+(I554*Menu!$D$26)+(0.5*Menu!$D$26^2*H554)</f>
        <v>16.580838427614225</v>
      </c>
    </row>
    <row r="556" spans="1:10" ht="16" x14ac:dyDescent="0.2">
      <c r="A556" s="8"/>
      <c r="B556" s="8">
        <v>554</v>
      </c>
      <c r="C556" s="8">
        <f>B556*Menu!$D$26</f>
        <v>5.54</v>
      </c>
      <c r="D556" s="8">
        <f>IF(G555&lt;=Menu!$D$33,Menu!$D$30,IF(G555&lt;=Menu!$D$4,Menu!$D$30*(Menu!$D$33/G555)^Menu!$D$19,0))</f>
        <v>0</v>
      </c>
      <c r="E556" s="8">
        <f>IF(D556&gt;0,(D556-1)*100000*Menu!$D$9,0)</f>
        <v>0</v>
      </c>
      <c r="F556" s="8">
        <f>E556/Menu!$D$8-Menu!$D$17</f>
        <v>-45</v>
      </c>
      <c r="G556" s="8">
        <f>(J556/Menu!$D$8)*1000</f>
        <v>969.59280540381667</v>
      </c>
      <c r="H556" s="8">
        <f>F556/Menu!$D$24</f>
        <v>-0.29032258064516131</v>
      </c>
      <c r="I556" s="8">
        <f>I555+H555*Menu!$D$26</f>
        <v>2.8271812824119649</v>
      </c>
      <c r="J556" s="8">
        <f>(J555)+(I555*Menu!$D$26)+(0.5*Menu!$D$26^2*H555)</f>
        <v>16.609124756567379</v>
      </c>
    </row>
    <row r="557" spans="1:10" ht="16" x14ac:dyDescent="0.2">
      <c r="A557" s="8"/>
      <c r="B557" s="8">
        <v>555</v>
      </c>
      <c r="C557" s="8">
        <f>B557*Menu!$D$26</f>
        <v>5.55</v>
      </c>
      <c r="D557" s="8">
        <f>IF(G556&lt;=Menu!$D$33,Menu!$D$30,IF(G556&lt;=Menu!$D$4,Menu!$D$30*(Menu!$D$33/G556)^Menu!$D$19,0))</f>
        <v>0</v>
      </c>
      <c r="E557" s="8">
        <f>IF(D557&gt;0,(D557-1)*100000*Menu!$D$9,0)</f>
        <v>0</v>
      </c>
      <c r="F557" s="8">
        <f>E557/Menu!$D$8-Menu!$D$17</f>
        <v>-45</v>
      </c>
      <c r="G557" s="8">
        <f>(J557/Menu!$D$8)*1000</f>
        <v>971.24238489564902</v>
      </c>
      <c r="H557" s="8">
        <f>F557/Menu!$D$24</f>
        <v>-0.29032258064516131</v>
      </c>
      <c r="I557" s="8">
        <f>I556+H556*Menu!$D$26</f>
        <v>2.8242780566055132</v>
      </c>
      <c r="J557" s="8">
        <f>(J556)+(I556*Menu!$D$26)+(0.5*Menu!$D$26^2*H556)</f>
        <v>16.637382053262467</v>
      </c>
    </row>
    <row r="558" spans="1:10" ht="16" x14ac:dyDescent="0.2">
      <c r="A558" s="8"/>
      <c r="B558" s="8">
        <v>556</v>
      </c>
      <c r="C558" s="8">
        <f>B558*Menu!$D$26</f>
        <v>5.5600000000000005</v>
      </c>
      <c r="D558" s="8">
        <f>IF(G557&lt;=Menu!$D$33,Menu!$D$30,IF(G557&lt;=Menu!$D$4,Menu!$D$30*(Menu!$D$33/G557)^Menu!$D$19,0))</f>
        <v>0</v>
      </c>
      <c r="E558" s="8">
        <f>IF(D558&gt;0,(D558-1)*100000*Menu!$D$9,0)</f>
        <v>0</v>
      </c>
      <c r="F558" s="8">
        <f>E558/Menu!$D$8-Menu!$D$17</f>
        <v>-45</v>
      </c>
      <c r="G558" s="8">
        <f>(J558/Menu!$D$8)*1000</f>
        <v>972.89026956797977</v>
      </c>
      <c r="H558" s="8">
        <f>F558/Menu!$D$24</f>
        <v>-0.29032258064516131</v>
      </c>
      <c r="I558" s="8">
        <f>I557+H557*Menu!$D$26</f>
        <v>2.8213748307990616</v>
      </c>
      <c r="J558" s="8">
        <f>(J557)+(I557*Menu!$D$26)+(0.5*Menu!$D$26^2*H557)</f>
        <v>16.665610317699493</v>
      </c>
    </row>
    <row r="559" spans="1:10" ht="16" x14ac:dyDescent="0.2">
      <c r="A559" s="8"/>
      <c r="B559" s="8">
        <v>557</v>
      </c>
      <c r="C559" s="8">
        <f>B559*Menu!$D$26</f>
        <v>5.57</v>
      </c>
      <c r="D559" s="8">
        <f>IF(G558&lt;=Menu!$D$33,Menu!$D$30,IF(G558&lt;=Menu!$D$4,Menu!$D$30*(Menu!$D$33/G558)^Menu!$D$19,0))</f>
        <v>0</v>
      </c>
      <c r="E559" s="8">
        <f>IF(D559&gt;0,(D559-1)*100000*Menu!$D$9,0)</f>
        <v>0</v>
      </c>
      <c r="F559" s="8">
        <f>E559/Menu!$D$8-Menu!$D$17</f>
        <v>-45</v>
      </c>
      <c r="G559" s="8">
        <f>(J559/Menu!$D$8)*1000</f>
        <v>974.53645942080868</v>
      </c>
      <c r="H559" s="8">
        <f>F559/Menu!$D$24</f>
        <v>-0.29032258064516131</v>
      </c>
      <c r="I559" s="8">
        <f>I558+H558*Menu!$D$26</f>
        <v>2.81847160499261</v>
      </c>
      <c r="J559" s="8">
        <f>(J558)+(I558*Menu!$D$26)+(0.5*Menu!$D$26^2*H558)</f>
        <v>16.693809549878452</v>
      </c>
    </row>
    <row r="560" spans="1:10" ht="16" x14ac:dyDescent="0.2">
      <c r="A560" s="8"/>
      <c r="B560" s="8">
        <v>558</v>
      </c>
      <c r="C560" s="8">
        <f>B560*Menu!$D$26</f>
        <v>5.58</v>
      </c>
      <c r="D560" s="8">
        <f>IF(G559&lt;=Menu!$D$33,Menu!$D$30,IF(G559&lt;=Menu!$D$4,Menu!$D$30*(Menu!$D$33/G559)^Menu!$D$19,0))</f>
        <v>0</v>
      </c>
      <c r="E560" s="8">
        <f>IF(D560&gt;0,(D560-1)*100000*Menu!$D$9,0)</f>
        <v>0</v>
      </c>
      <c r="F560" s="8">
        <f>E560/Menu!$D$8-Menu!$D$17</f>
        <v>-45</v>
      </c>
      <c r="G560" s="8">
        <f>(J560/Menu!$D$8)*1000</f>
        <v>976.18095445413576</v>
      </c>
      <c r="H560" s="8">
        <f>F560/Menu!$D$24</f>
        <v>-0.29032258064516131</v>
      </c>
      <c r="I560" s="8">
        <f>I559+H559*Menu!$D$26</f>
        <v>2.8155683791861583</v>
      </c>
      <c r="J560" s="8">
        <f>(J559)+(I559*Menu!$D$26)+(0.5*Menu!$D$26^2*H559)</f>
        <v>16.721979749799345</v>
      </c>
    </row>
    <row r="561" spans="1:10" ht="16" x14ac:dyDescent="0.2">
      <c r="A561" s="8"/>
      <c r="B561" s="8">
        <v>559</v>
      </c>
      <c r="C561" s="8">
        <f>B561*Menu!$D$26</f>
        <v>5.59</v>
      </c>
      <c r="D561" s="8">
        <f>IF(G560&lt;=Menu!$D$33,Menu!$D$30,IF(G560&lt;=Menu!$D$4,Menu!$D$30*(Menu!$D$33/G560)^Menu!$D$19,0))</f>
        <v>0</v>
      </c>
      <c r="E561" s="8">
        <f>IF(D561&gt;0,(D561-1)*100000*Menu!$D$9,0)</f>
        <v>0</v>
      </c>
      <c r="F561" s="8">
        <f>E561/Menu!$D$8-Menu!$D$17</f>
        <v>-45</v>
      </c>
      <c r="G561" s="8">
        <f>(J561/Menu!$D$8)*1000</f>
        <v>977.82375466796134</v>
      </c>
      <c r="H561" s="8">
        <f>F561/Menu!$D$24</f>
        <v>-0.29032258064516131</v>
      </c>
      <c r="I561" s="8">
        <f>I560+H560*Menu!$D$26</f>
        <v>2.8126651533797067</v>
      </c>
      <c r="J561" s="8">
        <f>(J560)+(I560*Menu!$D$26)+(0.5*Menu!$D$26^2*H560)</f>
        <v>16.750120917462176</v>
      </c>
    </row>
    <row r="562" spans="1:10" ht="16" x14ac:dyDescent="0.2">
      <c r="A562" s="8"/>
      <c r="B562" s="8">
        <v>560</v>
      </c>
      <c r="C562" s="8">
        <f>B562*Menu!$D$26</f>
        <v>5.6000000000000005</v>
      </c>
      <c r="D562" s="8">
        <f>IF(G561&lt;=Menu!$D$33,Menu!$D$30,IF(G561&lt;=Menu!$D$4,Menu!$D$30*(Menu!$D$33/G561)^Menu!$D$19,0))</f>
        <v>0</v>
      </c>
      <c r="E562" s="8">
        <f>IF(D562&gt;0,(D562-1)*100000*Menu!$D$9,0)</f>
        <v>0</v>
      </c>
      <c r="F562" s="8">
        <f>E562/Menu!$D$8-Menu!$D$17</f>
        <v>-45</v>
      </c>
      <c r="G562" s="8">
        <f>(J562/Menu!$D$8)*1000</f>
        <v>979.46486006228508</v>
      </c>
      <c r="H562" s="8">
        <f>F562/Menu!$D$24</f>
        <v>-0.29032258064516131</v>
      </c>
      <c r="I562" s="8">
        <f>I561+H561*Menu!$D$26</f>
        <v>2.809761927573255</v>
      </c>
      <c r="J562" s="8">
        <f>(J561)+(I561*Menu!$D$26)+(0.5*Menu!$D$26^2*H561)</f>
        <v>16.778233052866941</v>
      </c>
    </row>
    <row r="563" spans="1:10" ht="16" x14ac:dyDescent="0.2">
      <c r="A563" s="8"/>
      <c r="B563" s="8">
        <v>561</v>
      </c>
      <c r="C563" s="8">
        <f>B563*Menu!$D$26</f>
        <v>5.61</v>
      </c>
      <c r="D563" s="8">
        <f>IF(G562&lt;=Menu!$D$33,Menu!$D$30,IF(G562&lt;=Menu!$D$4,Menu!$D$30*(Menu!$D$33/G562)^Menu!$D$19,0))</f>
        <v>0</v>
      </c>
      <c r="E563" s="8">
        <f>IF(D563&gt;0,(D563-1)*100000*Menu!$D$9,0)</f>
        <v>0</v>
      </c>
      <c r="F563" s="8">
        <f>E563/Menu!$D$8-Menu!$D$17</f>
        <v>-45</v>
      </c>
      <c r="G563" s="8">
        <f>(J563/Menu!$D$8)*1000</f>
        <v>981.10427063710711</v>
      </c>
      <c r="H563" s="8">
        <f>F563/Menu!$D$24</f>
        <v>-0.29032258064516131</v>
      </c>
      <c r="I563" s="8">
        <f>I562+H562*Menu!$D$26</f>
        <v>2.8068587017668034</v>
      </c>
      <c r="J563" s="8">
        <f>(J562)+(I562*Menu!$D$26)+(0.5*Menu!$D$26^2*H562)</f>
        <v>16.806316156013644</v>
      </c>
    </row>
    <row r="564" spans="1:10" ht="16" x14ac:dyDescent="0.2">
      <c r="A564" s="8"/>
      <c r="B564" s="8">
        <v>562</v>
      </c>
      <c r="C564" s="8">
        <f>B564*Menu!$D$26</f>
        <v>5.62</v>
      </c>
      <c r="D564" s="8">
        <f>IF(G563&lt;=Menu!$D$33,Menu!$D$30,IF(G563&lt;=Menu!$D$4,Menu!$D$30*(Menu!$D$33/G563)^Menu!$D$19,0))</f>
        <v>0</v>
      </c>
      <c r="E564" s="8">
        <f>IF(D564&gt;0,(D564-1)*100000*Menu!$D$9,0)</f>
        <v>0</v>
      </c>
      <c r="F564" s="8">
        <f>E564/Menu!$D$8-Menu!$D$17</f>
        <v>-45</v>
      </c>
      <c r="G564" s="8">
        <f>(J564/Menu!$D$8)*1000</f>
        <v>982.74198639242741</v>
      </c>
      <c r="H564" s="8">
        <f>F564/Menu!$D$24</f>
        <v>-0.29032258064516131</v>
      </c>
      <c r="I564" s="8">
        <f>I563+H563*Menu!$D$26</f>
        <v>2.8039554759603518</v>
      </c>
      <c r="J564" s="8">
        <f>(J563)+(I563*Menu!$D$26)+(0.5*Menu!$D$26^2*H563)</f>
        <v>16.83437022690228</v>
      </c>
    </row>
    <row r="565" spans="1:10" ht="16" x14ac:dyDescent="0.2">
      <c r="A565" s="8"/>
      <c r="B565" s="8">
        <v>563</v>
      </c>
      <c r="C565" s="8">
        <f>B565*Menu!$D$26</f>
        <v>5.63</v>
      </c>
      <c r="D565" s="8">
        <f>IF(G564&lt;=Menu!$D$33,Menu!$D$30,IF(G564&lt;=Menu!$D$4,Menu!$D$30*(Menu!$D$33/G564)^Menu!$D$19,0))</f>
        <v>0</v>
      </c>
      <c r="E565" s="8">
        <f>IF(D565&gt;0,(D565-1)*100000*Menu!$D$9,0)</f>
        <v>0</v>
      </c>
      <c r="F565" s="8">
        <f>E565/Menu!$D$8-Menu!$D$17</f>
        <v>-45</v>
      </c>
      <c r="G565" s="8">
        <f>(J565/Menu!$D$8)*1000</f>
        <v>984.3780073282461</v>
      </c>
      <c r="H565" s="8">
        <f>F565/Menu!$D$24</f>
        <v>-0.29032258064516131</v>
      </c>
      <c r="I565" s="8">
        <f>I564+H564*Menu!$D$26</f>
        <v>2.8010522501539001</v>
      </c>
      <c r="J565" s="8">
        <f>(J564)+(I564*Menu!$D$26)+(0.5*Menu!$D$26^2*H564)</f>
        <v>16.862395265532854</v>
      </c>
    </row>
    <row r="566" spans="1:10" ht="16" x14ac:dyDescent="0.2">
      <c r="A566" s="8"/>
      <c r="B566" s="8">
        <v>564</v>
      </c>
      <c r="C566" s="8">
        <f>B566*Menu!$D$26</f>
        <v>5.64</v>
      </c>
      <c r="D566" s="8">
        <f>IF(G565&lt;=Menu!$D$33,Menu!$D$30,IF(G565&lt;=Menu!$D$4,Menu!$D$30*(Menu!$D$33/G565)^Menu!$D$19,0))</f>
        <v>0</v>
      </c>
      <c r="E566" s="8">
        <f>IF(D566&gt;0,(D566-1)*100000*Menu!$D$9,0)</f>
        <v>0</v>
      </c>
      <c r="F566" s="8">
        <f>E566/Menu!$D$8-Menu!$D$17</f>
        <v>-45</v>
      </c>
      <c r="G566" s="8">
        <f>(J566/Menu!$D$8)*1000</f>
        <v>986.01233344456284</v>
      </c>
      <c r="H566" s="8">
        <f>F566/Menu!$D$24</f>
        <v>-0.29032258064516131</v>
      </c>
      <c r="I566" s="8">
        <f>I565+H565*Menu!$D$26</f>
        <v>2.7981490243474485</v>
      </c>
      <c r="J566" s="8">
        <f>(J565)+(I565*Menu!$D$26)+(0.5*Menu!$D$26^2*H565)</f>
        <v>16.890391271905361</v>
      </c>
    </row>
    <row r="567" spans="1:10" ht="16" x14ac:dyDescent="0.2">
      <c r="A567" s="8"/>
      <c r="B567" s="8">
        <v>565</v>
      </c>
      <c r="C567" s="8">
        <f>B567*Menu!$D$26</f>
        <v>5.65</v>
      </c>
      <c r="D567" s="8">
        <f>IF(G566&lt;=Menu!$D$33,Menu!$D$30,IF(G566&lt;=Menu!$D$4,Menu!$D$30*(Menu!$D$33/G566)^Menu!$D$19,0))</f>
        <v>0</v>
      </c>
      <c r="E567" s="8">
        <f>IF(D567&gt;0,(D567-1)*100000*Menu!$D$9,0)</f>
        <v>0</v>
      </c>
      <c r="F567" s="8">
        <f>E567/Menu!$D$8-Menu!$D$17</f>
        <v>-45</v>
      </c>
      <c r="G567" s="8">
        <f>(J567/Menu!$D$8)*1000</f>
        <v>987.64496474137798</v>
      </c>
      <c r="H567" s="8">
        <f>F567/Menu!$D$24</f>
        <v>-0.29032258064516131</v>
      </c>
      <c r="I567" s="8">
        <f>I566+H566*Menu!$D$26</f>
        <v>2.7952457985409969</v>
      </c>
      <c r="J567" s="8">
        <f>(J566)+(I566*Menu!$D$26)+(0.5*Menu!$D$26^2*H566)</f>
        <v>16.918358246019803</v>
      </c>
    </row>
    <row r="568" spans="1:10" ht="16" x14ac:dyDescent="0.2">
      <c r="A568" s="8"/>
      <c r="B568" s="8">
        <v>566</v>
      </c>
      <c r="C568" s="8">
        <f>B568*Menu!$D$26</f>
        <v>5.66</v>
      </c>
      <c r="D568" s="8">
        <f>IF(G567&lt;=Menu!$D$33,Menu!$D$30,IF(G567&lt;=Menu!$D$4,Menu!$D$30*(Menu!$D$33/G567)^Menu!$D$19,0))</f>
        <v>0</v>
      </c>
      <c r="E568" s="8">
        <f>IF(D568&gt;0,(D568-1)*100000*Menu!$D$9,0)</f>
        <v>0</v>
      </c>
      <c r="F568" s="8">
        <f>E568/Menu!$D$8-Menu!$D$17</f>
        <v>-45</v>
      </c>
      <c r="G568" s="8">
        <f>(J568/Menu!$D$8)*1000</f>
        <v>989.27590121869139</v>
      </c>
      <c r="H568" s="8">
        <f>F568/Menu!$D$24</f>
        <v>-0.29032258064516131</v>
      </c>
      <c r="I568" s="8">
        <f>I567+H567*Menu!$D$26</f>
        <v>2.7923425727345452</v>
      </c>
      <c r="J568" s="8">
        <f>(J567)+(I567*Menu!$D$26)+(0.5*Menu!$D$26^2*H567)</f>
        <v>16.946296187876182</v>
      </c>
    </row>
    <row r="569" spans="1:10" ht="16" x14ac:dyDescent="0.2">
      <c r="A569" s="8"/>
      <c r="B569" s="8">
        <v>567</v>
      </c>
      <c r="C569" s="8">
        <f>B569*Menu!$D$26</f>
        <v>5.67</v>
      </c>
      <c r="D569" s="8">
        <f>IF(G568&lt;=Menu!$D$33,Menu!$D$30,IF(G568&lt;=Menu!$D$4,Menu!$D$30*(Menu!$D$33/G568)^Menu!$D$19,0))</f>
        <v>0</v>
      </c>
      <c r="E569" s="8">
        <f>IF(D569&gt;0,(D569-1)*100000*Menu!$D$9,0)</f>
        <v>0</v>
      </c>
      <c r="F569" s="8">
        <f>E569/Menu!$D$8-Menu!$D$17</f>
        <v>-45</v>
      </c>
      <c r="G569" s="8">
        <f>(J569/Menu!$D$8)*1000</f>
        <v>990.90514287650296</v>
      </c>
      <c r="H569" s="8">
        <f>F569/Menu!$D$24</f>
        <v>-0.29032258064516131</v>
      </c>
      <c r="I569" s="8">
        <f>I568+H568*Menu!$D$26</f>
        <v>2.7894393469280936</v>
      </c>
      <c r="J569" s="8">
        <f>(J568)+(I568*Menu!$D$26)+(0.5*Menu!$D$26^2*H568)</f>
        <v>16.974205097474496</v>
      </c>
    </row>
    <row r="570" spans="1:10" ht="16" x14ac:dyDescent="0.2">
      <c r="A570" s="8"/>
      <c r="B570" s="8">
        <v>568</v>
      </c>
      <c r="C570" s="8">
        <f>B570*Menu!$D$26</f>
        <v>5.68</v>
      </c>
      <c r="D570" s="8">
        <f>IF(G569&lt;=Menu!$D$33,Menu!$D$30,IF(G569&lt;=Menu!$D$4,Menu!$D$30*(Menu!$D$33/G569)^Menu!$D$19,0))</f>
        <v>0</v>
      </c>
      <c r="E570" s="8">
        <f>IF(D570&gt;0,(D570-1)*100000*Menu!$D$9,0)</f>
        <v>0</v>
      </c>
      <c r="F570" s="8">
        <f>E570/Menu!$D$8-Menu!$D$17</f>
        <v>-45</v>
      </c>
      <c r="G570" s="8">
        <f>(J570/Menu!$D$8)*1000</f>
        <v>992.53268971481305</v>
      </c>
      <c r="H570" s="8">
        <f>F570/Menu!$D$24</f>
        <v>-0.29032258064516131</v>
      </c>
      <c r="I570" s="8">
        <f>I569+H569*Menu!$D$26</f>
        <v>2.786536121121642</v>
      </c>
      <c r="J570" s="8">
        <f>(J569)+(I569*Menu!$D$26)+(0.5*Menu!$D$26^2*H569)</f>
        <v>17.002084974814746</v>
      </c>
    </row>
    <row r="571" spans="1:10" ht="16" x14ac:dyDescent="0.2">
      <c r="A571" s="8"/>
      <c r="B571" s="8">
        <v>569</v>
      </c>
      <c r="C571" s="8">
        <f>B571*Menu!$D$26</f>
        <v>5.69</v>
      </c>
      <c r="D571" s="8">
        <f>IF(G570&lt;=Menu!$D$33,Menu!$D$30,IF(G570&lt;=Menu!$D$4,Menu!$D$30*(Menu!$D$33/G570)^Menu!$D$19,0))</f>
        <v>0</v>
      </c>
      <c r="E571" s="8">
        <f>IF(D571&gt;0,(D571-1)*100000*Menu!$D$9,0)</f>
        <v>0</v>
      </c>
      <c r="F571" s="8">
        <f>E571/Menu!$D$8-Menu!$D$17</f>
        <v>-45</v>
      </c>
      <c r="G571" s="8">
        <f>(J571/Menu!$D$8)*1000</f>
        <v>994.15854173362129</v>
      </c>
      <c r="H571" s="8">
        <f>F571/Menu!$D$24</f>
        <v>-0.29032258064516131</v>
      </c>
      <c r="I571" s="8">
        <f>I570+H570*Menu!$D$26</f>
        <v>2.7836328953151903</v>
      </c>
      <c r="J571" s="8">
        <f>(J570)+(I570*Menu!$D$26)+(0.5*Menu!$D$26^2*H570)</f>
        <v>17.029935819896931</v>
      </c>
    </row>
    <row r="572" spans="1:10" ht="16" x14ac:dyDescent="0.2">
      <c r="A572" s="8"/>
      <c r="B572" s="8">
        <v>570</v>
      </c>
      <c r="C572" s="8">
        <f>B572*Menu!$D$26</f>
        <v>5.7</v>
      </c>
      <c r="D572" s="8">
        <f>IF(G571&lt;=Menu!$D$33,Menu!$D$30,IF(G571&lt;=Menu!$D$4,Menu!$D$30*(Menu!$D$33/G571)^Menu!$D$19,0))</f>
        <v>0</v>
      </c>
      <c r="E572" s="8">
        <f>IF(D572&gt;0,(D572-1)*100000*Menu!$D$9,0)</f>
        <v>0</v>
      </c>
      <c r="F572" s="8">
        <f>E572/Menu!$D$8-Menu!$D$17</f>
        <v>-45</v>
      </c>
      <c r="G572" s="8">
        <f>(J572/Menu!$D$8)*1000</f>
        <v>995.78269893292781</v>
      </c>
      <c r="H572" s="8">
        <f>F572/Menu!$D$24</f>
        <v>-0.29032258064516131</v>
      </c>
      <c r="I572" s="8">
        <f>I571+H571*Menu!$D$26</f>
        <v>2.7807296695087387</v>
      </c>
      <c r="J572" s="8">
        <f>(J571)+(I571*Menu!$D$26)+(0.5*Menu!$D$26^2*H571)</f>
        <v>17.057757632721053</v>
      </c>
    </row>
    <row r="573" spans="1:10" ht="16" x14ac:dyDescent="0.2">
      <c r="A573" s="8"/>
      <c r="B573" s="8">
        <v>571</v>
      </c>
      <c r="C573" s="8">
        <f>B573*Menu!$D$26</f>
        <v>5.71</v>
      </c>
      <c r="D573" s="8">
        <f>IF(G572&lt;=Menu!$D$33,Menu!$D$30,IF(G572&lt;=Menu!$D$4,Menu!$D$30*(Menu!$D$33/G572)^Menu!$D$19,0))</f>
        <v>0</v>
      </c>
      <c r="E573" s="8">
        <f>IF(D573&gt;0,(D573-1)*100000*Menu!$D$9,0)</f>
        <v>0</v>
      </c>
      <c r="F573" s="8">
        <f>E573/Menu!$D$8-Menu!$D$17</f>
        <v>-45</v>
      </c>
      <c r="G573" s="8">
        <f>(J573/Menu!$D$8)*1000</f>
        <v>997.40516131273262</v>
      </c>
      <c r="H573" s="8">
        <f>F573/Menu!$D$24</f>
        <v>-0.29032258064516131</v>
      </c>
      <c r="I573" s="8">
        <f>I572+H572*Menu!$D$26</f>
        <v>2.777826443702287</v>
      </c>
      <c r="J573" s="8">
        <f>(J572)+(I572*Menu!$D$26)+(0.5*Menu!$D$26^2*H572)</f>
        <v>17.085550413287109</v>
      </c>
    </row>
    <row r="574" spans="1:10" ht="16" x14ac:dyDescent="0.2">
      <c r="A574" s="8"/>
      <c r="B574" s="8">
        <v>572</v>
      </c>
      <c r="C574" s="8">
        <f>B574*Menu!$D$26</f>
        <v>5.72</v>
      </c>
      <c r="D574" s="8">
        <f>IF(G573&lt;=Menu!$D$33,Menu!$D$30,IF(G573&lt;=Menu!$D$4,Menu!$D$30*(Menu!$D$33/G573)^Menu!$D$19,0))</f>
        <v>0</v>
      </c>
      <c r="E574" s="8">
        <f>IF(D574&gt;0,(D574-1)*100000*Menu!$D$9,0)</f>
        <v>0</v>
      </c>
      <c r="F574" s="8">
        <f>E574/Menu!$D$8-Menu!$D$17</f>
        <v>-45</v>
      </c>
      <c r="G574" s="8">
        <f>(J574/Menu!$D$8)*1000</f>
        <v>999.0259288730357</v>
      </c>
      <c r="H574" s="8">
        <f>F574/Menu!$D$24</f>
        <v>-0.29032258064516131</v>
      </c>
      <c r="I574" s="8">
        <f>I573+H573*Menu!$D$26</f>
        <v>2.7749232178958354</v>
      </c>
      <c r="J574" s="8">
        <f>(J573)+(I573*Menu!$D$26)+(0.5*Menu!$D$26^2*H573)</f>
        <v>17.113314161595099</v>
      </c>
    </row>
    <row r="575" spans="1:10" ht="16" x14ac:dyDescent="0.2">
      <c r="A575" s="8"/>
      <c r="B575" s="8">
        <v>573</v>
      </c>
      <c r="C575" s="8">
        <f>B575*Menu!$D$26</f>
        <v>5.73</v>
      </c>
      <c r="D575" s="8">
        <f>IF(G574&lt;=Menu!$D$33,Menu!$D$30,IF(G574&lt;=Menu!$D$4,Menu!$D$30*(Menu!$D$33/G574)^Menu!$D$19,0))</f>
        <v>0</v>
      </c>
      <c r="E575" s="8">
        <f>IF(D575&gt;0,(D575-1)*100000*Menu!$D$9,0)</f>
        <v>0</v>
      </c>
      <c r="F575" s="8">
        <f>E575/Menu!$D$8-Menu!$D$17</f>
        <v>-45</v>
      </c>
      <c r="G575" s="8">
        <f>(J575/Menu!$D$8)*1000</f>
        <v>1000.6450016138371</v>
      </c>
      <c r="H575" s="8">
        <f>F575/Menu!$D$24</f>
        <v>-0.29032258064516131</v>
      </c>
      <c r="I575" s="8">
        <f>I574+H574*Menu!$D$26</f>
        <v>2.7720199920893838</v>
      </c>
      <c r="J575" s="8">
        <f>(J574)+(I574*Menu!$D$26)+(0.5*Menu!$D$26^2*H574)</f>
        <v>17.141048877645026</v>
      </c>
    </row>
    <row r="576" spans="1:10" ht="16" x14ac:dyDescent="0.2">
      <c r="A576" s="8"/>
      <c r="B576" s="8">
        <v>574</v>
      </c>
      <c r="C576" s="8">
        <f>B576*Menu!$D$26</f>
        <v>5.74</v>
      </c>
      <c r="D576" s="8">
        <f>IF(G575&lt;=Menu!$D$33,Menu!$D$30,IF(G575&lt;=Menu!$D$4,Menu!$D$30*(Menu!$D$33/G575)^Menu!$D$19,0))</f>
        <v>0</v>
      </c>
      <c r="E576" s="8">
        <f>IF(D576&gt;0,(D576-1)*100000*Menu!$D$9,0)</f>
        <v>0</v>
      </c>
      <c r="F576" s="8">
        <f>E576/Menu!$D$8-Menu!$D$17</f>
        <v>-45</v>
      </c>
      <c r="G576" s="8">
        <f>(J576/Menu!$D$8)*1000</f>
        <v>1002.2623795351367</v>
      </c>
      <c r="H576" s="8">
        <f>F576/Menu!$D$24</f>
        <v>-0.29032258064516131</v>
      </c>
      <c r="I576" s="8">
        <f>I575+H575*Menu!$D$26</f>
        <v>2.7691167662829321</v>
      </c>
      <c r="J576" s="8">
        <f>(J575)+(I575*Menu!$D$26)+(0.5*Menu!$D$26^2*H575)</f>
        <v>17.168754561436888</v>
      </c>
    </row>
    <row r="577" spans="1:10" ht="16" x14ac:dyDescent="0.2">
      <c r="A577" s="8"/>
      <c r="B577" s="8">
        <v>575</v>
      </c>
      <c r="C577" s="8">
        <f>B577*Menu!$D$26</f>
        <v>5.75</v>
      </c>
      <c r="D577" s="8">
        <f>IF(G576&lt;=Menu!$D$33,Menu!$D$30,IF(G576&lt;=Menu!$D$4,Menu!$D$30*(Menu!$D$33/G576)^Menu!$D$19,0))</f>
        <v>0</v>
      </c>
      <c r="E577" s="8">
        <f>IF(D577&gt;0,(D577-1)*100000*Menu!$D$9,0)</f>
        <v>0</v>
      </c>
      <c r="F577" s="8">
        <f>E577/Menu!$D$8-Menu!$D$17</f>
        <v>-45</v>
      </c>
      <c r="G577" s="8">
        <f>(J577/Menu!$D$8)*1000</f>
        <v>1003.8780626369346</v>
      </c>
      <c r="H577" s="8">
        <f>F577/Menu!$D$24</f>
        <v>-0.29032258064516131</v>
      </c>
      <c r="I577" s="8">
        <f>I576+H576*Menu!$D$26</f>
        <v>2.7662135404764805</v>
      </c>
      <c r="J577" s="8">
        <f>(J576)+(I576*Menu!$D$26)+(0.5*Menu!$D$26^2*H576)</f>
        <v>17.196431212970687</v>
      </c>
    </row>
    <row r="578" spans="1:10" ht="16" x14ac:dyDescent="0.2">
      <c r="A578" s="8"/>
      <c r="B578" s="8">
        <v>576</v>
      </c>
      <c r="C578" s="8">
        <f>B578*Menu!$D$26</f>
        <v>5.76</v>
      </c>
      <c r="D578" s="8">
        <f>IF(G577&lt;=Menu!$D$33,Menu!$D$30,IF(G577&lt;=Menu!$D$4,Menu!$D$30*(Menu!$D$33/G577)^Menu!$D$19,0))</f>
        <v>0</v>
      </c>
      <c r="E578" s="8">
        <f>IF(D578&gt;0,(D578-1)*100000*Menu!$D$9,0)</f>
        <v>0</v>
      </c>
      <c r="F578" s="8">
        <f>E578/Menu!$D$8-Menu!$D$17</f>
        <v>-45</v>
      </c>
      <c r="G578" s="8">
        <f>(J578/Menu!$D$8)*1000</f>
        <v>1005.4920509192307</v>
      </c>
      <c r="H578" s="8">
        <f>F578/Menu!$D$24</f>
        <v>-0.29032258064516131</v>
      </c>
      <c r="I578" s="8">
        <f>I577+H577*Menu!$D$26</f>
        <v>2.7633103146700289</v>
      </c>
      <c r="J578" s="8">
        <f>(J577)+(I577*Menu!$D$26)+(0.5*Menu!$D$26^2*H577)</f>
        <v>17.22407883224642</v>
      </c>
    </row>
    <row r="579" spans="1:10" ht="16" x14ac:dyDescent="0.2">
      <c r="A579" s="8"/>
      <c r="B579" s="8">
        <v>577</v>
      </c>
      <c r="C579" s="8">
        <f>B579*Menu!$D$26</f>
        <v>5.7700000000000005</v>
      </c>
      <c r="D579" s="8">
        <f>IF(G578&lt;=Menu!$D$33,Menu!$D$30,IF(G578&lt;=Menu!$D$4,Menu!$D$30*(Menu!$D$33/G578)^Menu!$D$19,0))</f>
        <v>0</v>
      </c>
      <c r="E579" s="8">
        <f>IF(D579&gt;0,(D579-1)*100000*Menu!$D$9,0)</f>
        <v>0</v>
      </c>
      <c r="F579" s="8">
        <f>E579/Menu!$D$8-Menu!$D$17</f>
        <v>-45</v>
      </c>
      <c r="G579" s="8">
        <f>(J579/Menu!$D$8)*1000</f>
        <v>1007.1043443820251</v>
      </c>
      <c r="H579" s="8">
        <f>F579/Menu!$D$24</f>
        <v>-0.29032258064516131</v>
      </c>
      <c r="I579" s="8">
        <f>I578+H578*Menu!$D$26</f>
        <v>2.7604070888635772</v>
      </c>
      <c r="J579" s="8">
        <f>(J578)+(I578*Menu!$D$26)+(0.5*Menu!$D$26^2*H578)</f>
        <v>17.25169741926409</v>
      </c>
    </row>
    <row r="580" spans="1:10" ht="16" x14ac:dyDescent="0.2">
      <c r="A580" s="8"/>
      <c r="B580" s="8">
        <v>578</v>
      </c>
      <c r="C580" s="8">
        <f>B580*Menu!$D$26</f>
        <v>5.78</v>
      </c>
      <c r="D580" s="8">
        <f>IF(G579&lt;=Menu!$D$33,Menu!$D$30,IF(G579&lt;=Menu!$D$4,Menu!$D$30*(Menu!$D$33/G579)^Menu!$D$19,0))</f>
        <v>0</v>
      </c>
      <c r="E580" s="8">
        <f>IF(D580&gt;0,(D580-1)*100000*Menu!$D$9,0)</f>
        <v>0</v>
      </c>
      <c r="F580" s="8">
        <f>E580/Menu!$D$8-Menu!$D$17</f>
        <v>-45</v>
      </c>
      <c r="G580" s="8">
        <f>(J580/Menu!$D$8)*1000</f>
        <v>1008.7149430253179</v>
      </c>
      <c r="H580" s="8">
        <f>F580/Menu!$D$24</f>
        <v>-0.29032258064516131</v>
      </c>
      <c r="I580" s="8">
        <f>I579+H579*Menu!$D$26</f>
        <v>2.7575038630571256</v>
      </c>
      <c r="J580" s="8">
        <f>(J579)+(I579*Menu!$D$26)+(0.5*Menu!$D$26^2*H579)</f>
        <v>17.279286974023695</v>
      </c>
    </row>
    <row r="581" spans="1:10" ht="16" x14ac:dyDescent="0.2">
      <c r="A581" s="8"/>
      <c r="B581" s="8">
        <v>579</v>
      </c>
      <c r="C581" s="8">
        <f>B581*Menu!$D$26</f>
        <v>5.79</v>
      </c>
      <c r="D581" s="8">
        <f>IF(G580&lt;=Menu!$D$33,Menu!$D$30,IF(G580&lt;=Menu!$D$4,Menu!$D$30*(Menu!$D$33/G580)^Menu!$D$19,0))</f>
        <v>0</v>
      </c>
      <c r="E581" s="8">
        <f>IF(D581&gt;0,(D581-1)*100000*Menu!$D$9,0)</f>
        <v>0</v>
      </c>
      <c r="F581" s="8">
        <f>E581/Menu!$D$8-Menu!$D$17</f>
        <v>-45</v>
      </c>
      <c r="G581" s="8">
        <f>(J581/Menu!$D$8)*1000</f>
        <v>1010.3238468491087</v>
      </c>
      <c r="H581" s="8">
        <f>F581/Menu!$D$24</f>
        <v>-0.29032258064516131</v>
      </c>
      <c r="I581" s="8">
        <f>I580+H580*Menu!$D$26</f>
        <v>2.7546006372506739</v>
      </c>
      <c r="J581" s="8">
        <f>(J580)+(I580*Menu!$D$26)+(0.5*Menu!$D$26^2*H580)</f>
        <v>17.306847496525233</v>
      </c>
    </row>
    <row r="582" spans="1:10" ht="16" x14ac:dyDescent="0.2">
      <c r="A582" s="8"/>
      <c r="B582" s="8">
        <v>580</v>
      </c>
      <c r="C582" s="8">
        <f>B582*Menu!$D$26</f>
        <v>5.8</v>
      </c>
      <c r="D582" s="8">
        <f>IF(G581&lt;=Menu!$D$33,Menu!$D$30,IF(G581&lt;=Menu!$D$4,Menu!$D$30*(Menu!$D$33/G581)^Menu!$D$19,0))</f>
        <v>0</v>
      </c>
      <c r="E582" s="8">
        <f>IF(D582&gt;0,(D582-1)*100000*Menu!$D$9,0)</f>
        <v>0</v>
      </c>
      <c r="F582" s="8">
        <f>E582/Menu!$D$8-Menu!$D$17</f>
        <v>-45</v>
      </c>
      <c r="G582" s="8">
        <f>(J582/Menu!$D$8)*1000</f>
        <v>1011.931055853398</v>
      </c>
      <c r="H582" s="8">
        <f>F582/Menu!$D$24</f>
        <v>-0.29032258064516131</v>
      </c>
      <c r="I582" s="8">
        <f>I581+H581*Menu!$D$26</f>
        <v>2.7516974114442223</v>
      </c>
      <c r="J582" s="8">
        <f>(J581)+(I581*Menu!$D$26)+(0.5*Menu!$D$26^2*H581)</f>
        <v>17.334378986768709</v>
      </c>
    </row>
    <row r="583" spans="1:10" ht="16" x14ac:dyDescent="0.2">
      <c r="A583" s="8"/>
      <c r="B583" s="8">
        <v>581</v>
      </c>
      <c r="C583" s="8">
        <f>B583*Menu!$D$26</f>
        <v>5.8100000000000005</v>
      </c>
      <c r="D583" s="8">
        <f>IF(G582&lt;=Menu!$D$33,Menu!$D$30,IF(G582&lt;=Menu!$D$4,Menu!$D$30*(Menu!$D$33/G582)^Menu!$D$19,0))</f>
        <v>0</v>
      </c>
      <c r="E583" s="8">
        <f>IF(D583&gt;0,(D583-1)*100000*Menu!$D$9,0)</f>
        <v>0</v>
      </c>
      <c r="F583" s="8">
        <f>E583/Menu!$D$8-Menu!$D$17</f>
        <v>-45</v>
      </c>
      <c r="G583" s="8">
        <f>(J583/Menu!$D$8)*1000</f>
        <v>1013.5365700381856</v>
      </c>
      <c r="H583" s="8">
        <f>F583/Menu!$D$24</f>
        <v>-0.29032258064516131</v>
      </c>
      <c r="I583" s="8">
        <f>I582+H582*Menu!$D$26</f>
        <v>2.7487941856377707</v>
      </c>
      <c r="J583" s="8">
        <f>(J582)+(I582*Menu!$D$26)+(0.5*Menu!$D$26^2*H582)</f>
        <v>17.361881444754118</v>
      </c>
    </row>
    <row r="584" spans="1:10" ht="16" x14ac:dyDescent="0.2">
      <c r="A584" s="8"/>
      <c r="B584" s="8">
        <v>582</v>
      </c>
      <c r="C584" s="8">
        <f>B584*Menu!$D$26</f>
        <v>5.82</v>
      </c>
      <c r="D584" s="8">
        <f>IF(G583&lt;=Menu!$D$33,Menu!$D$30,IF(G583&lt;=Menu!$D$4,Menu!$D$30*(Menu!$D$33/G583)^Menu!$D$19,0))</f>
        <v>0</v>
      </c>
      <c r="E584" s="8">
        <f>IF(D584&gt;0,(D584-1)*100000*Menu!$D$9,0)</f>
        <v>0</v>
      </c>
      <c r="F584" s="8">
        <f>E584/Menu!$D$8-Menu!$D$17</f>
        <v>-45</v>
      </c>
      <c r="G584" s="8">
        <f>(J584/Menu!$D$8)*1000</f>
        <v>1015.1403894034714</v>
      </c>
      <c r="H584" s="8">
        <f>F584/Menu!$D$24</f>
        <v>-0.29032258064516131</v>
      </c>
      <c r="I584" s="8">
        <f>I583+H583*Menu!$D$26</f>
        <v>2.745890959831319</v>
      </c>
      <c r="J584" s="8">
        <f>(J583)+(I583*Menu!$D$26)+(0.5*Menu!$D$26^2*H583)</f>
        <v>17.389354870481466</v>
      </c>
    </row>
    <row r="585" spans="1:10" ht="16" x14ac:dyDescent="0.2">
      <c r="A585" s="8"/>
      <c r="B585" s="8">
        <v>583</v>
      </c>
      <c r="C585" s="8">
        <f>B585*Menu!$D$26</f>
        <v>5.83</v>
      </c>
      <c r="D585" s="8">
        <f>IF(G584&lt;=Menu!$D$33,Menu!$D$30,IF(G584&lt;=Menu!$D$4,Menu!$D$30*(Menu!$D$33/G584)^Menu!$D$19,0))</f>
        <v>0</v>
      </c>
      <c r="E585" s="8">
        <f>IF(D585&gt;0,(D585-1)*100000*Menu!$D$9,0)</f>
        <v>0</v>
      </c>
      <c r="F585" s="8">
        <f>E585/Menu!$D$8-Menu!$D$17</f>
        <v>-45</v>
      </c>
      <c r="G585" s="8">
        <f>(J585/Menu!$D$8)*1000</f>
        <v>1016.7425139492557</v>
      </c>
      <c r="H585" s="8">
        <f>F585/Menu!$D$24</f>
        <v>-0.29032258064516131</v>
      </c>
      <c r="I585" s="8">
        <f>I584+H584*Menu!$D$26</f>
        <v>2.7429877340248674</v>
      </c>
      <c r="J585" s="8">
        <f>(J584)+(I584*Menu!$D$26)+(0.5*Menu!$D$26^2*H584)</f>
        <v>17.416799263950747</v>
      </c>
    </row>
    <row r="586" spans="1:10" ht="16" x14ac:dyDescent="0.2">
      <c r="A586" s="8"/>
      <c r="B586" s="8">
        <v>584</v>
      </c>
      <c r="C586" s="8">
        <f>B586*Menu!$D$26</f>
        <v>5.84</v>
      </c>
      <c r="D586" s="8">
        <f>IF(G585&lt;=Menu!$D$33,Menu!$D$30,IF(G585&lt;=Menu!$D$4,Menu!$D$30*(Menu!$D$33/G585)^Menu!$D$19,0))</f>
        <v>0</v>
      </c>
      <c r="E586" s="8">
        <f>IF(D586&gt;0,(D586-1)*100000*Menu!$D$9,0)</f>
        <v>0</v>
      </c>
      <c r="F586" s="8">
        <f>E586/Menu!$D$8-Menu!$D$17</f>
        <v>-45</v>
      </c>
      <c r="G586" s="8">
        <f>(J586/Menu!$D$8)*1000</f>
        <v>1018.342943675538</v>
      </c>
      <c r="H586" s="8">
        <f>F586/Menu!$D$24</f>
        <v>-0.29032258064516131</v>
      </c>
      <c r="I586" s="8">
        <f>I585+H585*Menu!$D$26</f>
        <v>2.7400845082184158</v>
      </c>
      <c r="J586" s="8">
        <f>(J585)+(I585*Menu!$D$26)+(0.5*Menu!$D$26^2*H585)</f>
        <v>17.444214625161965</v>
      </c>
    </row>
    <row r="587" spans="1:10" ht="16" x14ac:dyDescent="0.2">
      <c r="A587" s="8"/>
      <c r="B587" s="8">
        <v>585</v>
      </c>
      <c r="C587" s="8">
        <f>B587*Menu!$D$26</f>
        <v>5.8500000000000005</v>
      </c>
      <c r="D587" s="8">
        <f>IF(G586&lt;=Menu!$D$33,Menu!$D$30,IF(G586&lt;=Menu!$D$4,Menu!$D$30*(Menu!$D$33/G586)^Menu!$D$19,0))</f>
        <v>0</v>
      </c>
      <c r="E587" s="8">
        <f>IF(D587&gt;0,(D587-1)*100000*Menu!$D$9,0)</f>
        <v>0</v>
      </c>
      <c r="F587" s="8">
        <f>E587/Menu!$D$8-Menu!$D$17</f>
        <v>-45</v>
      </c>
      <c r="G587" s="8">
        <f>(J587/Menu!$D$8)*1000</f>
        <v>1019.9416785823188</v>
      </c>
      <c r="H587" s="8">
        <f>F587/Menu!$D$24</f>
        <v>-0.29032258064516131</v>
      </c>
      <c r="I587" s="8">
        <f>I586+H586*Menu!$D$26</f>
        <v>2.7371812824119641</v>
      </c>
      <c r="J587" s="8">
        <f>(J586)+(I586*Menu!$D$26)+(0.5*Menu!$D$26^2*H586)</f>
        <v>17.471600954115118</v>
      </c>
    </row>
    <row r="588" spans="1:10" ht="16" x14ac:dyDescent="0.2">
      <c r="A588" s="8"/>
      <c r="B588" s="8">
        <v>586</v>
      </c>
      <c r="C588" s="8">
        <f>B588*Menu!$D$26</f>
        <v>5.86</v>
      </c>
      <c r="D588" s="8">
        <f>IF(G587&lt;=Menu!$D$33,Menu!$D$30,IF(G587&lt;=Menu!$D$4,Menu!$D$30*(Menu!$D$33/G587)^Menu!$D$19,0))</f>
        <v>0</v>
      </c>
      <c r="E588" s="8">
        <f>IF(D588&gt;0,(D588-1)*100000*Menu!$D$9,0)</f>
        <v>0</v>
      </c>
      <c r="F588" s="8">
        <f>E588/Menu!$D$8-Menu!$D$17</f>
        <v>-45</v>
      </c>
      <c r="G588" s="8">
        <f>(J588/Menu!$D$8)*1000</f>
        <v>1021.5387186695976</v>
      </c>
      <c r="H588" s="8">
        <f>F588/Menu!$D$24</f>
        <v>-0.29032258064516131</v>
      </c>
      <c r="I588" s="8">
        <f>I587+H587*Menu!$D$26</f>
        <v>2.7342780566055125</v>
      </c>
      <c r="J588" s="8">
        <f>(J587)+(I587*Menu!$D$26)+(0.5*Menu!$D$26^2*H587)</f>
        <v>17.498958250810208</v>
      </c>
    </row>
    <row r="589" spans="1:10" ht="16" x14ac:dyDescent="0.2">
      <c r="A589" s="8"/>
      <c r="B589" s="8">
        <v>587</v>
      </c>
      <c r="C589" s="8">
        <f>B589*Menu!$D$26</f>
        <v>5.87</v>
      </c>
      <c r="D589" s="8">
        <f>IF(G588&lt;=Menu!$D$33,Menu!$D$30,IF(G588&lt;=Menu!$D$4,Menu!$D$30*(Menu!$D$33/G588)^Menu!$D$19,0))</f>
        <v>0</v>
      </c>
      <c r="E589" s="8">
        <f>IF(D589&gt;0,(D589-1)*100000*Menu!$D$9,0)</f>
        <v>0</v>
      </c>
      <c r="F589" s="8">
        <f>E589/Menu!$D$8-Menu!$D$17</f>
        <v>-45</v>
      </c>
      <c r="G589" s="8">
        <f>(J589/Menu!$D$8)*1000</f>
        <v>1023.1340639373749</v>
      </c>
      <c r="H589" s="8">
        <f>F589/Menu!$D$24</f>
        <v>-0.29032258064516131</v>
      </c>
      <c r="I589" s="8">
        <f>I588+H588*Menu!$D$26</f>
        <v>2.7313748307990608</v>
      </c>
      <c r="J589" s="8">
        <f>(J588)+(I588*Menu!$D$26)+(0.5*Menu!$D$26^2*H588)</f>
        <v>17.526286515247232</v>
      </c>
    </row>
    <row r="590" spans="1:10" ht="16" x14ac:dyDescent="0.2">
      <c r="A590" s="8"/>
      <c r="B590" s="8">
        <v>588</v>
      </c>
      <c r="C590" s="8">
        <f>B590*Menu!$D$26</f>
        <v>5.88</v>
      </c>
      <c r="D590" s="8">
        <f>IF(G589&lt;=Menu!$D$33,Menu!$D$30,IF(G589&lt;=Menu!$D$4,Menu!$D$30*(Menu!$D$33/G589)^Menu!$D$19,0))</f>
        <v>0</v>
      </c>
      <c r="E590" s="8">
        <f>IF(D590&gt;0,(D590-1)*100000*Menu!$D$9,0)</f>
        <v>0</v>
      </c>
      <c r="F590" s="8">
        <f>E590/Menu!$D$8-Menu!$D$17</f>
        <v>-45</v>
      </c>
      <c r="G590" s="8">
        <f>(J590/Menu!$D$8)*1000</f>
        <v>1024.7277143856504</v>
      </c>
      <c r="H590" s="8">
        <f>F590/Menu!$D$24</f>
        <v>-0.29032258064516131</v>
      </c>
      <c r="I590" s="8">
        <f>I589+H589*Menu!$D$26</f>
        <v>2.7284716049926092</v>
      </c>
      <c r="J590" s="8">
        <f>(J589)+(I589*Menu!$D$26)+(0.5*Menu!$D$26^2*H589)</f>
        <v>17.55358574742619</v>
      </c>
    </row>
    <row r="591" spans="1:10" ht="16" x14ac:dyDescent="0.2">
      <c r="A591" s="8"/>
      <c r="B591" s="8">
        <v>589</v>
      </c>
      <c r="C591" s="8">
        <f>B591*Menu!$D$26</f>
        <v>5.89</v>
      </c>
      <c r="D591" s="8">
        <f>IF(G590&lt;=Menu!$D$33,Menu!$D$30,IF(G590&lt;=Menu!$D$4,Menu!$D$30*(Menu!$D$33/G590)^Menu!$D$19,0))</f>
        <v>0</v>
      </c>
      <c r="E591" s="8">
        <f>IF(D591&gt;0,(D591-1)*100000*Menu!$D$9,0)</f>
        <v>0</v>
      </c>
      <c r="F591" s="8">
        <f>E591/Menu!$D$8-Menu!$D$17</f>
        <v>-45</v>
      </c>
      <c r="G591" s="8">
        <f>(J591/Menu!$D$8)*1000</f>
        <v>1026.3196700144242</v>
      </c>
      <c r="H591" s="8">
        <f>F591/Menu!$D$24</f>
        <v>-0.29032258064516131</v>
      </c>
      <c r="I591" s="8">
        <f>I590+H590*Menu!$D$26</f>
        <v>2.7255683791861576</v>
      </c>
      <c r="J591" s="8">
        <f>(J590)+(I590*Menu!$D$26)+(0.5*Menu!$D$26^2*H590)</f>
        <v>17.580855947347086</v>
      </c>
    </row>
    <row r="592" spans="1:10" ht="16" x14ac:dyDescent="0.2">
      <c r="A592" s="8"/>
      <c r="B592" s="8">
        <v>590</v>
      </c>
      <c r="C592" s="8">
        <f>B592*Menu!$D$26</f>
        <v>5.9</v>
      </c>
      <c r="D592" s="8">
        <f>IF(G591&lt;=Menu!$D$33,Menu!$D$30,IF(G591&lt;=Menu!$D$4,Menu!$D$30*(Menu!$D$33/G591)^Menu!$D$19,0))</f>
        <v>0</v>
      </c>
      <c r="E592" s="8">
        <f>IF(D592&gt;0,(D592-1)*100000*Menu!$D$9,0)</f>
        <v>0</v>
      </c>
      <c r="F592" s="8">
        <f>E592/Menu!$D$8-Menu!$D$17</f>
        <v>-45</v>
      </c>
      <c r="G592" s="8">
        <f>(J592/Menu!$D$8)*1000</f>
        <v>1027.9099308236964</v>
      </c>
      <c r="H592" s="8">
        <f>F592/Menu!$D$24</f>
        <v>-0.29032258064516131</v>
      </c>
      <c r="I592" s="8">
        <f>I591+H591*Menu!$D$26</f>
        <v>2.7226651533797059</v>
      </c>
      <c r="J592" s="8">
        <f>(J591)+(I591*Menu!$D$26)+(0.5*Menu!$D$26^2*H591)</f>
        <v>17.608097115009915</v>
      </c>
    </row>
    <row r="593" spans="1:10" ht="16" x14ac:dyDescent="0.2">
      <c r="A593" s="8"/>
      <c r="B593" s="8">
        <v>591</v>
      </c>
      <c r="C593" s="8">
        <f>B593*Menu!$D$26</f>
        <v>5.91</v>
      </c>
      <c r="D593" s="8">
        <f>IF(G592&lt;=Menu!$D$33,Menu!$D$30,IF(G592&lt;=Menu!$D$4,Menu!$D$30*(Menu!$D$33/G592)^Menu!$D$19,0))</f>
        <v>0</v>
      </c>
      <c r="E593" s="8">
        <f>IF(D593&gt;0,(D593-1)*100000*Menu!$D$9,0)</f>
        <v>0</v>
      </c>
      <c r="F593" s="8">
        <f>E593/Menu!$D$8-Menu!$D$17</f>
        <v>-45</v>
      </c>
      <c r="G593" s="8">
        <f>(J593/Menu!$D$8)*1000</f>
        <v>1029.4984968134665</v>
      </c>
      <c r="H593" s="8">
        <f>F593/Menu!$D$24</f>
        <v>-0.29032258064516131</v>
      </c>
      <c r="I593" s="8">
        <f>I592+H592*Menu!$D$26</f>
        <v>2.7197619275732543</v>
      </c>
      <c r="J593" s="8">
        <f>(J592)+(I592*Menu!$D$26)+(0.5*Menu!$D$26^2*H592)</f>
        <v>17.635309250414682</v>
      </c>
    </row>
    <row r="594" spans="1:10" ht="16" x14ac:dyDescent="0.2">
      <c r="A594" s="8"/>
      <c r="B594" s="8">
        <v>592</v>
      </c>
      <c r="C594" s="8">
        <f>B594*Menu!$D$26</f>
        <v>5.92</v>
      </c>
      <c r="D594" s="8">
        <f>IF(G593&lt;=Menu!$D$33,Menu!$D$30,IF(G593&lt;=Menu!$D$4,Menu!$D$30*(Menu!$D$33/G593)^Menu!$D$19,0))</f>
        <v>0</v>
      </c>
      <c r="E594" s="8">
        <f>IF(D594&gt;0,(D594-1)*100000*Menu!$D$9,0)</f>
        <v>0</v>
      </c>
      <c r="F594" s="8">
        <f>E594/Menu!$D$8-Menu!$D$17</f>
        <v>-45</v>
      </c>
      <c r="G594" s="8">
        <f>(J594/Menu!$D$8)*1000</f>
        <v>1031.0853679837353</v>
      </c>
      <c r="H594" s="8">
        <f>F594/Menu!$D$24</f>
        <v>-0.29032258064516131</v>
      </c>
      <c r="I594" s="8">
        <f>I593+H593*Menu!$D$26</f>
        <v>2.7168587017668027</v>
      </c>
      <c r="J594" s="8">
        <f>(J593)+(I593*Menu!$D$26)+(0.5*Menu!$D$26^2*H593)</f>
        <v>17.662492353561383</v>
      </c>
    </row>
    <row r="595" spans="1:10" ht="16" x14ac:dyDescent="0.2">
      <c r="A595" s="8"/>
      <c r="B595" s="8">
        <v>593</v>
      </c>
      <c r="C595" s="8">
        <f>B595*Menu!$D$26</f>
        <v>5.93</v>
      </c>
      <c r="D595" s="8">
        <f>IF(G594&lt;=Menu!$D$33,Menu!$D$30,IF(G594&lt;=Menu!$D$4,Menu!$D$30*(Menu!$D$33/G594)^Menu!$D$19,0))</f>
        <v>0</v>
      </c>
      <c r="E595" s="8">
        <f>IF(D595&gt;0,(D595-1)*100000*Menu!$D$9,0)</f>
        <v>0</v>
      </c>
      <c r="F595" s="8">
        <f>E595/Menu!$D$8-Menu!$D$17</f>
        <v>-45</v>
      </c>
      <c r="G595" s="8">
        <f>(J595/Menu!$D$8)*1000</f>
        <v>1032.6705443345022</v>
      </c>
      <c r="H595" s="8">
        <f>F595/Menu!$D$24</f>
        <v>-0.29032258064516131</v>
      </c>
      <c r="I595" s="8">
        <f>I594+H594*Menu!$D$26</f>
        <v>2.713955475960351</v>
      </c>
      <c r="J595" s="8">
        <f>(J594)+(I594*Menu!$D$26)+(0.5*Menu!$D$26^2*H594)</f>
        <v>17.689646424450022</v>
      </c>
    </row>
    <row r="596" spans="1:10" ht="16" x14ac:dyDescent="0.2">
      <c r="A596" s="8"/>
      <c r="B596" s="8">
        <v>594</v>
      </c>
      <c r="C596" s="8">
        <f>B596*Menu!$D$26</f>
        <v>5.94</v>
      </c>
      <c r="D596" s="8">
        <f>IF(G595&lt;=Menu!$D$33,Menu!$D$30,IF(G595&lt;=Menu!$D$4,Menu!$D$30*(Menu!$D$33/G595)^Menu!$D$19,0))</f>
        <v>0</v>
      </c>
      <c r="E596" s="8">
        <f>IF(D596&gt;0,(D596-1)*100000*Menu!$D$9,0)</f>
        <v>0</v>
      </c>
      <c r="F596" s="8">
        <f>E596/Menu!$D$8-Menu!$D$17</f>
        <v>-45</v>
      </c>
      <c r="G596" s="8">
        <f>(J596/Menu!$D$8)*1000</f>
        <v>1034.2540258657673</v>
      </c>
      <c r="H596" s="8">
        <f>F596/Menu!$D$24</f>
        <v>-0.29032258064516131</v>
      </c>
      <c r="I596" s="8">
        <f>I595+H595*Menu!$D$26</f>
        <v>2.7110522501538994</v>
      </c>
      <c r="J596" s="8">
        <f>(J595)+(I595*Menu!$D$26)+(0.5*Menu!$D$26^2*H595)</f>
        <v>17.716771463080594</v>
      </c>
    </row>
    <row r="597" spans="1:10" ht="16" x14ac:dyDescent="0.2">
      <c r="A597" s="8"/>
      <c r="B597" s="8">
        <v>595</v>
      </c>
      <c r="C597" s="8">
        <f>B597*Menu!$D$26</f>
        <v>5.95</v>
      </c>
      <c r="D597" s="8">
        <f>IF(G596&lt;=Menu!$D$33,Menu!$D$30,IF(G596&lt;=Menu!$D$4,Menu!$D$30*(Menu!$D$33/G596)^Menu!$D$19,0))</f>
        <v>0</v>
      </c>
      <c r="E597" s="8">
        <f>IF(D597&gt;0,(D597-1)*100000*Menu!$D$9,0)</f>
        <v>0</v>
      </c>
      <c r="F597" s="8">
        <f>E597/Menu!$D$8-Menu!$D$17</f>
        <v>-45</v>
      </c>
      <c r="G597" s="8">
        <f>(J597/Menu!$D$8)*1000</f>
        <v>1035.8358125775308</v>
      </c>
      <c r="H597" s="8">
        <f>F597/Menu!$D$24</f>
        <v>-0.29032258064516131</v>
      </c>
      <c r="I597" s="8">
        <f>I596+H596*Menu!$D$26</f>
        <v>2.7081490243474478</v>
      </c>
      <c r="J597" s="8">
        <f>(J596)+(I596*Menu!$D$26)+(0.5*Menu!$D$26^2*H596)</f>
        <v>17.7438674694531</v>
      </c>
    </row>
    <row r="598" spans="1:10" ht="16" x14ac:dyDescent="0.2">
      <c r="A598" s="8"/>
      <c r="B598" s="8">
        <v>596</v>
      </c>
      <c r="C598" s="8">
        <f>B598*Menu!$D$26</f>
        <v>5.96</v>
      </c>
      <c r="D598" s="8">
        <f>IF(G597&lt;=Menu!$D$33,Menu!$D$30,IF(G597&lt;=Menu!$D$4,Menu!$D$30*(Menu!$D$33/G597)^Menu!$D$19,0))</f>
        <v>0</v>
      </c>
      <c r="E598" s="8">
        <f>IF(D598&gt;0,(D598-1)*100000*Menu!$D$9,0)</f>
        <v>0</v>
      </c>
      <c r="F598" s="8">
        <f>E598/Menu!$D$8-Menu!$D$17</f>
        <v>-45</v>
      </c>
      <c r="G598" s="8">
        <f>(J598/Menu!$D$8)*1000</f>
        <v>1037.4159044697924</v>
      </c>
      <c r="H598" s="8">
        <f>F598/Menu!$D$24</f>
        <v>-0.29032258064516131</v>
      </c>
      <c r="I598" s="8">
        <f>I597+H597*Menu!$D$26</f>
        <v>2.7052457985409961</v>
      </c>
      <c r="J598" s="8">
        <f>(J597)+(I597*Menu!$D$26)+(0.5*Menu!$D$26^2*H597)</f>
        <v>17.770934443567544</v>
      </c>
    </row>
    <row r="599" spans="1:10" ht="16" x14ac:dyDescent="0.2">
      <c r="A599" s="8"/>
      <c r="B599" s="8">
        <v>597</v>
      </c>
      <c r="C599" s="8">
        <f>B599*Menu!$D$26</f>
        <v>5.97</v>
      </c>
      <c r="D599" s="8">
        <f>IF(G598&lt;=Menu!$D$33,Menu!$D$30,IF(G598&lt;=Menu!$D$4,Menu!$D$30*(Menu!$D$33/G598)^Menu!$D$19,0))</f>
        <v>0</v>
      </c>
      <c r="E599" s="8">
        <f>IF(D599&gt;0,(D599-1)*100000*Menu!$D$9,0)</f>
        <v>0</v>
      </c>
      <c r="F599" s="8">
        <f>E599/Menu!$D$8-Menu!$D$17</f>
        <v>-45</v>
      </c>
      <c r="G599" s="8">
        <f>(J599/Menu!$D$8)*1000</f>
        <v>1038.9943015425524</v>
      </c>
      <c r="H599" s="8">
        <f>F599/Menu!$D$24</f>
        <v>-0.29032258064516131</v>
      </c>
      <c r="I599" s="8">
        <f>I598+H598*Menu!$D$26</f>
        <v>2.7023425727345445</v>
      </c>
      <c r="J599" s="8">
        <f>(J598)+(I598*Menu!$D$26)+(0.5*Menu!$D$26^2*H598)</f>
        <v>17.797972385423922</v>
      </c>
    </row>
    <row r="600" spans="1:10" ht="16" x14ac:dyDescent="0.2">
      <c r="A600" s="8"/>
      <c r="B600" s="8">
        <v>598</v>
      </c>
      <c r="C600" s="8">
        <f>B600*Menu!$D$26</f>
        <v>5.98</v>
      </c>
      <c r="D600" s="8">
        <f>IF(G599&lt;=Menu!$D$33,Menu!$D$30,IF(G599&lt;=Menu!$D$4,Menu!$D$30*(Menu!$D$33/G599)^Menu!$D$19,0))</f>
        <v>0</v>
      </c>
      <c r="E600" s="8">
        <f>IF(D600&gt;0,(D600-1)*100000*Menu!$D$9,0)</f>
        <v>0</v>
      </c>
      <c r="F600" s="8">
        <f>E600/Menu!$D$8-Menu!$D$17</f>
        <v>-45</v>
      </c>
      <c r="G600" s="8">
        <f>(J600/Menu!$D$8)*1000</f>
        <v>1040.5710037958106</v>
      </c>
      <c r="H600" s="8">
        <f>F600/Menu!$D$24</f>
        <v>-0.29032258064516131</v>
      </c>
      <c r="I600" s="8">
        <f>I599+H599*Menu!$D$26</f>
        <v>2.6994393469280928</v>
      </c>
      <c r="J600" s="8">
        <f>(J599)+(I599*Menu!$D$26)+(0.5*Menu!$D$26^2*H599)</f>
        <v>17.824981295022237</v>
      </c>
    </row>
    <row r="601" spans="1:10" ht="16" x14ac:dyDescent="0.2">
      <c r="A601" s="8"/>
      <c r="B601" s="8">
        <v>599</v>
      </c>
      <c r="C601" s="8">
        <f>B601*Menu!$D$26</f>
        <v>5.99</v>
      </c>
      <c r="D601" s="8">
        <f>IF(G600&lt;=Menu!$D$33,Menu!$D$30,IF(G600&lt;=Menu!$D$4,Menu!$D$30*(Menu!$D$33/G600)^Menu!$D$19,0))</f>
        <v>0</v>
      </c>
      <c r="E601" s="8">
        <f>IF(D601&gt;0,(D601-1)*100000*Menu!$D$9,0)</f>
        <v>0</v>
      </c>
      <c r="F601" s="8">
        <f>E601/Menu!$D$8-Menu!$D$17</f>
        <v>-45</v>
      </c>
      <c r="G601" s="8">
        <f>(J601/Menu!$D$8)*1000</f>
        <v>1042.1460112295672</v>
      </c>
      <c r="H601" s="8">
        <f>F601/Menu!$D$24</f>
        <v>-0.29032258064516131</v>
      </c>
      <c r="I601" s="8">
        <f>I600+H600*Menu!$D$26</f>
        <v>2.6965361211216412</v>
      </c>
      <c r="J601" s="8">
        <f>(J600)+(I600*Menu!$D$26)+(0.5*Menu!$D$26^2*H600)</f>
        <v>17.851961172362486</v>
      </c>
    </row>
    <row r="602" spans="1:10" ht="16" x14ac:dyDescent="0.2">
      <c r="A602" s="8"/>
      <c r="B602" s="8">
        <v>600</v>
      </c>
      <c r="C602" s="8">
        <f>B602*Menu!$D$26</f>
        <v>6</v>
      </c>
      <c r="D602" s="8">
        <f>IF(G601&lt;=Menu!$D$33,Menu!$D$30,IF(G601&lt;=Menu!$D$4,Menu!$D$30*(Menu!$D$33/G601)^Menu!$D$19,0))</f>
        <v>0</v>
      </c>
      <c r="E602" s="8">
        <f>IF(D602&gt;0,(D602-1)*100000*Menu!$D$9,0)</f>
        <v>0</v>
      </c>
      <c r="F602" s="8">
        <f>E602/Menu!$D$8-Menu!$D$17</f>
        <v>-45</v>
      </c>
      <c r="G602" s="8">
        <f>(J602/Menu!$D$8)*1000</f>
        <v>1043.7193238438222</v>
      </c>
      <c r="H602" s="8">
        <f>F602/Menu!$D$24</f>
        <v>-0.29032258064516131</v>
      </c>
      <c r="I602" s="8">
        <f>I601+H601*Menu!$D$26</f>
        <v>2.6936328953151896</v>
      </c>
      <c r="J602" s="8">
        <f>(J601)+(I601*Menu!$D$26)+(0.5*Menu!$D$26^2*H601)</f>
        <v>17.878912017444673</v>
      </c>
    </row>
    <row r="603" spans="1:10" ht="16" x14ac:dyDescent="0.2">
      <c r="A603" s="8"/>
      <c r="B603" s="8">
        <v>601</v>
      </c>
      <c r="C603" s="8">
        <f>B603*Menu!$D$26</f>
        <v>6.01</v>
      </c>
      <c r="D603" s="8">
        <f>IF(G602&lt;=Menu!$D$33,Menu!$D$30,IF(G602&lt;=Menu!$D$4,Menu!$D$30*(Menu!$D$33/G602)^Menu!$D$19,0))</f>
        <v>0</v>
      </c>
      <c r="E603" s="8">
        <f>IF(D603&gt;0,(D603-1)*100000*Menu!$D$9,0)</f>
        <v>0</v>
      </c>
      <c r="F603" s="8">
        <f>E603/Menu!$D$8-Menu!$D$17</f>
        <v>-45</v>
      </c>
      <c r="G603" s="8">
        <f>(J603/Menu!$D$8)*1000</f>
        <v>1045.2909416385753</v>
      </c>
      <c r="H603" s="8">
        <f>F603/Menu!$D$24</f>
        <v>-0.29032258064516131</v>
      </c>
      <c r="I603" s="8">
        <f>I602+H602*Menu!$D$26</f>
        <v>2.6907296695087379</v>
      </c>
      <c r="J603" s="8">
        <f>(J602)+(I602*Menu!$D$26)+(0.5*Menu!$D$26^2*H602)</f>
        <v>17.905833830268794</v>
      </c>
    </row>
    <row r="604" spans="1:10" ht="16" x14ac:dyDescent="0.2">
      <c r="A604" s="8"/>
      <c r="B604" s="8">
        <v>602</v>
      </c>
      <c r="C604" s="8">
        <f>B604*Menu!$D$26</f>
        <v>6.0200000000000005</v>
      </c>
      <c r="D604" s="8">
        <f>IF(G603&lt;=Menu!$D$33,Menu!$D$30,IF(G603&lt;=Menu!$D$4,Menu!$D$30*(Menu!$D$33/G603)^Menu!$D$19,0))</f>
        <v>0</v>
      </c>
      <c r="E604" s="8">
        <f>IF(D604&gt;0,(D604-1)*100000*Menu!$D$9,0)</f>
        <v>0</v>
      </c>
      <c r="F604" s="8">
        <f>E604/Menu!$D$8-Menu!$D$17</f>
        <v>-45</v>
      </c>
      <c r="G604" s="8">
        <f>(J604/Menu!$D$8)*1000</f>
        <v>1046.8608646138266</v>
      </c>
      <c r="H604" s="8">
        <f>F604/Menu!$D$24</f>
        <v>-0.29032258064516131</v>
      </c>
      <c r="I604" s="8">
        <f>I603+H603*Menu!$D$26</f>
        <v>2.6878264437022863</v>
      </c>
      <c r="J604" s="8">
        <f>(J603)+(I603*Menu!$D$26)+(0.5*Menu!$D$26^2*H603)</f>
        <v>17.932726610834848</v>
      </c>
    </row>
    <row r="605" spans="1:10" ht="16" x14ac:dyDescent="0.2">
      <c r="A605" s="8"/>
      <c r="B605" s="8">
        <v>603</v>
      </c>
      <c r="C605" s="8">
        <f>B605*Menu!$D$26</f>
        <v>6.03</v>
      </c>
      <c r="D605" s="8">
        <f>IF(G604&lt;=Menu!$D$33,Menu!$D$30,IF(G604&lt;=Menu!$D$4,Menu!$D$30*(Menu!$D$33/G604)^Menu!$D$19,0))</f>
        <v>0</v>
      </c>
      <c r="E605" s="8">
        <f>IF(D605&gt;0,(D605-1)*100000*Menu!$D$9,0)</f>
        <v>0</v>
      </c>
      <c r="F605" s="8">
        <f>E605/Menu!$D$8-Menu!$D$17</f>
        <v>-45</v>
      </c>
      <c r="G605" s="8">
        <f>(J605/Menu!$D$8)*1000</f>
        <v>1048.4290927695763</v>
      </c>
      <c r="H605" s="8">
        <f>F605/Menu!$D$24</f>
        <v>-0.29032258064516131</v>
      </c>
      <c r="I605" s="8">
        <f>I604+H604*Menu!$D$26</f>
        <v>2.6849232178958347</v>
      </c>
      <c r="J605" s="8">
        <f>(J604)+(I604*Menu!$D$26)+(0.5*Menu!$D$26^2*H604)</f>
        <v>17.95959035914284</v>
      </c>
    </row>
    <row r="606" spans="1:10" ht="16" x14ac:dyDescent="0.2">
      <c r="A606" s="8"/>
      <c r="B606" s="8">
        <v>604</v>
      </c>
      <c r="C606" s="8">
        <f>B606*Menu!$D$26</f>
        <v>6.04</v>
      </c>
      <c r="D606" s="8">
        <f>IF(G605&lt;=Menu!$D$33,Menu!$D$30,IF(G605&lt;=Menu!$D$4,Menu!$D$30*(Menu!$D$33/G605)^Menu!$D$19,0))</f>
        <v>0</v>
      </c>
      <c r="E606" s="8">
        <f>IF(D606&gt;0,(D606-1)*100000*Menu!$D$9,0)</f>
        <v>0</v>
      </c>
      <c r="F606" s="8">
        <f>E606/Menu!$D$8-Menu!$D$17</f>
        <v>-45</v>
      </c>
      <c r="G606" s="8">
        <f>(J606/Menu!$D$8)*1000</f>
        <v>1049.9956261058242</v>
      </c>
      <c r="H606" s="8">
        <f>F606/Menu!$D$24</f>
        <v>-0.29032258064516131</v>
      </c>
      <c r="I606" s="8">
        <f>I605+H605*Menu!$D$26</f>
        <v>2.682019992089383</v>
      </c>
      <c r="J606" s="8">
        <f>(J605)+(I605*Menu!$D$26)+(0.5*Menu!$D$26^2*H605)</f>
        <v>17.986425075192766</v>
      </c>
    </row>
    <row r="607" spans="1:10" ht="16" x14ac:dyDescent="0.2">
      <c r="A607" s="8"/>
      <c r="B607" s="8">
        <v>605</v>
      </c>
      <c r="C607" s="8">
        <f>B607*Menu!$D$26</f>
        <v>6.05</v>
      </c>
      <c r="D607" s="8">
        <f>IF(G606&lt;=Menu!$D$33,Menu!$D$30,IF(G606&lt;=Menu!$D$4,Menu!$D$30*(Menu!$D$33/G606)^Menu!$D$19,0))</f>
        <v>0</v>
      </c>
      <c r="E607" s="8">
        <f>IF(D607&gt;0,(D607-1)*100000*Menu!$D$9,0)</f>
        <v>0</v>
      </c>
      <c r="F607" s="8">
        <f>E607/Menu!$D$8-Menu!$D$17</f>
        <v>-45</v>
      </c>
      <c r="G607" s="8">
        <f>(J607/Menu!$D$8)*1000</f>
        <v>1051.5604646225704</v>
      </c>
      <c r="H607" s="8">
        <f>F607/Menu!$D$24</f>
        <v>-0.29032258064516131</v>
      </c>
      <c r="I607" s="8">
        <f>I606+H606*Menu!$D$26</f>
        <v>2.6791167662829314</v>
      </c>
      <c r="J607" s="8">
        <f>(J606)+(I606*Menu!$D$26)+(0.5*Menu!$D$26^2*H606)</f>
        <v>18.01323075898463</v>
      </c>
    </row>
    <row r="608" spans="1:10" ht="16" x14ac:dyDescent="0.2">
      <c r="A608" s="8"/>
      <c r="B608" s="8">
        <v>606</v>
      </c>
      <c r="C608" s="8">
        <f>B608*Menu!$D$26</f>
        <v>6.0600000000000005</v>
      </c>
      <c r="D608" s="8">
        <f>IF(G607&lt;=Menu!$D$33,Menu!$D$30,IF(G607&lt;=Menu!$D$4,Menu!$D$30*(Menu!$D$33/G607)^Menu!$D$19,0))</f>
        <v>0</v>
      </c>
      <c r="E608" s="8">
        <f>IF(D608&gt;0,(D608-1)*100000*Menu!$D$9,0)</f>
        <v>0</v>
      </c>
      <c r="F608" s="8">
        <f>E608/Menu!$D$8-Menu!$D$17</f>
        <v>-45</v>
      </c>
      <c r="G608" s="8">
        <f>(J608/Menu!$D$8)*1000</f>
        <v>1053.1236083198148</v>
      </c>
      <c r="H608" s="8">
        <f>F608/Menu!$D$24</f>
        <v>-0.29032258064516131</v>
      </c>
      <c r="I608" s="8">
        <f>I607+H607*Menu!$D$26</f>
        <v>2.6762135404764797</v>
      </c>
      <c r="J608" s="8">
        <f>(J607)+(I607*Menu!$D$26)+(0.5*Menu!$D$26^2*H607)</f>
        <v>18.040007410518427</v>
      </c>
    </row>
    <row r="609" spans="1:10" ht="16" x14ac:dyDescent="0.2">
      <c r="A609" s="8"/>
      <c r="B609" s="8">
        <v>607</v>
      </c>
      <c r="C609" s="8">
        <f>B609*Menu!$D$26</f>
        <v>6.07</v>
      </c>
      <c r="D609" s="8">
        <f>IF(G608&lt;=Menu!$D$33,Menu!$D$30,IF(G608&lt;=Menu!$D$4,Menu!$D$30*(Menu!$D$33/G608)^Menu!$D$19,0))</f>
        <v>0</v>
      </c>
      <c r="E609" s="8">
        <f>IF(D609&gt;0,(D609-1)*100000*Menu!$D$9,0)</f>
        <v>0</v>
      </c>
      <c r="F609" s="8">
        <f>E609/Menu!$D$8-Menu!$D$17</f>
        <v>-45</v>
      </c>
      <c r="G609" s="8">
        <f>(J609/Menu!$D$8)*1000</f>
        <v>1054.6850571975576</v>
      </c>
      <c r="H609" s="8">
        <f>F609/Menu!$D$24</f>
        <v>-0.29032258064516131</v>
      </c>
      <c r="I609" s="8">
        <f>I608+H608*Menu!$D$26</f>
        <v>2.6733103146700281</v>
      </c>
      <c r="J609" s="8">
        <f>(J608)+(I608*Menu!$D$26)+(0.5*Menu!$D$26^2*H608)</f>
        <v>18.066755029794162</v>
      </c>
    </row>
    <row r="610" spans="1:10" ht="16" x14ac:dyDescent="0.2">
      <c r="A610" s="8"/>
      <c r="B610" s="8">
        <v>608</v>
      </c>
      <c r="C610" s="8">
        <f>B610*Menu!$D$26</f>
        <v>6.08</v>
      </c>
      <c r="D610" s="8">
        <f>IF(G609&lt;=Menu!$D$33,Menu!$D$30,IF(G609&lt;=Menu!$D$4,Menu!$D$30*(Menu!$D$33/G609)^Menu!$D$19,0))</f>
        <v>0</v>
      </c>
      <c r="E610" s="8">
        <f>IF(D610&gt;0,(D610-1)*100000*Menu!$D$9,0)</f>
        <v>0</v>
      </c>
      <c r="F610" s="8">
        <f>E610/Menu!$D$8-Menu!$D$17</f>
        <v>-45</v>
      </c>
      <c r="G610" s="8">
        <f>(J610/Menu!$D$8)*1000</f>
        <v>1056.2448112557988</v>
      </c>
      <c r="H610" s="8">
        <f>F610/Menu!$D$24</f>
        <v>-0.29032258064516131</v>
      </c>
      <c r="I610" s="8">
        <f>I609+H609*Menu!$D$26</f>
        <v>2.6704070888635765</v>
      </c>
      <c r="J610" s="8">
        <f>(J609)+(I609*Menu!$D$26)+(0.5*Menu!$D$26^2*H609)</f>
        <v>18.093473616811831</v>
      </c>
    </row>
    <row r="611" spans="1:10" ht="16" x14ac:dyDescent="0.2">
      <c r="A611" s="8"/>
      <c r="B611" s="8">
        <v>609</v>
      </c>
      <c r="C611" s="8">
        <f>B611*Menu!$D$26</f>
        <v>6.09</v>
      </c>
      <c r="D611" s="8">
        <f>IF(G610&lt;=Menu!$D$33,Menu!$D$30,IF(G610&lt;=Menu!$D$4,Menu!$D$30*(Menu!$D$33/G610)^Menu!$D$19,0))</f>
        <v>0</v>
      </c>
      <c r="E611" s="8">
        <f>IF(D611&gt;0,(D611-1)*100000*Menu!$D$9,0)</f>
        <v>0</v>
      </c>
      <c r="F611" s="8">
        <f>E611/Menu!$D$8-Menu!$D$17</f>
        <v>-45</v>
      </c>
      <c r="G611" s="8">
        <f>(J611/Menu!$D$8)*1000</f>
        <v>1057.802870494538</v>
      </c>
      <c r="H611" s="8">
        <f>F611/Menu!$D$24</f>
        <v>-0.29032258064516131</v>
      </c>
      <c r="I611" s="8">
        <f>I610+H610*Menu!$D$26</f>
        <v>2.6675038630571248</v>
      </c>
      <c r="J611" s="8">
        <f>(J610)+(I610*Menu!$D$26)+(0.5*Menu!$D$26^2*H610)</f>
        <v>18.120163171571434</v>
      </c>
    </row>
    <row r="612" spans="1:10" ht="16" x14ac:dyDescent="0.2">
      <c r="A612" s="8"/>
      <c r="B612" s="8">
        <v>610</v>
      </c>
      <c r="C612" s="8">
        <f>B612*Menu!$D$26</f>
        <v>6.1000000000000005</v>
      </c>
      <c r="D612" s="8">
        <f>IF(G611&lt;=Menu!$D$33,Menu!$D$30,IF(G611&lt;=Menu!$D$4,Menu!$D$30*(Menu!$D$33/G611)^Menu!$D$19,0))</f>
        <v>0</v>
      </c>
      <c r="E612" s="8">
        <f>IF(D612&gt;0,(D612-1)*100000*Menu!$D$9,0)</f>
        <v>0</v>
      </c>
      <c r="F612" s="8">
        <f>E612/Menu!$D$8-Menu!$D$17</f>
        <v>-45</v>
      </c>
      <c r="G612" s="8">
        <f>(J612/Menu!$D$8)*1000</f>
        <v>1059.3592349137755</v>
      </c>
      <c r="H612" s="8">
        <f>F612/Menu!$D$24</f>
        <v>-0.29032258064516131</v>
      </c>
      <c r="I612" s="8">
        <f>I611+H611*Menu!$D$26</f>
        <v>2.6646006372506732</v>
      </c>
      <c r="J612" s="8">
        <f>(J611)+(I611*Menu!$D$26)+(0.5*Menu!$D$26^2*H611)</f>
        <v>18.146823694072975</v>
      </c>
    </row>
    <row r="613" spans="1:10" ht="16" x14ac:dyDescent="0.2">
      <c r="A613" s="8"/>
      <c r="B613" s="8">
        <v>611</v>
      </c>
      <c r="C613" s="8">
        <f>B613*Menu!$D$26</f>
        <v>6.11</v>
      </c>
      <c r="D613" s="8">
        <f>IF(G612&lt;=Menu!$D$33,Menu!$D$30,IF(G612&lt;=Menu!$D$4,Menu!$D$30*(Menu!$D$33/G612)^Menu!$D$19,0))</f>
        <v>0</v>
      </c>
      <c r="E613" s="8">
        <f>IF(D613&gt;0,(D613-1)*100000*Menu!$D$9,0)</f>
        <v>0</v>
      </c>
      <c r="F613" s="8">
        <f>E613/Menu!$D$8-Menu!$D$17</f>
        <v>-45</v>
      </c>
      <c r="G613" s="8">
        <f>(J613/Menu!$D$8)*1000</f>
        <v>1060.9139045135114</v>
      </c>
      <c r="H613" s="8">
        <f>F613/Menu!$D$24</f>
        <v>-0.29032258064516131</v>
      </c>
      <c r="I613" s="8">
        <f>I612+H612*Menu!$D$26</f>
        <v>2.6616974114442216</v>
      </c>
      <c r="J613" s="8">
        <f>(J612)+(I612*Menu!$D$26)+(0.5*Menu!$D$26^2*H612)</f>
        <v>18.173455184316449</v>
      </c>
    </row>
    <row r="614" spans="1:10" ht="16" x14ac:dyDescent="0.2">
      <c r="A614" s="8"/>
      <c r="B614" s="8">
        <v>612</v>
      </c>
      <c r="C614" s="8">
        <f>B614*Menu!$D$26</f>
        <v>6.12</v>
      </c>
      <c r="D614" s="8">
        <f>IF(G613&lt;=Menu!$D$33,Menu!$D$30,IF(G613&lt;=Menu!$D$4,Menu!$D$30*(Menu!$D$33/G613)^Menu!$D$19,0))</f>
        <v>0</v>
      </c>
      <c r="E614" s="8">
        <f>IF(D614&gt;0,(D614-1)*100000*Menu!$D$9,0)</f>
        <v>0</v>
      </c>
      <c r="F614" s="8">
        <f>E614/Menu!$D$8-Menu!$D$17</f>
        <v>-45</v>
      </c>
      <c r="G614" s="8">
        <f>(J614/Menu!$D$8)*1000</f>
        <v>1062.4668792937455</v>
      </c>
      <c r="H614" s="8">
        <f>F614/Menu!$D$24</f>
        <v>-0.29032258064516131</v>
      </c>
      <c r="I614" s="8">
        <f>I613+H613*Menu!$D$26</f>
        <v>2.6587941856377699</v>
      </c>
      <c r="J614" s="8">
        <f>(J613)+(I613*Menu!$D$26)+(0.5*Menu!$D$26^2*H613)</f>
        <v>18.200057642301861</v>
      </c>
    </row>
    <row r="615" spans="1:10" ht="16" x14ac:dyDescent="0.2">
      <c r="A615" s="8"/>
      <c r="B615" s="8">
        <v>613</v>
      </c>
      <c r="C615" s="8">
        <f>B615*Menu!$D$26</f>
        <v>6.13</v>
      </c>
      <c r="D615" s="8">
        <f>IF(G614&lt;=Menu!$D$33,Menu!$D$30,IF(G614&lt;=Menu!$D$4,Menu!$D$30*(Menu!$D$33/G614)^Menu!$D$19,0))</f>
        <v>0</v>
      </c>
      <c r="E615" s="8">
        <f>IF(D615&gt;0,(D615-1)*100000*Menu!$D$9,0)</f>
        <v>0</v>
      </c>
      <c r="F615" s="8">
        <f>E615/Menu!$D$8-Menu!$D$17</f>
        <v>-45</v>
      </c>
      <c r="G615" s="8">
        <f>(J615/Menu!$D$8)*1000</f>
        <v>1064.018159254478</v>
      </c>
      <c r="H615" s="8">
        <f>F615/Menu!$D$24</f>
        <v>-0.29032258064516131</v>
      </c>
      <c r="I615" s="8">
        <f>I614+H614*Menu!$D$26</f>
        <v>2.6558909598313183</v>
      </c>
      <c r="J615" s="8">
        <f>(J614)+(I614*Menu!$D$26)+(0.5*Menu!$D$26^2*H614)</f>
        <v>18.226631068029207</v>
      </c>
    </row>
    <row r="616" spans="1:10" ht="16" x14ac:dyDescent="0.2">
      <c r="A616" s="8"/>
      <c r="B616" s="8">
        <v>614</v>
      </c>
      <c r="C616" s="8">
        <f>B616*Menu!$D$26</f>
        <v>6.1400000000000006</v>
      </c>
      <c r="D616" s="8">
        <f>IF(G615&lt;=Menu!$D$33,Menu!$D$30,IF(G615&lt;=Menu!$D$4,Menu!$D$30*(Menu!$D$33/G615)^Menu!$D$19,0))</f>
        <v>0</v>
      </c>
      <c r="E616" s="8">
        <f>IF(D616&gt;0,(D616-1)*100000*Menu!$D$9,0)</f>
        <v>0</v>
      </c>
      <c r="F616" s="8">
        <f>E616/Menu!$D$8-Menu!$D$17</f>
        <v>-45</v>
      </c>
      <c r="G616" s="8">
        <f>(J616/Menu!$D$8)*1000</f>
        <v>1065.5677443957088</v>
      </c>
      <c r="H616" s="8">
        <f>F616/Menu!$D$24</f>
        <v>-0.29032258064516131</v>
      </c>
      <c r="I616" s="8">
        <f>I615+H615*Menu!$D$26</f>
        <v>2.6529877340248667</v>
      </c>
      <c r="J616" s="8">
        <f>(J615)+(I615*Menu!$D$26)+(0.5*Menu!$D$26^2*H615)</f>
        <v>18.25317546149849</v>
      </c>
    </row>
    <row r="617" spans="1:10" ht="16" x14ac:dyDescent="0.2">
      <c r="A617" s="8"/>
      <c r="B617" s="8">
        <v>615</v>
      </c>
      <c r="C617" s="8">
        <f>B617*Menu!$D$26</f>
        <v>6.15</v>
      </c>
      <c r="D617" s="8">
        <f>IF(G616&lt;=Menu!$D$33,Menu!$D$30,IF(G616&lt;=Menu!$D$4,Menu!$D$30*(Menu!$D$33/G616)^Menu!$D$19,0))</f>
        <v>0</v>
      </c>
      <c r="E617" s="8">
        <f>IF(D617&gt;0,(D617-1)*100000*Menu!$D$9,0)</f>
        <v>0</v>
      </c>
      <c r="F617" s="8">
        <f>E617/Menu!$D$8-Menu!$D$17</f>
        <v>-45</v>
      </c>
      <c r="G617" s="8">
        <f>(J617/Menu!$D$8)*1000</f>
        <v>1067.1156347174378</v>
      </c>
      <c r="H617" s="8">
        <f>F617/Menu!$D$24</f>
        <v>-0.29032258064516131</v>
      </c>
      <c r="I617" s="8">
        <f>I616+H616*Menu!$D$26</f>
        <v>2.650084508218415</v>
      </c>
      <c r="J617" s="8">
        <f>(J616)+(I616*Menu!$D$26)+(0.5*Menu!$D$26^2*H616)</f>
        <v>18.279690822709707</v>
      </c>
    </row>
    <row r="618" spans="1:10" ht="16" x14ac:dyDescent="0.2">
      <c r="A618" s="8"/>
      <c r="B618" s="8">
        <v>616</v>
      </c>
      <c r="C618" s="8">
        <f>B618*Menu!$D$26</f>
        <v>6.16</v>
      </c>
      <c r="D618" s="8">
        <f>IF(G617&lt;=Menu!$D$33,Menu!$D$30,IF(G617&lt;=Menu!$D$4,Menu!$D$30*(Menu!$D$33/G617)^Menu!$D$19,0))</f>
        <v>0</v>
      </c>
      <c r="E618" s="8">
        <f>IF(D618&gt;0,(D618-1)*100000*Menu!$D$9,0)</f>
        <v>0</v>
      </c>
      <c r="F618" s="8">
        <f>E618/Menu!$D$8-Menu!$D$17</f>
        <v>-45</v>
      </c>
      <c r="G618" s="8">
        <f>(J618/Menu!$D$8)*1000</f>
        <v>1068.6618302196648</v>
      </c>
      <c r="H618" s="8">
        <f>F618/Menu!$D$24</f>
        <v>-0.29032258064516131</v>
      </c>
      <c r="I618" s="8">
        <f>I617+H617*Menu!$D$26</f>
        <v>2.6471812824119634</v>
      </c>
      <c r="J618" s="8">
        <f>(J617)+(I617*Menu!$D$26)+(0.5*Menu!$D$26^2*H617)</f>
        <v>18.306177151662858</v>
      </c>
    </row>
    <row r="619" spans="1:10" ht="16" x14ac:dyDescent="0.2">
      <c r="A619" s="8"/>
      <c r="B619" s="8">
        <v>617</v>
      </c>
      <c r="C619" s="8">
        <f>B619*Menu!$D$26</f>
        <v>6.17</v>
      </c>
      <c r="D619" s="8">
        <f>IF(G618&lt;=Menu!$D$33,Menu!$D$30,IF(G618&lt;=Menu!$D$4,Menu!$D$30*(Menu!$D$33/G618)^Menu!$D$19,0))</f>
        <v>0</v>
      </c>
      <c r="E619" s="8">
        <f>IF(D619&gt;0,(D619-1)*100000*Menu!$D$9,0)</f>
        <v>0</v>
      </c>
      <c r="F619" s="8">
        <f>E619/Menu!$D$8-Menu!$D$17</f>
        <v>-45</v>
      </c>
      <c r="G619" s="8">
        <f>(J619/Menu!$D$8)*1000</f>
        <v>1070.2063309023904</v>
      </c>
      <c r="H619" s="8">
        <f>F619/Menu!$D$24</f>
        <v>-0.29032258064516131</v>
      </c>
      <c r="I619" s="8">
        <f>I618+H618*Menu!$D$26</f>
        <v>2.6442780566055117</v>
      </c>
      <c r="J619" s="8">
        <f>(J618)+(I618*Menu!$D$26)+(0.5*Menu!$D$26^2*H618)</f>
        <v>18.332634448357947</v>
      </c>
    </row>
    <row r="620" spans="1:10" ht="16" x14ac:dyDescent="0.2">
      <c r="A620" s="8"/>
      <c r="B620" s="8">
        <v>618</v>
      </c>
      <c r="C620" s="8">
        <f>B620*Menu!$D$26</f>
        <v>6.18</v>
      </c>
      <c r="D620" s="8">
        <f>IF(G619&lt;=Menu!$D$33,Menu!$D$30,IF(G619&lt;=Menu!$D$4,Menu!$D$30*(Menu!$D$33/G619)^Menu!$D$19,0))</f>
        <v>0</v>
      </c>
      <c r="E620" s="8">
        <f>IF(D620&gt;0,(D620-1)*100000*Menu!$D$9,0)</f>
        <v>0</v>
      </c>
      <c r="F620" s="8">
        <f>E620/Menu!$D$8-Menu!$D$17</f>
        <v>-45</v>
      </c>
      <c r="G620" s="8">
        <f>(J620/Menu!$D$8)*1000</f>
        <v>1071.7491367656141</v>
      </c>
      <c r="H620" s="8">
        <f>F620/Menu!$D$24</f>
        <v>-0.29032258064516131</v>
      </c>
      <c r="I620" s="8">
        <f>I619+H619*Menu!$D$26</f>
        <v>2.6413748307990601</v>
      </c>
      <c r="J620" s="8">
        <f>(J619)+(I619*Menu!$D$26)+(0.5*Menu!$D$26^2*H619)</f>
        <v>18.359062712794969</v>
      </c>
    </row>
    <row r="621" spans="1:10" ht="16" x14ac:dyDescent="0.2">
      <c r="A621" s="8"/>
      <c r="B621" s="8">
        <v>619</v>
      </c>
      <c r="C621" s="8">
        <f>B621*Menu!$D$26</f>
        <v>6.19</v>
      </c>
      <c r="D621" s="8">
        <f>IF(G620&lt;=Menu!$D$33,Menu!$D$30,IF(G620&lt;=Menu!$D$4,Menu!$D$30*(Menu!$D$33/G620)^Menu!$D$19,0))</f>
        <v>0</v>
      </c>
      <c r="E621" s="8">
        <f>IF(D621&gt;0,(D621-1)*100000*Menu!$D$9,0)</f>
        <v>0</v>
      </c>
      <c r="F621" s="8">
        <f>E621/Menu!$D$8-Menu!$D$17</f>
        <v>-45</v>
      </c>
      <c r="G621" s="8">
        <f>(J621/Menu!$D$8)*1000</f>
        <v>1073.2902478093363</v>
      </c>
      <c r="H621" s="8">
        <f>F621/Menu!$D$24</f>
        <v>-0.29032258064516131</v>
      </c>
      <c r="I621" s="8">
        <f>I620+H620*Menu!$D$26</f>
        <v>2.6384716049926085</v>
      </c>
      <c r="J621" s="8">
        <f>(J620)+(I620*Menu!$D$26)+(0.5*Menu!$D$26^2*H620)</f>
        <v>18.38546194497393</v>
      </c>
    </row>
    <row r="622" spans="1:10" ht="16" x14ac:dyDescent="0.2">
      <c r="A622" s="8"/>
      <c r="B622" s="8">
        <v>620</v>
      </c>
      <c r="C622" s="8">
        <f>B622*Menu!$D$26</f>
        <v>6.2</v>
      </c>
      <c r="D622" s="8">
        <f>IF(G621&lt;=Menu!$D$33,Menu!$D$30,IF(G621&lt;=Menu!$D$4,Menu!$D$30*(Menu!$D$33/G621)^Menu!$D$19,0))</f>
        <v>0</v>
      </c>
      <c r="E622" s="8">
        <f>IF(D622&gt;0,(D622-1)*100000*Menu!$D$9,0)</f>
        <v>0</v>
      </c>
      <c r="F622" s="8">
        <f>E622/Menu!$D$8-Menu!$D$17</f>
        <v>-45</v>
      </c>
      <c r="G622" s="8">
        <f>(J622/Menu!$D$8)*1000</f>
        <v>1074.8296640335566</v>
      </c>
      <c r="H622" s="8">
        <f>F622/Menu!$D$24</f>
        <v>-0.29032258064516131</v>
      </c>
      <c r="I622" s="8">
        <f>I621+H621*Menu!$D$26</f>
        <v>2.6355683791861568</v>
      </c>
      <c r="J622" s="8">
        <f>(J621)+(I621*Menu!$D$26)+(0.5*Menu!$D$26^2*H621)</f>
        <v>18.411832144894824</v>
      </c>
    </row>
    <row r="623" spans="1:10" ht="16" x14ac:dyDescent="0.2">
      <c r="A623" s="8"/>
      <c r="B623" s="8">
        <v>621</v>
      </c>
      <c r="C623" s="8">
        <f>B623*Menu!$D$26</f>
        <v>6.21</v>
      </c>
      <c r="D623" s="8">
        <f>IF(G622&lt;=Menu!$D$33,Menu!$D$30,IF(G622&lt;=Menu!$D$4,Menu!$D$30*(Menu!$D$33/G622)^Menu!$D$19,0))</f>
        <v>0</v>
      </c>
      <c r="E623" s="8">
        <f>IF(D623&gt;0,(D623-1)*100000*Menu!$D$9,0)</f>
        <v>0</v>
      </c>
      <c r="F623" s="8">
        <f>E623/Menu!$D$8-Menu!$D$17</f>
        <v>-45</v>
      </c>
      <c r="G623" s="8">
        <f>(J623/Menu!$D$8)*1000</f>
        <v>1076.3673854382753</v>
      </c>
      <c r="H623" s="8">
        <f>F623/Menu!$D$24</f>
        <v>-0.29032258064516131</v>
      </c>
      <c r="I623" s="8">
        <f>I622+H622*Menu!$D$26</f>
        <v>2.6326651533797052</v>
      </c>
      <c r="J623" s="8">
        <f>(J622)+(I622*Menu!$D$26)+(0.5*Menu!$D$26^2*H622)</f>
        <v>18.438173312557655</v>
      </c>
    </row>
    <row r="624" spans="1:10" ht="16" x14ac:dyDescent="0.2">
      <c r="A624" s="8"/>
      <c r="B624" s="8">
        <v>622</v>
      </c>
      <c r="C624" s="8">
        <f>B624*Menu!$D$26</f>
        <v>6.22</v>
      </c>
      <c r="D624" s="8">
        <f>IF(G623&lt;=Menu!$D$33,Menu!$D$30,IF(G623&lt;=Menu!$D$4,Menu!$D$30*(Menu!$D$33/G623)^Menu!$D$19,0))</f>
        <v>0</v>
      </c>
      <c r="E624" s="8">
        <f>IF(D624&gt;0,(D624-1)*100000*Menu!$D$9,0)</f>
        <v>0</v>
      </c>
      <c r="F624" s="8">
        <f>E624/Menu!$D$8-Menu!$D$17</f>
        <v>-45</v>
      </c>
      <c r="G624" s="8">
        <f>(J624/Menu!$D$8)*1000</f>
        <v>1077.9034120234924</v>
      </c>
      <c r="H624" s="8">
        <f>F624/Menu!$D$24</f>
        <v>-0.29032258064516131</v>
      </c>
      <c r="I624" s="8">
        <f>I623+H623*Menu!$D$26</f>
        <v>2.6297619275732536</v>
      </c>
      <c r="J624" s="8">
        <f>(J623)+(I623*Menu!$D$26)+(0.5*Menu!$D$26^2*H623)</f>
        <v>18.464485447962421</v>
      </c>
    </row>
    <row r="625" spans="1:10" ht="16" x14ac:dyDescent="0.2">
      <c r="A625" s="8"/>
      <c r="B625" s="8">
        <v>623</v>
      </c>
      <c r="C625" s="8">
        <f>B625*Menu!$D$26</f>
        <v>6.23</v>
      </c>
      <c r="D625" s="8">
        <f>IF(G624&lt;=Menu!$D$33,Menu!$D$30,IF(G624&lt;=Menu!$D$4,Menu!$D$30*(Menu!$D$33/G624)^Menu!$D$19,0))</f>
        <v>0</v>
      </c>
      <c r="E625" s="8">
        <f>IF(D625&gt;0,(D625-1)*100000*Menu!$D$9,0)</f>
        <v>0</v>
      </c>
      <c r="F625" s="8">
        <f>E625/Menu!$D$8-Menu!$D$17</f>
        <v>-45</v>
      </c>
      <c r="G625" s="8">
        <f>(J625/Menu!$D$8)*1000</f>
        <v>1079.4377437892076</v>
      </c>
      <c r="H625" s="8">
        <f>F625/Menu!$D$24</f>
        <v>-0.29032258064516131</v>
      </c>
      <c r="I625" s="8">
        <f>I624+H624*Menu!$D$26</f>
        <v>2.6268587017668019</v>
      </c>
      <c r="J625" s="8">
        <f>(J624)+(I624*Menu!$D$26)+(0.5*Menu!$D$26^2*H624)</f>
        <v>18.490768551109124</v>
      </c>
    </row>
    <row r="626" spans="1:10" ht="16" x14ac:dyDescent="0.2">
      <c r="A626" s="8"/>
      <c r="B626" s="8">
        <v>624</v>
      </c>
      <c r="C626" s="8">
        <f>B626*Menu!$D$26</f>
        <v>6.24</v>
      </c>
      <c r="D626" s="8">
        <f>IF(G625&lt;=Menu!$D$33,Menu!$D$30,IF(G625&lt;=Menu!$D$4,Menu!$D$30*(Menu!$D$33/G625)^Menu!$D$19,0))</f>
        <v>0</v>
      </c>
      <c r="E626" s="8">
        <f>IF(D626&gt;0,(D626-1)*100000*Menu!$D$9,0)</f>
        <v>0</v>
      </c>
      <c r="F626" s="8">
        <f>E626/Menu!$D$8-Menu!$D$17</f>
        <v>-45</v>
      </c>
      <c r="G626" s="8">
        <f>(J626/Menu!$D$8)*1000</f>
        <v>1080.970380735421</v>
      </c>
      <c r="H626" s="8">
        <f>F626/Menu!$D$24</f>
        <v>-0.29032258064516131</v>
      </c>
      <c r="I626" s="8">
        <f>I625+H625*Menu!$D$26</f>
        <v>2.6239554759603503</v>
      </c>
      <c r="J626" s="8">
        <f>(J625)+(I625*Menu!$D$26)+(0.5*Menu!$D$26^2*H625)</f>
        <v>18.517022621997761</v>
      </c>
    </row>
    <row r="627" spans="1:10" ht="16" x14ac:dyDescent="0.2">
      <c r="A627" s="8"/>
      <c r="B627" s="8">
        <v>625</v>
      </c>
      <c r="C627" s="8">
        <f>B627*Menu!$D$26</f>
        <v>6.25</v>
      </c>
      <c r="D627" s="8">
        <f>IF(G626&lt;=Menu!$D$33,Menu!$D$30,IF(G626&lt;=Menu!$D$4,Menu!$D$30*(Menu!$D$33/G626)^Menu!$D$19,0))</f>
        <v>0</v>
      </c>
      <c r="E627" s="8">
        <f>IF(D627&gt;0,(D627-1)*100000*Menu!$D$9,0)</f>
        <v>0</v>
      </c>
      <c r="F627" s="8">
        <f>E627/Menu!$D$8-Menu!$D$17</f>
        <v>-45</v>
      </c>
      <c r="G627" s="8">
        <f>(J627/Menu!$D$8)*1000</f>
        <v>1082.5013228621328</v>
      </c>
      <c r="H627" s="8">
        <f>F627/Menu!$D$24</f>
        <v>-0.29032258064516131</v>
      </c>
      <c r="I627" s="8">
        <f>I626+H626*Menu!$D$26</f>
        <v>2.6210522501538986</v>
      </c>
      <c r="J627" s="8">
        <f>(J626)+(I626*Menu!$D$26)+(0.5*Menu!$D$26^2*H626)</f>
        <v>18.543247660628332</v>
      </c>
    </row>
    <row r="628" spans="1:10" ht="16" x14ac:dyDescent="0.2">
      <c r="A628" s="8"/>
      <c r="B628" s="8">
        <v>626</v>
      </c>
      <c r="C628" s="8">
        <f>B628*Menu!$D$26</f>
        <v>6.26</v>
      </c>
      <c r="D628" s="8">
        <f>IF(G627&lt;=Menu!$D$33,Menu!$D$30,IF(G627&lt;=Menu!$D$4,Menu!$D$30*(Menu!$D$33/G627)^Menu!$D$19,0))</f>
        <v>0</v>
      </c>
      <c r="E628" s="8">
        <f>IF(D628&gt;0,(D628-1)*100000*Menu!$D$9,0)</f>
        <v>0</v>
      </c>
      <c r="F628" s="8">
        <f>E628/Menu!$D$8-Menu!$D$17</f>
        <v>-45</v>
      </c>
      <c r="G628" s="8">
        <f>(J628/Menu!$D$8)*1000</f>
        <v>1084.0305701693426</v>
      </c>
      <c r="H628" s="8">
        <f>F628/Menu!$D$24</f>
        <v>-0.29032258064516131</v>
      </c>
      <c r="I628" s="8">
        <f>I627+H627*Menu!$D$26</f>
        <v>2.618149024347447</v>
      </c>
      <c r="J628" s="8">
        <f>(J627)+(I627*Menu!$D$26)+(0.5*Menu!$D$26^2*H627)</f>
        <v>18.56944366700084</v>
      </c>
    </row>
    <row r="629" spans="1:10" ht="16" x14ac:dyDescent="0.2">
      <c r="A629" s="8"/>
      <c r="B629" s="8">
        <v>627</v>
      </c>
      <c r="C629" s="8">
        <f>B629*Menu!$D$26</f>
        <v>6.2700000000000005</v>
      </c>
      <c r="D629" s="8">
        <f>IF(G628&lt;=Menu!$D$33,Menu!$D$30,IF(G628&lt;=Menu!$D$4,Menu!$D$30*(Menu!$D$33/G628)^Menu!$D$19,0))</f>
        <v>0</v>
      </c>
      <c r="E629" s="8">
        <f>IF(D629&gt;0,(D629-1)*100000*Menu!$D$9,0)</f>
        <v>0</v>
      </c>
      <c r="F629" s="8">
        <f>E629/Menu!$D$8-Menu!$D$17</f>
        <v>-45</v>
      </c>
      <c r="G629" s="8">
        <f>(J629/Menu!$D$8)*1000</f>
        <v>1085.5581226570509</v>
      </c>
      <c r="H629" s="8">
        <f>F629/Menu!$D$24</f>
        <v>-0.29032258064516131</v>
      </c>
      <c r="I629" s="8">
        <f>I628+H628*Menu!$D$26</f>
        <v>2.6152457985409954</v>
      </c>
      <c r="J629" s="8">
        <f>(J628)+(I628*Menu!$D$26)+(0.5*Menu!$D$26^2*H628)</f>
        <v>18.595610641115282</v>
      </c>
    </row>
    <row r="630" spans="1:10" ht="16" x14ac:dyDescent="0.2">
      <c r="A630" s="8"/>
      <c r="B630" s="8">
        <v>628</v>
      </c>
      <c r="C630" s="8">
        <f>B630*Menu!$D$26</f>
        <v>6.28</v>
      </c>
      <c r="D630" s="8">
        <f>IF(G629&lt;=Menu!$D$33,Menu!$D$30,IF(G629&lt;=Menu!$D$4,Menu!$D$30*(Menu!$D$33/G629)^Menu!$D$19,0))</f>
        <v>0</v>
      </c>
      <c r="E630" s="8">
        <f>IF(D630&gt;0,(D630-1)*100000*Menu!$D$9,0)</f>
        <v>0</v>
      </c>
      <c r="F630" s="8">
        <f>E630/Menu!$D$8-Menu!$D$17</f>
        <v>-45</v>
      </c>
      <c r="G630" s="8">
        <f>(J630/Menu!$D$8)*1000</f>
        <v>1087.0839803252577</v>
      </c>
      <c r="H630" s="8">
        <f>F630/Menu!$D$24</f>
        <v>-0.29032258064516131</v>
      </c>
      <c r="I630" s="8">
        <f>I629+H629*Menu!$D$26</f>
        <v>2.6123425727345437</v>
      </c>
      <c r="J630" s="8">
        <f>(J629)+(I629*Menu!$D$26)+(0.5*Menu!$D$26^2*H629)</f>
        <v>18.621748582971662</v>
      </c>
    </row>
    <row r="631" spans="1:10" ht="16" x14ac:dyDescent="0.2">
      <c r="A631" s="8"/>
      <c r="B631" s="8">
        <v>629</v>
      </c>
      <c r="C631" s="8">
        <f>B631*Menu!$D$26</f>
        <v>6.29</v>
      </c>
      <c r="D631" s="8">
        <f>IF(G630&lt;=Menu!$D$33,Menu!$D$30,IF(G630&lt;=Menu!$D$4,Menu!$D$30*(Menu!$D$33/G630)^Menu!$D$19,0))</f>
        <v>0</v>
      </c>
      <c r="E631" s="8">
        <f>IF(D631&gt;0,(D631-1)*100000*Menu!$D$9,0)</f>
        <v>0</v>
      </c>
      <c r="F631" s="8">
        <f>E631/Menu!$D$8-Menu!$D$17</f>
        <v>-45</v>
      </c>
      <c r="G631" s="8">
        <f>(J631/Menu!$D$8)*1000</f>
        <v>1088.6081431739624</v>
      </c>
      <c r="H631" s="8">
        <f>F631/Menu!$D$24</f>
        <v>-0.29032258064516131</v>
      </c>
      <c r="I631" s="8">
        <f>I630+H630*Menu!$D$26</f>
        <v>2.6094393469280921</v>
      </c>
      <c r="J631" s="8">
        <f>(J630)+(I630*Menu!$D$26)+(0.5*Menu!$D$26^2*H630)</f>
        <v>18.647857492569976</v>
      </c>
    </row>
    <row r="632" spans="1:10" ht="16" x14ac:dyDescent="0.2">
      <c r="A632" s="8"/>
      <c r="B632" s="8">
        <v>630</v>
      </c>
      <c r="C632" s="8">
        <f>B632*Menu!$D$26</f>
        <v>6.3</v>
      </c>
      <c r="D632" s="8">
        <f>IF(G631&lt;=Menu!$D$33,Menu!$D$30,IF(G631&lt;=Menu!$D$4,Menu!$D$30*(Menu!$D$33/G631)^Menu!$D$19,0))</f>
        <v>0</v>
      </c>
      <c r="E632" s="8">
        <f>IF(D632&gt;0,(D632-1)*100000*Menu!$D$9,0)</f>
        <v>0</v>
      </c>
      <c r="F632" s="8">
        <f>E632/Menu!$D$8-Menu!$D$17</f>
        <v>-45</v>
      </c>
      <c r="G632" s="8">
        <f>(J632/Menu!$D$8)*1000</f>
        <v>1090.1306112031657</v>
      </c>
      <c r="H632" s="8">
        <f>F632/Menu!$D$24</f>
        <v>-0.29032258064516131</v>
      </c>
      <c r="I632" s="8">
        <f>I631+H631*Menu!$D$26</f>
        <v>2.6065361211216405</v>
      </c>
      <c r="J632" s="8">
        <f>(J631)+(I631*Menu!$D$26)+(0.5*Menu!$D$26^2*H631)</f>
        <v>18.673937369910227</v>
      </c>
    </row>
    <row r="633" spans="1:10" ht="16" x14ac:dyDescent="0.2">
      <c r="A633" s="8"/>
      <c r="B633" s="8">
        <v>631</v>
      </c>
      <c r="C633" s="8">
        <f>B633*Menu!$D$26</f>
        <v>6.3100000000000005</v>
      </c>
      <c r="D633" s="8">
        <f>IF(G632&lt;=Menu!$D$33,Menu!$D$30,IF(G632&lt;=Menu!$D$4,Menu!$D$30*(Menu!$D$33/G632)^Menu!$D$19,0))</f>
        <v>0</v>
      </c>
      <c r="E633" s="8">
        <f>IF(D633&gt;0,(D633-1)*100000*Menu!$D$9,0)</f>
        <v>0</v>
      </c>
      <c r="F633" s="8">
        <f>E633/Menu!$D$8-Menu!$D$17</f>
        <v>-45</v>
      </c>
      <c r="G633" s="8">
        <f>(J633/Menu!$D$8)*1000</f>
        <v>1091.6513844128669</v>
      </c>
      <c r="H633" s="8">
        <f>F633/Menu!$D$24</f>
        <v>-0.29032258064516131</v>
      </c>
      <c r="I633" s="8">
        <f>I632+H632*Menu!$D$26</f>
        <v>2.6036328953151888</v>
      </c>
      <c r="J633" s="8">
        <f>(J632)+(I632*Menu!$D$26)+(0.5*Menu!$D$26^2*H632)</f>
        <v>18.699988214992413</v>
      </c>
    </row>
    <row r="634" spans="1:10" ht="16" x14ac:dyDescent="0.2">
      <c r="A634" s="8"/>
      <c r="B634" s="8">
        <v>632</v>
      </c>
      <c r="C634" s="8">
        <f>B634*Menu!$D$26</f>
        <v>6.32</v>
      </c>
      <c r="D634" s="8">
        <f>IF(G633&lt;=Menu!$D$33,Menu!$D$30,IF(G633&lt;=Menu!$D$4,Menu!$D$30*(Menu!$D$33/G633)^Menu!$D$19,0))</f>
        <v>0</v>
      </c>
      <c r="E634" s="8">
        <f>IF(D634&gt;0,(D634-1)*100000*Menu!$D$9,0)</f>
        <v>0</v>
      </c>
      <c r="F634" s="8">
        <f>E634/Menu!$D$8-Menu!$D$17</f>
        <v>-45</v>
      </c>
      <c r="G634" s="8">
        <f>(J634/Menu!$D$8)*1000</f>
        <v>1093.1704628030668</v>
      </c>
      <c r="H634" s="8">
        <f>F634/Menu!$D$24</f>
        <v>-0.29032258064516131</v>
      </c>
      <c r="I634" s="8">
        <f>I633+H633*Menu!$D$26</f>
        <v>2.6007296695087372</v>
      </c>
      <c r="J634" s="8">
        <f>(J633)+(I633*Menu!$D$26)+(0.5*Menu!$D$26^2*H633)</f>
        <v>18.726010027816532</v>
      </c>
    </row>
    <row r="635" spans="1:10" ht="16" x14ac:dyDescent="0.2">
      <c r="A635" s="8"/>
      <c r="B635" s="8">
        <v>633</v>
      </c>
      <c r="C635" s="8">
        <f>B635*Menu!$D$26</f>
        <v>6.33</v>
      </c>
      <c r="D635" s="8">
        <f>IF(G634&lt;=Menu!$D$33,Menu!$D$30,IF(G634&lt;=Menu!$D$4,Menu!$D$30*(Menu!$D$33/G634)^Menu!$D$19,0))</f>
        <v>0</v>
      </c>
      <c r="E635" s="8">
        <f>IF(D635&gt;0,(D635-1)*100000*Menu!$D$9,0)</f>
        <v>0</v>
      </c>
      <c r="F635" s="8">
        <f>E635/Menu!$D$8-Menu!$D$17</f>
        <v>-45</v>
      </c>
      <c r="G635" s="8">
        <f>(J635/Menu!$D$8)*1000</f>
        <v>1094.6878463737648</v>
      </c>
      <c r="H635" s="8">
        <f>F635/Menu!$D$24</f>
        <v>-0.29032258064516131</v>
      </c>
      <c r="I635" s="8">
        <f>I634+H634*Menu!$D$26</f>
        <v>2.5978264437022855</v>
      </c>
      <c r="J635" s="8">
        <f>(J634)+(I634*Menu!$D$26)+(0.5*Menu!$D$26^2*H634)</f>
        <v>18.752002808382588</v>
      </c>
    </row>
    <row r="636" spans="1:10" ht="16" x14ac:dyDescent="0.2">
      <c r="A636" s="8"/>
      <c r="B636" s="8">
        <v>634</v>
      </c>
      <c r="C636" s="8">
        <f>B636*Menu!$D$26</f>
        <v>6.34</v>
      </c>
      <c r="D636" s="8">
        <f>IF(G635&lt;=Menu!$D$33,Menu!$D$30,IF(G635&lt;=Menu!$D$4,Menu!$D$30*(Menu!$D$33/G635)^Menu!$D$19,0))</f>
        <v>0</v>
      </c>
      <c r="E636" s="8">
        <f>IF(D636&gt;0,(D636-1)*100000*Menu!$D$9,0)</f>
        <v>0</v>
      </c>
      <c r="F636" s="8">
        <f>E636/Menu!$D$8-Menu!$D$17</f>
        <v>-45</v>
      </c>
      <c r="G636" s="8">
        <f>(J636/Menu!$D$8)*1000</f>
        <v>1096.2035351249608</v>
      </c>
      <c r="H636" s="8">
        <f>F636/Menu!$D$24</f>
        <v>-0.29032258064516131</v>
      </c>
      <c r="I636" s="8">
        <f>I635+H635*Menu!$D$26</f>
        <v>2.5949232178958339</v>
      </c>
      <c r="J636" s="8">
        <f>(J635)+(I635*Menu!$D$26)+(0.5*Menu!$D$26^2*H635)</f>
        <v>18.777966556690579</v>
      </c>
    </row>
    <row r="637" spans="1:10" ht="16" x14ac:dyDescent="0.2">
      <c r="A637" s="8"/>
      <c r="B637" s="8">
        <v>635</v>
      </c>
      <c r="C637" s="8">
        <f>B637*Menu!$D$26</f>
        <v>6.3500000000000005</v>
      </c>
      <c r="D637" s="8">
        <f>IF(G636&lt;=Menu!$D$33,Menu!$D$30,IF(G636&lt;=Menu!$D$4,Menu!$D$30*(Menu!$D$33/G636)^Menu!$D$19,0))</f>
        <v>0</v>
      </c>
      <c r="E637" s="8">
        <f>IF(D637&gt;0,(D637-1)*100000*Menu!$D$9,0)</f>
        <v>0</v>
      </c>
      <c r="F637" s="8">
        <f>E637/Menu!$D$8-Menu!$D$17</f>
        <v>-45</v>
      </c>
      <c r="G637" s="8">
        <f>(J637/Menu!$D$8)*1000</f>
        <v>1097.7175290566554</v>
      </c>
      <c r="H637" s="8">
        <f>F637/Menu!$D$24</f>
        <v>-0.29032258064516131</v>
      </c>
      <c r="I637" s="8">
        <f>I636+H636*Menu!$D$26</f>
        <v>2.5920199920893823</v>
      </c>
      <c r="J637" s="8">
        <f>(J636)+(I636*Menu!$D$26)+(0.5*Menu!$D$26^2*H636)</f>
        <v>18.803901272740507</v>
      </c>
    </row>
    <row r="638" spans="1:10" ht="16" x14ac:dyDescent="0.2">
      <c r="A638" s="8"/>
      <c r="B638" s="8">
        <v>636</v>
      </c>
      <c r="C638" s="8">
        <f>B638*Menu!$D$26</f>
        <v>6.36</v>
      </c>
      <c r="D638" s="8">
        <f>IF(G637&lt;=Menu!$D$33,Menu!$D$30,IF(G637&lt;=Menu!$D$4,Menu!$D$30*(Menu!$D$33/G637)^Menu!$D$19,0))</f>
        <v>0</v>
      </c>
      <c r="E638" s="8">
        <f>IF(D638&gt;0,(D638-1)*100000*Menu!$D$9,0)</f>
        <v>0</v>
      </c>
      <c r="F638" s="8">
        <f>E638/Menu!$D$8-Menu!$D$17</f>
        <v>-45</v>
      </c>
      <c r="G638" s="8">
        <f>(J638/Menu!$D$8)*1000</f>
        <v>1099.2298281688481</v>
      </c>
      <c r="H638" s="8">
        <f>F638/Menu!$D$24</f>
        <v>-0.29032258064516131</v>
      </c>
      <c r="I638" s="8">
        <f>I637+H637*Menu!$D$26</f>
        <v>2.5891167662829306</v>
      </c>
      <c r="J638" s="8">
        <f>(J637)+(I637*Menu!$D$26)+(0.5*Menu!$D$26^2*H637)</f>
        <v>18.829806956532369</v>
      </c>
    </row>
    <row r="639" spans="1:10" ht="16" x14ac:dyDescent="0.2">
      <c r="A639" s="8"/>
      <c r="B639" s="8">
        <v>637</v>
      </c>
      <c r="C639" s="8">
        <f>B639*Menu!$D$26</f>
        <v>6.37</v>
      </c>
      <c r="D639" s="8">
        <f>IF(G638&lt;=Menu!$D$33,Menu!$D$30,IF(G638&lt;=Menu!$D$4,Menu!$D$30*(Menu!$D$33/G638)^Menu!$D$19,0))</f>
        <v>0</v>
      </c>
      <c r="E639" s="8">
        <f>IF(D639&gt;0,(D639-1)*100000*Menu!$D$9,0)</f>
        <v>0</v>
      </c>
      <c r="F639" s="8">
        <f>E639/Menu!$D$8-Menu!$D$17</f>
        <v>-45</v>
      </c>
      <c r="G639" s="8">
        <f>(J639/Menu!$D$8)*1000</f>
        <v>1100.7404324615393</v>
      </c>
      <c r="H639" s="8">
        <f>F639/Menu!$D$24</f>
        <v>-0.29032258064516131</v>
      </c>
      <c r="I639" s="8">
        <f>I638+H638*Menu!$D$26</f>
        <v>2.586213540476479</v>
      </c>
      <c r="J639" s="8">
        <f>(J638)+(I638*Menu!$D$26)+(0.5*Menu!$D$26^2*H638)</f>
        <v>18.855683608066169</v>
      </c>
    </row>
    <row r="640" spans="1:10" ht="16" x14ac:dyDescent="0.2">
      <c r="A640" s="8"/>
      <c r="B640" s="8">
        <v>638</v>
      </c>
      <c r="C640" s="8">
        <f>B640*Menu!$D$26</f>
        <v>6.38</v>
      </c>
      <c r="D640" s="8">
        <f>IF(G639&lt;=Menu!$D$33,Menu!$D$30,IF(G639&lt;=Menu!$D$4,Menu!$D$30*(Menu!$D$33/G639)^Menu!$D$19,0))</f>
        <v>0</v>
      </c>
      <c r="E640" s="8">
        <f>IF(D640&gt;0,(D640-1)*100000*Menu!$D$9,0)</f>
        <v>0</v>
      </c>
      <c r="F640" s="8">
        <f>E640/Menu!$D$8-Menu!$D$17</f>
        <v>-45</v>
      </c>
      <c r="G640" s="8">
        <f>(J640/Menu!$D$8)*1000</f>
        <v>1102.2493419347288</v>
      </c>
      <c r="H640" s="8">
        <f>F640/Menu!$D$24</f>
        <v>-0.29032258064516131</v>
      </c>
      <c r="I640" s="8">
        <f>I639+H639*Menu!$D$26</f>
        <v>2.5833103146700274</v>
      </c>
      <c r="J640" s="8">
        <f>(J639)+(I639*Menu!$D$26)+(0.5*Menu!$D$26^2*H639)</f>
        <v>18.881531227341902</v>
      </c>
    </row>
    <row r="641" spans="1:10" ht="16" x14ac:dyDescent="0.2">
      <c r="A641" s="8"/>
      <c r="B641" s="8">
        <v>639</v>
      </c>
      <c r="C641" s="8">
        <f>B641*Menu!$D$26</f>
        <v>6.3900000000000006</v>
      </c>
      <c r="D641" s="8">
        <f>IF(G640&lt;=Menu!$D$33,Menu!$D$30,IF(G640&lt;=Menu!$D$4,Menu!$D$30*(Menu!$D$33/G640)^Menu!$D$19,0))</f>
        <v>0</v>
      </c>
      <c r="E641" s="8">
        <f>IF(D641&gt;0,(D641-1)*100000*Menu!$D$9,0)</f>
        <v>0</v>
      </c>
      <c r="F641" s="8">
        <f>E641/Menu!$D$8-Menu!$D$17</f>
        <v>-45</v>
      </c>
      <c r="G641" s="8">
        <f>(J641/Menu!$D$8)*1000</f>
        <v>1103.7565565884163</v>
      </c>
      <c r="H641" s="8">
        <f>F641/Menu!$D$24</f>
        <v>-0.29032258064516131</v>
      </c>
      <c r="I641" s="8">
        <f>I640+H640*Menu!$D$26</f>
        <v>2.5804070888635757</v>
      </c>
      <c r="J641" s="8">
        <f>(J640)+(I640*Menu!$D$26)+(0.5*Menu!$D$26^2*H640)</f>
        <v>18.90734981435957</v>
      </c>
    </row>
    <row r="642" spans="1:10" ht="16" x14ac:dyDescent="0.2">
      <c r="A642" s="8"/>
      <c r="B642" s="8">
        <v>640</v>
      </c>
      <c r="C642" s="8">
        <f>B642*Menu!$D$26</f>
        <v>6.4</v>
      </c>
      <c r="D642" s="8">
        <f>IF(G641&lt;=Menu!$D$33,Menu!$D$30,IF(G641&lt;=Menu!$D$4,Menu!$D$30*(Menu!$D$33/G641)^Menu!$D$19,0))</f>
        <v>0</v>
      </c>
      <c r="E642" s="8">
        <f>IF(D642&gt;0,(D642-1)*100000*Menu!$D$9,0)</f>
        <v>0</v>
      </c>
      <c r="F642" s="8">
        <f>E642/Menu!$D$8-Menu!$D$17</f>
        <v>-45</v>
      </c>
      <c r="G642" s="8">
        <f>(J642/Menu!$D$8)*1000</f>
        <v>1105.2620764226021</v>
      </c>
      <c r="H642" s="8">
        <f>F642/Menu!$D$24</f>
        <v>-0.29032258064516131</v>
      </c>
      <c r="I642" s="8">
        <f>I641+H641*Menu!$D$26</f>
        <v>2.5775038630571241</v>
      </c>
      <c r="J642" s="8">
        <f>(J641)+(I641*Menu!$D$26)+(0.5*Menu!$D$26^2*H641)</f>
        <v>18.933139369119175</v>
      </c>
    </row>
    <row r="643" spans="1:10" ht="16" x14ac:dyDescent="0.2">
      <c r="A643" s="8"/>
      <c r="B643" s="8">
        <v>641</v>
      </c>
      <c r="C643" s="8">
        <f>B643*Menu!$D$26</f>
        <v>6.41</v>
      </c>
      <c r="D643" s="8">
        <f>IF(G642&lt;=Menu!$D$33,Menu!$D$30,IF(G642&lt;=Menu!$D$4,Menu!$D$30*(Menu!$D$33/G642)^Menu!$D$19,0))</f>
        <v>0</v>
      </c>
      <c r="E643" s="8">
        <f>IF(D643&gt;0,(D643-1)*100000*Menu!$D$9,0)</f>
        <v>0</v>
      </c>
      <c r="F643" s="8">
        <f>E643/Menu!$D$8-Menu!$D$17</f>
        <v>-45</v>
      </c>
      <c r="G643" s="8">
        <f>(J643/Menu!$D$8)*1000</f>
        <v>1106.7659014372864</v>
      </c>
      <c r="H643" s="8">
        <f>F643/Menu!$D$24</f>
        <v>-0.29032258064516131</v>
      </c>
      <c r="I643" s="8">
        <f>I642+H642*Menu!$D$26</f>
        <v>2.5746006372506725</v>
      </c>
      <c r="J643" s="8">
        <f>(J642)+(I642*Menu!$D$26)+(0.5*Menu!$D$26^2*H642)</f>
        <v>18.958899891620714</v>
      </c>
    </row>
    <row r="644" spans="1:10" ht="16" x14ac:dyDescent="0.2">
      <c r="A644" s="8"/>
      <c r="B644" s="8">
        <v>642</v>
      </c>
      <c r="C644" s="8">
        <f>B644*Menu!$D$26</f>
        <v>6.42</v>
      </c>
      <c r="D644" s="8">
        <f>IF(G643&lt;=Menu!$D$33,Menu!$D$30,IF(G643&lt;=Menu!$D$4,Menu!$D$30*(Menu!$D$33/G643)^Menu!$D$19,0))</f>
        <v>0</v>
      </c>
      <c r="E644" s="8">
        <f>IF(D644&gt;0,(D644-1)*100000*Menu!$D$9,0)</f>
        <v>0</v>
      </c>
      <c r="F644" s="8">
        <f>E644/Menu!$D$8-Menu!$D$17</f>
        <v>-45</v>
      </c>
      <c r="G644" s="8">
        <f>(J644/Menu!$D$8)*1000</f>
        <v>1108.2680316324688</v>
      </c>
      <c r="H644" s="8">
        <f>F644/Menu!$D$24</f>
        <v>-0.29032258064516131</v>
      </c>
      <c r="I644" s="8">
        <f>I643+H643*Menu!$D$26</f>
        <v>2.5716974114442208</v>
      </c>
      <c r="J644" s="8">
        <f>(J643)+(I643*Menu!$D$26)+(0.5*Menu!$D$26^2*H643)</f>
        <v>18.98463138186419</v>
      </c>
    </row>
    <row r="645" spans="1:10" ht="16" x14ac:dyDescent="0.2">
      <c r="A645" s="8"/>
      <c r="B645" s="8">
        <v>643</v>
      </c>
      <c r="C645" s="8">
        <f>B645*Menu!$D$26</f>
        <v>6.43</v>
      </c>
      <c r="D645" s="8">
        <f>IF(G644&lt;=Menu!$D$33,Menu!$D$30,IF(G644&lt;=Menu!$D$4,Menu!$D$30*(Menu!$D$33/G644)^Menu!$D$19,0))</f>
        <v>0</v>
      </c>
      <c r="E645" s="8">
        <f>IF(D645&gt;0,(D645-1)*100000*Menu!$D$9,0)</f>
        <v>0</v>
      </c>
      <c r="F645" s="8">
        <f>E645/Menu!$D$8-Menu!$D$17</f>
        <v>-45</v>
      </c>
      <c r="G645" s="8">
        <f>(J645/Menu!$D$8)*1000</f>
        <v>1109.7684670081496</v>
      </c>
      <c r="H645" s="8">
        <f>F645/Menu!$D$24</f>
        <v>-0.29032258064516131</v>
      </c>
      <c r="I645" s="8">
        <f>I644+H644*Menu!$D$26</f>
        <v>2.5687941856377692</v>
      </c>
      <c r="J645" s="8">
        <f>(J644)+(I644*Menu!$D$26)+(0.5*Menu!$D$26^2*H644)</f>
        <v>19.010333839849601</v>
      </c>
    </row>
    <row r="646" spans="1:10" ht="16" x14ac:dyDescent="0.2">
      <c r="A646" s="8"/>
      <c r="B646" s="8">
        <v>644</v>
      </c>
      <c r="C646" s="8">
        <f>B646*Menu!$D$26</f>
        <v>6.44</v>
      </c>
      <c r="D646" s="8">
        <f>IF(G645&lt;=Menu!$D$33,Menu!$D$30,IF(G645&lt;=Menu!$D$4,Menu!$D$30*(Menu!$D$33/G645)^Menu!$D$19,0))</f>
        <v>0</v>
      </c>
      <c r="E646" s="8">
        <f>IF(D646&gt;0,(D646-1)*100000*Menu!$D$9,0)</f>
        <v>0</v>
      </c>
      <c r="F646" s="8">
        <f>E646/Menu!$D$8-Menu!$D$17</f>
        <v>-45</v>
      </c>
      <c r="G646" s="8">
        <f>(J646/Menu!$D$8)*1000</f>
        <v>1111.2672075643286</v>
      </c>
      <c r="H646" s="8">
        <f>F646/Menu!$D$24</f>
        <v>-0.29032258064516131</v>
      </c>
      <c r="I646" s="8">
        <f>I645+H645*Menu!$D$26</f>
        <v>2.5658909598313175</v>
      </c>
      <c r="J646" s="8">
        <f>(J645)+(I645*Menu!$D$26)+(0.5*Menu!$D$26^2*H645)</f>
        <v>19.036007265576949</v>
      </c>
    </row>
    <row r="647" spans="1:10" ht="16" x14ac:dyDescent="0.2">
      <c r="A647" s="8"/>
      <c r="B647" s="8">
        <v>645</v>
      </c>
      <c r="C647" s="8">
        <f>B647*Menu!$D$26</f>
        <v>6.45</v>
      </c>
      <c r="D647" s="8">
        <f>IF(G646&lt;=Menu!$D$33,Menu!$D$30,IF(G646&lt;=Menu!$D$4,Menu!$D$30*(Menu!$D$33/G646)^Menu!$D$19,0))</f>
        <v>0</v>
      </c>
      <c r="E647" s="8">
        <f>IF(D647&gt;0,(D647-1)*100000*Menu!$D$9,0)</f>
        <v>0</v>
      </c>
      <c r="F647" s="8">
        <f>E647/Menu!$D$8-Menu!$D$17</f>
        <v>-45</v>
      </c>
      <c r="G647" s="8">
        <f>(J647/Menu!$D$8)*1000</f>
        <v>1112.764253301006</v>
      </c>
      <c r="H647" s="8">
        <f>F647/Menu!$D$24</f>
        <v>-0.29032258064516131</v>
      </c>
      <c r="I647" s="8">
        <f>I646+H646*Menu!$D$26</f>
        <v>2.5629877340248659</v>
      </c>
      <c r="J647" s="8">
        <f>(J646)+(I646*Menu!$D$26)+(0.5*Menu!$D$26^2*H646)</f>
        <v>19.06165165904623</v>
      </c>
    </row>
    <row r="648" spans="1:10" ht="16" x14ac:dyDescent="0.2">
      <c r="A648" s="8"/>
      <c r="B648" s="8">
        <v>646</v>
      </c>
      <c r="C648" s="8">
        <f>B648*Menu!$D$26</f>
        <v>6.46</v>
      </c>
      <c r="D648" s="8">
        <f>IF(G647&lt;=Menu!$D$33,Menu!$D$30,IF(G647&lt;=Menu!$D$4,Menu!$D$30*(Menu!$D$33/G647)^Menu!$D$19,0))</f>
        <v>0</v>
      </c>
      <c r="E648" s="8">
        <f>IF(D648&gt;0,(D648-1)*100000*Menu!$D$9,0)</f>
        <v>0</v>
      </c>
      <c r="F648" s="8">
        <f>E648/Menu!$D$8-Menu!$D$17</f>
        <v>-45</v>
      </c>
      <c r="G648" s="8">
        <f>(J648/Menu!$D$8)*1000</f>
        <v>1114.2596042181813</v>
      </c>
      <c r="H648" s="8">
        <f>F648/Menu!$D$24</f>
        <v>-0.29032258064516131</v>
      </c>
      <c r="I648" s="8">
        <f>I647+H647*Menu!$D$26</f>
        <v>2.5600845082184143</v>
      </c>
      <c r="J648" s="8">
        <f>(J647)+(I647*Menu!$D$26)+(0.5*Menu!$D$26^2*H647)</f>
        <v>19.087267020257446</v>
      </c>
    </row>
    <row r="649" spans="1:10" ht="16" x14ac:dyDescent="0.2">
      <c r="A649" s="8"/>
      <c r="B649" s="8">
        <v>647</v>
      </c>
      <c r="C649" s="8">
        <f>B649*Menu!$D$26</f>
        <v>6.47</v>
      </c>
      <c r="D649" s="8">
        <f>IF(G648&lt;=Menu!$D$33,Menu!$D$30,IF(G648&lt;=Menu!$D$4,Menu!$D$30*(Menu!$D$33/G648)^Menu!$D$19,0))</f>
        <v>0</v>
      </c>
      <c r="E649" s="8">
        <f>IF(D649&gt;0,(D649-1)*100000*Menu!$D$9,0)</f>
        <v>0</v>
      </c>
      <c r="F649" s="8">
        <f>E649/Menu!$D$8-Menu!$D$17</f>
        <v>-45</v>
      </c>
      <c r="G649" s="8">
        <f>(J649/Menu!$D$8)*1000</f>
        <v>1115.7532603158554</v>
      </c>
      <c r="H649" s="8">
        <f>F649/Menu!$D$24</f>
        <v>-0.29032258064516131</v>
      </c>
      <c r="I649" s="8">
        <f>I648+H648*Menu!$D$26</f>
        <v>2.5571812824119626</v>
      </c>
      <c r="J649" s="8">
        <f>(J648)+(I648*Menu!$D$26)+(0.5*Menu!$D$26^2*H648)</f>
        <v>19.112853349210599</v>
      </c>
    </row>
    <row r="650" spans="1:10" ht="16" x14ac:dyDescent="0.2">
      <c r="A650" s="8"/>
      <c r="B650" s="8">
        <v>648</v>
      </c>
      <c r="C650" s="8">
        <f>B650*Menu!$D$26</f>
        <v>6.48</v>
      </c>
      <c r="D650" s="8">
        <f>IF(G649&lt;=Menu!$D$33,Menu!$D$30,IF(G649&lt;=Menu!$D$4,Menu!$D$30*(Menu!$D$33/G649)^Menu!$D$19,0))</f>
        <v>0</v>
      </c>
      <c r="E650" s="8">
        <f>IF(D650&gt;0,(D650-1)*100000*Menu!$D$9,0)</f>
        <v>0</v>
      </c>
      <c r="F650" s="8">
        <f>E650/Menu!$D$8-Menu!$D$17</f>
        <v>-45</v>
      </c>
      <c r="G650" s="8">
        <f>(J650/Menu!$D$8)*1000</f>
        <v>1117.2452215940275</v>
      </c>
      <c r="H650" s="8">
        <f>F650/Menu!$D$24</f>
        <v>-0.29032258064516131</v>
      </c>
      <c r="I650" s="8">
        <f>I649+H649*Menu!$D$26</f>
        <v>2.554278056605511</v>
      </c>
      <c r="J650" s="8">
        <f>(J649)+(I649*Menu!$D$26)+(0.5*Menu!$D$26^2*H649)</f>
        <v>19.138410645905687</v>
      </c>
    </row>
    <row r="651" spans="1:10" ht="16" x14ac:dyDescent="0.2">
      <c r="A651" s="8"/>
      <c r="B651" s="8">
        <v>649</v>
      </c>
      <c r="C651" s="8">
        <f>B651*Menu!$D$26</f>
        <v>6.49</v>
      </c>
      <c r="D651" s="8">
        <f>IF(G650&lt;=Menu!$D$33,Menu!$D$30,IF(G650&lt;=Menu!$D$4,Menu!$D$30*(Menu!$D$33/G650)^Menu!$D$19,0))</f>
        <v>0</v>
      </c>
      <c r="E651" s="8">
        <f>IF(D651&gt;0,(D651-1)*100000*Menu!$D$9,0)</f>
        <v>0</v>
      </c>
      <c r="F651" s="8">
        <f>E651/Menu!$D$8-Menu!$D$17</f>
        <v>-45</v>
      </c>
      <c r="G651" s="8">
        <f>(J651/Menu!$D$8)*1000</f>
        <v>1118.7354880526977</v>
      </c>
      <c r="H651" s="8">
        <f>F651/Menu!$D$24</f>
        <v>-0.29032258064516131</v>
      </c>
      <c r="I651" s="8">
        <f>I650+H650*Menu!$D$26</f>
        <v>2.5513748307990594</v>
      </c>
      <c r="J651" s="8">
        <f>(J650)+(I650*Menu!$D$26)+(0.5*Menu!$D$26^2*H650)</f>
        <v>19.163938910342711</v>
      </c>
    </row>
    <row r="652" spans="1:10" ht="16" x14ac:dyDescent="0.2">
      <c r="A652" s="8"/>
      <c r="B652" s="8">
        <v>650</v>
      </c>
      <c r="C652" s="8">
        <f>B652*Menu!$D$26</f>
        <v>6.5</v>
      </c>
      <c r="D652" s="8">
        <f>IF(G651&lt;=Menu!$D$33,Menu!$D$30,IF(G651&lt;=Menu!$D$4,Menu!$D$30*(Menu!$D$33/G651)^Menu!$D$19,0))</f>
        <v>0</v>
      </c>
      <c r="E652" s="8">
        <f>IF(D652&gt;0,(D652-1)*100000*Menu!$D$9,0)</f>
        <v>0</v>
      </c>
      <c r="F652" s="8">
        <f>E652/Menu!$D$8-Menu!$D$17</f>
        <v>-45</v>
      </c>
      <c r="G652" s="8">
        <f>(J652/Menu!$D$8)*1000</f>
        <v>1120.2240596918664</v>
      </c>
      <c r="H652" s="8">
        <f>F652/Menu!$D$24</f>
        <v>-0.29032258064516131</v>
      </c>
      <c r="I652" s="8">
        <f>I651+H651*Menu!$D$26</f>
        <v>2.5484716049926077</v>
      </c>
      <c r="J652" s="8">
        <f>(J651)+(I651*Menu!$D$26)+(0.5*Menu!$D$26^2*H651)</f>
        <v>19.18943814252167</v>
      </c>
    </row>
    <row r="653" spans="1:10" ht="16" x14ac:dyDescent="0.2">
      <c r="A653" s="8"/>
      <c r="B653" s="8">
        <v>651</v>
      </c>
      <c r="C653" s="8">
        <f>B653*Menu!$D$26</f>
        <v>6.51</v>
      </c>
      <c r="D653" s="8">
        <f>IF(G652&lt;=Menu!$D$33,Menu!$D$30,IF(G652&lt;=Menu!$D$4,Menu!$D$30*(Menu!$D$33/G652)^Menu!$D$19,0))</f>
        <v>0</v>
      </c>
      <c r="E653" s="8">
        <f>IF(D653&gt;0,(D653-1)*100000*Menu!$D$9,0)</f>
        <v>0</v>
      </c>
      <c r="F653" s="8">
        <f>E653/Menu!$D$8-Menu!$D$17</f>
        <v>-45</v>
      </c>
      <c r="G653" s="8">
        <f>(J653/Menu!$D$8)*1000</f>
        <v>1121.7109365115334</v>
      </c>
      <c r="H653" s="8">
        <f>F653/Menu!$D$24</f>
        <v>-0.29032258064516131</v>
      </c>
      <c r="I653" s="8">
        <f>I652+H652*Menu!$D$26</f>
        <v>2.5455683791861561</v>
      </c>
      <c r="J653" s="8">
        <f>(J652)+(I652*Menu!$D$26)+(0.5*Menu!$D$26^2*H652)</f>
        <v>19.214908342442566</v>
      </c>
    </row>
    <row r="654" spans="1:10" ht="16" x14ac:dyDescent="0.2">
      <c r="A654" s="8"/>
      <c r="B654" s="8">
        <v>652</v>
      </c>
      <c r="C654" s="8">
        <f>B654*Menu!$D$26</f>
        <v>6.5200000000000005</v>
      </c>
      <c r="D654" s="8">
        <f>IF(G653&lt;=Menu!$D$33,Menu!$D$30,IF(G653&lt;=Menu!$D$4,Menu!$D$30*(Menu!$D$33/G653)^Menu!$D$19,0))</f>
        <v>0</v>
      </c>
      <c r="E654" s="8">
        <f>IF(D654&gt;0,(D654-1)*100000*Menu!$D$9,0)</f>
        <v>0</v>
      </c>
      <c r="F654" s="8">
        <f>E654/Menu!$D$8-Menu!$D$17</f>
        <v>-45</v>
      </c>
      <c r="G654" s="8">
        <f>(J654/Menu!$D$8)*1000</f>
        <v>1123.1961185116986</v>
      </c>
      <c r="H654" s="8">
        <f>F654/Menu!$D$24</f>
        <v>-0.29032258064516131</v>
      </c>
      <c r="I654" s="8">
        <f>I653+H653*Menu!$D$26</f>
        <v>2.5426651533797044</v>
      </c>
      <c r="J654" s="8">
        <f>(J653)+(I653*Menu!$D$26)+(0.5*Menu!$D$26^2*H653)</f>
        <v>19.240349510105396</v>
      </c>
    </row>
    <row r="655" spans="1:10" ht="16" x14ac:dyDescent="0.2">
      <c r="A655" s="8"/>
      <c r="B655" s="8">
        <v>653</v>
      </c>
      <c r="C655" s="8">
        <f>B655*Menu!$D$26</f>
        <v>6.53</v>
      </c>
      <c r="D655" s="8">
        <f>IF(G654&lt;=Menu!$D$33,Menu!$D$30,IF(G654&lt;=Menu!$D$4,Menu!$D$30*(Menu!$D$33/G654)^Menu!$D$19,0))</f>
        <v>0</v>
      </c>
      <c r="E655" s="8">
        <f>IF(D655&gt;0,(D655-1)*100000*Menu!$D$9,0)</f>
        <v>0</v>
      </c>
      <c r="F655" s="8">
        <f>E655/Menu!$D$8-Menu!$D$17</f>
        <v>-45</v>
      </c>
      <c r="G655" s="8">
        <f>(J655/Menu!$D$8)*1000</f>
        <v>1124.679605692362</v>
      </c>
      <c r="H655" s="8">
        <f>F655/Menu!$D$24</f>
        <v>-0.29032258064516131</v>
      </c>
      <c r="I655" s="8">
        <f>I654+H654*Menu!$D$26</f>
        <v>2.5397619275732528</v>
      </c>
      <c r="J655" s="8">
        <f>(J654)+(I654*Menu!$D$26)+(0.5*Menu!$D$26^2*H654)</f>
        <v>19.26576164551016</v>
      </c>
    </row>
    <row r="656" spans="1:10" ht="16" x14ac:dyDescent="0.2">
      <c r="A656" s="8"/>
      <c r="B656" s="8">
        <v>654</v>
      </c>
      <c r="C656" s="8">
        <f>B656*Menu!$D$26</f>
        <v>6.54</v>
      </c>
      <c r="D656" s="8">
        <f>IF(G655&lt;=Menu!$D$33,Menu!$D$30,IF(G655&lt;=Menu!$D$4,Menu!$D$30*(Menu!$D$33/G655)^Menu!$D$19,0))</f>
        <v>0</v>
      </c>
      <c r="E656" s="8">
        <f>IF(D656&gt;0,(D656-1)*100000*Menu!$D$9,0)</f>
        <v>0</v>
      </c>
      <c r="F656" s="8">
        <f>E656/Menu!$D$8-Menu!$D$17</f>
        <v>-45</v>
      </c>
      <c r="G656" s="8">
        <f>(J656/Menu!$D$8)*1000</f>
        <v>1126.161398053524</v>
      </c>
      <c r="H656" s="8">
        <f>F656/Menu!$D$24</f>
        <v>-0.29032258064516131</v>
      </c>
      <c r="I656" s="8">
        <f>I655+H655*Menu!$D$26</f>
        <v>2.5368587017668012</v>
      </c>
      <c r="J656" s="8">
        <f>(J655)+(I655*Menu!$D$26)+(0.5*Menu!$D$26^2*H655)</f>
        <v>19.291144748656862</v>
      </c>
    </row>
    <row r="657" spans="1:10" ht="16" x14ac:dyDescent="0.2">
      <c r="A657" s="8"/>
      <c r="B657" s="8">
        <v>655</v>
      </c>
      <c r="C657" s="8">
        <f>B657*Menu!$D$26</f>
        <v>6.55</v>
      </c>
      <c r="D657" s="8">
        <f>IF(G656&lt;=Menu!$D$33,Menu!$D$30,IF(G656&lt;=Menu!$D$4,Menu!$D$30*(Menu!$D$33/G656)^Menu!$D$19,0))</f>
        <v>0</v>
      </c>
      <c r="E657" s="8">
        <f>IF(D657&gt;0,(D657-1)*100000*Menu!$D$9,0)</f>
        <v>0</v>
      </c>
      <c r="F657" s="8">
        <f>E657/Menu!$D$8-Menu!$D$17</f>
        <v>-45</v>
      </c>
      <c r="G657" s="8">
        <f>(J657/Menu!$D$8)*1000</f>
        <v>1127.6414955951839</v>
      </c>
      <c r="H657" s="8">
        <f>F657/Menu!$D$24</f>
        <v>-0.29032258064516131</v>
      </c>
      <c r="I657" s="8">
        <f>I656+H656*Menu!$D$26</f>
        <v>2.5339554759603495</v>
      </c>
      <c r="J657" s="8">
        <f>(J656)+(I656*Menu!$D$26)+(0.5*Menu!$D$26^2*H656)</f>
        <v>19.316498819545497</v>
      </c>
    </row>
    <row r="658" spans="1:10" ht="16" x14ac:dyDescent="0.2">
      <c r="A658" s="8"/>
      <c r="B658" s="8">
        <v>656</v>
      </c>
      <c r="C658" s="8">
        <f>B658*Menu!$D$26</f>
        <v>6.5600000000000005</v>
      </c>
      <c r="D658" s="8">
        <f>IF(G657&lt;=Menu!$D$33,Menu!$D$30,IF(G657&lt;=Menu!$D$4,Menu!$D$30*(Menu!$D$33/G657)^Menu!$D$19,0))</f>
        <v>0</v>
      </c>
      <c r="E658" s="8">
        <f>IF(D658&gt;0,(D658-1)*100000*Menu!$D$9,0)</f>
        <v>0</v>
      </c>
      <c r="F658" s="8">
        <f>E658/Menu!$D$8-Menu!$D$17</f>
        <v>-45</v>
      </c>
      <c r="G658" s="8">
        <f>(J658/Menu!$D$8)*1000</f>
        <v>1129.1198983173422</v>
      </c>
      <c r="H658" s="8">
        <f>F658/Menu!$D$24</f>
        <v>-0.29032258064516131</v>
      </c>
      <c r="I658" s="8">
        <f>I657+H657*Menu!$D$26</f>
        <v>2.5310522501538979</v>
      </c>
      <c r="J658" s="8">
        <f>(J657)+(I657*Menu!$D$26)+(0.5*Menu!$D$26^2*H657)</f>
        <v>19.34182385817607</v>
      </c>
    </row>
    <row r="659" spans="1:10" ht="16" x14ac:dyDescent="0.2">
      <c r="A659" s="8"/>
      <c r="B659" s="8">
        <v>657</v>
      </c>
      <c r="C659" s="8">
        <f>B659*Menu!$D$26</f>
        <v>6.57</v>
      </c>
      <c r="D659" s="8">
        <f>IF(G658&lt;=Menu!$D$33,Menu!$D$30,IF(G658&lt;=Menu!$D$4,Menu!$D$30*(Menu!$D$33/G658)^Menu!$D$19,0))</f>
        <v>0</v>
      </c>
      <c r="E659" s="8">
        <f>IF(D659&gt;0,(D659-1)*100000*Menu!$D$9,0)</f>
        <v>0</v>
      </c>
      <c r="F659" s="8">
        <f>E659/Menu!$D$8-Menu!$D$17</f>
        <v>-45</v>
      </c>
      <c r="G659" s="8">
        <f>(J659/Menu!$D$8)*1000</f>
        <v>1130.5966062199989</v>
      </c>
      <c r="H659" s="8">
        <f>F659/Menu!$D$24</f>
        <v>-0.29032258064516131</v>
      </c>
      <c r="I659" s="8">
        <f>I658+H658*Menu!$D$26</f>
        <v>2.5281490243474463</v>
      </c>
      <c r="J659" s="8">
        <f>(J658)+(I658*Menu!$D$26)+(0.5*Menu!$D$26^2*H658)</f>
        <v>19.367119864548577</v>
      </c>
    </row>
    <row r="660" spans="1:10" ht="16" x14ac:dyDescent="0.2">
      <c r="A660" s="8"/>
      <c r="B660" s="8">
        <v>658</v>
      </c>
      <c r="C660" s="8">
        <f>B660*Menu!$D$26</f>
        <v>6.58</v>
      </c>
      <c r="D660" s="8">
        <f>IF(G659&lt;=Menu!$D$33,Menu!$D$30,IF(G659&lt;=Menu!$D$4,Menu!$D$30*(Menu!$D$33/G659)^Menu!$D$19,0))</f>
        <v>0</v>
      </c>
      <c r="E660" s="8">
        <f>IF(D660&gt;0,(D660-1)*100000*Menu!$D$9,0)</f>
        <v>0</v>
      </c>
      <c r="F660" s="8">
        <f>E660/Menu!$D$8-Menu!$D$17</f>
        <v>-45</v>
      </c>
      <c r="G660" s="8">
        <f>(J660/Menu!$D$8)*1000</f>
        <v>1132.0716193031537</v>
      </c>
      <c r="H660" s="8">
        <f>F660/Menu!$D$24</f>
        <v>-0.29032258064516131</v>
      </c>
      <c r="I660" s="8">
        <f>I659+H659*Menu!$D$26</f>
        <v>2.5252457985409946</v>
      </c>
      <c r="J660" s="8">
        <f>(J659)+(I659*Menu!$D$26)+(0.5*Menu!$D$26^2*H659)</f>
        <v>19.392386838663022</v>
      </c>
    </row>
    <row r="661" spans="1:10" ht="16" x14ac:dyDescent="0.2">
      <c r="A661" s="8"/>
      <c r="B661" s="8">
        <v>659</v>
      </c>
      <c r="C661" s="8">
        <f>B661*Menu!$D$26</f>
        <v>6.59</v>
      </c>
      <c r="D661" s="8">
        <f>IF(G660&lt;=Menu!$D$33,Menu!$D$30,IF(G660&lt;=Menu!$D$4,Menu!$D$30*(Menu!$D$33/G660)^Menu!$D$19,0))</f>
        <v>0</v>
      </c>
      <c r="E661" s="8">
        <f>IF(D661&gt;0,(D661-1)*100000*Menu!$D$9,0)</f>
        <v>0</v>
      </c>
      <c r="F661" s="8">
        <f>E661/Menu!$D$8-Menu!$D$17</f>
        <v>-45</v>
      </c>
      <c r="G661" s="8">
        <f>(J661/Menu!$D$8)*1000</f>
        <v>1133.5449375668068</v>
      </c>
      <c r="H661" s="8">
        <f>F661/Menu!$D$24</f>
        <v>-0.29032258064516131</v>
      </c>
      <c r="I661" s="8">
        <f>I660+H660*Menu!$D$26</f>
        <v>2.522342572734543</v>
      </c>
      <c r="J661" s="8">
        <f>(J660)+(I660*Menu!$D$26)+(0.5*Menu!$D$26^2*H660)</f>
        <v>19.4176247805194</v>
      </c>
    </row>
    <row r="662" spans="1:10" ht="16" x14ac:dyDescent="0.2">
      <c r="A662" s="8"/>
      <c r="B662" s="8">
        <v>660</v>
      </c>
      <c r="C662" s="8">
        <f>B662*Menu!$D$26</f>
        <v>6.6000000000000005</v>
      </c>
      <c r="D662" s="8">
        <f>IF(G661&lt;=Menu!$D$33,Menu!$D$30,IF(G661&lt;=Menu!$D$4,Menu!$D$30*(Menu!$D$33/G661)^Menu!$D$19,0))</f>
        <v>0</v>
      </c>
      <c r="E662" s="8">
        <f>IF(D662&gt;0,(D662-1)*100000*Menu!$D$9,0)</f>
        <v>0</v>
      </c>
      <c r="F662" s="8">
        <f>E662/Menu!$D$8-Menu!$D$17</f>
        <v>-45</v>
      </c>
      <c r="G662" s="8">
        <f>(J662/Menu!$D$8)*1000</f>
        <v>1135.0165610109584</v>
      </c>
      <c r="H662" s="8">
        <f>F662/Menu!$D$24</f>
        <v>-0.29032258064516131</v>
      </c>
      <c r="I662" s="8">
        <f>I661+H661*Menu!$D$26</f>
        <v>2.5194393469280914</v>
      </c>
      <c r="J662" s="8">
        <f>(J661)+(I661*Menu!$D$26)+(0.5*Menu!$D$26^2*H661)</f>
        <v>19.442833690117716</v>
      </c>
    </row>
    <row r="663" spans="1:10" ht="16" x14ac:dyDescent="0.2">
      <c r="A663" s="8"/>
      <c r="B663" s="8">
        <v>661</v>
      </c>
      <c r="C663" s="8">
        <f>B663*Menu!$D$26</f>
        <v>6.61</v>
      </c>
      <c r="D663" s="8">
        <f>IF(G662&lt;=Menu!$D$33,Menu!$D$30,IF(G662&lt;=Menu!$D$4,Menu!$D$30*(Menu!$D$33/G662)^Menu!$D$19,0))</f>
        <v>0</v>
      </c>
      <c r="E663" s="8">
        <f>IF(D663&gt;0,(D663-1)*100000*Menu!$D$9,0)</f>
        <v>0</v>
      </c>
      <c r="F663" s="8">
        <f>E663/Menu!$D$8-Menu!$D$17</f>
        <v>-45</v>
      </c>
      <c r="G663" s="8">
        <f>(J663/Menu!$D$8)*1000</f>
        <v>1136.4864896356082</v>
      </c>
      <c r="H663" s="8">
        <f>F663/Menu!$D$24</f>
        <v>-0.29032258064516131</v>
      </c>
      <c r="I663" s="8">
        <f>I662+H662*Menu!$D$26</f>
        <v>2.5165361211216397</v>
      </c>
      <c r="J663" s="8">
        <f>(J662)+(I662*Menu!$D$26)+(0.5*Menu!$D$26^2*H662)</f>
        <v>19.468013567457966</v>
      </c>
    </row>
    <row r="664" spans="1:10" ht="16" x14ac:dyDescent="0.2">
      <c r="A664" s="8"/>
      <c r="B664" s="8">
        <v>662</v>
      </c>
      <c r="C664" s="8">
        <f>B664*Menu!$D$26</f>
        <v>6.62</v>
      </c>
      <c r="D664" s="8">
        <f>IF(G663&lt;=Menu!$D$33,Menu!$D$30,IF(G663&lt;=Menu!$D$4,Menu!$D$30*(Menu!$D$33/G663)^Menu!$D$19,0))</f>
        <v>0</v>
      </c>
      <c r="E664" s="8">
        <f>IF(D664&gt;0,(D664-1)*100000*Menu!$D$9,0)</f>
        <v>0</v>
      </c>
      <c r="F664" s="8">
        <f>E664/Menu!$D$8-Menu!$D$17</f>
        <v>-45</v>
      </c>
      <c r="G664" s="8">
        <f>(J664/Menu!$D$8)*1000</f>
        <v>1137.9547234407562</v>
      </c>
      <c r="H664" s="8">
        <f>F664/Menu!$D$24</f>
        <v>-0.29032258064516131</v>
      </c>
      <c r="I664" s="8">
        <f>I663+H663*Menu!$D$26</f>
        <v>2.5136328953151881</v>
      </c>
      <c r="J664" s="8">
        <f>(J663)+(I663*Menu!$D$26)+(0.5*Menu!$D$26^2*H663)</f>
        <v>19.49316441254015</v>
      </c>
    </row>
    <row r="665" spans="1:10" ht="16" x14ac:dyDescent="0.2">
      <c r="A665" s="8"/>
      <c r="B665" s="8">
        <v>663</v>
      </c>
      <c r="C665" s="8">
        <f>B665*Menu!$D$26</f>
        <v>6.63</v>
      </c>
      <c r="D665" s="8">
        <f>IF(G664&lt;=Menu!$D$33,Menu!$D$30,IF(G664&lt;=Menu!$D$4,Menu!$D$30*(Menu!$D$33/G664)^Menu!$D$19,0))</f>
        <v>0</v>
      </c>
      <c r="E665" s="8">
        <f>IF(D665&gt;0,(D665-1)*100000*Menu!$D$9,0)</f>
        <v>0</v>
      </c>
      <c r="F665" s="8">
        <f>E665/Menu!$D$8-Menu!$D$17</f>
        <v>-45</v>
      </c>
      <c r="G665" s="8">
        <f>(J665/Menu!$D$8)*1000</f>
        <v>1139.4212624264023</v>
      </c>
      <c r="H665" s="8">
        <f>F665/Menu!$D$24</f>
        <v>-0.29032258064516131</v>
      </c>
      <c r="I665" s="8">
        <f>I664+H664*Menu!$D$26</f>
        <v>2.5107296695087364</v>
      </c>
      <c r="J665" s="8">
        <f>(J664)+(I664*Menu!$D$26)+(0.5*Menu!$D$26^2*H664)</f>
        <v>19.518286225364271</v>
      </c>
    </row>
    <row r="666" spans="1:10" ht="16" x14ac:dyDescent="0.2">
      <c r="A666" s="8"/>
      <c r="B666" s="8">
        <v>664</v>
      </c>
      <c r="C666" s="8">
        <f>B666*Menu!$D$26</f>
        <v>6.6400000000000006</v>
      </c>
      <c r="D666" s="8">
        <f>IF(G665&lt;=Menu!$D$33,Menu!$D$30,IF(G665&lt;=Menu!$D$4,Menu!$D$30*(Menu!$D$33/G665)^Menu!$D$19,0))</f>
        <v>0</v>
      </c>
      <c r="E666" s="8">
        <f>IF(D666&gt;0,(D666-1)*100000*Menu!$D$9,0)</f>
        <v>0</v>
      </c>
      <c r="F666" s="8">
        <f>E666/Menu!$D$8-Menu!$D$17</f>
        <v>-45</v>
      </c>
      <c r="G666" s="8">
        <f>(J666/Menu!$D$8)*1000</f>
        <v>1140.8861065925469</v>
      </c>
      <c r="H666" s="8">
        <f>F666/Menu!$D$24</f>
        <v>-0.29032258064516131</v>
      </c>
      <c r="I666" s="8">
        <f>I665+H665*Menu!$D$26</f>
        <v>2.5078264437022848</v>
      </c>
      <c r="J666" s="8">
        <f>(J665)+(I665*Menu!$D$26)+(0.5*Menu!$D$26^2*H665)</f>
        <v>19.543379005930326</v>
      </c>
    </row>
    <row r="667" spans="1:10" ht="16" x14ac:dyDescent="0.2">
      <c r="A667" s="8"/>
      <c r="B667" s="8">
        <v>665</v>
      </c>
      <c r="C667" s="8">
        <f>B667*Menu!$D$26</f>
        <v>6.65</v>
      </c>
      <c r="D667" s="8">
        <f>IF(G666&lt;=Menu!$D$33,Menu!$D$30,IF(G666&lt;=Menu!$D$4,Menu!$D$30*(Menu!$D$33/G666)^Menu!$D$19,0))</f>
        <v>0</v>
      </c>
      <c r="E667" s="8">
        <f>IF(D667&gt;0,(D667-1)*100000*Menu!$D$9,0)</f>
        <v>0</v>
      </c>
      <c r="F667" s="8">
        <f>E667/Menu!$D$8-Menu!$D$17</f>
        <v>-45</v>
      </c>
      <c r="G667" s="8">
        <f>(J667/Menu!$D$8)*1000</f>
        <v>1142.3492559391898</v>
      </c>
      <c r="H667" s="8">
        <f>F667/Menu!$D$24</f>
        <v>-0.29032258064516131</v>
      </c>
      <c r="I667" s="8">
        <f>I666+H666*Menu!$D$26</f>
        <v>2.5049232178958332</v>
      </c>
      <c r="J667" s="8">
        <f>(J666)+(I666*Menu!$D$26)+(0.5*Menu!$D$26^2*H666)</f>
        <v>19.568442754238319</v>
      </c>
    </row>
    <row r="668" spans="1:10" ht="16" x14ac:dyDescent="0.2">
      <c r="A668" s="8"/>
      <c r="B668" s="8">
        <v>666</v>
      </c>
      <c r="C668" s="8">
        <f>B668*Menu!$D$26</f>
        <v>6.66</v>
      </c>
      <c r="D668" s="8">
        <f>IF(G667&lt;=Menu!$D$33,Menu!$D$30,IF(G667&lt;=Menu!$D$4,Menu!$D$30*(Menu!$D$33/G667)^Menu!$D$19,0))</f>
        <v>0</v>
      </c>
      <c r="E668" s="8">
        <f>IF(D668&gt;0,(D668-1)*100000*Menu!$D$9,0)</f>
        <v>0</v>
      </c>
      <c r="F668" s="8">
        <f>E668/Menu!$D$8-Menu!$D$17</f>
        <v>-45</v>
      </c>
      <c r="G668" s="8">
        <f>(J668/Menu!$D$8)*1000</f>
        <v>1143.8107104663309</v>
      </c>
      <c r="H668" s="8">
        <f>F668/Menu!$D$24</f>
        <v>-0.29032258064516131</v>
      </c>
      <c r="I668" s="8">
        <f>I667+H667*Menu!$D$26</f>
        <v>2.5020199920893815</v>
      </c>
      <c r="J668" s="8">
        <f>(J667)+(I667*Menu!$D$26)+(0.5*Menu!$D$26^2*H667)</f>
        <v>19.593477470288246</v>
      </c>
    </row>
    <row r="669" spans="1:10" ht="16" x14ac:dyDescent="0.2">
      <c r="A669" s="8"/>
      <c r="B669" s="8">
        <v>667</v>
      </c>
      <c r="C669" s="8">
        <f>B669*Menu!$D$26</f>
        <v>6.67</v>
      </c>
      <c r="D669" s="8">
        <f>IF(G668&lt;=Menu!$D$33,Menu!$D$30,IF(G668&lt;=Menu!$D$4,Menu!$D$30*(Menu!$D$33/G668)^Menu!$D$19,0))</f>
        <v>0</v>
      </c>
      <c r="E669" s="8">
        <f>IF(D669&gt;0,(D669-1)*100000*Menu!$D$9,0)</f>
        <v>0</v>
      </c>
      <c r="F669" s="8">
        <f>E669/Menu!$D$8-Menu!$D$17</f>
        <v>-45</v>
      </c>
      <c r="G669" s="8">
        <f>(J669/Menu!$D$8)*1000</f>
        <v>1145.2704701739701</v>
      </c>
      <c r="H669" s="8">
        <f>F669/Menu!$D$24</f>
        <v>-0.29032258064516131</v>
      </c>
      <c r="I669" s="8">
        <f>I668+H668*Menu!$D$26</f>
        <v>2.4991167662829299</v>
      </c>
      <c r="J669" s="8">
        <f>(J668)+(I668*Menu!$D$26)+(0.5*Menu!$D$26^2*H668)</f>
        <v>19.61848315408011</v>
      </c>
    </row>
    <row r="670" spans="1:10" ht="16" x14ac:dyDescent="0.2">
      <c r="A670" s="8"/>
      <c r="B670" s="8">
        <v>668</v>
      </c>
      <c r="C670" s="8">
        <f>B670*Menu!$D$26</f>
        <v>6.68</v>
      </c>
      <c r="D670" s="8">
        <f>IF(G669&lt;=Menu!$D$33,Menu!$D$30,IF(G669&lt;=Menu!$D$4,Menu!$D$30*(Menu!$D$33/G669)^Menu!$D$19,0))</f>
        <v>0</v>
      </c>
      <c r="E670" s="8">
        <f>IF(D670&gt;0,(D670-1)*100000*Menu!$D$9,0)</f>
        <v>0</v>
      </c>
      <c r="F670" s="8">
        <f>E670/Menu!$D$8-Menu!$D$17</f>
        <v>-45</v>
      </c>
      <c r="G670" s="8">
        <f>(J670/Menu!$D$8)*1000</f>
        <v>1146.728535062108</v>
      </c>
      <c r="H670" s="8">
        <f>F670/Menu!$D$24</f>
        <v>-0.29032258064516131</v>
      </c>
      <c r="I670" s="8">
        <f>I669+H669*Menu!$D$26</f>
        <v>2.4962135404764783</v>
      </c>
      <c r="J670" s="8">
        <f>(J669)+(I669*Menu!$D$26)+(0.5*Menu!$D$26^2*H669)</f>
        <v>19.643459805613908</v>
      </c>
    </row>
    <row r="671" spans="1:10" ht="16" x14ac:dyDescent="0.2">
      <c r="A671" s="8"/>
      <c r="B671" s="8">
        <v>669</v>
      </c>
      <c r="C671" s="8">
        <f>B671*Menu!$D$26</f>
        <v>6.69</v>
      </c>
      <c r="D671" s="8">
        <f>IF(G670&lt;=Menu!$D$33,Menu!$D$30,IF(G670&lt;=Menu!$D$4,Menu!$D$30*(Menu!$D$33/G670)^Menu!$D$19,0))</f>
        <v>0</v>
      </c>
      <c r="E671" s="8">
        <f>IF(D671&gt;0,(D671-1)*100000*Menu!$D$9,0)</f>
        <v>0</v>
      </c>
      <c r="F671" s="8">
        <f>E671/Menu!$D$8-Menu!$D$17</f>
        <v>-45</v>
      </c>
      <c r="G671" s="8">
        <f>(J671/Menu!$D$8)*1000</f>
        <v>1148.1849051307438</v>
      </c>
      <c r="H671" s="8">
        <f>F671/Menu!$D$24</f>
        <v>-0.29032258064516131</v>
      </c>
      <c r="I671" s="8">
        <f>I670+H670*Menu!$D$26</f>
        <v>2.4933103146700266</v>
      </c>
      <c r="J671" s="8">
        <f>(J670)+(I670*Menu!$D$26)+(0.5*Menu!$D$26^2*H670)</f>
        <v>19.66840742488964</v>
      </c>
    </row>
    <row r="672" spans="1:10" ht="16" x14ac:dyDescent="0.2">
      <c r="A672" s="8"/>
      <c r="B672" s="8">
        <v>670</v>
      </c>
      <c r="C672" s="8">
        <f>B672*Menu!$D$26</f>
        <v>6.7</v>
      </c>
      <c r="D672" s="8">
        <f>IF(G671&lt;=Menu!$D$33,Menu!$D$30,IF(G671&lt;=Menu!$D$4,Menu!$D$30*(Menu!$D$33/G671)^Menu!$D$19,0))</f>
        <v>0</v>
      </c>
      <c r="E672" s="8">
        <f>IF(D672&gt;0,(D672-1)*100000*Menu!$D$9,0)</f>
        <v>0</v>
      </c>
      <c r="F672" s="8">
        <f>E672/Menu!$D$8-Menu!$D$17</f>
        <v>-45</v>
      </c>
      <c r="G672" s="8">
        <f>(J672/Menu!$D$8)*1000</f>
        <v>1149.639580379878</v>
      </c>
      <c r="H672" s="8">
        <f>F672/Menu!$D$24</f>
        <v>-0.29032258064516131</v>
      </c>
      <c r="I672" s="8">
        <f>I671+H671*Menu!$D$26</f>
        <v>2.490407088863575</v>
      </c>
      <c r="J672" s="8">
        <f>(J671)+(I671*Menu!$D$26)+(0.5*Menu!$D$26^2*H671)</f>
        <v>19.69332601190731</v>
      </c>
    </row>
    <row r="673" spans="1:10" ht="16" x14ac:dyDescent="0.2">
      <c r="A673" s="8"/>
      <c r="B673" s="8">
        <v>671</v>
      </c>
      <c r="C673" s="8">
        <f>B673*Menu!$D$26</f>
        <v>6.71</v>
      </c>
      <c r="D673" s="8">
        <f>IF(G672&lt;=Menu!$D$33,Menu!$D$30,IF(G672&lt;=Menu!$D$4,Menu!$D$30*(Menu!$D$33/G672)^Menu!$D$19,0))</f>
        <v>0</v>
      </c>
      <c r="E673" s="8">
        <f>IF(D673&gt;0,(D673-1)*100000*Menu!$D$9,0)</f>
        <v>0</v>
      </c>
      <c r="F673" s="8">
        <f>E673/Menu!$D$8-Menu!$D$17</f>
        <v>-45</v>
      </c>
      <c r="G673" s="8">
        <f>(J673/Menu!$D$8)*1000</f>
        <v>1151.0925608095104</v>
      </c>
      <c r="H673" s="8">
        <f>F673/Menu!$D$24</f>
        <v>-0.29032258064516131</v>
      </c>
      <c r="I673" s="8">
        <f>I672+H672*Menu!$D$26</f>
        <v>2.4875038630571233</v>
      </c>
      <c r="J673" s="8">
        <f>(J672)+(I672*Menu!$D$26)+(0.5*Menu!$D$26^2*H672)</f>
        <v>19.718215566666913</v>
      </c>
    </row>
    <row r="674" spans="1:10" ht="16" x14ac:dyDescent="0.2">
      <c r="A674" s="8"/>
      <c r="B674" s="8">
        <v>672</v>
      </c>
      <c r="C674" s="8">
        <f>B674*Menu!$D$26</f>
        <v>6.72</v>
      </c>
      <c r="D674" s="8">
        <f>IF(G673&lt;=Menu!$D$33,Menu!$D$30,IF(G673&lt;=Menu!$D$4,Menu!$D$30*(Menu!$D$33/G673)^Menu!$D$19,0))</f>
        <v>0</v>
      </c>
      <c r="E674" s="8">
        <f>IF(D674&gt;0,(D674-1)*100000*Menu!$D$9,0)</f>
        <v>0</v>
      </c>
      <c r="F674" s="8">
        <f>E674/Menu!$D$8-Menu!$D$17</f>
        <v>-45</v>
      </c>
      <c r="G674" s="8">
        <f>(J674/Menu!$D$8)*1000</f>
        <v>1152.5438464196413</v>
      </c>
      <c r="H674" s="8">
        <f>F674/Menu!$D$24</f>
        <v>-0.29032258064516131</v>
      </c>
      <c r="I674" s="8">
        <f>I673+H673*Menu!$D$26</f>
        <v>2.4846006372506717</v>
      </c>
      <c r="J674" s="8">
        <f>(J673)+(I673*Menu!$D$26)+(0.5*Menu!$D$26^2*H673)</f>
        <v>19.743076089168454</v>
      </c>
    </row>
    <row r="675" spans="1:10" ht="16" x14ac:dyDescent="0.2">
      <c r="A675" s="8"/>
      <c r="B675" s="8">
        <v>673</v>
      </c>
      <c r="C675" s="8">
        <f>B675*Menu!$D$26</f>
        <v>6.73</v>
      </c>
      <c r="D675" s="8">
        <f>IF(G674&lt;=Menu!$D$33,Menu!$D$30,IF(G674&lt;=Menu!$D$4,Menu!$D$30*(Menu!$D$33/G674)^Menu!$D$19,0))</f>
        <v>0</v>
      </c>
      <c r="E675" s="8">
        <f>IF(D675&gt;0,(D675-1)*100000*Menu!$D$9,0)</f>
        <v>0</v>
      </c>
      <c r="F675" s="8">
        <f>E675/Menu!$D$8-Menu!$D$17</f>
        <v>-45</v>
      </c>
      <c r="G675" s="8">
        <f>(J675/Menu!$D$8)*1000</f>
        <v>1153.9934372102703</v>
      </c>
      <c r="H675" s="8">
        <f>F675/Menu!$D$24</f>
        <v>-0.29032258064516131</v>
      </c>
      <c r="I675" s="8">
        <f>I674+H674*Menu!$D$26</f>
        <v>2.4816974114442201</v>
      </c>
      <c r="J675" s="8">
        <f>(J674)+(I674*Menu!$D$26)+(0.5*Menu!$D$26^2*H674)</f>
        <v>19.767907579411929</v>
      </c>
    </row>
    <row r="676" spans="1:10" ht="16" x14ac:dyDescent="0.2">
      <c r="A676" s="8"/>
      <c r="B676" s="8">
        <v>674</v>
      </c>
      <c r="C676" s="8">
        <f>B676*Menu!$D$26</f>
        <v>6.74</v>
      </c>
      <c r="D676" s="8">
        <f>IF(G675&lt;=Menu!$D$33,Menu!$D$30,IF(G675&lt;=Menu!$D$4,Menu!$D$30*(Menu!$D$33/G675)^Menu!$D$19,0))</f>
        <v>0</v>
      </c>
      <c r="E676" s="8">
        <f>IF(D676&gt;0,(D676-1)*100000*Menu!$D$9,0)</f>
        <v>0</v>
      </c>
      <c r="F676" s="8">
        <f>E676/Menu!$D$8-Menu!$D$17</f>
        <v>-45</v>
      </c>
      <c r="G676" s="8">
        <f>(J676/Menu!$D$8)*1000</f>
        <v>1155.4413331813978</v>
      </c>
      <c r="H676" s="8">
        <f>F676/Menu!$D$24</f>
        <v>-0.29032258064516131</v>
      </c>
      <c r="I676" s="8">
        <f>I675+H675*Menu!$D$26</f>
        <v>2.4787941856377684</v>
      </c>
      <c r="J676" s="8">
        <f>(J675)+(I675*Menu!$D$26)+(0.5*Menu!$D$26^2*H675)</f>
        <v>19.792710037397342</v>
      </c>
    </row>
    <row r="677" spans="1:10" ht="16" x14ac:dyDescent="0.2">
      <c r="A677" s="8"/>
      <c r="B677" s="8">
        <v>675</v>
      </c>
      <c r="C677" s="8">
        <f>B677*Menu!$D$26</f>
        <v>6.75</v>
      </c>
      <c r="D677" s="8">
        <f>IF(G676&lt;=Menu!$D$33,Menu!$D$30,IF(G676&lt;=Menu!$D$4,Menu!$D$30*(Menu!$D$33/G676)^Menu!$D$19,0))</f>
        <v>0</v>
      </c>
      <c r="E677" s="8">
        <f>IF(D677&gt;0,(D677-1)*100000*Menu!$D$9,0)</f>
        <v>0</v>
      </c>
      <c r="F677" s="8">
        <f>E677/Menu!$D$8-Menu!$D$17</f>
        <v>-45</v>
      </c>
      <c r="G677" s="8">
        <f>(J677/Menu!$D$8)*1000</f>
        <v>1156.8875343330233</v>
      </c>
      <c r="H677" s="8">
        <f>F677/Menu!$D$24</f>
        <v>-0.29032258064516131</v>
      </c>
      <c r="I677" s="8">
        <f>I676+H676*Menu!$D$26</f>
        <v>2.4758909598313168</v>
      </c>
      <c r="J677" s="8">
        <f>(J676)+(I676*Menu!$D$26)+(0.5*Menu!$D$26^2*H676)</f>
        <v>19.817483463124688</v>
      </c>
    </row>
    <row r="678" spans="1:10" ht="16" x14ac:dyDescent="0.2">
      <c r="A678" s="8"/>
      <c r="B678" s="8">
        <v>676</v>
      </c>
      <c r="C678" s="8">
        <f>B678*Menu!$D$26</f>
        <v>6.76</v>
      </c>
      <c r="D678" s="8">
        <f>IF(G677&lt;=Menu!$D$33,Menu!$D$30,IF(G677&lt;=Menu!$D$4,Menu!$D$30*(Menu!$D$33/G677)^Menu!$D$19,0))</f>
        <v>0</v>
      </c>
      <c r="E678" s="8">
        <f>IF(D678&gt;0,(D678-1)*100000*Menu!$D$9,0)</f>
        <v>0</v>
      </c>
      <c r="F678" s="8">
        <f>E678/Menu!$D$8-Menu!$D$17</f>
        <v>-45</v>
      </c>
      <c r="G678" s="8">
        <f>(J678/Menu!$D$8)*1000</f>
        <v>1158.3320406651471</v>
      </c>
      <c r="H678" s="8">
        <f>F678/Menu!$D$24</f>
        <v>-0.29032258064516131</v>
      </c>
      <c r="I678" s="8">
        <f>I677+H677*Menu!$D$26</f>
        <v>2.4729877340248652</v>
      </c>
      <c r="J678" s="8">
        <f>(J677)+(I677*Menu!$D$26)+(0.5*Menu!$D$26^2*H677)</f>
        <v>19.842227856593968</v>
      </c>
    </row>
    <row r="679" spans="1:10" ht="16" x14ac:dyDescent="0.2">
      <c r="A679" s="8"/>
      <c r="B679" s="8">
        <v>677</v>
      </c>
      <c r="C679" s="8">
        <f>B679*Menu!$D$26</f>
        <v>6.7700000000000005</v>
      </c>
      <c r="D679" s="8">
        <f>IF(G678&lt;=Menu!$D$33,Menu!$D$30,IF(G678&lt;=Menu!$D$4,Menu!$D$30*(Menu!$D$33/G678)^Menu!$D$19,0))</f>
        <v>0</v>
      </c>
      <c r="E679" s="8">
        <f>IF(D679&gt;0,(D679-1)*100000*Menu!$D$9,0)</f>
        <v>0</v>
      </c>
      <c r="F679" s="8">
        <f>E679/Menu!$D$8-Menu!$D$17</f>
        <v>-45</v>
      </c>
      <c r="G679" s="8">
        <f>(J679/Menu!$D$8)*1000</f>
        <v>1159.7748521777694</v>
      </c>
      <c r="H679" s="8">
        <f>F679/Menu!$D$24</f>
        <v>-0.29032258064516131</v>
      </c>
      <c r="I679" s="8">
        <f>I678+H678*Menu!$D$26</f>
        <v>2.4700845082184135</v>
      </c>
      <c r="J679" s="8">
        <f>(J678)+(I678*Menu!$D$26)+(0.5*Menu!$D$26^2*H678)</f>
        <v>19.866943217805186</v>
      </c>
    </row>
    <row r="680" spans="1:10" ht="16" x14ac:dyDescent="0.2">
      <c r="A680" s="8"/>
      <c r="B680" s="8">
        <v>678</v>
      </c>
      <c r="C680" s="8">
        <f>B680*Menu!$D$26</f>
        <v>6.78</v>
      </c>
      <c r="D680" s="8">
        <f>IF(G679&lt;=Menu!$D$33,Menu!$D$30,IF(G679&lt;=Menu!$D$4,Menu!$D$30*(Menu!$D$33/G679)^Menu!$D$19,0))</f>
        <v>0</v>
      </c>
      <c r="E680" s="8">
        <f>IF(D680&gt;0,(D680-1)*100000*Menu!$D$9,0)</f>
        <v>0</v>
      </c>
      <c r="F680" s="8">
        <f>E680/Menu!$D$8-Menu!$D$17</f>
        <v>-45</v>
      </c>
      <c r="G680" s="8">
        <f>(J680/Menu!$D$8)*1000</f>
        <v>1161.2159688708896</v>
      </c>
      <c r="H680" s="8">
        <f>F680/Menu!$D$24</f>
        <v>-0.29032258064516131</v>
      </c>
      <c r="I680" s="8">
        <f>I679+H679*Menu!$D$26</f>
        <v>2.4671812824119619</v>
      </c>
      <c r="J680" s="8">
        <f>(J679)+(I679*Menu!$D$26)+(0.5*Menu!$D$26^2*H679)</f>
        <v>19.891629546758338</v>
      </c>
    </row>
    <row r="681" spans="1:10" ht="16" x14ac:dyDescent="0.2">
      <c r="A681" s="8"/>
      <c r="B681" s="8">
        <v>679</v>
      </c>
      <c r="C681" s="8">
        <f>B681*Menu!$D$26</f>
        <v>6.79</v>
      </c>
      <c r="D681" s="8">
        <f>IF(G680&lt;=Menu!$D$33,Menu!$D$30,IF(G680&lt;=Menu!$D$4,Menu!$D$30*(Menu!$D$33/G680)^Menu!$D$19,0))</f>
        <v>0</v>
      </c>
      <c r="E681" s="8">
        <f>IF(D681&gt;0,(D681-1)*100000*Menu!$D$9,0)</f>
        <v>0</v>
      </c>
      <c r="F681" s="8">
        <f>E681/Menu!$D$8-Menu!$D$17</f>
        <v>-45</v>
      </c>
      <c r="G681" s="8">
        <f>(J681/Menu!$D$8)*1000</f>
        <v>1162.6553907445084</v>
      </c>
      <c r="H681" s="8">
        <f>F681/Menu!$D$24</f>
        <v>-0.29032258064516131</v>
      </c>
      <c r="I681" s="8">
        <f>I680+H680*Menu!$D$26</f>
        <v>2.4642780566055102</v>
      </c>
      <c r="J681" s="8">
        <f>(J680)+(I680*Menu!$D$26)+(0.5*Menu!$D$26^2*H680)</f>
        <v>19.916286843453427</v>
      </c>
    </row>
    <row r="682" spans="1:10" ht="16" x14ac:dyDescent="0.2">
      <c r="A682" s="8"/>
      <c r="B682" s="8">
        <v>680</v>
      </c>
      <c r="C682" s="8">
        <f>B682*Menu!$D$26</f>
        <v>6.8</v>
      </c>
      <c r="D682" s="8">
        <f>IF(G681&lt;=Menu!$D$33,Menu!$D$30,IF(G681&lt;=Menu!$D$4,Menu!$D$30*(Menu!$D$33/G681)^Menu!$D$19,0))</f>
        <v>0</v>
      </c>
      <c r="E682" s="8">
        <f>IF(D682&gt;0,(D682-1)*100000*Menu!$D$9,0)</f>
        <v>0</v>
      </c>
      <c r="F682" s="8">
        <f>E682/Menu!$D$8-Menu!$D$17</f>
        <v>-45</v>
      </c>
      <c r="G682" s="8">
        <f>(J682/Menu!$D$8)*1000</f>
        <v>1164.0931177986254</v>
      </c>
      <c r="H682" s="8">
        <f>F682/Menu!$D$24</f>
        <v>-0.29032258064516131</v>
      </c>
      <c r="I682" s="8">
        <f>I681+H681*Menu!$D$26</f>
        <v>2.4613748307990586</v>
      </c>
      <c r="J682" s="8">
        <f>(J681)+(I681*Menu!$D$26)+(0.5*Menu!$D$26^2*H681)</f>
        <v>19.940915107890451</v>
      </c>
    </row>
    <row r="683" spans="1:10" ht="16" x14ac:dyDescent="0.2">
      <c r="A683" s="8"/>
      <c r="B683" s="8">
        <v>681</v>
      </c>
      <c r="C683" s="8">
        <f>B683*Menu!$D$26</f>
        <v>6.8100000000000005</v>
      </c>
      <c r="D683" s="8">
        <f>IF(G682&lt;=Menu!$D$33,Menu!$D$30,IF(G682&lt;=Menu!$D$4,Menu!$D$30*(Menu!$D$33/G682)^Menu!$D$19,0))</f>
        <v>0</v>
      </c>
      <c r="E683" s="8">
        <f>IF(D683&gt;0,(D683-1)*100000*Menu!$D$9,0)</f>
        <v>0</v>
      </c>
      <c r="F683" s="8">
        <f>E683/Menu!$D$8-Menu!$D$17</f>
        <v>-45</v>
      </c>
      <c r="G683" s="8">
        <f>(J683/Menu!$D$8)*1000</f>
        <v>1165.5291500332407</v>
      </c>
      <c r="H683" s="8">
        <f>F683/Menu!$D$24</f>
        <v>-0.29032258064516131</v>
      </c>
      <c r="I683" s="8">
        <f>I682+H682*Menu!$D$26</f>
        <v>2.458471604992607</v>
      </c>
      <c r="J683" s="8">
        <f>(J682)+(I682*Menu!$D$26)+(0.5*Menu!$D$26^2*H682)</f>
        <v>19.965514340069412</v>
      </c>
    </row>
    <row r="684" spans="1:10" ht="16" x14ac:dyDescent="0.2">
      <c r="A684" s="8"/>
      <c r="B684" s="8">
        <v>682</v>
      </c>
      <c r="C684" s="8">
        <f>B684*Menu!$D$26</f>
        <v>6.82</v>
      </c>
      <c r="D684" s="8">
        <f>IF(G683&lt;=Menu!$D$33,Menu!$D$30,IF(G683&lt;=Menu!$D$4,Menu!$D$30*(Menu!$D$33/G683)^Menu!$D$19,0))</f>
        <v>0</v>
      </c>
      <c r="E684" s="8">
        <f>IF(D684&gt;0,(D684-1)*100000*Menu!$D$9,0)</f>
        <v>0</v>
      </c>
      <c r="F684" s="8">
        <f>E684/Menu!$D$8-Menu!$D$17</f>
        <v>-45</v>
      </c>
      <c r="G684" s="8">
        <f>(J684/Menu!$D$8)*1000</f>
        <v>1166.963487448354</v>
      </c>
      <c r="H684" s="8">
        <f>F684/Menu!$D$24</f>
        <v>-0.29032258064516131</v>
      </c>
      <c r="I684" s="8">
        <f>I683+H683*Menu!$D$26</f>
        <v>2.4555683791861553</v>
      </c>
      <c r="J684" s="8">
        <f>(J683)+(I683*Menu!$D$26)+(0.5*Menu!$D$26^2*H683)</f>
        <v>19.990084539990306</v>
      </c>
    </row>
    <row r="685" spans="1:10" ht="16" x14ac:dyDescent="0.2">
      <c r="A685" s="8"/>
      <c r="B685" s="8">
        <v>683</v>
      </c>
      <c r="C685" s="8">
        <f>B685*Menu!$D$26</f>
        <v>6.83</v>
      </c>
      <c r="D685" s="8">
        <f>IF(G684&lt;=Menu!$D$33,Menu!$D$30,IF(G684&lt;=Menu!$D$4,Menu!$D$30*(Menu!$D$33/G684)^Menu!$D$19,0))</f>
        <v>0</v>
      </c>
      <c r="E685" s="8">
        <f>IF(D685&gt;0,(D685-1)*100000*Menu!$D$9,0)</f>
        <v>0</v>
      </c>
      <c r="F685" s="8">
        <f>E685/Menu!$D$8-Menu!$D$17</f>
        <v>-45</v>
      </c>
      <c r="G685" s="8">
        <f>(J685/Menu!$D$8)*1000</f>
        <v>1168.3961300439657</v>
      </c>
      <c r="H685" s="8">
        <f>F685/Menu!$D$24</f>
        <v>-0.29032258064516131</v>
      </c>
      <c r="I685" s="8">
        <f>I684+H684*Menu!$D$26</f>
        <v>2.4526651533797037</v>
      </c>
      <c r="J685" s="8">
        <f>(J684)+(I684*Menu!$D$26)+(0.5*Menu!$D$26^2*H684)</f>
        <v>20.014625707653135</v>
      </c>
    </row>
    <row r="686" spans="1:10" ht="16" x14ac:dyDescent="0.2">
      <c r="A686" s="8"/>
      <c r="B686" s="8">
        <v>684</v>
      </c>
      <c r="C686" s="8">
        <f>B686*Menu!$D$26</f>
        <v>6.84</v>
      </c>
      <c r="D686" s="8">
        <f>IF(G685&lt;=Menu!$D$33,Menu!$D$30,IF(G685&lt;=Menu!$D$4,Menu!$D$30*(Menu!$D$33/G685)^Menu!$D$19,0))</f>
        <v>0</v>
      </c>
      <c r="E686" s="8">
        <f>IF(D686&gt;0,(D686-1)*100000*Menu!$D$9,0)</f>
        <v>0</v>
      </c>
      <c r="F686" s="8">
        <f>E686/Menu!$D$8-Menu!$D$17</f>
        <v>-45</v>
      </c>
      <c r="G686" s="8">
        <f>(J686/Menu!$D$8)*1000</f>
        <v>1169.8270778200761</v>
      </c>
      <c r="H686" s="8">
        <f>F686/Menu!$D$24</f>
        <v>-0.29032258064516131</v>
      </c>
      <c r="I686" s="8">
        <f>I685+H685*Menu!$D$26</f>
        <v>2.4497619275732521</v>
      </c>
      <c r="J686" s="8">
        <f>(J685)+(I685*Menu!$D$26)+(0.5*Menu!$D$26^2*H685)</f>
        <v>20.039137843057901</v>
      </c>
    </row>
    <row r="687" spans="1:10" ht="16" x14ac:dyDescent="0.2">
      <c r="A687" s="8"/>
      <c r="B687" s="8">
        <v>685</v>
      </c>
      <c r="C687" s="8">
        <f>B687*Menu!$D$26</f>
        <v>6.8500000000000005</v>
      </c>
      <c r="D687" s="8">
        <f>IF(G686&lt;=Menu!$D$33,Menu!$D$30,IF(G686&lt;=Menu!$D$4,Menu!$D$30*(Menu!$D$33/G686)^Menu!$D$19,0))</f>
        <v>0</v>
      </c>
      <c r="E687" s="8">
        <f>IF(D687&gt;0,(D687-1)*100000*Menu!$D$9,0)</f>
        <v>0</v>
      </c>
      <c r="F687" s="8">
        <f>E687/Menu!$D$8-Menu!$D$17</f>
        <v>-45</v>
      </c>
      <c r="G687" s="8">
        <f>(J687/Menu!$D$8)*1000</f>
        <v>1171.2563307766843</v>
      </c>
      <c r="H687" s="8">
        <f>F687/Menu!$D$24</f>
        <v>-0.29032258064516131</v>
      </c>
      <c r="I687" s="8">
        <f>I686+H686*Menu!$D$26</f>
        <v>2.4468587017668004</v>
      </c>
      <c r="J687" s="8">
        <f>(J686)+(I686*Menu!$D$26)+(0.5*Menu!$D$26^2*H686)</f>
        <v>20.063620946204601</v>
      </c>
    </row>
    <row r="688" spans="1:10" ht="16" x14ac:dyDescent="0.2">
      <c r="A688" s="8"/>
      <c r="B688" s="8">
        <v>686</v>
      </c>
      <c r="C688" s="8">
        <f>B688*Menu!$D$26</f>
        <v>6.86</v>
      </c>
      <c r="D688" s="8">
        <f>IF(G687&lt;=Menu!$D$33,Menu!$D$30,IF(G687&lt;=Menu!$D$4,Menu!$D$30*(Menu!$D$33/G687)^Menu!$D$19,0))</f>
        <v>0</v>
      </c>
      <c r="E688" s="8">
        <f>IF(D688&gt;0,(D688-1)*100000*Menu!$D$9,0)</f>
        <v>0</v>
      </c>
      <c r="F688" s="8">
        <f>E688/Menu!$D$8-Menu!$D$17</f>
        <v>-45</v>
      </c>
      <c r="G688" s="8">
        <f>(J688/Menu!$D$8)*1000</f>
        <v>1172.683888913791</v>
      </c>
      <c r="H688" s="8">
        <f>F688/Menu!$D$24</f>
        <v>-0.29032258064516131</v>
      </c>
      <c r="I688" s="8">
        <f>I687+H687*Menu!$D$26</f>
        <v>2.4439554759603488</v>
      </c>
      <c r="J688" s="8">
        <f>(J687)+(I687*Menu!$D$26)+(0.5*Menu!$D$26^2*H687)</f>
        <v>20.088075017093239</v>
      </c>
    </row>
    <row r="689" spans="1:10" ht="16" x14ac:dyDescent="0.2">
      <c r="A689" s="8"/>
      <c r="B689" s="8">
        <v>687</v>
      </c>
      <c r="C689" s="8">
        <f>B689*Menu!$D$26</f>
        <v>6.87</v>
      </c>
      <c r="D689" s="8">
        <f>IF(G688&lt;=Menu!$D$33,Menu!$D$30,IF(G688&lt;=Menu!$D$4,Menu!$D$30*(Menu!$D$33/G688)^Menu!$D$19,0))</f>
        <v>0</v>
      </c>
      <c r="E689" s="8">
        <f>IF(D689&gt;0,(D689-1)*100000*Menu!$D$9,0)</f>
        <v>0</v>
      </c>
      <c r="F689" s="8">
        <f>E689/Menu!$D$8-Menu!$D$17</f>
        <v>-45</v>
      </c>
      <c r="G689" s="8">
        <f>(J689/Menu!$D$8)*1000</f>
        <v>1174.109752231396</v>
      </c>
      <c r="H689" s="8">
        <f>F689/Menu!$D$24</f>
        <v>-0.29032258064516131</v>
      </c>
      <c r="I689" s="8">
        <f>I688+H688*Menu!$D$26</f>
        <v>2.4410522501538972</v>
      </c>
      <c r="J689" s="8">
        <f>(J688)+(I688*Menu!$D$26)+(0.5*Menu!$D$26^2*H688)</f>
        <v>20.11250005572381</v>
      </c>
    </row>
    <row r="690" spans="1:10" ht="16" x14ac:dyDescent="0.2">
      <c r="A690" s="8"/>
      <c r="B690" s="8">
        <v>688</v>
      </c>
      <c r="C690" s="8">
        <f>B690*Menu!$D$26</f>
        <v>6.88</v>
      </c>
      <c r="D690" s="8">
        <f>IF(G689&lt;=Menu!$D$33,Menu!$D$30,IF(G689&lt;=Menu!$D$4,Menu!$D$30*(Menu!$D$33/G689)^Menu!$D$19,0))</f>
        <v>0</v>
      </c>
      <c r="E690" s="8">
        <f>IF(D690&gt;0,(D690-1)*100000*Menu!$D$9,0)</f>
        <v>0</v>
      </c>
      <c r="F690" s="8">
        <f>E690/Menu!$D$8-Menu!$D$17</f>
        <v>-45</v>
      </c>
      <c r="G690" s="8">
        <f>(J690/Menu!$D$8)*1000</f>
        <v>1175.5339207294992</v>
      </c>
      <c r="H690" s="8">
        <f>F690/Menu!$D$24</f>
        <v>-0.29032258064516131</v>
      </c>
      <c r="I690" s="8">
        <f>I689+H689*Menu!$D$26</f>
        <v>2.4381490243474455</v>
      </c>
      <c r="J690" s="8">
        <f>(J689)+(I689*Menu!$D$26)+(0.5*Menu!$D$26^2*H689)</f>
        <v>20.136896062096319</v>
      </c>
    </row>
    <row r="691" spans="1:10" ht="16" x14ac:dyDescent="0.2">
      <c r="A691" s="8"/>
      <c r="B691" s="8">
        <v>689</v>
      </c>
      <c r="C691" s="8">
        <f>B691*Menu!$D$26</f>
        <v>6.8900000000000006</v>
      </c>
      <c r="D691" s="8">
        <f>IF(G690&lt;=Menu!$D$33,Menu!$D$30,IF(G690&lt;=Menu!$D$4,Menu!$D$30*(Menu!$D$33/G690)^Menu!$D$19,0))</f>
        <v>0</v>
      </c>
      <c r="E691" s="8">
        <f>IF(D691&gt;0,(D691-1)*100000*Menu!$D$9,0)</f>
        <v>0</v>
      </c>
      <c r="F691" s="8">
        <f>E691/Menu!$D$8-Menu!$D$17</f>
        <v>-45</v>
      </c>
      <c r="G691" s="8">
        <f>(J691/Menu!$D$8)*1000</f>
        <v>1176.9563944081006</v>
      </c>
      <c r="H691" s="8">
        <f>F691/Menu!$D$24</f>
        <v>-0.29032258064516131</v>
      </c>
      <c r="I691" s="8">
        <f>I690+H690*Menu!$D$26</f>
        <v>2.4352457985409939</v>
      </c>
      <c r="J691" s="8">
        <f>(J690)+(I690*Menu!$D$26)+(0.5*Menu!$D$26^2*H690)</f>
        <v>20.161263036210762</v>
      </c>
    </row>
    <row r="692" spans="1:10" ht="16" x14ac:dyDescent="0.2">
      <c r="A692" s="8"/>
      <c r="B692" s="8">
        <v>690</v>
      </c>
      <c r="C692" s="8">
        <f>B692*Menu!$D$26</f>
        <v>6.9</v>
      </c>
      <c r="D692" s="8">
        <f>IF(G691&lt;=Menu!$D$33,Menu!$D$30,IF(G691&lt;=Menu!$D$4,Menu!$D$30*(Menu!$D$33/G691)^Menu!$D$19,0))</f>
        <v>0</v>
      </c>
      <c r="E692" s="8">
        <f>IF(D692&gt;0,(D692-1)*100000*Menu!$D$9,0)</f>
        <v>0</v>
      </c>
      <c r="F692" s="8">
        <f>E692/Menu!$D$8-Menu!$D$17</f>
        <v>-45</v>
      </c>
      <c r="G692" s="8">
        <f>(J692/Menu!$D$8)*1000</f>
        <v>1178.3771732672001</v>
      </c>
      <c r="H692" s="8">
        <f>F692/Menu!$D$24</f>
        <v>-0.29032258064516131</v>
      </c>
      <c r="I692" s="8">
        <f>I691+H691*Menu!$D$26</f>
        <v>2.4323425727345422</v>
      </c>
      <c r="J692" s="8">
        <f>(J691)+(I691*Menu!$D$26)+(0.5*Menu!$D$26^2*H691)</f>
        <v>20.185600978067139</v>
      </c>
    </row>
    <row r="693" spans="1:10" ht="16" x14ac:dyDescent="0.2">
      <c r="A693" s="8"/>
      <c r="B693" s="8">
        <v>691</v>
      </c>
      <c r="C693" s="8">
        <f>B693*Menu!$D$26</f>
        <v>6.91</v>
      </c>
      <c r="D693" s="8">
        <f>IF(G692&lt;=Menu!$D$33,Menu!$D$30,IF(G692&lt;=Menu!$D$4,Menu!$D$30*(Menu!$D$33/G692)^Menu!$D$19,0))</f>
        <v>0</v>
      </c>
      <c r="E693" s="8">
        <f>IF(D693&gt;0,(D693-1)*100000*Menu!$D$9,0)</f>
        <v>0</v>
      </c>
      <c r="F693" s="8">
        <f>E693/Menu!$D$8-Menu!$D$17</f>
        <v>-45</v>
      </c>
      <c r="G693" s="8">
        <f>(J693/Menu!$D$8)*1000</f>
        <v>1179.7962573067985</v>
      </c>
      <c r="H693" s="8">
        <f>F693/Menu!$D$24</f>
        <v>-0.29032258064516131</v>
      </c>
      <c r="I693" s="8">
        <f>I692+H692*Menu!$D$26</f>
        <v>2.4294393469280906</v>
      </c>
      <c r="J693" s="8">
        <f>(J692)+(I692*Menu!$D$26)+(0.5*Menu!$D$26^2*H692)</f>
        <v>20.209909887665454</v>
      </c>
    </row>
    <row r="694" spans="1:10" ht="16" x14ac:dyDescent="0.2">
      <c r="A694" s="8"/>
      <c r="B694" s="8">
        <v>692</v>
      </c>
      <c r="C694" s="8">
        <f>B694*Menu!$D$26</f>
        <v>6.92</v>
      </c>
      <c r="D694" s="8">
        <f>IF(G693&lt;=Menu!$D$33,Menu!$D$30,IF(G693&lt;=Menu!$D$4,Menu!$D$30*(Menu!$D$33/G693)^Menu!$D$19,0))</f>
        <v>0</v>
      </c>
      <c r="E694" s="8">
        <f>IF(D694&gt;0,(D694-1)*100000*Menu!$D$9,0)</f>
        <v>0</v>
      </c>
      <c r="F694" s="8">
        <f>E694/Menu!$D$8-Menu!$D$17</f>
        <v>-45</v>
      </c>
      <c r="G694" s="8">
        <f>(J694/Menu!$D$8)*1000</f>
        <v>1181.2136465268945</v>
      </c>
      <c r="H694" s="8">
        <f>F694/Menu!$D$24</f>
        <v>-0.29032258064516131</v>
      </c>
      <c r="I694" s="8">
        <f>I693+H693*Menu!$D$26</f>
        <v>2.426536121121639</v>
      </c>
      <c r="J694" s="8">
        <f>(J693)+(I693*Menu!$D$26)+(0.5*Menu!$D$26^2*H693)</f>
        <v>20.234189765005702</v>
      </c>
    </row>
    <row r="695" spans="1:10" ht="16" x14ac:dyDescent="0.2">
      <c r="A695" s="8"/>
      <c r="B695" s="8">
        <v>693</v>
      </c>
      <c r="C695" s="8">
        <f>B695*Menu!$D$26</f>
        <v>6.93</v>
      </c>
      <c r="D695" s="8">
        <f>IF(G694&lt;=Menu!$D$33,Menu!$D$30,IF(G694&lt;=Menu!$D$4,Menu!$D$30*(Menu!$D$33/G694)^Menu!$D$19,0))</f>
        <v>0</v>
      </c>
      <c r="E695" s="8">
        <f>IF(D695&gt;0,(D695-1)*100000*Menu!$D$9,0)</f>
        <v>0</v>
      </c>
      <c r="F695" s="8">
        <f>E695/Menu!$D$8-Menu!$D$17</f>
        <v>-45</v>
      </c>
      <c r="G695" s="8">
        <f>(J695/Menu!$D$8)*1000</f>
        <v>1182.629340927489</v>
      </c>
      <c r="H695" s="8">
        <f>F695/Menu!$D$24</f>
        <v>-0.29032258064516131</v>
      </c>
      <c r="I695" s="8">
        <f>I694+H694*Menu!$D$26</f>
        <v>2.4236328953151873</v>
      </c>
      <c r="J695" s="8">
        <f>(J694)+(I694*Menu!$D$26)+(0.5*Menu!$D$26^2*H694)</f>
        <v>20.258440610087888</v>
      </c>
    </row>
    <row r="696" spans="1:10" ht="16" x14ac:dyDescent="0.2">
      <c r="A696" s="8"/>
      <c r="B696" s="8">
        <v>694</v>
      </c>
      <c r="C696" s="8">
        <f>B696*Menu!$D$26</f>
        <v>6.94</v>
      </c>
      <c r="D696" s="8">
        <f>IF(G695&lt;=Menu!$D$33,Menu!$D$30,IF(G695&lt;=Menu!$D$4,Menu!$D$30*(Menu!$D$33/G695)^Menu!$D$19,0))</f>
        <v>0</v>
      </c>
      <c r="E696" s="8">
        <f>IF(D696&gt;0,(D696-1)*100000*Menu!$D$9,0)</f>
        <v>0</v>
      </c>
      <c r="F696" s="8">
        <f>E696/Menu!$D$8-Menu!$D$17</f>
        <v>-45</v>
      </c>
      <c r="G696" s="8">
        <f>(J696/Menu!$D$8)*1000</f>
        <v>1184.0433405085819</v>
      </c>
      <c r="H696" s="8">
        <f>F696/Menu!$D$24</f>
        <v>-0.29032258064516131</v>
      </c>
      <c r="I696" s="8">
        <f>I695+H695*Menu!$D$26</f>
        <v>2.4207296695087357</v>
      </c>
      <c r="J696" s="8">
        <f>(J695)+(I695*Menu!$D$26)+(0.5*Menu!$D$26^2*H695)</f>
        <v>20.282662422912008</v>
      </c>
    </row>
    <row r="697" spans="1:10" ht="16" x14ac:dyDescent="0.2">
      <c r="A697" s="8"/>
      <c r="B697" s="8">
        <v>695</v>
      </c>
      <c r="C697" s="8">
        <f>B697*Menu!$D$26</f>
        <v>6.95</v>
      </c>
      <c r="D697" s="8">
        <f>IF(G696&lt;=Menu!$D$33,Menu!$D$30,IF(G696&lt;=Menu!$D$4,Menu!$D$30*(Menu!$D$33/G696)^Menu!$D$19,0))</f>
        <v>0</v>
      </c>
      <c r="E697" s="8">
        <f>IF(D697&gt;0,(D697-1)*100000*Menu!$D$9,0)</f>
        <v>0</v>
      </c>
      <c r="F697" s="8">
        <f>E697/Menu!$D$8-Menu!$D$17</f>
        <v>-45</v>
      </c>
      <c r="G697" s="8">
        <f>(J697/Menu!$D$8)*1000</f>
        <v>1185.4556452701731</v>
      </c>
      <c r="H697" s="8">
        <f>F697/Menu!$D$24</f>
        <v>-0.29032258064516131</v>
      </c>
      <c r="I697" s="8">
        <f>I696+H696*Menu!$D$26</f>
        <v>2.4178264437022841</v>
      </c>
      <c r="J697" s="8">
        <f>(J696)+(I696*Menu!$D$26)+(0.5*Menu!$D$26^2*H696)</f>
        <v>20.306855203478065</v>
      </c>
    </row>
    <row r="698" spans="1:10" ht="16" x14ac:dyDescent="0.2">
      <c r="A698" s="8"/>
      <c r="B698" s="8">
        <v>696</v>
      </c>
      <c r="C698" s="8">
        <f>B698*Menu!$D$26</f>
        <v>6.96</v>
      </c>
      <c r="D698" s="8">
        <f>IF(G697&lt;=Menu!$D$33,Menu!$D$30,IF(G697&lt;=Menu!$D$4,Menu!$D$30*(Menu!$D$33/G697)^Menu!$D$19,0))</f>
        <v>0</v>
      </c>
      <c r="E698" s="8">
        <f>IF(D698&gt;0,(D698-1)*100000*Menu!$D$9,0)</f>
        <v>0</v>
      </c>
      <c r="F698" s="8">
        <f>E698/Menu!$D$8-Menu!$D$17</f>
        <v>-45</v>
      </c>
      <c r="G698" s="8">
        <f>(J698/Menu!$D$8)*1000</f>
        <v>1186.8662552122626</v>
      </c>
      <c r="H698" s="8">
        <f>F698/Menu!$D$24</f>
        <v>-0.29032258064516131</v>
      </c>
      <c r="I698" s="8">
        <f>I697+H697*Menu!$D$26</f>
        <v>2.4149232178958324</v>
      </c>
      <c r="J698" s="8">
        <f>(J697)+(I697*Menu!$D$26)+(0.5*Menu!$D$26^2*H697)</f>
        <v>20.331018951786056</v>
      </c>
    </row>
    <row r="699" spans="1:10" ht="16" x14ac:dyDescent="0.2">
      <c r="A699" s="8"/>
      <c r="B699" s="8">
        <v>697</v>
      </c>
      <c r="C699" s="8">
        <f>B699*Menu!$D$26</f>
        <v>6.97</v>
      </c>
      <c r="D699" s="8">
        <f>IF(G698&lt;=Menu!$D$33,Menu!$D$30,IF(G698&lt;=Menu!$D$4,Menu!$D$30*(Menu!$D$33/G698)^Menu!$D$19,0))</f>
        <v>0</v>
      </c>
      <c r="E699" s="8">
        <f>IF(D699&gt;0,(D699-1)*100000*Menu!$D$9,0)</f>
        <v>0</v>
      </c>
      <c r="F699" s="8">
        <f>E699/Menu!$D$8-Menu!$D$17</f>
        <v>-45</v>
      </c>
      <c r="G699" s="8">
        <f>(J699/Menu!$D$8)*1000</f>
        <v>1188.2751703348504</v>
      </c>
      <c r="H699" s="8">
        <f>F699/Menu!$D$24</f>
        <v>-0.29032258064516131</v>
      </c>
      <c r="I699" s="8">
        <f>I698+H698*Menu!$D$26</f>
        <v>2.4120199920893808</v>
      </c>
      <c r="J699" s="8">
        <f>(J698)+(I698*Menu!$D$26)+(0.5*Menu!$D$26^2*H698)</f>
        <v>20.355153667835985</v>
      </c>
    </row>
    <row r="700" spans="1:10" ht="16" x14ac:dyDescent="0.2">
      <c r="A700" s="8"/>
      <c r="B700" s="8">
        <v>698</v>
      </c>
      <c r="C700" s="8">
        <f>B700*Menu!$D$26</f>
        <v>6.98</v>
      </c>
      <c r="D700" s="8">
        <f>IF(G699&lt;=Menu!$D$33,Menu!$D$30,IF(G699&lt;=Menu!$D$4,Menu!$D$30*(Menu!$D$33/G699)^Menu!$D$19,0))</f>
        <v>0</v>
      </c>
      <c r="E700" s="8">
        <f>IF(D700&gt;0,(D700-1)*100000*Menu!$D$9,0)</f>
        <v>0</v>
      </c>
      <c r="F700" s="8">
        <f>E700/Menu!$D$8-Menu!$D$17</f>
        <v>-45</v>
      </c>
      <c r="G700" s="8">
        <f>(J700/Menu!$D$8)*1000</f>
        <v>1189.6823906379364</v>
      </c>
      <c r="H700" s="8">
        <f>F700/Menu!$D$24</f>
        <v>-0.29032258064516131</v>
      </c>
      <c r="I700" s="8">
        <f>I699+H699*Menu!$D$26</f>
        <v>2.4091167662829291</v>
      </c>
      <c r="J700" s="8">
        <f>(J699)+(I699*Menu!$D$26)+(0.5*Menu!$D$26^2*H699)</f>
        <v>20.379259351627848</v>
      </c>
    </row>
    <row r="701" spans="1:10" ht="16" x14ac:dyDescent="0.2">
      <c r="A701" s="8"/>
      <c r="B701" s="8">
        <v>699</v>
      </c>
      <c r="C701" s="8">
        <f>B701*Menu!$D$26</f>
        <v>6.99</v>
      </c>
      <c r="D701" s="8">
        <f>IF(G700&lt;=Menu!$D$33,Menu!$D$30,IF(G700&lt;=Menu!$D$4,Menu!$D$30*(Menu!$D$33/G700)^Menu!$D$19,0))</f>
        <v>0</v>
      </c>
      <c r="E701" s="8">
        <f>IF(D701&gt;0,(D701-1)*100000*Menu!$D$9,0)</f>
        <v>0</v>
      </c>
      <c r="F701" s="8">
        <f>E701/Menu!$D$8-Menu!$D$17</f>
        <v>-45</v>
      </c>
      <c r="G701" s="8">
        <f>(J701/Menu!$D$8)*1000</f>
        <v>1191.0879161215205</v>
      </c>
      <c r="H701" s="8">
        <f>F701/Menu!$D$24</f>
        <v>-0.29032258064516131</v>
      </c>
      <c r="I701" s="8">
        <f>I700+H700*Menu!$D$26</f>
        <v>2.4062135404764775</v>
      </c>
      <c r="J701" s="8">
        <f>(J700)+(I700*Menu!$D$26)+(0.5*Menu!$D$26^2*H700)</f>
        <v>20.403336003161645</v>
      </c>
    </row>
    <row r="702" spans="1:10" ht="16" x14ac:dyDescent="0.2">
      <c r="A702" s="8"/>
      <c r="B702" s="8">
        <v>700</v>
      </c>
      <c r="C702" s="8">
        <f>B702*Menu!$D$26</f>
        <v>7</v>
      </c>
      <c r="D702" s="8">
        <f>IF(G701&lt;=Menu!$D$33,Menu!$D$30,IF(G701&lt;=Menu!$D$4,Menu!$D$30*(Menu!$D$33/G701)^Menu!$D$19,0))</f>
        <v>0</v>
      </c>
      <c r="E702" s="8">
        <f>IF(D702&gt;0,(D702-1)*100000*Menu!$D$9,0)</f>
        <v>0</v>
      </c>
      <c r="F702" s="8">
        <f>E702/Menu!$D$8-Menu!$D$17</f>
        <v>-45</v>
      </c>
      <c r="G702" s="8">
        <f>(J702/Menu!$D$8)*1000</f>
        <v>1192.491746785603</v>
      </c>
      <c r="H702" s="8">
        <f>F702/Menu!$D$24</f>
        <v>-0.29032258064516131</v>
      </c>
      <c r="I702" s="8">
        <f>I701+H701*Menu!$D$26</f>
        <v>2.4033103146700259</v>
      </c>
      <c r="J702" s="8">
        <f>(J701)+(I701*Menu!$D$26)+(0.5*Menu!$D$26^2*H701)</f>
        <v>20.427383622437379</v>
      </c>
    </row>
    <row r="703" spans="1:10" ht="16" x14ac:dyDescent="0.2">
      <c r="A703" s="8"/>
      <c r="B703" s="8">
        <v>701</v>
      </c>
      <c r="C703" s="8">
        <f>B703*Menu!$D$26</f>
        <v>7.01</v>
      </c>
      <c r="D703" s="8">
        <f>IF(G702&lt;=Menu!$D$33,Menu!$D$30,IF(G702&lt;=Menu!$D$4,Menu!$D$30*(Menu!$D$33/G702)^Menu!$D$19,0))</f>
        <v>0</v>
      </c>
      <c r="E703" s="8">
        <f>IF(D703&gt;0,(D703-1)*100000*Menu!$D$9,0)</f>
        <v>0</v>
      </c>
      <c r="F703" s="8">
        <f>E703/Menu!$D$8-Menu!$D$17</f>
        <v>-45</v>
      </c>
      <c r="G703" s="8">
        <f>(J703/Menu!$D$8)*1000</f>
        <v>1193.8938826301837</v>
      </c>
      <c r="H703" s="8">
        <f>F703/Menu!$D$24</f>
        <v>-0.29032258064516131</v>
      </c>
      <c r="I703" s="8">
        <f>I702+H702*Menu!$D$26</f>
        <v>2.4004070888635742</v>
      </c>
      <c r="J703" s="8">
        <f>(J702)+(I702*Menu!$D$26)+(0.5*Menu!$D$26^2*H702)</f>
        <v>20.451402209455047</v>
      </c>
    </row>
    <row r="704" spans="1:10" ht="16" x14ac:dyDescent="0.2">
      <c r="A704" s="8"/>
      <c r="B704" s="8">
        <v>702</v>
      </c>
      <c r="C704" s="8">
        <f>B704*Menu!$D$26</f>
        <v>7.0200000000000005</v>
      </c>
      <c r="D704" s="8">
        <f>IF(G703&lt;=Menu!$D$33,Menu!$D$30,IF(G703&lt;=Menu!$D$4,Menu!$D$30*(Menu!$D$33/G703)^Menu!$D$19,0))</f>
        <v>0</v>
      </c>
      <c r="E704" s="8">
        <f>IF(D704&gt;0,(D704-1)*100000*Menu!$D$9,0)</f>
        <v>0</v>
      </c>
      <c r="F704" s="8">
        <f>E704/Menu!$D$8-Menu!$D$17</f>
        <v>-45</v>
      </c>
      <c r="G704" s="8">
        <f>(J704/Menu!$D$8)*1000</f>
        <v>1195.2943236552628</v>
      </c>
      <c r="H704" s="8">
        <f>F704/Menu!$D$24</f>
        <v>-0.29032258064516131</v>
      </c>
      <c r="I704" s="8">
        <f>I703+H703*Menu!$D$26</f>
        <v>2.3975038630571226</v>
      </c>
      <c r="J704" s="8">
        <f>(J703)+(I703*Menu!$D$26)+(0.5*Menu!$D$26^2*H703)</f>
        <v>20.475391764214653</v>
      </c>
    </row>
    <row r="705" spans="1:10" ht="16" x14ac:dyDescent="0.2">
      <c r="A705" s="8"/>
      <c r="B705" s="8">
        <v>703</v>
      </c>
      <c r="C705" s="8">
        <f>B705*Menu!$D$26</f>
        <v>7.03</v>
      </c>
      <c r="D705" s="8">
        <f>IF(G704&lt;=Menu!$D$33,Menu!$D$30,IF(G704&lt;=Menu!$D$4,Menu!$D$30*(Menu!$D$33/G704)^Menu!$D$19,0))</f>
        <v>0</v>
      </c>
      <c r="E705" s="8">
        <f>IF(D705&gt;0,(D705-1)*100000*Menu!$D$9,0)</f>
        <v>0</v>
      </c>
      <c r="F705" s="8">
        <f>E705/Menu!$D$8-Menu!$D$17</f>
        <v>-45</v>
      </c>
      <c r="G705" s="8">
        <f>(J705/Menu!$D$8)*1000</f>
        <v>1196.6930698608403</v>
      </c>
      <c r="H705" s="8">
        <f>F705/Menu!$D$24</f>
        <v>-0.29032258064516131</v>
      </c>
      <c r="I705" s="8">
        <f>I704+H704*Menu!$D$26</f>
        <v>2.394600637250671</v>
      </c>
      <c r="J705" s="8">
        <f>(J704)+(I704*Menu!$D$26)+(0.5*Menu!$D$26^2*H704)</f>
        <v>20.499352286716192</v>
      </c>
    </row>
    <row r="706" spans="1:10" ht="16" x14ac:dyDescent="0.2">
      <c r="A706" s="8"/>
      <c r="B706" s="8">
        <v>704</v>
      </c>
      <c r="C706" s="8">
        <f>B706*Menu!$D$26</f>
        <v>7.04</v>
      </c>
      <c r="D706" s="8">
        <f>IF(G705&lt;=Menu!$D$33,Menu!$D$30,IF(G705&lt;=Menu!$D$4,Menu!$D$30*(Menu!$D$33/G705)^Menu!$D$19,0))</f>
        <v>0</v>
      </c>
      <c r="E706" s="8">
        <f>IF(D706&gt;0,(D706-1)*100000*Menu!$D$9,0)</f>
        <v>0</v>
      </c>
      <c r="F706" s="8">
        <f>E706/Menu!$D$8-Menu!$D$17</f>
        <v>-45</v>
      </c>
      <c r="G706" s="8">
        <f>(J706/Menu!$D$8)*1000</f>
        <v>1198.0901212469159</v>
      </c>
      <c r="H706" s="8">
        <f>F706/Menu!$D$24</f>
        <v>-0.29032258064516131</v>
      </c>
      <c r="I706" s="8">
        <f>I705+H705*Menu!$D$26</f>
        <v>2.3916974114442193</v>
      </c>
      <c r="J706" s="8">
        <f>(J705)+(I705*Menu!$D$26)+(0.5*Menu!$D$26^2*H705)</f>
        <v>20.523283776959669</v>
      </c>
    </row>
    <row r="707" spans="1:10" ht="16" x14ac:dyDescent="0.2">
      <c r="A707" s="8"/>
      <c r="B707" s="8">
        <v>705</v>
      </c>
      <c r="C707" s="8">
        <f>B707*Menu!$D$26</f>
        <v>7.05</v>
      </c>
      <c r="D707" s="8">
        <f>IF(G706&lt;=Menu!$D$33,Menu!$D$30,IF(G706&lt;=Menu!$D$4,Menu!$D$30*(Menu!$D$33/G706)^Menu!$D$19,0))</f>
        <v>0</v>
      </c>
      <c r="E707" s="8">
        <f>IF(D707&gt;0,(D707-1)*100000*Menu!$D$9,0)</f>
        <v>0</v>
      </c>
      <c r="F707" s="8">
        <f>E707/Menu!$D$8-Menu!$D$17</f>
        <v>-45</v>
      </c>
      <c r="G707" s="8">
        <f>(J707/Menu!$D$8)*1000</f>
        <v>1199.4854778134898</v>
      </c>
      <c r="H707" s="8">
        <f>F707/Menu!$D$24</f>
        <v>-0.29032258064516131</v>
      </c>
      <c r="I707" s="8">
        <f>I706+H706*Menu!$D$26</f>
        <v>2.3887941856377677</v>
      </c>
      <c r="J707" s="8">
        <f>(J706)+(I706*Menu!$D$26)+(0.5*Menu!$D$26^2*H706)</f>
        <v>20.54718623494508</v>
      </c>
    </row>
    <row r="708" spans="1:10" ht="16" x14ac:dyDescent="0.2">
      <c r="A708" s="8"/>
      <c r="B708" s="8">
        <v>706</v>
      </c>
      <c r="C708" s="8">
        <f>B708*Menu!$D$26</f>
        <v>7.0600000000000005</v>
      </c>
      <c r="D708" s="8">
        <f>IF(G707&lt;=Menu!$D$33,Menu!$D$30,IF(G707&lt;=Menu!$D$4,Menu!$D$30*(Menu!$D$33/G707)^Menu!$D$19,0))</f>
        <v>0</v>
      </c>
      <c r="E708" s="8">
        <f>IF(D708&gt;0,(D708-1)*100000*Menu!$D$9,0)</f>
        <v>0</v>
      </c>
      <c r="F708" s="8">
        <f>E708/Menu!$D$8-Menu!$D$17</f>
        <v>-45</v>
      </c>
      <c r="G708" s="8">
        <f>(J708/Menu!$D$8)*1000</f>
        <v>1200.879139560562</v>
      </c>
      <c r="H708" s="8">
        <f>F708/Menu!$D$24</f>
        <v>-0.29032258064516131</v>
      </c>
      <c r="I708" s="8">
        <f>I707+H707*Menu!$D$26</f>
        <v>2.385890959831316</v>
      </c>
      <c r="J708" s="8">
        <f>(J707)+(I707*Menu!$D$26)+(0.5*Menu!$D$26^2*H707)</f>
        <v>20.571059660672425</v>
      </c>
    </row>
    <row r="709" spans="1:10" ht="16" x14ac:dyDescent="0.2">
      <c r="A709" s="8"/>
      <c r="B709" s="8">
        <v>707</v>
      </c>
      <c r="C709" s="8">
        <f>B709*Menu!$D$26</f>
        <v>7.07</v>
      </c>
      <c r="D709" s="8">
        <f>IF(G708&lt;=Menu!$D$33,Menu!$D$30,IF(G708&lt;=Menu!$D$4,Menu!$D$30*(Menu!$D$33/G708)^Menu!$D$19,0))</f>
        <v>0</v>
      </c>
      <c r="E709" s="8">
        <f>IF(D709&gt;0,(D709-1)*100000*Menu!$D$9,0)</f>
        <v>0</v>
      </c>
      <c r="F709" s="8">
        <f>E709/Menu!$D$8-Menu!$D$17</f>
        <v>-45</v>
      </c>
      <c r="G709" s="8">
        <f>(J709/Menu!$D$8)*1000</f>
        <v>1202.2711064881323</v>
      </c>
      <c r="H709" s="8">
        <f>F709/Menu!$D$24</f>
        <v>-0.29032258064516131</v>
      </c>
      <c r="I709" s="8">
        <f>I708+H708*Menu!$D$26</f>
        <v>2.3829877340248644</v>
      </c>
      <c r="J709" s="8">
        <f>(J708)+(I708*Menu!$D$26)+(0.5*Menu!$D$26^2*H708)</f>
        <v>20.594904054141708</v>
      </c>
    </row>
    <row r="710" spans="1:10" ht="16" x14ac:dyDescent="0.2">
      <c r="A710" s="8"/>
      <c r="B710" s="8">
        <v>708</v>
      </c>
      <c r="C710" s="8">
        <f>B710*Menu!$D$26</f>
        <v>7.08</v>
      </c>
      <c r="D710" s="8">
        <f>IF(G709&lt;=Menu!$D$33,Menu!$D$30,IF(G709&lt;=Menu!$D$4,Menu!$D$30*(Menu!$D$33/G709)^Menu!$D$19,0))</f>
        <v>0</v>
      </c>
      <c r="E710" s="8">
        <f>IF(D710&gt;0,(D710-1)*100000*Menu!$D$9,0)</f>
        <v>0</v>
      </c>
      <c r="F710" s="8">
        <f>E710/Menu!$D$8-Menu!$D$17</f>
        <v>-45</v>
      </c>
      <c r="G710" s="8">
        <f>(J710/Menu!$D$8)*1000</f>
        <v>1203.6613785962011</v>
      </c>
      <c r="H710" s="8">
        <f>F710/Menu!$D$24</f>
        <v>-0.29032258064516131</v>
      </c>
      <c r="I710" s="8">
        <f>I709+H709*Menu!$D$26</f>
        <v>2.3800845082184128</v>
      </c>
      <c r="J710" s="8">
        <f>(J709)+(I709*Menu!$D$26)+(0.5*Menu!$D$26^2*H709)</f>
        <v>20.618719415352924</v>
      </c>
    </row>
    <row r="711" spans="1:10" ht="16" x14ac:dyDescent="0.2">
      <c r="A711" s="8"/>
      <c r="B711" s="8">
        <v>709</v>
      </c>
      <c r="C711" s="8">
        <f>B711*Menu!$D$26</f>
        <v>7.09</v>
      </c>
      <c r="D711" s="8">
        <f>IF(G710&lt;=Menu!$D$33,Menu!$D$30,IF(G710&lt;=Menu!$D$4,Menu!$D$30*(Menu!$D$33/G710)^Menu!$D$19,0))</f>
        <v>0</v>
      </c>
      <c r="E711" s="8">
        <f>IF(D711&gt;0,(D711-1)*100000*Menu!$D$9,0)</f>
        <v>0</v>
      </c>
      <c r="F711" s="8">
        <f>E711/Menu!$D$8-Menu!$D$17</f>
        <v>-45</v>
      </c>
      <c r="G711" s="8">
        <f>(J711/Menu!$D$8)*1000</f>
        <v>1205.0499558847682</v>
      </c>
      <c r="H711" s="8">
        <f>F711/Menu!$D$24</f>
        <v>-0.29032258064516131</v>
      </c>
      <c r="I711" s="8">
        <f>I710+H710*Menu!$D$26</f>
        <v>2.3771812824119611</v>
      </c>
      <c r="J711" s="8">
        <f>(J710)+(I710*Menu!$D$26)+(0.5*Menu!$D$26^2*H710)</f>
        <v>20.642505744306078</v>
      </c>
    </row>
    <row r="712" spans="1:10" ht="16" x14ac:dyDescent="0.2">
      <c r="A712" s="8"/>
      <c r="B712" s="8">
        <v>710</v>
      </c>
      <c r="C712" s="8">
        <f>B712*Menu!$D$26</f>
        <v>7.1000000000000005</v>
      </c>
      <c r="D712" s="8">
        <f>IF(G711&lt;=Menu!$D$33,Menu!$D$30,IF(G711&lt;=Menu!$D$4,Menu!$D$30*(Menu!$D$33/G711)^Menu!$D$19,0))</f>
        <v>0</v>
      </c>
      <c r="E712" s="8">
        <f>IF(D712&gt;0,(D712-1)*100000*Menu!$D$9,0)</f>
        <v>0</v>
      </c>
      <c r="F712" s="8">
        <f>E712/Menu!$D$8-Menu!$D$17</f>
        <v>-45</v>
      </c>
      <c r="G712" s="8">
        <f>(J712/Menu!$D$8)*1000</f>
        <v>1206.4368383538335</v>
      </c>
      <c r="H712" s="8">
        <f>F712/Menu!$D$24</f>
        <v>-0.29032258064516131</v>
      </c>
      <c r="I712" s="8">
        <f>I711+H711*Menu!$D$26</f>
        <v>2.3742780566055095</v>
      </c>
      <c r="J712" s="8">
        <f>(J711)+(I711*Menu!$D$26)+(0.5*Menu!$D$26^2*H711)</f>
        <v>20.666263041001166</v>
      </c>
    </row>
    <row r="713" spans="1:10" ht="16" x14ac:dyDescent="0.2">
      <c r="A713" s="8"/>
      <c r="B713" s="8">
        <v>711</v>
      </c>
      <c r="C713" s="8">
        <f>B713*Menu!$D$26</f>
        <v>7.11</v>
      </c>
      <c r="D713" s="8">
        <f>IF(G712&lt;=Menu!$D$33,Menu!$D$30,IF(G712&lt;=Menu!$D$4,Menu!$D$30*(Menu!$D$33/G712)^Menu!$D$19,0))</f>
        <v>0</v>
      </c>
      <c r="E713" s="8">
        <f>IF(D713&gt;0,(D713-1)*100000*Menu!$D$9,0)</f>
        <v>0</v>
      </c>
      <c r="F713" s="8">
        <f>E713/Menu!$D$8-Menu!$D$17</f>
        <v>-45</v>
      </c>
      <c r="G713" s="8">
        <f>(J713/Menu!$D$8)*1000</f>
        <v>1207.8220260033972</v>
      </c>
      <c r="H713" s="8">
        <f>F713/Menu!$D$24</f>
        <v>-0.29032258064516131</v>
      </c>
      <c r="I713" s="8">
        <f>I712+H712*Menu!$D$26</f>
        <v>2.3713748307990579</v>
      </c>
      <c r="J713" s="8">
        <f>(J712)+(I712*Menu!$D$26)+(0.5*Menu!$D$26^2*H712)</f>
        <v>20.689991305438191</v>
      </c>
    </row>
    <row r="714" spans="1:10" ht="16" x14ac:dyDescent="0.2">
      <c r="A714" s="8"/>
      <c r="B714" s="8">
        <v>712</v>
      </c>
      <c r="C714" s="8">
        <f>B714*Menu!$D$26</f>
        <v>7.12</v>
      </c>
      <c r="D714" s="8">
        <f>IF(G713&lt;=Menu!$D$33,Menu!$D$30,IF(G713&lt;=Menu!$D$4,Menu!$D$30*(Menu!$D$33/G713)^Menu!$D$19,0))</f>
        <v>0</v>
      </c>
      <c r="E714" s="8">
        <f>IF(D714&gt;0,(D714-1)*100000*Menu!$D$9,0)</f>
        <v>0</v>
      </c>
      <c r="F714" s="8">
        <f>E714/Menu!$D$8-Menu!$D$17</f>
        <v>-45</v>
      </c>
      <c r="G714" s="8">
        <f>(J714/Menu!$D$8)*1000</f>
        <v>1209.2055188334589</v>
      </c>
      <c r="H714" s="8">
        <f>F714/Menu!$D$24</f>
        <v>-0.29032258064516131</v>
      </c>
      <c r="I714" s="8">
        <f>I713+H713*Menu!$D$26</f>
        <v>2.3684716049926062</v>
      </c>
      <c r="J714" s="8">
        <f>(J713)+(I713*Menu!$D$26)+(0.5*Menu!$D$26^2*H713)</f>
        <v>20.713690537617151</v>
      </c>
    </row>
    <row r="715" spans="1:10" ht="16" x14ac:dyDescent="0.2">
      <c r="A715" s="8"/>
      <c r="B715" s="8">
        <v>713</v>
      </c>
      <c r="C715" s="8">
        <f>B715*Menu!$D$26</f>
        <v>7.13</v>
      </c>
      <c r="D715" s="8">
        <f>IF(G714&lt;=Menu!$D$33,Menu!$D$30,IF(G714&lt;=Menu!$D$4,Menu!$D$30*(Menu!$D$33/G714)^Menu!$D$19,0))</f>
        <v>0</v>
      </c>
      <c r="E715" s="8">
        <f>IF(D715&gt;0,(D715-1)*100000*Menu!$D$9,0)</f>
        <v>0</v>
      </c>
      <c r="F715" s="8">
        <f>E715/Menu!$D$8-Menu!$D$17</f>
        <v>-45</v>
      </c>
      <c r="G715" s="8">
        <f>(J715/Menu!$D$8)*1000</f>
        <v>1210.5873168440189</v>
      </c>
      <c r="H715" s="8">
        <f>F715/Menu!$D$24</f>
        <v>-0.29032258064516131</v>
      </c>
      <c r="I715" s="8">
        <f>I714+H714*Menu!$D$26</f>
        <v>2.3655683791861546</v>
      </c>
      <c r="J715" s="8">
        <f>(J714)+(I714*Menu!$D$26)+(0.5*Menu!$D$26^2*H714)</f>
        <v>20.737360737538044</v>
      </c>
    </row>
    <row r="716" spans="1:10" ht="16" x14ac:dyDescent="0.2">
      <c r="A716" s="8"/>
      <c r="B716" s="8">
        <v>714</v>
      </c>
      <c r="C716" s="8">
        <f>B716*Menu!$D$26</f>
        <v>7.1400000000000006</v>
      </c>
      <c r="D716" s="8">
        <f>IF(G715&lt;=Menu!$D$33,Menu!$D$30,IF(G715&lt;=Menu!$D$4,Menu!$D$30*(Menu!$D$33/G715)^Menu!$D$19,0))</f>
        <v>0</v>
      </c>
      <c r="E716" s="8">
        <f>IF(D716&gt;0,(D716-1)*100000*Menu!$D$9,0)</f>
        <v>0</v>
      </c>
      <c r="F716" s="8">
        <f>E716/Menu!$D$8-Menu!$D$17</f>
        <v>-45</v>
      </c>
      <c r="G716" s="8">
        <f>(J716/Menu!$D$8)*1000</f>
        <v>1211.9674200350773</v>
      </c>
      <c r="H716" s="8">
        <f>F716/Menu!$D$24</f>
        <v>-0.29032258064516131</v>
      </c>
      <c r="I716" s="8">
        <f>I715+H715*Menu!$D$26</f>
        <v>2.362665153379703</v>
      </c>
      <c r="J716" s="8">
        <f>(J715)+(I715*Menu!$D$26)+(0.5*Menu!$D$26^2*H715)</f>
        <v>20.761001905200875</v>
      </c>
    </row>
    <row r="717" spans="1:10" ht="16" x14ac:dyDescent="0.2">
      <c r="A717" s="8"/>
      <c r="B717" s="8">
        <v>715</v>
      </c>
      <c r="C717" s="8">
        <f>B717*Menu!$D$26</f>
        <v>7.15</v>
      </c>
      <c r="D717" s="8">
        <f>IF(G716&lt;=Menu!$D$33,Menu!$D$30,IF(G716&lt;=Menu!$D$4,Menu!$D$30*(Menu!$D$33/G716)^Menu!$D$19,0))</f>
        <v>0</v>
      </c>
      <c r="E717" s="8">
        <f>IF(D717&gt;0,(D717-1)*100000*Menu!$D$9,0)</f>
        <v>0</v>
      </c>
      <c r="F717" s="8">
        <f>E717/Menu!$D$8-Menu!$D$17</f>
        <v>-45</v>
      </c>
      <c r="G717" s="8">
        <f>(J717/Menu!$D$8)*1000</f>
        <v>1213.3458284066342</v>
      </c>
      <c r="H717" s="8">
        <f>F717/Menu!$D$24</f>
        <v>-0.29032258064516131</v>
      </c>
      <c r="I717" s="8">
        <f>I716+H716*Menu!$D$26</f>
        <v>2.3597619275732513</v>
      </c>
      <c r="J717" s="8">
        <f>(J716)+(I716*Menu!$D$26)+(0.5*Menu!$D$26^2*H716)</f>
        <v>20.784614040605639</v>
      </c>
    </row>
    <row r="718" spans="1:10" ht="16" x14ac:dyDescent="0.2">
      <c r="A718" s="8"/>
      <c r="B718" s="8">
        <v>716</v>
      </c>
      <c r="C718" s="8">
        <f>B718*Menu!$D$26</f>
        <v>7.16</v>
      </c>
      <c r="D718" s="8">
        <f>IF(G717&lt;=Menu!$D$33,Menu!$D$30,IF(G717&lt;=Menu!$D$4,Menu!$D$30*(Menu!$D$33/G717)^Menu!$D$19,0))</f>
        <v>0</v>
      </c>
      <c r="E718" s="8">
        <f>IF(D718&gt;0,(D718-1)*100000*Menu!$D$9,0)</f>
        <v>0</v>
      </c>
      <c r="F718" s="8">
        <f>E718/Menu!$D$8-Menu!$D$17</f>
        <v>-45</v>
      </c>
      <c r="G718" s="8">
        <f>(J718/Menu!$D$8)*1000</f>
        <v>1214.7225419586889</v>
      </c>
      <c r="H718" s="8">
        <f>F718/Menu!$D$24</f>
        <v>-0.29032258064516131</v>
      </c>
      <c r="I718" s="8">
        <f>I717+H717*Menu!$D$26</f>
        <v>2.3568587017667997</v>
      </c>
      <c r="J718" s="8">
        <f>(J717)+(I717*Menu!$D$26)+(0.5*Menu!$D$26^2*H717)</f>
        <v>20.808197143752341</v>
      </c>
    </row>
    <row r="719" spans="1:10" ht="16" x14ac:dyDescent="0.2">
      <c r="A719" s="8"/>
      <c r="B719" s="8">
        <v>717</v>
      </c>
      <c r="C719" s="8">
        <f>B719*Menu!$D$26</f>
        <v>7.17</v>
      </c>
      <c r="D719" s="8">
        <f>IF(G718&lt;=Menu!$D$33,Menu!$D$30,IF(G718&lt;=Menu!$D$4,Menu!$D$30*(Menu!$D$33/G718)^Menu!$D$19,0))</f>
        <v>0</v>
      </c>
      <c r="E719" s="8">
        <f>IF(D719&gt;0,(D719-1)*100000*Menu!$D$9,0)</f>
        <v>0</v>
      </c>
      <c r="F719" s="8">
        <f>E719/Menu!$D$8-Menu!$D$17</f>
        <v>-45</v>
      </c>
      <c r="G719" s="8">
        <f>(J719/Menu!$D$8)*1000</f>
        <v>1216.0975606912421</v>
      </c>
      <c r="H719" s="8">
        <f>F719/Menu!$D$24</f>
        <v>-0.29032258064516131</v>
      </c>
      <c r="I719" s="8">
        <f>I718+H718*Menu!$D$26</f>
        <v>2.353955475960348</v>
      </c>
      <c r="J719" s="8">
        <f>(J718)+(I718*Menu!$D$26)+(0.5*Menu!$D$26^2*H718)</f>
        <v>20.831751214640978</v>
      </c>
    </row>
    <row r="720" spans="1:10" ht="16" x14ac:dyDescent="0.2">
      <c r="A720" s="8"/>
      <c r="B720" s="8">
        <v>718</v>
      </c>
      <c r="C720" s="8">
        <f>B720*Menu!$D$26</f>
        <v>7.18</v>
      </c>
      <c r="D720" s="8">
        <f>IF(G719&lt;=Menu!$D$33,Menu!$D$30,IF(G719&lt;=Menu!$D$4,Menu!$D$30*(Menu!$D$33/G719)^Menu!$D$19,0))</f>
        <v>0</v>
      </c>
      <c r="E720" s="8">
        <f>IF(D720&gt;0,(D720-1)*100000*Menu!$D$9,0)</f>
        <v>0</v>
      </c>
      <c r="F720" s="8">
        <f>E720/Menu!$D$8-Menu!$D$17</f>
        <v>-45</v>
      </c>
      <c r="G720" s="8">
        <f>(J720/Menu!$D$8)*1000</f>
        <v>1217.4708846042938</v>
      </c>
      <c r="H720" s="8">
        <f>F720/Menu!$D$24</f>
        <v>-0.29032258064516131</v>
      </c>
      <c r="I720" s="8">
        <f>I719+H719*Menu!$D$26</f>
        <v>2.3510522501538964</v>
      </c>
      <c r="J720" s="8">
        <f>(J719)+(I719*Menu!$D$26)+(0.5*Menu!$D$26^2*H719)</f>
        <v>20.855276253271551</v>
      </c>
    </row>
    <row r="721" spans="1:10" ht="16" x14ac:dyDescent="0.2">
      <c r="A721" s="8"/>
      <c r="B721" s="8">
        <v>719</v>
      </c>
      <c r="C721" s="8">
        <f>B721*Menu!$D$26</f>
        <v>7.19</v>
      </c>
      <c r="D721" s="8">
        <f>IF(G720&lt;=Menu!$D$33,Menu!$D$30,IF(G720&lt;=Menu!$D$4,Menu!$D$30*(Menu!$D$33/G720)^Menu!$D$19,0))</f>
        <v>0</v>
      </c>
      <c r="E721" s="8">
        <f>IF(D721&gt;0,(D721-1)*100000*Menu!$D$9,0)</f>
        <v>0</v>
      </c>
      <c r="F721" s="8">
        <f>E721/Menu!$D$8-Menu!$D$17</f>
        <v>-45</v>
      </c>
      <c r="G721" s="8">
        <f>(J721/Menu!$D$8)*1000</f>
        <v>1218.8425136978435</v>
      </c>
      <c r="H721" s="8">
        <f>F721/Menu!$D$24</f>
        <v>-0.29032258064516131</v>
      </c>
      <c r="I721" s="8">
        <f>I720+H720*Menu!$D$26</f>
        <v>2.3481490243474448</v>
      </c>
      <c r="J721" s="8">
        <f>(J720)+(I720*Menu!$D$26)+(0.5*Menu!$D$26^2*H720)</f>
        <v>20.878772259644059</v>
      </c>
    </row>
    <row r="722" spans="1:10" ht="16" x14ac:dyDescent="0.2">
      <c r="A722" s="8"/>
      <c r="B722" s="8">
        <v>720</v>
      </c>
      <c r="C722" s="8">
        <f>B722*Menu!$D$26</f>
        <v>7.2</v>
      </c>
      <c r="D722" s="8">
        <f>IF(G721&lt;=Menu!$D$33,Menu!$D$30,IF(G721&lt;=Menu!$D$4,Menu!$D$30*(Menu!$D$33/G721)^Menu!$D$19,0))</f>
        <v>0</v>
      </c>
      <c r="E722" s="8">
        <f>IF(D722&gt;0,(D722-1)*100000*Menu!$D$9,0)</f>
        <v>0</v>
      </c>
      <c r="F722" s="8">
        <f>E722/Menu!$D$8-Menu!$D$17</f>
        <v>-45</v>
      </c>
      <c r="G722" s="8">
        <f>(J722/Menu!$D$8)*1000</f>
        <v>1220.2124479718914</v>
      </c>
      <c r="H722" s="8">
        <f>F722/Menu!$D$24</f>
        <v>-0.29032258064516131</v>
      </c>
      <c r="I722" s="8">
        <f>I721+H721*Menu!$D$26</f>
        <v>2.3452457985409931</v>
      </c>
      <c r="J722" s="8">
        <f>(J721)+(I721*Menu!$D$26)+(0.5*Menu!$D$26^2*H721)</f>
        <v>20.9022392337585</v>
      </c>
    </row>
    <row r="723" spans="1:10" ht="16" x14ac:dyDescent="0.2">
      <c r="A723" s="8"/>
      <c r="B723" s="8">
        <v>721</v>
      </c>
      <c r="C723" s="8">
        <f>B723*Menu!$D$26</f>
        <v>7.21</v>
      </c>
      <c r="D723" s="8">
        <f>IF(G722&lt;=Menu!$D$33,Menu!$D$30,IF(G722&lt;=Menu!$D$4,Menu!$D$30*(Menu!$D$33/G722)^Menu!$D$19,0))</f>
        <v>0</v>
      </c>
      <c r="E723" s="8">
        <f>IF(D723&gt;0,(D723-1)*100000*Menu!$D$9,0)</f>
        <v>0</v>
      </c>
      <c r="F723" s="8">
        <f>E723/Menu!$D$8-Menu!$D$17</f>
        <v>-45</v>
      </c>
      <c r="G723" s="8">
        <f>(J723/Menu!$D$8)*1000</f>
        <v>1221.5806874264379</v>
      </c>
      <c r="H723" s="8">
        <f>F723/Menu!$D$24</f>
        <v>-0.29032258064516131</v>
      </c>
      <c r="I723" s="8">
        <f>I722+H722*Menu!$D$26</f>
        <v>2.3423425727345415</v>
      </c>
      <c r="J723" s="8">
        <f>(J722)+(I722*Menu!$D$26)+(0.5*Menu!$D$26^2*H722)</f>
        <v>20.925677175614879</v>
      </c>
    </row>
    <row r="724" spans="1:10" ht="16" x14ac:dyDescent="0.2">
      <c r="A724" s="8"/>
      <c r="B724" s="8">
        <v>722</v>
      </c>
      <c r="C724" s="8">
        <f>B724*Menu!$D$26</f>
        <v>7.22</v>
      </c>
      <c r="D724" s="8">
        <f>IF(G723&lt;=Menu!$D$33,Menu!$D$30,IF(G723&lt;=Menu!$D$4,Menu!$D$30*(Menu!$D$33/G723)^Menu!$D$19,0))</f>
        <v>0</v>
      </c>
      <c r="E724" s="8">
        <f>IF(D724&gt;0,(D724-1)*100000*Menu!$D$9,0)</f>
        <v>0</v>
      </c>
      <c r="F724" s="8">
        <f>E724/Menu!$D$8-Menu!$D$17</f>
        <v>-45</v>
      </c>
      <c r="G724" s="8">
        <f>(J724/Menu!$D$8)*1000</f>
        <v>1222.9472320614825</v>
      </c>
      <c r="H724" s="8">
        <f>F724/Menu!$D$24</f>
        <v>-0.29032258064516131</v>
      </c>
      <c r="I724" s="8">
        <f>I723+H723*Menu!$D$26</f>
        <v>2.3394393469280899</v>
      </c>
      <c r="J724" s="8">
        <f>(J723)+(I723*Menu!$D$26)+(0.5*Menu!$D$26^2*H723)</f>
        <v>20.949086085213192</v>
      </c>
    </row>
    <row r="725" spans="1:10" ht="16" x14ac:dyDescent="0.2">
      <c r="A725" s="8"/>
      <c r="B725" s="8">
        <v>723</v>
      </c>
      <c r="C725" s="8">
        <f>B725*Menu!$D$26</f>
        <v>7.23</v>
      </c>
      <c r="D725" s="8">
        <f>IF(G724&lt;=Menu!$D$33,Menu!$D$30,IF(G724&lt;=Menu!$D$4,Menu!$D$30*(Menu!$D$33/G724)^Menu!$D$19,0))</f>
        <v>0</v>
      </c>
      <c r="E725" s="8">
        <f>IF(D725&gt;0,(D725-1)*100000*Menu!$D$9,0)</f>
        <v>0</v>
      </c>
      <c r="F725" s="8">
        <f>E725/Menu!$D$8-Menu!$D$17</f>
        <v>-45</v>
      </c>
      <c r="G725" s="8">
        <f>(J725/Menu!$D$8)*1000</f>
        <v>1224.3120818770255</v>
      </c>
      <c r="H725" s="8">
        <f>F725/Menu!$D$24</f>
        <v>-0.29032258064516131</v>
      </c>
      <c r="I725" s="8">
        <f>I724+H724*Menu!$D$26</f>
        <v>2.3365361211216382</v>
      </c>
      <c r="J725" s="8">
        <f>(J724)+(I724*Menu!$D$26)+(0.5*Menu!$D$26^2*H724)</f>
        <v>20.972465962553443</v>
      </c>
    </row>
    <row r="726" spans="1:10" ht="16" x14ac:dyDescent="0.2">
      <c r="A726" s="8"/>
      <c r="B726" s="8">
        <v>724</v>
      </c>
      <c r="C726" s="8">
        <f>B726*Menu!$D$26</f>
        <v>7.24</v>
      </c>
      <c r="D726" s="8">
        <f>IF(G725&lt;=Menu!$D$33,Menu!$D$30,IF(G725&lt;=Menu!$D$4,Menu!$D$30*(Menu!$D$33/G725)^Menu!$D$19,0))</f>
        <v>0</v>
      </c>
      <c r="E726" s="8">
        <f>IF(D726&gt;0,(D726-1)*100000*Menu!$D$9,0)</f>
        <v>0</v>
      </c>
      <c r="F726" s="8">
        <f>E726/Menu!$D$8-Menu!$D$17</f>
        <v>-45</v>
      </c>
      <c r="G726" s="8">
        <f>(J726/Menu!$D$8)*1000</f>
        <v>1225.6752368730665</v>
      </c>
      <c r="H726" s="8">
        <f>F726/Menu!$D$24</f>
        <v>-0.29032258064516131</v>
      </c>
      <c r="I726" s="8">
        <f>I725+H725*Menu!$D$26</f>
        <v>2.3336328953151866</v>
      </c>
      <c r="J726" s="8">
        <f>(J725)+(I725*Menu!$D$26)+(0.5*Menu!$D$26^2*H725)</f>
        <v>20.995816807635627</v>
      </c>
    </row>
    <row r="727" spans="1:10" ht="16" x14ac:dyDescent="0.2">
      <c r="A727" s="8"/>
      <c r="B727" s="8">
        <v>725</v>
      </c>
      <c r="C727" s="8">
        <f>B727*Menu!$D$26</f>
        <v>7.25</v>
      </c>
      <c r="D727" s="8">
        <f>IF(G726&lt;=Menu!$D$33,Menu!$D$30,IF(G726&lt;=Menu!$D$4,Menu!$D$30*(Menu!$D$33/G726)^Menu!$D$19,0))</f>
        <v>0</v>
      </c>
      <c r="E727" s="8">
        <f>IF(D727&gt;0,(D727-1)*100000*Menu!$D$9,0)</f>
        <v>0</v>
      </c>
      <c r="F727" s="8">
        <f>E727/Menu!$D$8-Menu!$D$17</f>
        <v>-45</v>
      </c>
      <c r="G727" s="8">
        <f>(J727/Menu!$D$8)*1000</f>
        <v>1227.0366970496061</v>
      </c>
      <c r="H727" s="8">
        <f>F727/Menu!$D$24</f>
        <v>-0.29032258064516131</v>
      </c>
      <c r="I727" s="8">
        <f>I726+H726*Menu!$D$26</f>
        <v>2.3307296695087349</v>
      </c>
      <c r="J727" s="8">
        <f>(J726)+(I726*Menu!$D$26)+(0.5*Menu!$D$26^2*H726)</f>
        <v>21.019138620459749</v>
      </c>
    </row>
    <row r="728" spans="1:10" ht="16" x14ac:dyDescent="0.2">
      <c r="A728" s="8"/>
      <c r="B728" s="8">
        <v>726</v>
      </c>
      <c r="C728" s="8">
        <f>B728*Menu!$D$26</f>
        <v>7.26</v>
      </c>
      <c r="D728" s="8">
        <f>IF(G727&lt;=Menu!$D$33,Menu!$D$30,IF(G727&lt;=Menu!$D$4,Menu!$D$30*(Menu!$D$33/G727)^Menu!$D$19,0))</f>
        <v>0</v>
      </c>
      <c r="E728" s="8">
        <f>IF(D728&gt;0,(D728-1)*100000*Menu!$D$9,0)</f>
        <v>0</v>
      </c>
      <c r="F728" s="8">
        <f>E728/Menu!$D$8-Menu!$D$17</f>
        <v>-45</v>
      </c>
      <c r="G728" s="8">
        <f>(J728/Menu!$D$8)*1000</f>
        <v>1228.3964624066436</v>
      </c>
      <c r="H728" s="8">
        <f>F728/Menu!$D$24</f>
        <v>-0.29032258064516131</v>
      </c>
      <c r="I728" s="8">
        <f>I727+H727*Menu!$D$26</f>
        <v>2.3278264437022833</v>
      </c>
      <c r="J728" s="8">
        <f>(J727)+(I727*Menu!$D$26)+(0.5*Menu!$D$26^2*H727)</f>
        <v>21.042431401025805</v>
      </c>
    </row>
    <row r="729" spans="1:10" ht="16" x14ac:dyDescent="0.2">
      <c r="A729" s="8"/>
      <c r="B729" s="8">
        <v>727</v>
      </c>
      <c r="C729" s="8">
        <f>B729*Menu!$D$26</f>
        <v>7.2700000000000005</v>
      </c>
      <c r="D729" s="8">
        <f>IF(G728&lt;=Menu!$D$33,Menu!$D$30,IF(G728&lt;=Menu!$D$4,Menu!$D$30*(Menu!$D$33/G728)^Menu!$D$19,0))</f>
        <v>0</v>
      </c>
      <c r="E729" s="8">
        <f>IF(D729&gt;0,(D729-1)*100000*Menu!$D$9,0)</f>
        <v>0</v>
      </c>
      <c r="F729" s="8">
        <f>E729/Menu!$D$8-Menu!$D$17</f>
        <v>-45</v>
      </c>
      <c r="G729" s="8">
        <f>(J729/Menu!$D$8)*1000</f>
        <v>1229.7545329441796</v>
      </c>
      <c r="H729" s="8">
        <f>F729/Menu!$D$24</f>
        <v>-0.29032258064516131</v>
      </c>
      <c r="I729" s="8">
        <f>I728+H728*Menu!$D$26</f>
        <v>2.3249232178958317</v>
      </c>
      <c r="J729" s="8">
        <f>(J728)+(I728*Menu!$D$26)+(0.5*Menu!$D$26^2*H728)</f>
        <v>21.065695149333795</v>
      </c>
    </row>
    <row r="730" spans="1:10" ht="16" x14ac:dyDescent="0.2">
      <c r="A730" s="8"/>
      <c r="B730" s="8">
        <v>728</v>
      </c>
      <c r="C730" s="8">
        <f>B730*Menu!$D$26</f>
        <v>7.28</v>
      </c>
      <c r="D730" s="8">
        <f>IF(G729&lt;=Menu!$D$33,Menu!$D$30,IF(G729&lt;=Menu!$D$4,Menu!$D$30*(Menu!$D$33/G729)^Menu!$D$19,0))</f>
        <v>0</v>
      </c>
      <c r="E730" s="8">
        <f>IF(D730&gt;0,(D730-1)*100000*Menu!$D$9,0)</f>
        <v>0</v>
      </c>
      <c r="F730" s="8">
        <f>E730/Menu!$D$8-Menu!$D$17</f>
        <v>-45</v>
      </c>
      <c r="G730" s="8">
        <f>(J730/Menu!$D$8)*1000</f>
        <v>1231.1109086622139</v>
      </c>
      <c r="H730" s="8">
        <f>F730/Menu!$D$24</f>
        <v>-0.29032258064516131</v>
      </c>
      <c r="I730" s="8">
        <f>I729+H729*Menu!$D$26</f>
        <v>2.32201999208938</v>
      </c>
      <c r="J730" s="8">
        <f>(J729)+(I729*Menu!$D$26)+(0.5*Menu!$D$26^2*H729)</f>
        <v>21.088929865383722</v>
      </c>
    </row>
    <row r="731" spans="1:10" ht="16" x14ac:dyDescent="0.2">
      <c r="A731" s="8"/>
      <c r="B731" s="8">
        <v>729</v>
      </c>
      <c r="C731" s="8">
        <f>B731*Menu!$D$26</f>
        <v>7.29</v>
      </c>
      <c r="D731" s="8">
        <f>IF(G730&lt;=Menu!$D$33,Menu!$D$30,IF(G730&lt;=Menu!$D$4,Menu!$D$30*(Menu!$D$33/G730)^Menu!$D$19,0))</f>
        <v>0</v>
      </c>
      <c r="E731" s="8">
        <f>IF(D731&gt;0,(D731-1)*100000*Menu!$D$9,0)</f>
        <v>0</v>
      </c>
      <c r="F731" s="8">
        <f>E731/Menu!$D$8-Menu!$D$17</f>
        <v>-45</v>
      </c>
      <c r="G731" s="8">
        <f>(J731/Menu!$D$8)*1000</f>
        <v>1232.4655895607464</v>
      </c>
      <c r="H731" s="8">
        <f>F731/Menu!$D$24</f>
        <v>-0.29032258064516131</v>
      </c>
      <c r="I731" s="8">
        <f>I730+H730*Menu!$D$26</f>
        <v>2.3191167662829284</v>
      </c>
      <c r="J731" s="8">
        <f>(J730)+(I730*Menu!$D$26)+(0.5*Menu!$D$26^2*H730)</f>
        <v>21.112135549175584</v>
      </c>
    </row>
    <row r="732" spans="1:10" ht="16" x14ac:dyDescent="0.2">
      <c r="A732" s="8"/>
      <c r="B732" s="8">
        <v>730</v>
      </c>
      <c r="C732" s="8">
        <f>B732*Menu!$D$26</f>
        <v>7.3</v>
      </c>
      <c r="D732" s="8">
        <f>IF(G731&lt;=Menu!$D$33,Menu!$D$30,IF(G731&lt;=Menu!$D$4,Menu!$D$30*(Menu!$D$33/G731)^Menu!$D$19,0))</f>
        <v>0</v>
      </c>
      <c r="E732" s="8">
        <f>IF(D732&gt;0,(D732-1)*100000*Menu!$D$9,0)</f>
        <v>0</v>
      </c>
      <c r="F732" s="8">
        <f>E732/Menu!$D$8-Menu!$D$17</f>
        <v>-45</v>
      </c>
      <c r="G732" s="8">
        <f>(J732/Menu!$D$8)*1000</f>
        <v>1233.8185756397772</v>
      </c>
      <c r="H732" s="8">
        <f>F732/Menu!$D$24</f>
        <v>-0.29032258064516131</v>
      </c>
      <c r="I732" s="8">
        <f>I731+H731*Menu!$D$26</f>
        <v>2.3162135404764768</v>
      </c>
      <c r="J732" s="8">
        <f>(J731)+(I731*Menu!$D$26)+(0.5*Menu!$D$26^2*H731)</f>
        <v>21.135312200709382</v>
      </c>
    </row>
    <row r="733" spans="1:10" ht="16" x14ac:dyDescent="0.2">
      <c r="A733" s="8"/>
      <c r="B733" s="8">
        <v>731</v>
      </c>
      <c r="C733" s="8">
        <f>B733*Menu!$D$26</f>
        <v>7.3100000000000005</v>
      </c>
      <c r="D733" s="8">
        <f>IF(G732&lt;=Menu!$D$33,Menu!$D$30,IF(G732&lt;=Menu!$D$4,Menu!$D$30*(Menu!$D$33/G732)^Menu!$D$19,0))</f>
        <v>0</v>
      </c>
      <c r="E733" s="8">
        <f>IF(D733&gt;0,(D733-1)*100000*Menu!$D$9,0)</f>
        <v>0</v>
      </c>
      <c r="F733" s="8">
        <f>E733/Menu!$D$8-Menu!$D$17</f>
        <v>-45</v>
      </c>
      <c r="G733" s="8">
        <f>(J733/Menu!$D$8)*1000</f>
        <v>1235.1698668993063</v>
      </c>
      <c r="H733" s="8">
        <f>F733/Menu!$D$24</f>
        <v>-0.29032258064516131</v>
      </c>
      <c r="I733" s="8">
        <f>I732+H732*Menu!$D$26</f>
        <v>2.3133103146700251</v>
      </c>
      <c r="J733" s="8">
        <f>(J732)+(I732*Menu!$D$26)+(0.5*Menu!$D$26^2*H732)</f>
        <v>21.158459819985115</v>
      </c>
    </row>
    <row r="734" spans="1:10" ht="16" x14ac:dyDescent="0.2">
      <c r="A734" s="8"/>
      <c r="B734" s="8">
        <v>732</v>
      </c>
      <c r="C734" s="8">
        <f>B734*Menu!$D$26</f>
        <v>7.32</v>
      </c>
      <c r="D734" s="8">
        <f>IF(G733&lt;=Menu!$D$33,Menu!$D$30,IF(G733&lt;=Menu!$D$4,Menu!$D$30*(Menu!$D$33/G733)^Menu!$D$19,0))</f>
        <v>0</v>
      </c>
      <c r="E734" s="8">
        <f>IF(D734&gt;0,(D734-1)*100000*Menu!$D$9,0)</f>
        <v>0</v>
      </c>
      <c r="F734" s="8">
        <f>E734/Menu!$D$8-Menu!$D$17</f>
        <v>-45</v>
      </c>
      <c r="G734" s="8">
        <f>(J734/Menu!$D$8)*1000</f>
        <v>1236.5194633393337</v>
      </c>
      <c r="H734" s="8">
        <f>F734/Menu!$D$24</f>
        <v>-0.29032258064516131</v>
      </c>
      <c r="I734" s="8">
        <f>I733+H733*Menu!$D$26</f>
        <v>2.3104070888635735</v>
      </c>
      <c r="J734" s="8">
        <f>(J733)+(I733*Menu!$D$26)+(0.5*Menu!$D$26^2*H733)</f>
        <v>21.181578407002785</v>
      </c>
    </row>
    <row r="735" spans="1:10" ht="16" x14ac:dyDescent="0.2">
      <c r="A735" s="8"/>
      <c r="B735" s="8">
        <v>733</v>
      </c>
      <c r="C735" s="8">
        <f>B735*Menu!$D$26</f>
        <v>7.33</v>
      </c>
      <c r="D735" s="8">
        <f>IF(G734&lt;=Menu!$D$33,Menu!$D$30,IF(G734&lt;=Menu!$D$4,Menu!$D$30*(Menu!$D$33/G734)^Menu!$D$19,0))</f>
        <v>0</v>
      </c>
      <c r="E735" s="8">
        <f>IF(D735&gt;0,(D735-1)*100000*Menu!$D$9,0)</f>
        <v>0</v>
      </c>
      <c r="F735" s="8">
        <f>E735/Menu!$D$8-Menu!$D$17</f>
        <v>-45</v>
      </c>
      <c r="G735" s="8">
        <f>(J735/Menu!$D$8)*1000</f>
        <v>1237.8673649598593</v>
      </c>
      <c r="H735" s="8">
        <f>F735/Menu!$D$24</f>
        <v>-0.29032258064516131</v>
      </c>
      <c r="I735" s="8">
        <f>I734+H734*Menu!$D$26</f>
        <v>2.3075038630571219</v>
      </c>
      <c r="J735" s="8">
        <f>(J734)+(I734*Menu!$D$26)+(0.5*Menu!$D$26^2*H734)</f>
        <v>21.204667961762389</v>
      </c>
    </row>
    <row r="736" spans="1:10" ht="16" x14ac:dyDescent="0.2">
      <c r="A736" s="8"/>
      <c r="B736" s="8">
        <v>734</v>
      </c>
      <c r="C736" s="8">
        <f>B736*Menu!$D$26</f>
        <v>7.34</v>
      </c>
      <c r="D736" s="8">
        <f>IF(G735&lt;=Menu!$D$33,Menu!$D$30,IF(G735&lt;=Menu!$D$4,Menu!$D$30*(Menu!$D$33/G735)^Menu!$D$19,0))</f>
        <v>0</v>
      </c>
      <c r="E736" s="8">
        <f>IF(D736&gt;0,(D736-1)*100000*Menu!$D$9,0)</f>
        <v>0</v>
      </c>
      <c r="F736" s="8">
        <f>E736/Menu!$D$8-Menu!$D$17</f>
        <v>-45</v>
      </c>
      <c r="G736" s="8">
        <f>(J736/Menu!$D$8)*1000</f>
        <v>1239.2135717608835</v>
      </c>
      <c r="H736" s="8">
        <f>F736/Menu!$D$24</f>
        <v>-0.29032258064516131</v>
      </c>
      <c r="I736" s="8">
        <f>I735+H735*Menu!$D$26</f>
        <v>2.3046006372506702</v>
      </c>
      <c r="J736" s="8">
        <f>(J735)+(I735*Menu!$D$26)+(0.5*Menu!$D$26^2*H735)</f>
        <v>21.227728484263931</v>
      </c>
    </row>
    <row r="737" spans="1:10" ht="16" x14ac:dyDescent="0.2">
      <c r="A737" s="8"/>
      <c r="B737" s="8">
        <v>735</v>
      </c>
      <c r="C737" s="8">
        <f>B737*Menu!$D$26</f>
        <v>7.3500000000000005</v>
      </c>
      <c r="D737" s="8">
        <f>IF(G736&lt;=Menu!$D$33,Menu!$D$30,IF(G736&lt;=Menu!$D$4,Menu!$D$30*(Menu!$D$33/G736)^Menu!$D$19,0))</f>
        <v>0</v>
      </c>
      <c r="E737" s="8">
        <f>IF(D737&gt;0,(D737-1)*100000*Menu!$D$9,0)</f>
        <v>0</v>
      </c>
      <c r="F737" s="8">
        <f>E737/Menu!$D$8-Menu!$D$17</f>
        <v>-45</v>
      </c>
      <c r="G737" s="8">
        <f>(J737/Menu!$D$8)*1000</f>
        <v>1240.5580837424054</v>
      </c>
      <c r="H737" s="8">
        <f>F737/Menu!$D$24</f>
        <v>-0.29032258064516131</v>
      </c>
      <c r="I737" s="8">
        <f>I736+H736*Menu!$D$26</f>
        <v>2.3016974114442186</v>
      </c>
      <c r="J737" s="8">
        <f>(J736)+(I736*Menu!$D$26)+(0.5*Menu!$D$26^2*H736)</f>
        <v>21.250759974507407</v>
      </c>
    </row>
    <row r="738" spans="1:10" ht="16" x14ac:dyDescent="0.2">
      <c r="A738" s="8"/>
      <c r="B738" s="8">
        <v>736</v>
      </c>
      <c r="C738" s="8">
        <f>B738*Menu!$D$26</f>
        <v>7.36</v>
      </c>
      <c r="D738" s="8">
        <f>IF(G737&lt;=Menu!$D$33,Menu!$D$30,IF(G737&lt;=Menu!$D$4,Menu!$D$30*(Menu!$D$33/G737)^Menu!$D$19,0))</f>
        <v>0</v>
      </c>
      <c r="E738" s="8">
        <f>IF(D738&gt;0,(D738-1)*100000*Menu!$D$9,0)</f>
        <v>0</v>
      </c>
      <c r="F738" s="8">
        <f>E738/Menu!$D$8-Menu!$D$17</f>
        <v>-45</v>
      </c>
      <c r="G738" s="8">
        <f>(J738/Menu!$D$8)*1000</f>
        <v>1241.900900904426</v>
      </c>
      <c r="H738" s="8">
        <f>F738/Menu!$D$24</f>
        <v>-0.29032258064516131</v>
      </c>
      <c r="I738" s="8">
        <f>I737+H737*Menu!$D$26</f>
        <v>2.2987941856377669</v>
      </c>
      <c r="J738" s="8">
        <f>(J737)+(I737*Menu!$D$26)+(0.5*Menu!$D$26^2*H737)</f>
        <v>21.273762432492816</v>
      </c>
    </row>
    <row r="739" spans="1:10" ht="16" x14ac:dyDescent="0.2">
      <c r="A739" s="8"/>
      <c r="B739" s="8">
        <v>737</v>
      </c>
      <c r="C739" s="8">
        <f>B739*Menu!$D$26</f>
        <v>7.37</v>
      </c>
      <c r="D739" s="8">
        <f>IF(G738&lt;=Menu!$D$33,Menu!$D$30,IF(G738&lt;=Menu!$D$4,Menu!$D$30*(Menu!$D$33/G738)^Menu!$D$19,0))</f>
        <v>0</v>
      </c>
      <c r="E739" s="8">
        <f>IF(D739&gt;0,(D739-1)*100000*Menu!$D$9,0)</f>
        <v>0</v>
      </c>
      <c r="F739" s="8">
        <f>E739/Menu!$D$8-Menu!$D$17</f>
        <v>-45</v>
      </c>
      <c r="G739" s="8">
        <f>(J739/Menu!$D$8)*1000</f>
        <v>1243.2420232469449</v>
      </c>
      <c r="H739" s="8">
        <f>F739/Menu!$D$24</f>
        <v>-0.29032258064516131</v>
      </c>
      <c r="I739" s="8">
        <f>I738+H738*Menu!$D$26</f>
        <v>2.2958909598313153</v>
      </c>
      <c r="J739" s="8">
        <f>(J738)+(I738*Menu!$D$26)+(0.5*Menu!$D$26^2*H738)</f>
        <v>21.296735858220163</v>
      </c>
    </row>
    <row r="740" spans="1:10" ht="16" x14ac:dyDescent="0.2">
      <c r="A740" s="8"/>
      <c r="B740" s="8">
        <v>738</v>
      </c>
      <c r="C740" s="8">
        <f>B740*Menu!$D$26</f>
        <v>7.38</v>
      </c>
      <c r="D740" s="8">
        <f>IF(G739&lt;=Menu!$D$33,Menu!$D$30,IF(G739&lt;=Menu!$D$4,Menu!$D$30*(Menu!$D$33/G739)^Menu!$D$19,0))</f>
        <v>0</v>
      </c>
      <c r="E740" s="8">
        <f>IF(D740&gt;0,(D740-1)*100000*Menu!$D$9,0)</f>
        <v>0</v>
      </c>
      <c r="F740" s="8">
        <f>E740/Menu!$D$8-Menu!$D$17</f>
        <v>-45</v>
      </c>
      <c r="G740" s="8">
        <f>(J740/Menu!$D$8)*1000</f>
        <v>1244.5814507699617</v>
      </c>
      <c r="H740" s="8">
        <f>F740/Menu!$D$24</f>
        <v>-0.29032258064516131</v>
      </c>
      <c r="I740" s="8">
        <f>I739+H739*Menu!$D$26</f>
        <v>2.2929877340248637</v>
      </c>
      <c r="J740" s="8">
        <f>(J739)+(I739*Menu!$D$26)+(0.5*Menu!$D$26^2*H739)</f>
        <v>21.319680251689444</v>
      </c>
    </row>
    <row r="741" spans="1:10" ht="16" x14ac:dyDescent="0.2">
      <c r="A741" s="8"/>
      <c r="B741" s="8">
        <v>739</v>
      </c>
      <c r="C741" s="8">
        <f>B741*Menu!$D$26</f>
        <v>7.3900000000000006</v>
      </c>
      <c r="D741" s="8">
        <f>IF(G740&lt;=Menu!$D$33,Menu!$D$30,IF(G740&lt;=Menu!$D$4,Menu!$D$30*(Menu!$D$33/G740)^Menu!$D$19,0))</f>
        <v>0</v>
      </c>
      <c r="E741" s="8">
        <f>IF(D741&gt;0,(D741-1)*100000*Menu!$D$9,0)</f>
        <v>0</v>
      </c>
      <c r="F741" s="8">
        <f>E741/Menu!$D$8-Menu!$D$17</f>
        <v>-45</v>
      </c>
      <c r="G741" s="8">
        <f>(J741/Menu!$D$8)*1000</f>
        <v>1245.919183473477</v>
      </c>
      <c r="H741" s="8">
        <f>F741/Menu!$D$24</f>
        <v>-0.29032258064516131</v>
      </c>
      <c r="I741" s="8">
        <f>I740+H740*Menu!$D$26</f>
        <v>2.290084508218412</v>
      </c>
      <c r="J741" s="8">
        <f>(J740)+(I740*Menu!$D$26)+(0.5*Menu!$D$26^2*H740)</f>
        <v>21.342595612900663</v>
      </c>
    </row>
    <row r="742" spans="1:10" ht="16" x14ac:dyDescent="0.2">
      <c r="A742" s="8"/>
      <c r="B742" s="8">
        <v>740</v>
      </c>
      <c r="C742" s="8">
        <f>B742*Menu!$D$26</f>
        <v>7.4</v>
      </c>
      <c r="D742" s="8">
        <f>IF(G741&lt;=Menu!$D$33,Menu!$D$30,IF(G741&lt;=Menu!$D$4,Menu!$D$30*(Menu!$D$33/G741)^Menu!$D$19,0))</f>
        <v>0</v>
      </c>
      <c r="E742" s="8">
        <f>IF(D742&gt;0,(D742-1)*100000*Menu!$D$9,0)</f>
        <v>0</v>
      </c>
      <c r="F742" s="8">
        <f>E742/Menu!$D$8-Menu!$D$17</f>
        <v>-45</v>
      </c>
      <c r="G742" s="8">
        <f>(J742/Menu!$D$8)*1000</f>
        <v>1247.2552213574909</v>
      </c>
      <c r="H742" s="8">
        <f>F742/Menu!$D$24</f>
        <v>-0.29032258064516131</v>
      </c>
      <c r="I742" s="8">
        <f>I741+H741*Menu!$D$26</f>
        <v>2.2871812824119604</v>
      </c>
      <c r="J742" s="8">
        <f>(J741)+(I741*Menu!$D$26)+(0.5*Menu!$D$26^2*H741)</f>
        <v>21.365481941853815</v>
      </c>
    </row>
    <row r="743" spans="1:10" ht="16" x14ac:dyDescent="0.2">
      <c r="A743" s="8"/>
      <c r="B743" s="8">
        <v>741</v>
      </c>
      <c r="C743" s="8">
        <f>B743*Menu!$D$26</f>
        <v>7.41</v>
      </c>
      <c r="D743" s="8">
        <f>IF(G742&lt;=Menu!$D$33,Menu!$D$30,IF(G742&lt;=Menu!$D$4,Menu!$D$30*(Menu!$D$33/G742)^Menu!$D$19,0))</f>
        <v>0</v>
      </c>
      <c r="E743" s="8">
        <f>IF(D743&gt;0,(D743-1)*100000*Menu!$D$9,0)</f>
        <v>0</v>
      </c>
      <c r="F743" s="8">
        <f>E743/Menu!$D$8-Menu!$D$17</f>
        <v>-45</v>
      </c>
      <c r="G743" s="8">
        <f>(J743/Menu!$D$8)*1000</f>
        <v>1248.5895644220027</v>
      </c>
      <c r="H743" s="8">
        <f>F743/Menu!$D$24</f>
        <v>-0.29032258064516131</v>
      </c>
      <c r="I743" s="8">
        <f>I742+H742*Menu!$D$26</f>
        <v>2.2842780566055088</v>
      </c>
      <c r="J743" s="8">
        <f>(J742)+(I742*Menu!$D$26)+(0.5*Menu!$D$26^2*H742)</f>
        <v>21.388339238548905</v>
      </c>
    </row>
    <row r="744" spans="1:10" ht="16" x14ac:dyDescent="0.2">
      <c r="A744" s="8"/>
      <c r="B744" s="8">
        <v>742</v>
      </c>
      <c r="C744" s="8">
        <f>B744*Menu!$D$26</f>
        <v>7.42</v>
      </c>
      <c r="D744" s="8">
        <f>IF(G743&lt;=Menu!$D$33,Menu!$D$30,IF(G743&lt;=Menu!$D$4,Menu!$D$30*(Menu!$D$33/G743)^Menu!$D$19,0))</f>
        <v>0</v>
      </c>
      <c r="E744" s="8">
        <f>IF(D744&gt;0,(D744-1)*100000*Menu!$D$9,0)</f>
        <v>0</v>
      </c>
      <c r="F744" s="8">
        <f>E744/Menu!$D$8-Menu!$D$17</f>
        <v>-45</v>
      </c>
      <c r="G744" s="8">
        <f>(J744/Menu!$D$8)*1000</f>
        <v>1249.9222126670129</v>
      </c>
      <c r="H744" s="8">
        <f>F744/Menu!$D$24</f>
        <v>-0.29032258064516131</v>
      </c>
      <c r="I744" s="8">
        <f>I743+H743*Menu!$D$26</f>
        <v>2.2813748307990571</v>
      </c>
      <c r="J744" s="8">
        <f>(J743)+(I743*Menu!$D$26)+(0.5*Menu!$D$26^2*H743)</f>
        <v>21.411167502985929</v>
      </c>
    </row>
    <row r="745" spans="1:10" ht="16" x14ac:dyDescent="0.2">
      <c r="A745" s="8"/>
      <c r="B745" s="8">
        <v>743</v>
      </c>
      <c r="C745" s="8">
        <f>B745*Menu!$D$26</f>
        <v>7.43</v>
      </c>
      <c r="D745" s="8">
        <f>IF(G744&lt;=Menu!$D$33,Menu!$D$30,IF(G744&lt;=Menu!$D$4,Menu!$D$30*(Menu!$D$33/G744)^Menu!$D$19,0))</f>
        <v>0</v>
      </c>
      <c r="E745" s="8">
        <f>IF(D745&gt;0,(D745-1)*100000*Menu!$D$9,0)</f>
        <v>0</v>
      </c>
      <c r="F745" s="8">
        <f>E745/Menu!$D$8-Menu!$D$17</f>
        <v>-45</v>
      </c>
      <c r="G745" s="8">
        <f>(J745/Menu!$D$8)*1000</f>
        <v>1251.2531660925213</v>
      </c>
      <c r="H745" s="8">
        <f>F745/Menu!$D$24</f>
        <v>-0.29032258064516131</v>
      </c>
      <c r="I745" s="8">
        <f>I744+H744*Menu!$D$26</f>
        <v>2.2784716049926055</v>
      </c>
      <c r="J745" s="8">
        <f>(J744)+(I744*Menu!$D$26)+(0.5*Menu!$D$26^2*H744)</f>
        <v>21.433966735164887</v>
      </c>
    </row>
    <row r="746" spans="1:10" ht="16" x14ac:dyDescent="0.2">
      <c r="A746" s="8"/>
      <c r="B746" s="8">
        <v>744</v>
      </c>
      <c r="C746" s="8">
        <f>B746*Menu!$D$26</f>
        <v>7.44</v>
      </c>
      <c r="D746" s="8">
        <f>IF(G745&lt;=Menu!$D$33,Menu!$D$30,IF(G745&lt;=Menu!$D$4,Menu!$D$30*(Menu!$D$33/G745)^Menu!$D$19,0))</f>
        <v>0</v>
      </c>
      <c r="E746" s="8">
        <f>IF(D746&gt;0,(D746-1)*100000*Menu!$D$9,0)</f>
        <v>0</v>
      </c>
      <c r="F746" s="8">
        <f>E746/Menu!$D$8-Menu!$D$17</f>
        <v>-45</v>
      </c>
      <c r="G746" s="8">
        <f>(J746/Menu!$D$8)*1000</f>
        <v>1252.582424698528</v>
      </c>
      <c r="H746" s="8">
        <f>F746/Menu!$D$24</f>
        <v>-0.29032258064516131</v>
      </c>
      <c r="I746" s="8">
        <f>I745+H745*Menu!$D$26</f>
        <v>2.2755683791861538</v>
      </c>
      <c r="J746" s="8">
        <f>(J745)+(I745*Menu!$D$26)+(0.5*Menu!$D$26^2*H745)</f>
        <v>21.456736935085782</v>
      </c>
    </row>
    <row r="747" spans="1:10" ht="16" x14ac:dyDescent="0.2">
      <c r="A747" s="8"/>
      <c r="B747" s="8">
        <v>745</v>
      </c>
      <c r="C747" s="8">
        <f>B747*Menu!$D$26</f>
        <v>7.45</v>
      </c>
      <c r="D747" s="8">
        <f>IF(G746&lt;=Menu!$D$33,Menu!$D$30,IF(G746&lt;=Menu!$D$4,Menu!$D$30*(Menu!$D$33/G746)^Menu!$D$19,0))</f>
        <v>0</v>
      </c>
      <c r="E747" s="8">
        <f>IF(D747&gt;0,(D747-1)*100000*Menu!$D$9,0)</f>
        <v>0</v>
      </c>
      <c r="F747" s="8">
        <f>E747/Menu!$D$8-Menu!$D$17</f>
        <v>-45</v>
      </c>
      <c r="G747" s="8">
        <f>(J747/Menu!$D$8)*1000</f>
        <v>1253.909988485033</v>
      </c>
      <c r="H747" s="8">
        <f>F747/Menu!$D$24</f>
        <v>-0.29032258064516131</v>
      </c>
      <c r="I747" s="8">
        <f>I746+H746*Menu!$D$26</f>
        <v>2.2726651533797022</v>
      </c>
      <c r="J747" s="8">
        <f>(J746)+(I746*Menu!$D$26)+(0.5*Menu!$D$26^2*H746)</f>
        <v>21.479478102748612</v>
      </c>
    </row>
    <row r="748" spans="1:10" ht="16" x14ac:dyDescent="0.2">
      <c r="A748" s="8"/>
      <c r="B748" s="8">
        <v>746</v>
      </c>
      <c r="C748" s="8">
        <f>B748*Menu!$D$26</f>
        <v>7.46</v>
      </c>
      <c r="D748" s="8">
        <f>IF(G747&lt;=Menu!$D$33,Menu!$D$30,IF(G747&lt;=Menu!$D$4,Menu!$D$30*(Menu!$D$33/G747)^Menu!$D$19,0))</f>
        <v>0</v>
      </c>
      <c r="E748" s="8">
        <f>IF(D748&gt;0,(D748-1)*100000*Menu!$D$9,0)</f>
        <v>0</v>
      </c>
      <c r="F748" s="8">
        <f>E748/Menu!$D$8-Menu!$D$17</f>
        <v>-45</v>
      </c>
      <c r="G748" s="8">
        <f>(J748/Menu!$D$8)*1000</f>
        <v>1255.235857452036</v>
      </c>
      <c r="H748" s="8">
        <f>F748/Menu!$D$24</f>
        <v>-0.29032258064516131</v>
      </c>
      <c r="I748" s="8">
        <f>I747+H747*Menu!$D$26</f>
        <v>2.2697619275732506</v>
      </c>
      <c r="J748" s="8">
        <f>(J747)+(I747*Menu!$D$26)+(0.5*Menu!$D$26^2*H747)</f>
        <v>21.502190238153378</v>
      </c>
    </row>
    <row r="749" spans="1:10" ht="16" x14ac:dyDescent="0.2">
      <c r="A749" s="8"/>
      <c r="B749" s="8">
        <v>747</v>
      </c>
      <c r="C749" s="8">
        <f>B749*Menu!$D$26</f>
        <v>7.47</v>
      </c>
      <c r="D749" s="8">
        <f>IF(G748&lt;=Menu!$D$33,Menu!$D$30,IF(G748&lt;=Menu!$D$4,Menu!$D$30*(Menu!$D$33/G748)^Menu!$D$19,0))</f>
        <v>0</v>
      </c>
      <c r="E749" s="8">
        <f>IF(D749&gt;0,(D749-1)*100000*Menu!$D$9,0)</f>
        <v>0</v>
      </c>
      <c r="F749" s="8">
        <f>E749/Menu!$D$8-Menu!$D$17</f>
        <v>-45</v>
      </c>
      <c r="G749" s="8">
        <f>(J749/Menu!$D$8)*1000</f>
        <v>1256.5600315995378</v>
      </c>
      <c r="H749" s="8">
        <f>F749/Menu!$D$24</f>
        <v>-0.29032258064516131</v>
      </c>
      <c r="I749" s="8">
        <f>I748+H748*Menu!$D$26</f>
        <v>2.2668587017667989</v>
      </c>
      <c r="J749" s="8">
        <f>(J748)+(I748*Menu!$D$26)+(0.5*Menu!$D$26^2*H748)</f>
        <v>21.524873341300079</v>
      </c>
    </row>
    <row r="750" spans="1:10" ht="16" x14ac:dyDescent="0.2">
      <c r="A750" s="8"/>
      <c r="B750" s="8">
        <v>748</v>
      </c>
      <c r="C750" s="8">
        <f>B750*Menu!$D$26</f>
        <v>7.48</v>
      </c>
      <c r="D750" s="8">
        <f>IF(G749&lt;=Menu!$D$33,Menu!$D$30,IF(G749&lt;=Menu!$D$4,Menu!$D$30*(Menu!$D$33/G749)^Menu!$D$19,0))</f>
        <v>0</v>
      </c>
      <c r="E750" s="8">
        <f>IF(D750&gt;0,(D750-1)*100000*Menu!$D$9,0)</f>
        <v>0</v>
      </c>
      <c r="F750" s="8">
        <f>E750/Menu!$D$8-Menu!$D$17</f>
        <v>-45</v>
      </c>
      <c r="G750" s="8">
        <f>(J750/Menu!$D$8)*1000</f>
        <v>1257.8825109275376</v>
      </c>
      <c r="H750" s="8">
        <f>F750/Menu!$D$24</f>
        <v>-0.29032258064516131</v>
      </c>
      <c r="I750" s="8">
        <f>I749+H749*Menu!$D$26</f>
        <v>2.2639554759603473</v>
      </c>
      <c r="J750" s="8">
        <f>(J749)+(I749*Menu!$D$26)+(0.5*Menu!$D$26^2*H749)</f>
        <v>21.547527412188717</v>
      </c>
    </row>
    <row r="751" spans="1:10" ht="16" x14ac:dyDescent="0.2">
      <c r="A751" s="8"/>
      <c r="B751" s="8">
        <v>749</v>
      </c>
      <c r="C751" s="8">
        <f>B751*Menu!$D$26</f>
        <v>7.49</v>
      </c>
      <c r="D751" s="8">
        <f>IF(G750&lt;=Menu!$D$33,Menu!$D$30,IF(G750&lt;=Menu!$D$4,Menu!$D$30*(Menu!$D$33/G750)^Menu!$D$19,0))</f>
        <v>0</v>
      </c>
      <c r="E751" s="8">
        <f>IF(D751&gt;0,(D751-1)*100000*Menu!$D$9,0)</f>
        <v>0</v>
      </c>
      <c r="F751" s="8">
        <f>E751/Menu!$D$8-Menu!$D$17</f>
        <v>-45</v>
      </c>
      <c r="G751" s="8">
        <f>(J751/Menu!$D$8)*1000</f>
        <v>1259.2032954360357</v>
      </c>
      <c r="H751" s="8">
        <f>F751/Menu!$D$24</f>
        <v>-0.29032258064516131</v>
      </c>
      <c r="I751" s="8">
        <f>I750+H750*Menu!$D$26</f>
        <v>2.2610522501538957</v>
      </c>
      <c r="J751" s="8">
        <f>(J750)+(I750*Menu!$D$26)+(0.5*Menu!$D$26^2*H750)</f>
        <v>21.57015245081929</v>
      </c>
    </row>
    <row r="752" spans="1:10" ht="16" x14ac:dyDescent="0.2">
      <c r="A752" s="8"/>
      <c r="B752" s="8">
        <v>750</v>
      </c>
      <c r="C752" s="8">
        <f>B752*Menu!$D$26</f>
        <v>7.5</v>
      </c>
      <c r="D752" s="8">
        <f>IF(G751&lt;=Menu!$D$33,Menu!$D$30,IF(G751&lt;=Menu!$D$4,Menu!$D$30*(Menu!$D$33/G751)^Menu!$D$19,0))</f>
        <v>0</v>
      </c>
      <c r="E752" s="8">
        <f>IF(D752&gt;0,(D752-1)*100000*Menu!$D$9,0)</f>
        <v>0</v>
      </c>
      <c r="F752" s="8">
        <f>E752/Menu!$D$8-Menu!$D$17</f>
        <v>-45</v>
      </c>
      <c r="G752" s="8">
        <f>(J752/Menu!$D$8)*1000</f>
        <v>1260.5223851250321</v>
      </c>
      <c r="H752" s="8">
        <f>F752/Menu!$D$24</f>
        <v>-0.29032258064516131</v>
      </c>
      <c r="I752" s="8">
        <f>I751+H751*Menu!$D$26</f>
        <v>2.258149024347444</v>
      </c>
      <c r="J752" s="8">
        <f>(J751)+(I751*Menu!$D$26)+(0.5*Menu!$D$26^2*H751)</f>
        <v>21.592748457191796</v>
      </c>
    </row>
    <row r="753" spans="1:10" ht="16" x14ac:dyDescent="0.2">
      <c r="A753" s="8"/>
      <c r="B753" s="8">
        <v>751</v>
      </c>
      <c r="C753" s="8">
        <f>B753*Menu!$D$26</f>
        <v>7.51</v>
      </c>
      <c r="D753" s="8">
        <f>IF(G752&lt;=Menu!$D$33,Menu!$D$30,IF(G752&lt;=Menu!$D$4,Menu!$D$30*(Menu!$D$33/G752)^Menu!$D$19,0))</f>
        <v>0</v>
      </c>
      <c r="E753" s="8">
        <f>IF(D753&gt;0,(D753-1)*100000*Menu!$D$9,0)</f>
        <v>0</v>
      </c>
      <c r="F753" s="8">
        <f>E753/Menu!$D$8-Menu!$D$17</f>
        <v>-45</v>
      </c>
      <c r="G753" s="8">
        <f>(J753/Menu!$D$8)*1000</f>
        <v>1261.8397799945267</v>
      </c>
      <c r="H753" s="8">
        <f>F753/Menu!$D$24</f>
        <v>-0.29032258064516131</v>
      </c>
      <c r="I753" s="8">
        <f>I752+H752*Menu!$D$26</f>
        <v>2.2552457985409924</v>
      </c>
      <c r="J753" s="8">
        <f>(J752)+(I752*Menu!$D$26)+(0.5*Menu!$D$26^2*H752)</f>
        <v>21.615315431306239</v>
      </c>
    </row>
    <row r="754" spans="1:10" ht="16" x14ac:dyDescent="0.2">
      <c r="A754" s="8"/>
      <c r="B754" s="8">
        <v>752</v>
      </c>
      <c r="C754" s="8">
        <f>B754*Menu!$D$26</f>
        <v>7.5200000000000005</v>
      </c>
      <c r="D754" s="8">
        <f>IF(G753&lt;=Menu!$D$33,Menu!$D$30,IF(G753&lt;=Menu!$D$4,Menu!$D$30*(Menu!$D$33/G753)^Menu!$D$19,0))</f>
        <v>0</v>
      </c>
      <c r="E754" s="8">
        <f>IF(D754&gt;0,(D754-1)*100000*Menu!$D$9,0)</f>
        <v>0</v>
      </c>
      <c r="F754" s="8">
        <f>E754/Menu!$D$8-Menu!$D$17</f>
        <v>-45</v>
      </c>
      <c r="G754" s="8">
        <f>(J754/Menu!$D$8)*1000</f>
        <v>1263.1554800445194</v>
      </c>
      <c r="H754" s="8">
        <f>F754/Menu!$D$24</f>
        <v>-0.29032258064516131</v>
      </c>
      <c r="I754" s="8">
        <f>I753+H753*Menu!$D$26</f>
        <v>2.2523425727345407</v>
      </c>
      <c r="J754" s="8">
        <f>(J753)+(I753*Menu!$D$26)+(0.5*Menu!$D$26^2*H753)</f>
        <v>21.637853373162617</v>
      </c>
    </row>
    <row r="755" spans="1:10" ht="16" x14ac:dyDescent="0.2">
      <c r="A755" s="8"/>
      <c r="B755" s="8">
        <v>753</v>
      </c>
      <c r="C755" s="8">
        <f>B755*Menu!$D$26</f>
        <v>7.53</v>
      </c>
      <c r="D755" s="8">
        <f>IF(G754&lt;=Menu!$D$33,Menu!$D$30,IF(G754&lt;=Menu!$D$4,Menu!$D$30*(Menu!$D$33/G754)^Menu!$D$19,0))</f>
        <v>0</v>
      </c>
      <c r="E755" s="8">
        <f>IF(D755&gt;0,(D755-1)*100000*Menu!$D$9,0)</f>
        <v>0</v>
      </c>
      <c r="F755" s="8">
        <f>E755/Menu!$D$8-Menu!$D$17</f>
        <v>-45</v>
      </c>
      <c r="G755" s="8">
        <f>(J755/Menu!$D$8)*1000</f>
        <v>1264.4694852750106</v>
      </c>
      <c r="H755" s="8">
        <f>F755/Menu!$D$24</f>
        <v>-0.29032258064516131</v>
      </c>
      <c r="I755" s="8">
        <f>I754+H754*Menu!$D$26</f>
        <v>2.2494393469280891</v>
      </c>
      <c r="J755" s="8">
        <f>(J754)+(I754*Menu!$D$26)+(0.5*Menu!$D$26^2*H754)</f>
        <v>21.660362282760932</v>
      </c>
    </row>
    <row r="756" spans="1:10" ht="16" x14ac:dyDescent="0.2">
      <c r="A756" s="8"/>
      <c r="B756" s="8">
        <v>754</v>
      </c>
      <c r="C756" s="8">
        <f>B756*Menu!$D$26</f>
        <v>7.54</v>
      </c>
      <c r="D756" s="8">
        <f>IF(G755&lt;=Menu!$D$33,Menu!$D$30,IF(G755&lt;=Menu!$D$4,Menu!$D$30*(Menu!$D$33/G755)^Menu!$D$19,0))</f>
        <v>0</v>
      </c>
      <c r="E756" s="8">
        <f>IF(D756&gt;0,(D756-1)*100000*Menu!$D$9,0)</f>
        <v>0</v>
      </c>
      <c r="F756" s="8">
        <f>E756/Menu!$D$8-Menu!$D$17</f>
        <v>-45</v>
      </c>
      <c r="G756" s="8">
        <f>(J756/Menu!$D$8)*1000</f>
        <v>1265.7817956860004</v>
      </c>
      <c r="H756" s="8">
        <f>F756/Menu!$D$24</f>
        <v>-0.29032258064516131</v>
      </c>
      <c r="I756" s="8">
        <f>I755+H755*Menu!$D$26</f>
        <v>2.2465361211216375</v>
      </c>
      <c r="J756" s="8">
        <f>(J755)+(I755*Menu!$D$26)+(0.5*Menu!$D$26^2*H755)</f>
        <v>21.682842160101181</v>
      </c>
    </row>
    <row r="757" spans="1:10" ht="16" x14ac:dyDescent="0.2">
      <c r="A757" s="8"/>
      <c r="B757" s="8">
        <v>755</v>
      </c>
      <c r="C757" s="8">
        <f>B757*Menu!$D$26</f>
        <v>7.55</v>
      </c>
      <c r="D757" s="8">
        <f>IF(G756&lt;=Menu!$D$33,Menu!$D$30,IF(G756&lt;=Menu!$D$4,Menu!$D$30*(Menu!$D$33/G756)^Menu!$D$19,0))</f>
        <v>0</v>
      </c>
      <c r="E757" s="8">
        <f>IF(D757&gt;0,(D757-1)*100000*Menu!$D$9,0)</f>
        <v>0</v>
      </c>
      <c r="F757" s="8">
        <f>E757/Menu!$D$8-Menu!$D$17</f>
        <v>-45</v>
      </c>
      <c r="G757" s="8">
        <f>(J757/Menu!$D$8)*1000</f>
        <v>1267.0924112774881</v>
      </c>
      <c r="H757" s="8">
        <f>F757/Menu!$D$24</f>
        <v>-0.29032258064516131</v>
      </c>
      <c r="I757" s="8">
        <f>I756+H756*Menu!$D$26</f>
        <v>2.2436328953151858</v>
      </c>
      <c r="J757" s="8">
        <f>(J756)+(I756*Menu!$D$26)+(0.5*Menu!$D$26^2*H756)</f>
        <v>21.705293005183368</v>
      </c>
    </row>
    <row r="758" spans="1:10" ht="16" x14ac:dyDescent="0.2">
      <c r="A758" s="8"/>
      <c r="B758" s="8">
        <v>756</v>
      </c>
      <c r="C758" s="8">
        <f>B758*Menu!$D$26</f>
        <v>7.5600000000000005</v>
      </c>
      <c r="D758" s="8">
        <f>IF(G757&lt;=Menu!$D$33,Menu!$D$30,IF(G757&lt;=Menu!$D$4,Menu!$D$30*(Menu!$D$33/G757)^Menu!$D$19,0))</f>
        <v>0</v>
      </c>
      <c r="E758" s="8">
        <f>IF(D758&gt;0,(D758-1)*100000*Menu!$D$9,0)</f>
        <v>0</v>
      </c>
      <c r="F758" s="8">
        <f>E758/Menu!$D$8-Menu!$D$17</f>
        <v>-45</v>
      </c>
      <c r="G758" s="8">
        <f>(J758/Menu!$D$8)*1000</f>
        <v>1268.4013320494739</v>
      </c>
      <c r="H758" s="8">
        <f>F758/Menu!$D$24</f>
        <v>-0.29032258064516131</v>
      </c>
      <c r="I758" s="8">
        <f>I757+H757*Menu!$D$26</f>
        <v>2.2407296695087342</v>
      </c>
      <c r="J758" s="8">
        <f>(J757)+(I757*Menu!$D$26)+(0.5*Menu!$D$26^2*H757)</f>
        <v>21.727714818007488</v>
      </c>
    </row>
    <row r="759" spans="1:10" ht="16" x14ac:dyDescent="0.2">
      <c r="A759" s="8"/>
      <c r="B759" s="8">
        <v>757</v>
      </c>
      <c r="C759" s="8">
        <f>B759*Menu!$D$26</f>
        <v>7.57</v>
      </c>
      <c r="D759" s="8">
        <f>IF(G758&lt;=Menu!$D$33,Menu!$D$30,IF(G758&lt;=Menu!$D$4,Menu!$D$30*(Menu!$D$33/G758)^Menu!$D$19,0))</f>
        <v>0</v>
      </c>
      <c r="E759" s="8">
        <f>IF(D759&gt;0,(D759-1)*100000*Menu!$D$9,0)</f>
        <v>0</v>
      </c>
      <c r="F759" s="8">
        <f>E759/Menu!$D$8-Menu!$D$17</f>
        <v>-45</v>
      </c>
      <c r="G759" s="8">
        <f>(J759/Menu!$D$8)*1000</f>
        <v>1269.7085580019582</v>
      </c>
      <c r="H759" s="8">
        <f>F759/Menu!$D$24</f>
        <v>-0.29032258064516131</v>
      </c>
      <c r="I759" s="8">
        <f>I758+H758*Menu!$D$26</f>
        <v>2.2378264437022826</v>
      </c>
      <c r="J759" s="8">
        <f>(J758)+(I758*Menu!$D$26)+(0.5*Menu!$D$26^2*H758)</f>
        <v>21.750107598573543</v>
      </c>
    </row>
    <row r="760" spans="1:10" ht="16" x14ac:dyDescent="0.2">
      <c r="A760" s="8"/>
      <c r="B760" s="8">
        <v>758</v>
      </c>
      <c r="C760" s="8">
        <f>B760*Menu!$D$26</f>
        <v>7.58</v>
      </c>
      <c r="D760" s="8">
        <f>IF(G759&lt;=Menu!$D$33,Menu!$D$30,IF(G759&lt;=Menu!$D$4,Menu!$D$30*(Menu!$D$33/G759)^Menu!$D$19,0))</f>
        <v>0</v>
      </c>
      <c r="E760" s="8">
        <f>IF(D760&gt;0,(D760-1)*100000*Menu!$D$9,0)</f>
        <v>0</v>
      </c>
      <c r="F760" s="8">
        <f>E760/Menu!$D$8-Menu!$D$17</f>
        <v>-45</v>
      </c>
      <c r="G760" s="8">
        <f>(J760/Menu!$D$8)*1000</f>
        <v>1271.0140891349408</v>
      </c>
      <c r="H760" s="8">
        <f>F760/Menu!$D$24</f>
        <v>-0.29032258064516131</v>
      </c>
      <c r="I760" s="8">
        <f>I759+H759*Menu!$D$26</f>
        <v>2.2349232178958309</v>
      </c>
      <c r="J760" s="8">
        <f>(J759)+(I759*Menu!$D$26)+(0.5*Menu!$D$26^2*H759)</f>
        <v>21.772471346881535</v>
      </c>
    </row>
    <row r="761" spans="1:10" ht="16" x14ac:dyDescent="0.2">
      <c r="A761" s="8"/>
      <c r="B761" s="8">
        <v>759</v>
      </c>
      <c r="C761" s="8">
        <f>B761*Menu!$D$26</f>
        <v>7.59</v>
      </c>
      <c r="D761" s="8">
        <f>IF(G760&lt;=Menu!$D$33,Menu!$D$30,IF(G760&lt;=Menu!$D$4,Menu!$D$30*(Menu!$D$33/G760)^Menu!$D$19,0))</f>
        <v>0</v>
      </c>
      <c r="E761" s="8">
        <f>IF(D761&gt;0,(D761-1)*100000*Menu!$D$9,0)</f>
        <v>0</v>
      </c>
      <c r="F761" s="8">
        <f>E761/Menu!$D$8-Menu!$D$17</f>
        <v>-45</v>
      </c>
      <c r="G761" s="8">
        <f>(J761/Menu!$D$8)*1000</f>
        <v>1272.3179254484216</v>
      </c>
      <c r="H761" s="8">
        <f>F761/Menu!$D$24</f>
        <v>-0.29032258064516131</v>
      </c>
      <c r="I761" s="8">
        <f>I760+H760*Menu!$D$26</f>
        <v>2.2320199920893793</v>
      </c>
      <c r="J761" s="8">
        <f>(J760)+(I760*Menu!$D$26)+(0.5*Menu!$D$26^2*H760)</f>
        <v>21.79480606293146</v>
      </c>
    </row>
    <row r="762" spans="1:10" ht="16" x14ac:dyDescent="0.2">
      <c r="A762" s="8"/>
      <c r="B762" s="8">
        <v>760</v>
      </c>
      <c r="C762" s="8">
        <f>B762*Menu!$D$26</f>
        <v>7.6000000000000005</v>
      </c>
      <c r="D762" s="8">
        <f>IF(G761&lt;=Menu!$D$33,Menu!$D$30,IF(G761&lt;=Menu!$D$4,Menu!$D$30*(Menu!$D$33/G761)^Menu!$D$19,0))</f>
        <v>0</v>
      </c>
      <c r="E762" s="8">
        <f>IF(D762&gt;0,(D762-1)*100000*Menu!$D$9,0)</f>
        <v>0</v>
      </c>
      <c r="F762" s="8">
        <f>E762/Menu!$D$8-Menu!$D$17</f>
        <v>-45</v>
      </c>
      <c r="G762" s="8">
        <f>(J762/Menu!$D$8)*1000</f>
        <v>1273.6200669424006</v>
      </c>
      <c r="H762" s="8">
        <f>F762/Menu!$D$24</f>
        <v>-0.29032258064516131</v>
      </c>
      <c r="I762" s="8">
        <f>I761+H761*Menu!$D$26</f>
        <v>2.2291167662829277</v>
      </c>
      <c r="J762" s="8">
        <f>(J761)+(I761*Menu!$D$26)+(0.5*Menu!$D$26^2*H761)</f>
        <v>21.817111746723324</v>
      </c>
    </row>
    <row r="763" spans="1:10" ht="16" x14ac:dyDescent="0.2">
      <c r="A763" s="8"/>
      <c r="B763" s="8">
        <v>761</v>
      </c>
      <c r="C763" s="8">
        <f>B763*Menu!$D$26</f>
        <v>7.61</v>
      </c>
      <c r="D763" s="8">
        <f>IF(G762&lt;=Menu!$D$33,Menu!$D$30,IF(G762&lt;=Menu!$D$4,Menu!$D$30*(Menu!$D$33/G762)^Menu!$D$19,0))</f>
        <v>0</v>
      </c>
      <c r="E763" s="8">
        <f>IF(D763&gt;0,(D763-1)*100000*Menu!$D$9,0)</f>
        <v>0</v>
      </c>
      <c r="F763" s="8">
        <f>E763/Menu!$D$8-Menu!$D$17</f>
        <v>-45</v>
      </c>
      <c r="G763" s="8">
        <f>(J763/Menu!$D$8)*1000</f>
        <v>1274.9205136168782</v>
      </c>
      <c r="H763" s="8">
        <f>F763/Menu!$D$24</f>
        <v>-0.29032258064516131</v>
      </c>
      <c r="I763" s="8">
        <f>I762+H762*Menu!$D$26</f>
        <v>2.226213540476476</v>
      </c>
      <c r="J763" s="8">
        <f>(J762)+(I762*Menu!$D$26)+(0.5*Menu!$D$26^2*H762)</f>
        <v>21.839388398257121</v>
      </c>
    </row>
    <row r="764" spans="1:10" ht="16" x14ac:dyDescent="0.2">
      <c r="A764" s="8"/>
      <c r="B764" s="8">
        <v>762</v>
      </c>
      <c r="C764" s="8">
        <f>B764*Menu!$D$26</f>
        <v>7.62</v>
      </c>
      <c r="D764" s="8">
        <f>IF(G763&lt;=Menu!$D$33,Menu!$D$30,IF(G763&lt;=Menu!$D$4,Menu!$D$30*(Menu!$D$33/G763)^Menu!$D$19,0))</f>
        <v>0</v>
      </c>
      <c r="E764" s="8">
        <f>IF(D764&gt;0,(D764-1)*100000*Menu!$D$9,0)</f>
        <v>0</v>
      </c>
      <c r="F764" s="8">
        <f>E764/Menu!$D$8-Menu!$D$17</f>
        <v>-45</v>
      </c>
      <c r="G764" s="8">
        <f>(J764/Menu!$D$8)*1000</f>
        <v>1276.2192654718538</v>
      </c>
      <c r="H764" s="8">
        <f>F764/Menu!$D$24</f>
        <v>-0.29032258064516131</v>
      </c>
      <c r="I764" s="8">
        <f>I763+H763*Menu!$D$26</f>
        <v>2.2233103146700244</v>
      </c>
      <c r="J764" s="8">
        <f>(J763)+(I763*Menu!$D$26)+(0.5*Menu!$D$26^2*H763)</f>
        <v>21.861636017532856</v>
      </c>
    </row>
    <row r="765" spans="1:10" ht="16" x14ac:dyDescent="0.2">
      <c r="A765" s="8"/>
      <c r="B765" s="8">
        <v>763</v>
      </c>
      <c r="C765" s="8">
        <f>B765*Menu!$D$26</f>
        <v>7.63</v>
      </c>
      <c r="D765" s="8">
        <f>IF(G764&lt;=Menu!$D$33,Menu!$D$30,IF(G764&lt;=Menu!$D$4,Menu!$D$30*(Menu!$D$33/G764)^Menu!$D$19,0))</f>
        <v>0</v>
      </c>
      <c r="E765" s="8">
        <f>IF(D765&gt;0,(D765-1)*100000*Menu!$D$9,0)</f>
        <v>0</v>
      </c>
      <c r="F765" s="8">
        <f>E765/Menu!$D$8-Menu!$D$17</f>
        <v>-45</v>
      </c>
      <c r="G765" s="8">
        <f>(J765/Menu!$D$8)*1000</f>
        <v>1277.5163225073279</v>
      </c>
      <c r="H765" s="8">
        <f>F765/Menu!$D$24</f>
        <v>-0.29032258064516131</v>
      </c>
      <c r="I765" s="8">
        <f>I764+H764*Menu!$D$26</f>
        <v>2.2204070888635727</v>
      </c>
      <c r="J765" s="8">
        <f>(J764)+(I764*Menu!$D$26)+(0.5*Menu!$D$26^2*H764)</f>
        <v>21.883854604550525</v>
      </c>
    </row>
    <row r="766" spans="1:10" ht="16" x14ac:dyDescent="0.2">
      <c r="A766" s="8"/>
      <c r="B766" s="8">
        <v>764</v>
      </c>
      <c r="C766" s="8">
        <f>B766*Menu!$D$26</f>
        <v>7.6400000000000006</v>
      </c>
      <c r="D766" s="8">
        <f>IF(G765&lt;=Menu!$D$33,Menu!$D$30,IF(G765&lt;=Menu!$D$4,Menu!$D$30*(Menu!$D$33/G765)^Menu!$D$19,0))</f>
        <v>0</v>
      </c>
      <c r="E766" s="8">
        <f>IF(D766&gt;0,(D766-1)*100000*Menu!$D$9,0)</f>
        <v>0</v>
      </c>
      <c r="F766" s="8">
        <f>E766/Menu!$D$8-Menu!$D$17</f>
        <v>-45</v>
      </c>
      <c r="G766" s="8">
        <f>(J766/Menu!$D$8)*1000</f>
        <v>1278.8116847233</v>
      </c>
      <c r="H766" s="8">
        <f>F766/Menu!$D$24</f>
        <v>-0.29032258064516131</v>
      </c>
      <c r="I766" s="8">
        <f>I765+H765*Menu!$D$26</f>
        <v>2.2175038630571211</v>
      </c>
      <c r="J766" s="8">
        <f>(J765)+(I765*Menu!$D$26)+(0.5*Menu!$D$26^2*H765)</f>
        <v>21.906044159310127</v>
      </c>
    </row>
    <row r="767" spans="1:10" ht="16" x14ac:dyDescent="0.2">
      <c r="A767" s="8"/>
      <c r="B767" s="8">
        <v>765</v>
      </c>
      <c r="C767" s="8">
        <f>B767*Menu!$D$26</f>
        <v>7.65</v>
      </c>
      <c r="D767" s="8">
        <f>IF(G766&lt;=Menu!$D$33,Menu!$D$30,IF(G766&lt;=Menu!$D$4,Menu!$D$30*(Menu!$D$33/G766)^Menu!$D$19,0))</f>
        <v>0</v>
      </c>
      <c r="E767" s="8">
        <f>IF(D767&gt;0,(D767-1)*100000*Menu!$D$9,0)</f>
        <v>0</v>
      </c>
      <c r="F767" s="8">
        <f>E767/Menu!$D$8-Menu!$D$17</f>
        <v>-45</v>
      </c>
      <c r="G767" s="8">
        <f>(J767/Menu!$D$8)*1000</f>
        <v>1280.1053521197705</v>
      </c>
      <c r="H767" s="8">
        <f>F767/Menu!$D$24</f>
        <v>-0.29032258064516131</v>
      </c>
      <c r="I767" s="8">
        <f>I766+H766*Menu!$D$26</f>
        <v>2.2146006372506695</v>
      </c>
      <c r="J767" s="8">
        <f>(J766)+(I766*Menu!$D$26)+(0.5*Menu!$D$26^2*H766)</f>
        <v>21.928204681811668</v>
      </c>
    </row>
    <row r="768" spans="1:10" ht="16" x14ac:dyDescent="0.2">
      <c r="A768" s="8"/>
      <c r="B768" s="8">
        <v>766</v>
      </c>
      <c r="C768" s="8">
        <f>B768*Menu!$D$26</f>
        <v>7.66</v>
      </c>
      <c r="D768" s="8">
        <f>IF(G767&lt;=Menu!$D$33,Menu!$D$30,IF(G767&lt;=Menu!$D$4,Menu!$D$30*(Menu!$D$33/G767)^Menu!$D$19,0))</f>
        <v>0</v>
      </c>
      <c r="E768" s="8">
        <f>IF(D768&gt;0,(D768-1)*100000*Menu!$D$9,0)</f>
        <v>0</v>
      </c>
      <c r="F768" s="8">
        <f>E768/Menu!$D$8-Menu!$D$17</f>
        <v>-45</v>
      </c>
      <c r="G768" s="8">
        <f>(J768/Menu!$D$8)*1000</f>
        <v>1281.3973246967391</v>
      </c>
      <c r="H768" s="8">
        <f>F768/Menu!$D$24</f>
        <v>-0.29032258064516131</v>
      </c>
      <c r="I768" s="8">
        <f>I767+H767*Menu!$D$26</f>
        <v>2.2116974114442178</v>
      </c>
      <c r="J768" s="8">
        <f>(J767)+(I767*Menu!$D$26)+(0.5*Menu!$D$26^2*H767)</f>
        <v>21.950336172055142</v>
      </c>
    </row>
    <row r="769" spans="1:10" ht="16" x14ac:dyDescent="0.2">
      <c r="A769" s="8"/>
      <c r="B769" s="8">
        <v>767</v>
      </c>
      <c r="C769" s="8">
        <f>B769*Menu!$D$26</f>
        <v>7.67</v>
      </c>
      <c r="D769" s="8">
        <f>IF(G768&lt;=Menu!$D$33,Menu!$D$30,IF(G768&lt;=Menu!$D$4,Menu!$D$30*(Menu!$D$33/G768)^Menu!$D$19,0))</f>
        <v>0</v>
      </c>
      <c r="E769" s="8">
        <f>IF(D769&gt;0,(D769-1)*100000*Menu!$D$9,0)</f>
        <v>0</v>
      </c>
      <c r="F769" s="8">
        <f>E769/Menu!$D$8-Menu!$D$17</f>
        <v>-45</v>
      </c>
      <c r="G769" s="8">
        <f>(J769/Menu!$D$8)*1000</f>
        <v>1282.6876024542064</v>
      </c>
      <c r="H769" s="8">
        <f>F769/Menu!$D$24</f>
        <v>-0.29032258064516131</v>
      </c>
      <c r="I769" s="8">
        <f>I768+H768*Menu!$D$26</f>
        <v>2.2087941856377662</v>
      </c>
      <c r="J769" s="8">
        <f>(J768)+(I768*Menu!$D$26)+(0.5*Menu!$D$26^2*H768)</f>
        <v>21.972438630040553</v>
      </c>
    </row>
    <row r="770" spans="1:10" ht="16" x14ac:dyDescent="0.2">
      <c r="A770" s="8"/>
      <c r="B770" s="8">
        <v>768</v>
      </c>
      <c r="C770" s="8">
        <f>B770*Menu!$D$26</f>
        <v>7.68</v>
      </c>
      <c r="D770" s="8">
        <f>IF(G769&lt;=Menu!$D$33,Menu!$D$30,IF(G769&lt;=Menu!$D$4,Menu!$D$30*(Menu!$D$33/G769)^Menu!$D$19,0))</f>
        <v>0</v>
      </c>
      <c r="E770" s="8">
        <f>IF(D770&gt;0,(D770-1)*100000*Menu!$D$9,0)</f>
        <v>0</v>
      </c>
      <c r="F770" s="8">
        <f>E770/Menu!$D$8-Menu!$D$17</f>
        <v>-45</v>
      </c>
      <c r="G770" s="8">
        <f>(J770/Menu!$D$8)*1000</f>
        <v>1283.9761853921716</v>
      </c>
      <c r="H770" s="8">
        <f>F770/Menu!$D$24</f>
        <v>-0.29032258064516131</v>
      </c>
      <c r="I770" s="8">
        <f>I769+H769*Menu!$D$26</f>
        <v>2.2058909598313146</v>
      </c>
      <c r="J770" s="8">
        <f>(J769)+(I769*Menu!$D$26)+(0.5*Menu!$D$26^2*H769)</f>
        <v>21.994512055767899</v>
      </c>
    </row>
    <row r="771" spans="1:10" ht="16" x14ac:dyDescent="0.2">
      <c r="A771" s="8"/>
      <c r="B771" s="8">
        <v>769</v>
      </c>
      <c r="C771" s="8">
        <f>B771*Menu!$D$26</f>
        <v>7.69</v>
      </c>
      <c r="D771" s="8">
        <f>IF(G770&lt;=Menu!$D$33,Menu!$D$30,IF(G770&lt;=Menu!$D$4,Menu!$D$30*(Menu!$D$33/G770)^Menu!$D$19,0))</f>
        <v>0</v>
      </c>
      <c r="E771" s="8">
        <f>IF(D771&gt;0,(D771-1)*100000*Menu!$D$9,0)</f>
        <v>0</v>
      </c>
      <c r="F771" s="8">
        <f>E771/Menu!$D$8-Menu!$D$17</f>
        <v>-45</v>
      </c>
      <c r="G771" s="8">
        <f>(J771/Menu!$D$8)*1000</f>
        <v>1285.2630735106354</v>
      </c>
      <c r="H771" s="8">
        <f>F771/Menu!$D$24</f>
        <v>-0.29032258064516131</v>
      </c>
      <c r="I771" s="8">
        <f>I770+H770*Menu!$D$26</f>
        <v>2.2029877340248629</v>
      </c>
      <c r="J771" s="8">
        <f>(J770)+(I770*Menu!$D$26)+(0.5*Menu!$D$26^2*H770)</f>
        <v>22.016556449237182</v>
      </c>
    </row>
    <row r="772" spans="1:10" ht="16" x14ac:dyDescent="0.2">
      <c r="A772" s="8"/>
      <c r="B772" s="8">
        <v>770</v>
      </c>
      <c r="C772" s="8">
        <f>B772*Menu!$D$26</f>
        <v>7.7</v>
      </c>
      <c r="D772" s="8">
        <f>IF(G771&lt;=Menu!$D$33,Menu!$D$30,IF(G771&lt;=Menu!$D$4,Menu!$D$30*(Menu!$D$33/G771)^Menu!$D$19,0))</f>
        <v>0</v>
      </c>
      <c r="E772" s="8">
        <f>IF(D772&gt;0,(D772-1)*100000*Menu!$D$9,0)</f>
        <v>0</v>
      </c>
      <c r="F772" s="8">
        <f>E772/Menu!$D$8-Menu!$D$17</f>
        <v>-45</v>
      </c>
      <c r="G772" s="8">
        <f>(J772/Menu!$D$8)*1000</f>
        <v>1286.5482668095974</v>
      </c>
      <c r="H772" s="8">
        <f>F772/Menu!$D$24</f>
        <v>-0.29032258064516131</v>
      </c>
      <c r="I772" s="8">
        <f>I771+H771*Menu!$D$26</f>
        <v>2.2000845082184113</v>
      </c>
      <c r="J772" s="8">
        <f>(J771)+(I771*Menu!$D$26)+(0.5*Menu!$D$26^2*H771)</f>
        <v>22.038571810448399</v>
      </c>
    </row>
    <row r="773" spans="1:10" ht="16" x14ac:dyDescent="0.2">
      <c r="A773" s="8"/>
      <c r="B773" s="8">
        <v>771</v>
      </c>
      <c r="C773" s="8">
        <f>B773*Menu!$D$26</f>
        <v>7.71</v>
      </c>
      <c r="D773" s="8">
        <f>IF(G772&lt;=Menu!$D$33,Menu!$D$30,IF(G772&lt;=Menu!$D$4,Menu!$D$30*(Menu!$D$33/G772)^Menu!$D$19,0))</f>
        <v>0</v>
      </c>
      <c r="E773" s="8">
        <f>IF(D773&gt;0,(D773-1)*100000*Menu!$D$9,0)</f>
        <v>0</v>
      </c>
      <c r="F773" s="8">
        <f>E773/Menu!$D$8-Menu!$D$17</f>
        <v>-45</v>
      </c>
      <c r="G773" s="8">
        <f>(J773/Menu!$D$8)*1000</f>
        <v>1287.8317652890573</v>
      </c>
      <c r="H773" s="8">
        <f>F773/Menu!$D$24</f>
        <v>-0.29032258064516131</v>
      </c>
      <c r="I773" s="8">
        <f>I772+H772*Menu!$D$26</f>
        <v>2.1971812824119596</v>
      </c>
      <c r="J773" s="8">
        <f>(J772)+(I772*Menu!$D$26)+(0.5*Menu!$D$26^2*H772)</f>
        <v>22.060558139401554</v>
      </c>
    </row>
    <row r="774" spans="1:10" ht="16" x14ac:dyDescent="0.2">
      <c r="A774" s="8"/>
      <c r="B774" s="8">
        <v>772</v>
      </c>
      <c r="C774" s="8">
        <f>B774*Menu!$D$26</f>
        <v>7.72</v>
      </c>
      <c r="D774" s="8">
        <f>IF(G773&lt;=Menu!$D$33,Menu!$D$30,IF(G773&lt;=Menu!$D$4,Menu!$D$30*(Menu!$D$33/G773)^Menu!$D$19,0))</f>
        <v>0</v>
      </c>
      <c r="E774" s="8">
        <f>IF(D774&gt;0,(D774-1)*100000*Menu!$D$9,0)</f>
        <v>0</v>
      </c>
      <c r="F774" s="8">
        <f>E774/Menu!$D$8-Menu!$D$17</f>
        <v>-45</v>
      </c>
      <c r="G774" s="8">
        <f>(J774/Menu!$D$8)*1000</f>
        <v>1289.1135689490161</v>
      </c>
      <c r="H774" s="8">
        <f>F774/Menu!$D$24</f>
        <v>-0.29032258064516131</v>
      </c>
      <c r="I774" s="8">
        <f>I773+H773*Menu!$D$26</f>
        <v>2.194278056605508</v>
      </c>
      <c r="J774" s="8">
        <f>(J773)+(I773*Menu!$D$26)+(0.5*Menu!$D$26^2*H773)</f>
        <v>22.082515436096642</v>
      </c>
    </row>
    <row r="775" spans="1:10" ht="16" x14ac:dyDescent="0.2">
      <c r="A775" s="8"/>
      <c r="B775" s="8">
        <v>773</v>
      </c>
      <c r="C775" s="8">
        <f>B775*Menu!$D$26</f>
        <v>7.73</v>
      </c>
      <c r="D775" s="8">
        <f>IF(G774&lt;=Menu!$D$33,Menu!$D$30,IF(G774&lt;=Menu!$D$4,Menu!$D$30*(Menu!$D$33/G774)^Menu!$D$19,0))</f>
        <v>0</v>
      </c>
      <c r="E775" s="8">
        <f>IF(D775&gt;0,(D775-1)*100000*Menu!$D$9,0)</f>
        <v>0</v>
      </c>
      <c r="F775" s="8">
        <f>E775/Menu!$D$8-Menu!$D$17</f>
        <v>-45</v>
      </c>
      <c r="G775" s="8">
        <f>(J775/Menu!$D$8)*1000</f>
        <v>1290.3936777894726</v>
      </c>
      <c r="H775" s="8">
        <f>F775/Menu!$D$24</f>
        <v>-0.29032258064516131</v>
      </c>
      <c r="I775" s="8">
        <f>I774+H774*Menu!$D$26</f>
        <v>2.1913748307990564</v>
      </c>
      <c r="J775" s="8">
        <f>(J774)+(I774*Menu!$D$26)+(0.5*Menu!$D$26^2*H774)</f>
        <v>22.104443700533665</v>
      </c>
    </row>
    <row r="776" spans="1:10" ht="16" x14ac:dyDescent="0.2">
      <c r="A776" s="8"/>
      <c r="B776" s="8">
        <v>774</v>
      </c>
      <c r="C776" s="8">
        <f>B776*Menu!$D$26</f>
        <v>7.74</v>
      </c>
      <c r="D776" s="8">
        <f>IF(G775&lt;=Menu!$D$33,Menu!$D$30,IF(G775&lt;=Menu!$D$4,Menu!$D$30*(Menu!$D$33/G775)^Menu!$D$19,0))</f>
        <v>0</v>
      </c>
      <c r="E776" s="8">
        <f>IF(D776&gt;0,(D776-1)*100000*Menu!$D$9,0)</f>
        <v>0</v>
      </c>
      <c r="F776" s="8">
        <f>E776/Menu!$D$8-Menu!$D$17</f>
        <v>-45</v>
      </c>
      <c r="G776" s="8">
        <f>(J776/Menu!$D$8)*1000</f>
        <v>1291.6720918104277</v>
      </c>
      <c r="H776" s="8">
        <f>F776/Menu!$D$24</f>
        <v>-0.29032258064516131</v>
      </c>
      <c r="I776" s="8">
        <f>I775+H775*Menu!$D$26</f>
        <v>2.1884716049926047</v>
      </c>
      <c r="J776" s="8">
        <f>(J775)+(I775*Menu!$D$26)+(0.5*Menu!$D$26^2*H775)</f>
        <v>22.126342932712625</v>
      </c>
    </row>
    <row r="777" spans="1:10" ht="16" x14ac:dyDescent="0.2">
      <c r="A777" s="8"/>
      <c r="B777" s="8">
        <v>775</v>
      </c>
      <c r="C777" s="8">
        <f>B777*Menu!$D$26</f>
        <v>7.75</v>
      </c>
      <c r="D777" s="8">
        <f>IF(G776&lt;=Menu!$D$33,Menu!$D$30,IF(G776&lt;=Menu!$D$4,Menu!$D$30*(Menu!$D$33/G776)^Menu!$D$19,0))</f>
        <v>0</v>
      </c>
      <c r="E777" s="8">
        <f>IF(D777&gt;0,(D777-1)*100000*Menu!$D$9,0)</f>
        <v>0</v>
      </c>
      <c r="F777" s="8">
        <f>E777/Menu!$D$8-Menu!$D$17</f>
        <v>-45</v>
      </c>
      <c r="G777" s="8">
        <f>(J777/Menu!$D$8)*1000</f>
        <v>1292.9488110118809</v>
      </c>
      <c r="H777" s="8">
        <f>F777/Menu!$D$24</f>
        <v>-0.29032258064516131</v>
      </c>
      <c r="I777" s="8">
        <f>I776+H776*Menu!$D$26</f>
        <v>2.1855683791861531</v>
      </c>
      <c r="J777" s="8">
        <f>(J776)+(I776*Menu!$D$26)+(0.5*Menu!$D$26^2*H776)</f>
        <v>22.148213132633519</v>
      </c>
    </row>
    <row r="778" spans="1:10" ht="16" x14ac:dyDescent="0.2">
      <c r="A778" s="8"/>
      <c r="B778" s="8">
        <v>776</v>
      </c>
      <c r="C778" s="8">
        <f>B778*Menu!$D$26</f>
        <v>7.76</v>
      </c>
      <c r="D778" s="8">
        <f>IF(G777&lt;=Menu!$D$33,Menu!$D$30,IF(G777&lt;=Menu!$D$4,Menu!$D$30*(Menu!$D$33/G777)^Menu!$D$19,0))</f>
        <v>0</v>
      </c>
      <c r="E778" s="8">
        <f>IF(D778&gt;0,(D778-1)*100000*Menu!$D$9,0)</f>
        <v>0</v>
      </c>
      <c r="F778" s="8">
        <f>E778/Menu!$D$8-Menu!$D$17</f>
        <v>-45</v>
      </c>
      <c r="G778" s="8">
        <f>(J778/Menu!$D$8)*1000</f>
        <v>1294.2238353938324</v>
      </c>
      <c r="H778" s="8">
        <f>F778/Menu!$D$24</f>
        <v>-0.29032258064516131</v>
      </c>
      <c r="I778" s="8">
        <f>I777+H777*Menu!$D$26</f>
        <v>2.1826651533797015</v>
      </c>
      <c r="J778" s="8">
        <f>(J777)+(I777*Menu!$D$26)+(0.5*Menu!$D$26^2*H777)</f>
        <v>22.17005430029635</v>
      </c>
    </row>
    <row r="779" spans="1:10" ht="16" x14ac:dyDescent="0.2">
      <c r="A779" s="8"/>
      <c r="B779" s="8">
        <v>777</v>
      </c>
      <c r="C779" s="8">
        <f>B779*Menu!$D$26</f>
        <v>7.7700000000000005</v>
      </c>
      <c r="D779" s="8">
        <f>IF(G778&lt;=Menu!$D$33,Menu!$D$30,IF(G778&lt;=Menu!$D$4,Menu!$D$30*(Menu!$D$33/G778)^Menu!$D$19,0))</f>
        <v>0</v>
      </c>
      <c r="E779" s="8">
        <f>IF(D779&gt;0,(D779-1)*100000*Menu!$D$9,0)</f>
        <v>0</v>
      </c>
      <c r="F779" s="8">
        <f>E779/Menu!$D$8-Menu!$D$17</f>
        <v>-45</v>
      </c>
      <c r="G779" s="8">
        <f>(J779/Menu!$D$8)*1000</f>
        <v>1295.4971649562824</v>
      </c>
      <c r="H779" s="8">
        <f>F779/Menu!$D$24</f>
        <v>-0.29032258064516131</v>
      </c>
      <c r="I779" s="8">
        <f>I778+H778*Menu!$D$26</f>
        <v>2.1797619275732498</v>
      </c>
      <c r="J779" s="8">
        <f>(J778)+(I778*Menu!$D$26)+(0.5*Menu!$D$26^2*H778)</f>
        <v>22.191866435701115</v>
      </c>
    </row>
    <row r="780" spans="1:10" ht="16" x14ac:dyDescent="0.2">
      <c r="A780" s="8"/>
      <c r="B780" s="8">
        <v>778</v>
      </c>
      <c r="C780" s="8">
        <f>B780*Menu!$D$26</f>
        <v>7.78</v>
      </c>
      <c r="D780" s="8">
        <f>IF(G779&lt;=Menu!$D$33,Menu!$D$30,IF(G779&lt;=Menu!$D$4,Menu!$D$30*(Menu!$D$33/G779)^Menu!$D$19,0))</f>
        <v>0</v>
      </c>
      <c r="E780" s="8">
        <f>IF(D780&gt;0,(D780-1)*100000*Menu!$D$9,0)</f>
        <v>0</v>
      </c>
      <c r="F780" s="8">
        <f>E780/Menu!$D$8-Menu!$D$17</f>
        <v>-45</v>
      </c>
      <c r="G780" s="8">
        <f>(J780/Menu!$D$8)*1000</f>
        <v>1296.7687996992306</v>
      </c>
      <c r="H780" s="8">
        <f>F780/Menu!$D$24</f>
        <v>-0.29032258064516131</v>
      </c>
      <c r="I780" s="8">
        <f>I779+H779*Menu!$D$26</f>
        <v>2.1768587017667982</v>
      </c>
      <c r="J780" s="8">
        <f>(J779)+(I779*Menu!$D$26)+(0.5*Menu!$D$26^2*H779)</f>
        <v>22.213649538847818</v>
      </c>
    </row>
    <row r="781" spans="1:10" ht="16" x14ac:dyDescent="0.2">
      <c r="A781" s="8"/>
      <c r="B781" s="8">
        <v>779</v>
      </c>
      <c r="C781" s="8">
        <f>B781*Menu!$D$26</f>
        <v>7.79</v>
      </c>
      <c r="D781" s="8">
        <f>IF(G780&lt;=Menu!$D$33,Menu!$D$30,IF(G780&lt;=Menu!$D$4,Menu!$D$30*(Menu!$D$33/G780)^Menu!$D$19,0))</f>
        <v>0</v>
      </c>
      <c r="E781" s="8">
        <f>IF(D781&gt;0,(D781-1)*100000*Menu!$D$9,0)</f>
        <v>0</v>
      </c>
      <c r="F781" s="8">
        <f>E781/Menu!$D$8-Menu!$D$17</f>
        <v>-45</v>
      </c>
      <c r="G781" s="8">
        <f>(J781/Menu!$D$8)*1000</f>
        <v>1298.038739622677</v>
      </c>
      <c r="H781" s="8">
        <f>F781/Menu!$D$24</f>
        <v>-0.29032258064516131</v>
      </c>
      <c r="I781" s="8">
        <f>I780+H780*Menu!$D$26</f>
        <v>2.1739554759603466</v>
      </c>
      <c r="J781" s="8">
        <f>(J780)+(I780*Menu!$D$26)+(0.5*Menu!$D$26^2*H780)</f>
        <v>22.235403609736455</v>
      </c>
    </row>
    <row r="782" spans="1:10" ht="16" x14ac:dyDescent="0.2">
      <c r="A782" s="8"/>
      <c r="B782" s="8">
        <v>780</v>
      </c>
      <c r="C782" s="8">
        <f>B782*Menu!$D$26</f>
        <v>7.8</v>
      </c>
      <c r="D782" s="8">
        <f>IF(G781&lt;=Menu!$D$33,Menu!$D$30,IF(G781&lt;=Menu!$D$4,Menu!$D$30*(Menu!$D$33/G781)^Menu!$D$19,0))</f>
        <v>0</v>
      </c>
      <c r="E782" s="8">
        <f>IF(D782&gt;0,(D782-1)*100000*Menu!$D$9,0)</f>
        <v>0</v>
      </c>
      <c r="F782" s="8">
        <f>E782/Menu!$D$8-Menu!$D$17</f>
        <v>-45</v>
      </c>
      <c r="G782" s="8">
        <f>(J782/Menu!$D$8)*1000</f>
        <v>1299.3069847266215</v>
      </c>
      <c r="H782" s="8">
        <f>F782/Menu!$D$24</f>
        <v>-0.29032258064516131</v>
      </c>
      <c r="I782" s="8">
        <f>I781+H781*Menu!$D$26</f>
        <v>2.1710522501538949</v>
      </c>
      <c r="J782" s="8">
        <f>(J781)+(I781*Menu!$D$26)+(0.5*Menu!$D$26^2*H781)</f>
        <v>22.257128648367026</v>
      </c>
    </row>
    <row r="783" spans="1:10" ht="16" x14ac:dyDescent="0.2">
      <c r="A783" s="8"/>
      <c r="B783" s="8">
        <v>781</v>
      </c>
      <c r="C783" s="8">
        <f>B783*Menu!$D$26</f>
        <v>7.8100000000000005</v>
      </c>
      <c r="D783" s="8">
        <f>IF(G782&lt;=Menu!$D$33,Menu!$D$30,IF(G782&lt;=Menu!$D$4,Menu!$D$30*(Menu!$D$33/G782)^Menu!$D$19,0))</f>
        <v>0</v>
      </c>
      <c r="E783" s="8">
        <f>IF(D783&gt;0,(D783-1)*100000*Menu!$D$9,0)</f>
        <v>0</v>
      </c>
      <c r="F783" s="8">
        <f>E783/Menu!$D$8-Menu!$D$17</f>
        <v>-45</v>
      </c>
      <c r="G783" s="8">
        <f>(J783/Menu!$D$8)*1000</f>
        <v>1300.5735350110645</v>
      </c>
      <c r="H783" s="8">
        <f>F783/Menu!$D$24</f>
        <v>-0.29032258064516131</v>
      </c>
      <c r="I783" s="8">
        <f>I782+H782*Menu!$D$26</f>
        <v>2.1681490243474433</v>
      </c>
      <c r="J783" s="8">
        <f>(J782)+(I782*Menu!$D$26)+(0.5*Menu!$D$26^2*H782)</f>
        <v>22.278824654739534</v>
      </c>
    </row>
    <row r="784" spans="1:10" ht="16" x14ac:dyDescent="0.2">
      <c r="A784" s="8"/>
      <c r="B784" s="8">
        <v>782</v>
      </c>
      <c r="C784" s="8">
        <f>B784*Menu!$D$26</f>
        <v>7.82</v>
      </c>
      <c r="D784" s="8">
        <f>IF(G783&lt;=Menu!$D$33,Menu!$D$30,IF(G783&lt;=Menu!$D$4,Menu!$D$30*(Menu!$D$33/G783)^Menu!$D$19,0))</f>
        <v>0</v>
      </c>
      <c r="E784" s="8">
        <f>IF(D784&gt;0,(D784-1)*100000*Menu!$D$9,0)</f>
        <v>0</v>
      </c>
      <c r="F784" s="8">
        <f>E784/Menu!$D$8-Menu!$D$17</f>
        <v>-45</v>
      </c>
      <c r="G784" s="8">
        <f>(J784/Menu!$D$8)*1000</f>
        <v>1301.8383904760055</v>
      </c>
      <c r="H784" s="8">
        <f>F784/Menu!$D$24</f>
        <v>-0.29032258064516131</v>
      </c>
      <c r="I784" s="8">
        <f>I783+H783*Menu!$D$26</f>
        <v>2.1652457985409916</v>
      </c>
      <c r="J784" s="8">
        <f>(J783)+(I783*Menu!$D$26)+(0.5*Menu!$D$26^2*H783)</f>
        <v>22.300491628853976</v>
      </c>
    </row>
    <row r="785" spans="1:10" ht="16" x14ac:dyDescent="0.2">
      <c r="A785" s="8"/>
      <c r="B785" s="8">
        <v>783</v>
      </c>
      <c r="C785" s="8">
        <f>B785*Menu!$D$26</f>
        <v>7.83</v>
      </c>
      <c r="D785" s="8">
        <f>IF(G784&lt;=Menu!$D$33,Menu!$D$30,IF(G784&lt;=Menu!$D$4,Menu!$D$30*(Menu!$D$33/G784)^Menu!$D$19,0))</f>
        <v>0</v>
      </c>
      <c r="E785" s="8">
        <f>IF(D785&gt;0,(D785-1)*100000*Menu!$D$9,0)</f>
        <v>0</v>
      </c>
      <c r="F785" s="8">
        <f>E785/Menu!$D$8-Menu!$D$17</f>
        <v>-45</v>
      </c>
      <c r="G785" s="8">
        <f>(J785/Menu!$D$8)*1000</f>
        <v>1303.1015511214453</v>
      </c>
      <c r="H785" s="8">
        <f>F785/Menu!$D$24</f>
        <v>-0.29032258064516131</v>
      </c>
      <c r="I785" s="8">
        <f>I784+H784*Menu!$D$26</f>
        <v>2.16234257273454</v>
      </c>
      <c r="J785" s="8">
        <f>(J784)+(I784*Menu!$D$26)+(0.5*Menu!$D$26^2*H784)</f>
        <v>22.322129570710356</v>
      </c>
    </row>
    <row r="786" spans="1:10" ht="16" x14ac:dyDescent="0.2">
      <c r="A786" s="8"/>
      <c r="B786" s="8">
        <v>784</v>
      </c>
      <c r="C786" s="8">
        <f>B786*Menu!$D$26</f>
        <v>7.84</v>
      </c>
      <c r="D786" s="8">
        <f>IF(G785&lt;=Menu!$D$33,Menu!$D$30,IF(G785&lt;=Menu!$D$4,Menu!$D$30*(Menu!$D$33/G785)^Menu!$D$19,0))</f>
        <v>0</v>
      </c>
      <c r="E786" s="8">
        <f>IF(D786&gt;0,(D786-1)*100000*Menu!$D$9,0)</f>
        <v>0</v>
      </c>
      <c r="F786" s="8">
        <f>E786/Menu!$D$8-Menu!$D$17</f>
        <v>-45</v>
      </c>
      <c r="G786" s="8">
        <f>(J786/Menu!$D$8)*1000</f>
        <v>1304.3630169473829</v>
      </c>
      <c r="H786" s="8">
        <f>F786/Menu!$D$24</f>
        <v>-0.29032258064516131</v>
      </c>
      <c r="I786" s="8">
        <f>I785+H785*Menu!$D$26</f>
        <v>2.1594393469280884</v>
      </c>
      <c r="J786" s="8">
        <f>(J785)+(I785*Menu!$D$26)+(0.5*Menu!$D$26^2*H785)</f>
        <v>22.343738480308669</v>
      </c>
    </row>
    <row r="787" spans="1:10" ht="16" x14ac:dyDescent="0.2">
      <c r="A787" s="8"/>
      <c r="B787" s="8">
        <v>785</v>
      </c>
      <c r="C787" s="8">
        <f>B787*Menu!$D$26</f>
        <v>7.8500000000000005</v>
      </c>
      <c r="D787" s="8">
        <f>IF(G786&lt;=Menu!$D$33,Menu!$D$30,IF(G786&lt;=Menu!$D$4,Menu!$D$30*(Menu!$D$33/G786)^Menu!$D$19,0))</f>
        <v>0</v>
      </c>
      <c r="E787" s="8">
        <f>IF(D787&gt;0,(D787-1)*100000*Menu!$D$9,0)</f>
        <v>0</v>
      </c>
      <c r="F787" s="8">
        <f>E787/Menu!$D$8-Menu!$D$17</f>
        <v>-45</v>
      </c>
      <c r="G787" s="8">
        <f>(J787/Menu!$D$8)*1000</f>
        <v>1305.6227879538192</v>
      </c>
      <c r="H787" s="8">
        <f>F787/Menu!$D$24</f>
        <v>-0.29032258064516131</v>
      </c>
      <c r="I787" s="8">
        <f>I786+H786*Menu!$D$26</f>
        <v>2.1565361211216367</v>
      </c>
      <c r="J787" s="8">
        <f>(J786)+(I786*Menu!$D$26)+(0.5*Menu!$D$26^2*H786)</f>
        <v>22.365318357648921</v>
      </c>
    </row>
    <row r="788" spans="1:10" ht="16" x14ac:dyDescent="0.2">
      <c r="A788" s="8"/>
      <c r="B788" s="8">
        <v>786</v>
      </c>
      <c r="C788" s="8">
        <f>B788*Menu!$D$26</f>
        <v>7.86</v>
      </c>
      <c r="D788" s="8">
        <f>IF(G787&lt;=Menu!$D$33,Menu!$D$30,IF(G787&lt;=Menu!$D$4,Menu!$D$30*(Menu!$D$33/G787)^Menu!$D$19,0))</f>
        <v>0</v>
      </c>
      <c r="E788" s="8">
        <f>IF(D788&gt;0,(D788-1)*100000*Menu!$D$9,0)</f>
        <v>0</v>
      </c>
      <c r="F788" s="8">
        <f>E788/Menu!$D$8-Menu!$D$17</f>
        <v>-45</v>
      </c>
      <c r="G788" s="8">
        <f>(J788/Menu!$D$8)*1000</f>
        <v>1306.8808641407534</v>
      </c>
      <c r="H788" s="8">
        <f>F788/Menu!$D$24</f>
        <v>-0.29032258064516131</v>
      </c>
      <c r="I788" s="8">
        <f>I787+H787*Menu!$D$26</f>
        <v>2.1536328953151851</v>
      </c>
      <c r="J788" s="8">
        <f>(J787)+(I787*Menu!$D$26)+(0.5*Menu!$D$26^2*H787)</f>
        <v>22.386869202731106</v>
      </c>
    </row>
    <row r="789" spans="1:10" ht="16" x14ac:dyDescent="0.2">
      <c r="A789" s="8"/>
      <c r="B789" s="8">
        <v>787</v>
      </c>
      <c r="C789" s="8">
        <f>B789*Menu!$D$26</f>
        <v>7.87</v>
      </c>
      <c r="D789" s="8">
        <f>IF(G788&lt;=Menu!$D$33,Menu!$D$30,IF(G788&lt;=Menu!$D$4,Menu!$D$30*(Menu!$D$33/G788)^Menu!$D$19,0))</f>
        <v>0</v>
      </c>
      <c r="E789" s="8">
        <f>IF(D789&gt;0,(D789-1)*100000*Menu!$D$9,0)</f>
        <v>0</v>
      </c>
      <c r="F789" s="8">
        <f>E789/Menu!$D$8-Menu!$D$17</f>
        <v>-45</v>
      </c>
      <c r="G789" s="8">
        <f>(J789/Menu!$D$8)*1000</f>
        <v>1308.137245508186</v>
      </c>
      <c r="H789" s="8">
        <f>F789/Menu!$D$24</f>
        <v>-0.29032258064516131</v>
      </c>
      <c r="I789" s="8">
        <f>I788+H788*Menu!$D$26</f>
        <v>2.1507296695087335</v>
      </c>
      <c r="J789" s="8">
        <f>(J788)+(I788*Menu!$D$26)+(0.5*Menu!$D$26^2*H788)</f>
        <v>22.408391015555225</v>
      </c>
    </row>
    <row r="790" spans="1:10" ht="16" x14ac:dyDescent="0.2">
      <c r="A790" s="8"/>
      <c r="B790" s="8">
        <v>788</v>
      </c>
      <c r="C790" s="8">
        <f>B790*Menu!$D$26</f>
        <v>7.88</v>
      </c>
      <c r="D790" s="8">
        <f>IF(G789&lt;=Menu!$D$33,Menu!$D$30,IF(G789&lt;=Menu!$D$4,Menu!$D$30*(Menu!$D$33/G789)^Menu!$D$19,0))</f>
        <v>0</v>
      </c>
      <c r="E790" s="8">
        <f>IF(D790&gt;0,(D790-1)*100000*Menu!$D$9,0)</f>
        <v>0</v>
      </c>
      <c r="F790" s="8">
        <f>E790/Menu!$D$8-Menu!$D$17</f>
        <v>-45</v>
      </c>
      <c r="G790" s="8">
        <f>(J790/Menu!$D$8)*1000</f>
        <v>1309.391932056117</v>
      </c>
      <c r="H790" s="8">
        <f>F790/Menu!$D$24</f>
        <v>-0.29032258064516131</v>
      </c>
      <c r="I790" s="8">
        <f>I789+H789*Menu!$D$26</f>
        <v>2.1478264437022818</v>
      </c>
      <c r="J790" s="8">
        <f>(J789)+(I789*Menu!$D$26)+(0.5*Menu!$D$26^2*H789)</f>
        <v>22.429883796121281</v>
      </c>
    </row>
    <row r="791" spans="1:10" ht="16" x14ac:dyDescent="0.2">
      <c r="A791" s="8"/>
      <c r="B791" s="8">
        <v>789</v>
      </c>
      <c r="C791" s="8">
        <f>B791*Menu!$D$26</f>
        <v>7.8900000000000006</v>
      </c>
      <c r="D791" s="8">
        <f>IF(G790&lt;=Menu!$D$33,Menu!$D$30,IF(G790&lt;=Menu!$D$4,Menu!$D$30*(Menu!$D$33/G790)^Menu!$D$19,0))</f>
        <v>0</v>
      </c>
      <c r="E791" s="8">
        <f>IF(D791&gt;0,(D791-1)*100000*Menu!$D$9,0)</f>
        <v>0</v>
      </c>
      <c r="F791" s="8">
        <f>E791/Menu!$D$8-Menu!$D$17</f>
        <v>-45</v>
      </c>
      <c r="G791" s="8">
        <f>(J791/Menu!$D$8)*1000</f>
        <v>1310.6449237845459</v>
      </c>
      <c r="H791" s="8">
        <f>F791/Menu!$D$24</f>
        <v>-0.29032258064516131</v>
      </c>
      <c r="I791" s="8">
        <f>I790+H790*Menu!$D$26</f>
        <v>2.1449232178958302</v>
      </c>
      <c r="J791" s="8">
        <f>(J790)+(I790*Menu!$D$26)+(0.5*Menu!$D$26^2*H790)</f>
        <v>22.451347544429272</v>
      </c>
    </row>
    <row r="792" spans="1:10" ht="16" x14ac:dyDescent="0.2">
      <c r="A792" s="8"/>
      <c r="B792" s="8">
        <v>790</v>
      </c>
      <c r="C792" s="8">
        <f>B792*Menu!$D$26</f>
        <v>7.9</v>
      </c>
      <c r="D792" s="8">
        <f>IF(G791&lt;=Menu!$D$33,Menu!$D$30,IF(G791&lt;=Menu!$D$4,Menu!$D$30*(Menu!$D$33/G791)^Menu!$D$19,0))</f>
        <v>0</v>
      </c>
      <c r="E792" s="8">
        <f>IF(D792&gt;0,(D792-1)*100000*Menu!$D$9,0)</f>
        <v>0</v>
      </c>
      <c r="F792" s="8">
        <f>E792/Menu!$D$8-Menu!$D$17</f>
        <v>-45</v>
      </c>
      <c r="G792" s="8">
        <f>(J792/Menu!$D$8)*1000</f>
        <v>1311.8962206934734</v>
      </c>
      <c r="H792" s="8">
        <f>F792/Menu!$D$24</f>
        <v>-0.29032258064516131</v>
      </c>
      <c r="I792" s="8">
        <f>I791+H791*Menu!$D$26</f>
        <v>2.1420199920893785</v>
      </c>
      <c r="J792" s="8">
        <f>(J791)+(I791*Menu!$D$26)+(0.5*Menu!$D$26^2*H791)</f>
        <v>22.4727822604792</v>
      </c>
    </row>
    <row r="793" spans="1:10" ht="16" x14ac:dyDescent="0.2">
      <c r="A793" s="8"/>
      <c r="B793" s="8">
        <v>791</v>
      </c>
      <c r="C793" s="8">
        <f>B793*Menu!$D$26</f>
        <v>7.91</v>
      </c>
      <c r="D793" s="8">
        <f>IF(G792&lt;=Menu!$D$33,Menu!$D$30,IF(G792&lt;=Menu!$D$4,Menu!$D$30*(Menu!$D$33/G792)^Menu!$D$19,0))</f>
        <v>0</v>
      </c>
      <c r="E793" s="8">
        <f>IF(D793&gt;0,(D793-1)*100000*Menu!$D$9,0)</f>
        <v>0</v>
      </c>
      <c r="F793" s="8">
        <f>E793/Menu!$D$8-Menu!$D$17</f>
        <v>-45</v>
      </c>
      <c r="G793" s="8">
        <f>(J793/Menu!$D$8)*1000</f>
        <v>1313.1458227828991</v>
      </c>
      <c r="H793" s="8">
        <f>F793/Menu!$D$24</f>
        <v>-0.29032258064516131</v>
      </c>
      <c r="I793" s="8">
        <f>I792+H792*Menu!$D$26</f>
        <v>2.1391167662829269</v>
      </c>
      <c r="J793" s="8">
        <f>(J792)+(I792*Menu!$D$26)+(0.5*Menu!$D$26^2*H792)</f>
        <v>22.494187944271061</v>
      </c>
    </row>
    <row r="794" spans="1:10" ht="16" x14ac:dyDescent="0.2">
      <c r="A794" s="8"/>
      <c r="B794" s="8">
        <v>792</v>
      </c>
      <c r="C794" s="8">
        <f>B794*Menu!$D$26</f>
        <v>7.92</v>
      </c>
      <c r="D794" s="8">
        <f>IF(G793&lt;=Menu!$D$33,Menu!$D$30,IF(G793&lt;=Menu!$D$4,Menu!$D$30*(Menu!$D$33/G793)^Menu!$D$19,0))</f>
        <v>0</v>
      </c>
      <c r="E794" s="8">
        <f>IF(D794&gt;0,(D794-1)*100000*Menu!$D$9,0)</f>
        <v>0</v>
      </c>
      <c r="F794" s="8">
        <f>E794/Menu!$D$8-Menu!$D$17</f>
        <v>-45</v>
      </c>
      <c r="G794" s="8">
        <f>(J794/Menu!$D$8)*1000</f>
        <v>1314.3937300528232</v>
      </c>
      <c r="H794" s="8">
        <f>F794/Menu!$D$24</f>
        <v>-0.29032258064516131</v>
      </c>
      <c r="I794" s="8">
        <f>I793+H793*Menu!$D$26</f>
        <v>2.1362135404764753</v>
      </c>
      <c r="J794" s="8">
        <f>(J793)+(I793*Menu!$D$26)+(0.5*Menu!$D$26^2*H793)</f>
        <v>22.515564595804861</v>
      </c>
    </row>
    <row r="795" spans="1:10" ht="16" x14ac:dyDescent="0.2">
      <c r="A795" s="8"/>
      <c r="B795" s="8">
        <v>793</v>
      </c>
      <c r="C795" s="8">
        <f>B795*Menu!$D$26</f>
        <v>7.9300000000000006</v>
      </c>
      <c r="D795" s="8">
        <f>IF(G794&lt;=Menu!$D$33,Menu!$D$30,IF(G794&lt;=Menu!$D$4,Menu!$D$30*(Menu!$D$33/G794)^Menu!$D$19,0))</f>
        <v>0</v>
      </c>
      <c r="E795" s="8">
        <f>IF(D795&gt;0,(D795-1)*100000*Menu!$D$9,0)</f>
        <v>0</v>
      </c>
      <c r="F795" s="8">
        <f>E795/Menu!$D$8-Menu!$D$17</f>
        <v>-45</v>
      </c>
      <c r="G795" s="8">
        <f>(J795/Menu!$D$8)*1000</f>
        <v>1315.6399425032455</v>
      </c>
      <c r="H795" s="8">
        <f>F795/Menu!$D$24</f>
        <v>-0.29032258064516131</v>
      </c>
      <c r="I795" s="8">
        <f>I794+H794*Menu!$D$26</f>
        <v>2.1333103146700236</v>
      </c>
      <c r="J795" s="8">
        <f>(J794)+(I794*Menu!$D$26)+(0.5*Menu!$D$26^2*H794)</f>
        <v>22.536912215080594</v>
      </c>
    </row>
    <row r="796" spans="1:10" ht="16" x14ac:dyDescent="0.2">
      <c r="A796" s="8"/>
      <c r="B796" s="8">
        <v>794</v>
      </c>
      <c r="C796" s="8">
        <f>B796*Menu!$D$26</f>
        <v>7.94</v>
      </c>
      <c r="D796" s="8">
        <f>IF(G795&lt;=Menu!$D$33,Menu!$D$30,IF(G795&lt;=Menu!$D$4,Menu!$D$30*(Menu!$D$33/G795)^Menu!$D$19,0))</f>
        <v>0</v>
      </c>
      <c r="E796" s="8">
        <f>IF(D796&gt;0,(D796-1)*100000*Menu!$D$9,0)</f>
        <v>0</v>
      </c>
      <c r="F796" s="8">
        <f>E796/Menu!$D$8-Menu!$D$17</f>
        <v>-45</v>
      </c>
      <c r="G796" s="8">
        <f>(J796/Menu!$D$8)*1000</f>
        <v>1316.8844601341661</v>
      </c>
      <c r="H796" s="8">
        <f>F796/Menu!$D$24</f>
        <v>-0.29032258064516131</v>
      </c>
      <c r="I796" s="8">
        <f>I795+H795*Menu!$D$26</f>
        <v>2.130407088863572</v>
      </c>
      <c r="J796" s="8">
        <f>(J795)+(I795*Menu!$D$26)+(0.5*Menu!$D$26^2*H795)</f>
        <v>22.558230802098262</v>
      </c>
    </row>
    <row r="797" spans="1:10" ht="16" x14ac:dyDescent="0.2">
      <c r="A797" s="8"/>
      <c r="B797" s="8">
        <v>795</v>
      </c>
      <c r="C797" s="8">
        <f>B797*Menu!$D$26</f>
        <v>7.95</v>
      </c>
      <c r="D797" s="8">
        <f>IF(G796&lt;=Menu!$D$33,Menu!$D$30,IF(G796&lt;=Menu!$D$4,Menu!$D$30*(Menu!$D$33/G796)^Menu!$D$19,0))</f>
        <v>0</v>
      </c>
      <c r="E797" s="8">
        <f>IF(D797&gt;0,(D797-1)*100000*Menu!$D$9,0)</f>
        <v>0</v>
      </c>
      <c r="F797" s="8">
        <f>E797/Menu!$D$8-Menu!$D$17</f>
        <v>-45</v>
      </c>
      <c r="G797" s="8">
        <f>(J797/Menu!$D$8)*1000</f>
        <v>1318.1272829455847</v>
      </c>
      <c r="H797" s="8">
        <f>F797/Menu!$D$24</f>
        <v>-0.29032258064516131</v>
      </c>
      <c r="I797" s="8">
        <f>I796+H796*Menu!$D$26</f>
        <v>2.1275038630571204</v>
      </c>
      <c r="J797" s="8">
        <f>(J796)+(I796*Menu!$D$26)+(0.5*Menu!$D$26^2*H796)</f>
        <v>22.579520356857866</v>
      </c>
    </row>
    <row r="798" spans="1:10" ht="16" x14ac:dyDescent="0.2">
      <c r="A798" s="8"/>
      <c r="B798" s="8">
        <v>796</v>
      </c>
      <c r="C798" s="8">
        <f>B798*Menu!$D$26</f>
        <v>7.96</v>
      </c>
      <c r="D798" s="8">
        <f>IF(G797&lt;=Menu!$D$33,Menu!$D$30,IF(G797&lt;=Menu!$D$4,Menu!$D$30*(Menu!$D$33/G797)^Menu!$D$19,0))</f>
        <v>0</v>
      </c>
      <c r="E798" s="8">
        <f>IF(D798&gt;0,(D798-1)*100000*Menu!$D$9,0)</f>
        <v>0</v>
      </c>
      <c r="F798" s="8">
        <f>E798/Menu!$D$8-Menu!$D$17</f>
        <v>-45</v>
      </c>
      <c r="G798" s="8">
        <f>(J798/Menu!$D$8)*1000</f>
        <v>1319.3684109375019</v>
      </c>
      <c r="H798" s="8">
        <f>F798/Menu!$D$24</f>
        <v>-0.29032258064516131</v>
      </c>
      <c r="I798" s="8">
        <f>I797+H797*Menu!$D$26</f>
        <v>2.1246006372506687</v>
      </c>
      <c r="J798" s="8">
        <f>(J797)+(I797*Menu!$D$26)+(0.5*Menu!$D$26^2*H797)</f>
        <v>22.600780879359405</v>
      </c>
    </row>
    <row r="799" spans="1:10" ht="16" x14ac:dyDescent="0.2">
      <c r="A799" s="8"/>
      <c r="B799" s="8">
        <v>797</v>
      </c>
      <c r="C799" s="8">
        <f>B799*Menu!$D$26</f>
        <v>7.97</v>
      </c>
      <c r="D799" s="8">
        <f>IF(G798&lt;=Menu!$D$33,Menu!$D$30,IF(G798&lt;=Menu!$D$4,Menu!$D$30*(Menu!$D$33/G798)^Menu!$D$19,0))</f>
        <v>0</v>
      </c>
      <c r="E799" s="8">
        <f>IF(D799&gt;0,(D799-1)*100000*Menu!$D$9,0)</f>
        <v>0</v>
      </c>
      <c r="F799" s="8">
        <f>E799/Menu!$D$8-Menu!$D$17</f>
        <v>-45</v>
      </c>
      <c r="G799" s="8">
        <f>(J799/Menu!$D$8)*1000</f>
        <v>1320.6078441099171</v>
      </c>
      <c r="H799" s="8">
        <f>F799/Menu!$D$24</f>
        <v>-0.29032258064516131</v>
      </c>
      <c r="I799" s="8">
        <f>I798+H798*Menu!$D$26</f>
        <v>2.1216974114442171</v>
      </c>
      <c r="J799" s="8">
        <f>(J798)+(I798*Menu!$D$26)+(0.5*Menu!$D$26^2*H798)</f>
        <v>22.622012369602881</v>
      </c>
    </row>
    <row r="800" spans="1:10" ht="16" x14ac:dyDescent="0.2">
      <c r="A800" s="8"/>
      <c r="B800" s="8">
        <v>798</v>
      </c>
      <c r="C800" s="8">
        <f>B800*Menu!$D$26</f>
        <v>7.98</v>
      </c>
      <c r="D800" s="8">
        <f>IF(G799&lt;=Menu!$D$33,Menu!$D$30,IF(G799&lt;=Menu!$D$4,Menu!$D$30*(Menu!$D$33/G799)^Menu!$D$19,0))</f>
        <v>0</v>
      </c>
      <c r="E800" s="8">
        <f>IF(D800&gt;0,(D800-1)*100000*Menu!$D$9,0)</f>
        <v>0</v>
      </c>
      <c r="F800" s="8">
        <f>E800/Menu!$D$8-Menu!$D$17</f>
        <v>-45</v>
      </c>
      <c r="G800" s="8">
        <f>(J800/Menu!$D$8)*1000</f>
        <v>1321.8455824628309</v>
      </c>
      <c r="H800" s="8">
        <f>F800/Menu!$D$24</f>
        <v>-0.29032258064516131</v>
      </c>
      <c r="I800" s="8">
        <f>I799+H799*Menu!$D$26</f>
        <v>2.1187941856377654</v>
      </c>
      <c r="J800" s="8">
        <f>(J799)+(I799*Menu!$D$26)+(0.5*Menu!$D$26^2*H799)</f>
        <v>22.643214827588292</v>
      </c>
    </row>
    <row r="801" spans="1:10" ht="16" x14ac:dyDescent="0.2">
      <c r="A801" s="8"/>
      <c r="B801" s="8">
        <v>799</v>
      </c>
      <c r="C801" s="8">
        <f>B801*Menu!$D$26</f>
        <v>7.99</v>
      </c>
      <c r="D801" s="8">
        <f>IF(G800&lt;=Menu!$D$33,Menu!$D$30,IF(G800&lt;=Menu!$D$4,Menu!$D$30*(Menu!$D$33/G800)^Menu!$D$19,0))</f>
        <v>0</v>
      </c>
      <c r="E801" s="8">
        <f>IF(D801&gt;0,(D801-1)*100000*Menu!$D$9,0)</f>
        <v>0</v>
      </c>
      <c r="F801" s="8">
        <f>E801/Menu!$D$8-Menu!$D$17</f>
        <v>-45</v>
      </c>
      <c r="G801" s="8">
        <f>(J801/Menu!$D$8)*1000</f>
        <v>1323.0816259962428</v>
      </c>
      <c r="H801" s="8">
        <f>F801/Menu!$D$24</f>
        <v>-0.29032258064516131</v>
      </c>
      <c r="I801" s="8">
        <f>I800+H800*Menu!$D$26</f>
        <v>2.1158909598313138</v>
      </c>
      <c r="J801" s="8">
        <f>(J800)+(I800*Menu!$D$26)+(0.5*Menu!$D$26^2*H800)</f>
        <v>22.664388253315639</v>
      </c>
    </row>
    <row r="802" spans="1:10" ht="16" x14ac:dyDescent="0.2">
      <c r="A802" s="8"/>
      <c r="B802" s="8">
        <v>800</v>
      </c>
      <c r="C802" s="8">
        <f>B802*Menu!$D$26</f>
        <v>8</v>
      </c>
      <c r="D802" s="8">
        <f>IF(G801&lt;=Menu!$D$33,Menu!$D$30,IF(G801&lt;=Menu!$D$4,Menu!$D$30*(Menu!$D$33/G801)^Menu!$D$19,0))</f>
        <v>0</v>
      </c>
      <c r="E802" s="8">
        <f>IF(D802&gt;0,(D802-1)*100000*Menu!$D$9,0)</f>
        <v>0</v>
      </c>
      <c r="F802" s="8">
        <f>E802/Menu!$D$8-Menu!$D$17</f>
        <v>-45</v>
      </c>
      <c r="G802" s="8">
        <f>(J802/Menu!$D$8)*1000</f>
        <v>1324.3159747101531</v>
      </c>
      <c r="H802" s="8">
        <f>F802/Menu!$D$24</f>
        <v>-0.29032258064516131</v>
      </c>
      <c r="I802" s="8">
        <f>I801+H801*Menu!$D$26</f>
        <v>2.1129877340248622</v>
      </c>
      <c r="J802" s="8">
        <f>(J801)+(I801*Menu!$D$26)+(0.5*Menu!$D$26^2*H801)</f>
        <v>22.685532646784921</v>
      </c>
    </row>
    <row r="803" spans="1:10" ht="16" x14ac:dyDescent="0.2">
      <c r="A803" s="8"/>
      <c r="B803" s="8">
        <v>801</v>
      </c>
      <c r="C803" s="8">
        <f>B803*Menu!$D$26</f>
        <v>8.01</v>
      </c>
      <c r="D803" s="8">
        <f>IF(G802&lt;=Menu!$D$33,Menu!$D$30,IF(G802&lt;=Menu!$D$4,Menu!$D$30*(Menu!$D$33/G802)^Menu!$D$19,0))</f>
        <v>0</v>
      </c>
      <c r="E803" s="8">
        <f>IF(D803&gt;0,(D803-1)*100000*Menu!$D$9,0)</f>
        <v>0</v>
      </c>
      <c r="F803" s="8">
        <f>E803/Menu!$D$8-Menu!$D$17</f>
        <v>-45</v>
      </c>
      <c r="G803" s="8">
        <f>(J803/Menu!$D$8)*1000</f>
        <v>1325.5486286045614</v>
      </c>
      <c r="H803" s="8">
        <f>F803/Menu!$D$24</f>
        <v>-0.29032258064516131</v>
      </c>
      <c r="I803" s="8">
        <f>I802+H802*Menu!$D$26</f>
        <v>2.1100845082184105</v>
      </c>
      <c r="J803" s="8">
        <f>(J802)+(I802*Menu!$D$26)+(0.5*Menu!$D$26^2*H802)</f>
        <v>22.706648007996137</v>
      </c>
    </row>
    <row r="804" spans="1:10" ht="16" x14ac:dyDescent="0.2">
      <c r="A804" s="8"/>
      <c r="B804" s="8">
        <v>802</v>
      </c>
      <c r="C804" s="8">
        <f>B804*Menu!$D$26</f>
        <v>8.02</v>
      </c>
      <c r="D804" s="8">
        <f>IF(G803&lt;=Menu!$D$33,Menu!$D$30,IF(G803&lt;=Menu!$D$4,Menu!$D$30*(Menu!$D$33/G803)^Menu!$D$19,0))</f>
        <v>0</v>
      </c>
      <c r="E804" s="8">
        <f>IF(D804&gt;0,(D804-1)*100000*Menu!$D$9,0)</f>
        <v>0</v>
      </c>
      <c r="F804" s="8">
        <f>E804/Menu!$D$8-Menu!$D$17</f>
        <v>-45</v>
      </c>
      <c r="G804" s="8">
        <f>(J804/Menu!$D$8)*1000</f>
        <v>1326.7795876794682</v>
      </c>
      <c r="H804" s="8">
        <f>F804/Menu!$D$24</f>
        <v>-0.29032258064516131</v>
      </c>
      <c r="I804" s="8">
        <f>I803+H803*Menu!$D$26</f>
        <v>2.1071812824119589</v>
      </c>
      <c r="J804" s="8">
        <f>(J803)+(I803*Menu!$D$26)+(0.5*Menu!$D$26^2*H803)</f>
        <v>22.72773433694929</v>
      </c>
    </row>
    <row r="805" spans="1:10" ht="16" x14ac:dyDescent="0.2">
      <c r="A805" s="8"/>
      <c r="B805" s="8">
        <v>803</v>
      </c>
      <c r="C805" s="8">
        <f>B805*Menu!$D$26</f>
        <v>8.0299999999999994</v>
      </c>
      <c r="D805" s="8">
        <f>IF(G804&lt;=Menu!$D$33,Menu!$D$30,IF(G804&lt;=Menu!$D$4,Menu!$D$30*(Menu!$D$33/G804)^Menu!$D$19,0))</f>
        <v>0</v>
      </c>
      <c r="E805" s="8">
        <f>IF(D805&gt;0,(D805-1)*100000*Menu!$D$9,0)</f>
        <v>0</v>
      </c>
      <c r="F805" s="8">
        <f>E805/Menu!$D$8-Menu!$D$17</f>
        <v>-45</v>
      </c>
      <c r="G805" s="8">
        <f>(J805/Menu!$D$8)*1000</f>
        <v>1328.0088519348731</v>
      </c>
      <c r="H805" s="8">
        <f>F805/Menu!$D$24</f>
        <v>-0.29032258064516131</v>
      </c>
      <c r="I805" s="8">
        <f>I804+H804*Menu!$D$26</f>
        <v>2.1042780566055073</v>
      </c>
      <c r="J805" s="8">
        <f>(J804)+(I804*Menu!$D$26)+(0.5*Menu!$D$26^2*H804)</f>
        <v>22.748791633644377</v>
      </c>
    </row>
    <row r="806" spans="1:10" ht="16" x14ac:dyDescent="0.2">
      <c r="A806" s="8"/>
      <c r="B806" s="8">
        <v>804</v>
      </c>
      <c r="C806" s="8">
        <f>B806*Menu!$D$26</f>
        <v>8.0400000000000009</v>
      </c>
      <c r="D806" s="8">
        <f>IF(G805&lt;=Menu!$D$33,Menu!$D$30,IF(G805&lt;=Menu!$D$4,Menu!$D$30*(Menu!$D$33/G805)^Menu!$D$19,0))</f>
        <v>0</v>
      </c>
      <c r="E806" s="8">
        <f>IF(D806&gt;0,(D806-1)*100000*Menu!$D$9,0)</f>
        <v>0</v>
      </c>
      <c r="F806" s="8">
        <f>E806/Menu!$D$8-Menu!$D$17</f>
        <v>-45</v>
      </c>
      <c r="G806" s="8">
        <f>(J806/Menu!$D$8)*1000</f>
        <v>1329.2364213707765</v>
      </c>
      <c r="H806" s="8">
        <f>F806/Menu!$D$24</f>
        <v>-0.29032258064516131</v>
      </c>
      <c r="I806" s="8">
        <f>I805+H805*Menu!$D$26</f>
        <v>2.1013748307990556</v>
      </c>
      <c r="J806" s="8">
        <f>(J805)+(I805*Menu!$D$26)+(0.5*Menu!$D$26^2*H805)</f>
        <v>22.769819898081401</v>
      </c>
    </row>
    <row r="807" spans="1:10" ht="16" x14ac:dyDescent="0.2">
      <c r="A807" s="8"/>
      <c r="B807" s="8">
        <v>805</v>
      </c>
      <c r="C807" s="8">
        <f>B807*Menu!$D$26</f>
        <v>8.0500000000000007</v>
      </c>
      <c r="D807" s="8">
        <f>IF(G806&lt;=Menu!$D$33,Menu!$D$30,IF(G806&lt;=Menu!$D$4,Menu!$D$30*(Menu!$D$33/G806)^Menu!$D$19,0))</f>
        <v>0</v>
      </c>
      <c r="E807" s="8">
        <f>IF(D807&gt;0,(D807-1)*100000*Menu!$D$9,0)</f>
        <v>0</v>
      </c>
      <c r="F807" s="8">
        <f>E807/Menu!$D$8-Menu!$D$17</f>
        <v>-45</v>
      </c>
      <c r="G807" s="8">
        <f>(J807/Menu!$D$8)*1000</f>
        <v>1330.4622959871781</v>
      </c>
      <c r="H807" s="8">
        <f>F807/Menu!$D$24</f>
        <v>-0.29032258064516131</v>
      </c>
      <c r="I807" s="8">
        <f>I806+H806*Menu!$D$26</f>
        <v>2.098471604992604</v>
      </c>
      <c r="J807" s="8">
        <f>(J806)+(I806*Menu!$D$26)+(0.5*Menu!$D$26^2*H806)</f>
        <v>22.79081913026036</v>
      </c>
    </row>
    <row r="808" spans="1:10" ht="16" x14ac:dyDescent="0.2">
      <c r="A808" s="8"/>
      <c r="B808" s="8">
        <v>806</v>
      </c>
      <c r="C808" s="8">
        <f>B808*Menu!$D$26</f>
        <v>8.06</v>
      </c>
      <c r="D808" s="8">
        <f>IF(G807&lt;=Menu!$D$33,Menu!$D$30,IF(G807&lt;=Menu!$D$4,Menu!$D$30*(Menu!$D$33/G807)^Menu!$D$19,0))</f>
        <v>0</v>
      </c>
      <c r="E808" s="8">
        <f>IF(D808&gt;0,(D808-1)*100000*Menu!$D$9,0)</f>
        <v>0</v>
      </c>
      <c r="F808" s="8">
        <f>E808/Menu!$D$8-Menu!$D$17</f>
        <v>-45</v>
      </c>
      <c r="G808" s="8">
        <f>(J808/Menu!$D$8)*1000</f>
        <v>1331.6864757840781</v>
      </c>
      <c r="H808" s="8">
        <f>F808/Menu!$D$24</f>
        <v>-0.29032258064516131</v>
      </c>
      <c r="I808" s="8">
        <f>I807+H807*Menu!$D$26</f>
        <v>2.0955683791861524</v>
      </c>
      <c r="J808" s="8">
        <f>(J807)+(I807*Menu!$D$26)+(0.5*Menu!$D$26^2*H807)</f>
        <v>22.811789330181256</v>
      </c>
    </row>
    <row r="809" spans="1:10" ht="16" x14ac:dyDescent="0.2">
      <c r="A809" s="8"/>
      <c r="B809" s="8">
        <v>807</v>
      </c>
      <c r="C809" s="8">
        <f>B809*Menu!$D$26</f>
        <v>8.07</v>
      </c>
      <c r="D809" s="8">
        <f>IF(G808&lt;=Menu!$D$33,Menu!$D$30,IF(G808&lt;=Menu!$D$4,Menu!$D$30*(Menu!$D$33/G808)^Menu!$D$19,0))</f>
        <v>0</v>
      </c>
      <c r="E809" s="8">
        <f>IF(D809&gt;0,(D809-1)*100000*Menu!$D$9,0)</f>
        <v>0</v>
      </c>
      <c r="F809" s="8">
        <f>E809/Menu!$D$8-Menu!$D$17</f>
        <v>-45</v>
      </c>
      <c r="G809" s="8">
        <f>(J809/Menu!$D$8)*1000</f>
        <v>1332.9089607614762</v>
      </c>
      <c r="H809" s="8">
        <f>F809/Menu!$D$24</f>
        <v>-0.29032258064516131</v>
      </c>
      <c r="I809" s="8">
        <f>I808+H808*Menu!$D$26</f>
        <v>2.0926651533797007</v>
      </c>
      <c r="J809" s="8">
        <f>(J808)+(I808*Menu!$D$26)+(0.5*Menu!$D$26^2*H808)</f>
        <v>22.832730497844086</v>
      </c>
    </row>
    <row r="810" spans="1:10" ht="16" x14ac:dyDescent="0.2">
      <c r="A810" s="8"/>
      <c r="B810" s="8">
        <v>808</v>
      </c>
      <c r="C810" s="8">
        <f>B810*Menu!$D$26</f>
        <v>8.08</v>
      </c>
      <c r="D810" s="8">
        <f>IF(G809&lt;=Menu!$D$33,Menu!$D$30,IF(G809&lt;=Menu!$D$4,Menu!$D$30*(Menu!$D$33/G809)^Menu!$D$19,0))</f>
        <v>0</v>
      </c>
      <c r="E810" s="8">
        <f>IF(D810&gt;0,(D810-1)*100000*Menu!$D$9,0)</f>
        <v>0</v>
      </c>
      <c r="F810" s="8">
        <f>E810/Menu!$D$8-Menu!$D$17</f>
        <v>-45</v>
      </c>
      <c r="G810" s="8">
        <f>(J810/Menu!$D$8)*1000</f>
        <v>1334.1297509193728</v>
      </c>
      <c r="H810" s="8">
        <f>F810/Menu!$D$24</f>
        <v>-0.29032258064516131</v>
      </c>
      <c r="I810" s="8">
        <f>I809+H809*Menu!$D$26</f>
        <v>2.0897619275732491</v>
      </c>
      <c r="J810" s="8">
        <f>(J809)+(I809*Menu!$D$26)+(0.5*Menu!$D$26^2*H809)</f>
        <v>22.853642633248853</v>
      </c>
    </row>
    <row r="811" spans="1:10" ht="16" x14ac:dyDescent="0.2">
      <c r="A811" s="8"/>
      <c r="B811" s="8">
        <v>809</v>
      </c>
      <c r="C811" s="8">
        <f>B811*Menu!$D$26</f>
        <v>8.09</v>
      </c>
      <c r="D811" s="8">
        <f>IF(G810&lt;=Menu!$D$33,Menu!$D$30,IF(G810&lt;=Menu!$D$4,Menu!$D$30*(Menu!$D$33/G810)^Menu!$D$19,0))</f>
        <v>0</v>
      </c>
      <c r="E811" s="8">
        <f>IF(D811&gt;0,(D811-1)*100000*Menu!$D$9,0)</f>
        <v>0</v>
      </c>
      <c r="F811" s="8">
        <f>E811/Menu!$D$8-Menu!$D$17</f>
        <v>-45</v>
      </c>
      <c r="G811" s="8">
        <f>(J811/Menu!$D$8)*1000</f>
        <v>1335.3488462577675</v>
      </c>
      <c r="H811" s="8">
        <f>F811/Menu!$D$24</f>
        <v>-0.29032258064516131</v>
      </c>
      <c r="I811" s="8">
        <f>I810+H810*Menu!$D$26</f>
        <v>2.0868587017667974</v>
      </c>
      <c r="J811" s="8">
        <f>(J810)+(I810*Menu!$D$26)+(0.5*Menu!$D$26^2*H810)</f>
        <v>22.874525736395555</v>
      </c>
    </row>
    <row r="812" spans="1:10" ht="16" x14ac:dyDescent="0.2">
      <c r="A812" s="8"/>
      <c r="B812" s="8">
        <v>810</v>
      </c>
      <c r="C812" s="8">
        <f>B812*Menu!$D$26</f>
        <v>8.1</v>
      </c>
      <c r="D812" s="8">
        <f>IF(G811&lt;=Menu!$D$33,Menu!$D$30,IF(G811&lt;=Menu!$D$4,Menu!$D$30*(Menu!$D$33/G811)^Menu!$D$19,0))</f>
        <v>0</v>
      </c>
      <c r="E812" s="8">
        <f>IF(D812&gt;0,(D812-1)*100000*Menu!$D$9,0)</f>
        <v>0</v>
      </c>
      <c r="F812" s="8">
        <f>E812/Menu!$D$8-Menu!$D$17</f>
        <v>-45</v>
      </c>
      <c r="G812" s="8">
        <f>(J812/Menu!$D$8)*1000</f>
        <v>1336.5662467766604</v>
      </c>
      <c r="H812" s="8">
        <f>F812/Menu!$D$24</f>
        <v>-0.29032258064516131</v>
      </c>
      <c r="I812" s="8">
        <f>I811+H811*Menu!$D$26</f>
        <v>2.0839554759603458</v>
      </c>
      <c r="J812" s="8">
        <f>(J811)+(I811*Menu!$D$26)+(0.5*Menu!$D$26^2*H811)</f>
        <v>22.89537980728419</v>
      </c>
    </row>
    <row r="813" spans="1:10" ht="16" x14ac:dyDescent="0.2">
      <c r="A813" s="8"/>
      <c r="B813" s="8">
        <v>811</v>
      </c>
      <c r="C813" s="8">
        <f>B813*Menu!$D$26</f>
        <v>8.11</v>
      </c>
      <c r="D813" s="8">
        <f>IF(G812&lt;=Menu!$D$33,Menu!$D$30,IF(G812&lt;=Menu!$D$4,Menu!$D$30*(Menu!$D$33/G812)^Menu!$D$19,0))</f>
        <v>0</v>
      </c>
      <c r="E813" s="8">
        <f>IF(D813&gt;0,(D813-1)*100000*Menu!$D$9,0)</f>
        <v>0</v>
      </c>
      <c r="F813" s="8">
        <f>E813/Menu!$D$8-Menu!$D$17</f>
        <v>-45</v>
      </c>
      <c r="G813" s="8">
        <f>(J813/Menu!$D$8)*1000</f>
        <v>1337.7819524760516</v>
      </c>
      <c r="H813" s="8">
        <f>F813/Menu!$D$24</f>
        <v>-0.29032258064516131</v>
      </c>
      <c r="I813" s="8">
        <f>I812+H812*Menu!$D$26</f>
        <v>2.0810522501538942</v>
      </c>
      <c r="J813" s="8">
        <f>(J812)+(I812*Menu!$D$26)+(0.5*Menu!$D$26^2*H812)</f>
        <v>22.916204845914763</v>
      </c>
    </row>
    <row r="814" spans="1:10" ht="16" x14ac:dyDescent="0.2">
      <c r="A814" s="8"/>
      <c r="B814" s="8">
        <v>812</v>
      </c>
      <c r="C814" s="8">
        <f>B814*Menu!$D$26</f>
        <v>8.120000000000001</v>
      </c>
      <c r="D814" s="8">
        <f>IF(G813&lt;=Menu!$D$33,Menu!$D$30,IF(G813&lt;=Menu!$D$4,Menu!$D$30*(Menu!$D$33/G813)^Menu!$D$19,0))</f>
        <v>0</v>
      </c>
      <c r="E814" s="8">
        <f>IF(D814&gt;0,(D814-1)*100000*Menu!$D$9,0)</f>
        <v>0</v>
      </c>
      <c r="F814" s="8">
        <f>E814/Menu!$D$8-Menu!$D$17</f>
        <v>-45</v>
      </c>
      <c r="G814" s="8">
        <f>(J814/Menu!$D$8)*1000</f>
        <v>1338.9959633559413</v>
      </c>
      <c r="H814" s="8">
        <f>F814/Menu!$D$24</f>
        <v>-0.29032258064516131</v>
      </c>
      <c r="I814" s="8">
        <f>I813+H813*Menu!$D$26</f>
        <v>2.0781490243474425</v>
      </c>
      <c r="J814" s="8">
        <f>(J813)+(I813*Menu!$D$26)+(0.5*Menu!$D$26^2*H813)</f>
        <v>22.937000852287269</v>
      </c>
    </row>
    <row r="815" spans="1:10" ht="16" x14ac:dyDescent="0.2">
      <c r="A815" s="8"/>
      <c r="B815" s="8">
        <v>813</v>
      </c>
      <c r="C815" s="8">
        <f>B815*Menu!$D$26</f>
        <v>8.1300000000000008</v>
      </c>
      <c r="D815" s="8">
        <f>IF(G814&lt;=Menu!$D$33,Menu!$D$30,IF(G814&lt;=Menu!$D$4,Menu!$D$30*(Menu!$D$33/G814)^Menu!$D$19,0))</f>
        <v>0</v>
      </c>
      <c r="E815" s="8">
        <f>IF(D815&gt;0,(D815-1)*100000*Menu!$D$9,0)</f>
        <v>0</v>
      </c>
      <c r="F815" s="8">
        <f>E815/Menu!$D$8-Menu!$D$17</f>
        <v>-45</v>
      </c>
      <c r="G815" s="8">
        <f>(J815/Menu!$D$8)*1000</f>
        <v>1340.2082794163291</v>
      </c>
      <c r="H815" s="8">
        <f>F815/Menu!$D$24</f>
        <v>-0.29032258064516131</v>
      </c>
      <c r="I815" s="8">
        <f>I814+H814*Menu!$D$26</f>
        <v>2.0752457985409909</v>
      </c>
      <c r="J815" s="8">
        <f>(J814)+(I814*Menu!$D$26)+(0.5*Menu!$D$26^2*H814)</f>
        <v>22.957767826401714</v>
      </c>
    </row>
    <row r="816" spans="1:10" ht="16" x14ac:dyDescent="0.2">
      <c r="A816" s="8"/>
      <c r="B816" s="8">
        <v>814</v>
      </c>
      <c r="C816" s="8">
        <f>B816*Menu!$D$26</f>
        <v>8.14</v>
      </c>
      <c r="D816" s="8">
        <f>IF(G815&lt;=Menu!$D$33,Menu!$D$30,IF(G815&lt;=Menu!$D$4,Menu!$D$30*(Menu!$D$33/G815)^Menu!$D$19,0))</f>
        <v>0</v>
      </c>
      <c r="E816" s="8">
        <f>IF(D816&gt;0,(D816-1)*100000*Menu!$D$9,0)</f>
        <v>0</v>
      </c>
      <c r="F816" s="8">
        <f>E816/Menu!$D$8-Menu!$D$17</f>
        <v>-45</v>
      </c>
      <c r="G816" s="8">
        <f>(J816/Menu!$D$8)*1000</f>
        <v>1341.4189006572151</v>
      </c>
      <c r="H816" s="8">
        <f>F816/Menu!$D$24</f>
        <v>-0.29032258064516131</v>
      </c>
      <c r="I816" s="8">
        <f>I815+H815*Menu!$D$26</f>
        <v>2.0723425727345393</v>
      </c>
      <c r="J816" s="8">
        <f>(J815)+(I815*Menu!$D$26)+(0.5*Menu!$D$26^2*H815)</f>
        <v>22.978505768258092</v>
      </c>
    </row>
    <row r="817" spans="1:10" ht="16" x14ac:dyDescent="0.2">
      <c r="A817" s="8"/>
      <c r="B817" s="8">
        <v>815</v>
      </c>
      <c r="C817" s="8">
        <f>B817*Menu!$D$26</f>
        <v>8.15</v>
      </c>
      <c r="D817" s="8">
        <f>IF(G816&lt;=Menu!$D$33,Menu!$D$30,IF(G816&lt;=Menu!$D$4,Menu!$D$30*(Menu!$D$33/G816)^Menu!$D$19,0))</f>
        <v>0</v>
      </c>
      <c r="E817" s="8">
        <f>IF(D817&gt;0,(D817-1)*100000*Menu!$D$9,0)</f>
        <v>0</v>
      </c>
      <c r="F817" s="8">
        <f>E817/Menu!$D$8-Menu!$D$17</f>
        <v>-45</v>
      </c>
      <c r="G817" s="8">
        <f>(J817/Menu!$D$8)*1000</f>
        <v>1342.6278270785995</v>
      </c>
      <c r="H817" s="8">
        <f>F817/Menu!$D$24</f>
        <v>-0.29032258064516131</v>
      </c>
      <c r="I817" s="8">
        <f>I816+H816*Menu!$D$26</f>
        <v>2.0694393469280876</v>
      </c>
      <c r="J817" s="8">
        <f>(J816)+(I816*Menu!$D$26)+(0.5*Menu!$D$26^2*H816)</f>
        <v>22.999214677856408</v>
      </c>
    </row>
    <row r="818" spans="1:10" ht="16" x14ac:dyDescent="0.2">
      <c r="A818" s="8"/>
      <c r="B818" s="8">
        <v>816</v>
      </c>
      <c r="C818" s="8">
        <f>B818*Menu!$D$26</f>
        <v>8.16</v>
      </c>
      <c r="D818" s="8">
        <f>IF(G817&lt;=Menu!$D$33,Menu!$D$30,IF(G817&lt;=Menu!$D$4,Menu!$D$30*(Menu!$D$33/G817)^Menu!$D$19,0))</f>
        <v>0</v>
      </c>
      <c r="E818" s="8">
        <f>IF(D818&gt;0,(D818-1)*100000*Menu!$D$9,0)</f>
        <v>0</v>
      </c>
      <c r="F818" s="8">
        <f>E818/Menu!$D$8-Menu!$D$17</f>
        <v>-45</v>
      </c>
      <c r="G818" s="8">
        <f>(J818/Menu!$D$8)*1000</f>
        <v>1343.8350586804822</v>
      </c>
      <c r="H818" s="8">
        <f>F818/Menu!$D$24</f>
        <v>-0.29032258064516131</v>
      </c>
      <c r="I818" s="8">
        <f>I817+H817*Menu!$D$26</f>
        <v>2.066536121121636</v>
      </c>
      <c r="J818" s="8">
        <f>(J817)+(I817*Menu!$D$26)+(0.5*Menu!$D$26^2*H817)</f>
        <v>23.019894555196657</v>
      </c>
    </row>
    <row r="819" spans="1:10" ht="16" x14ac:dyDescent="0.2">
      <c r="A819" s="8"/>
      <c r="B819" s="8">
        <v>817</v>
      </c>
      <c r="C819" s="8">
        <f>B819*Menu!$D$26</f>
        <v>8.17</v>
      </c>
      <c r="D819" s="8">
        <f>IF(G818&lt;=Menu!$D$33,Menu!$D$30,IF(G818&lt;=Menu!$D$4,Menu!$D$30*(Menu!$D$33/G818)^Menu!$D$19,0))</f>
        <v>0</v>
      </c>
      <c r="E819" s="8">
        <f>IF(D819&gt;0,(D819-1)*100000*Menu!$D$9,0)</f>
        <v>0</v>
      </c>
      <c r="F819" s="8">
        <f>E819/Menu!$D$8-Menu!$D$17</f>
        <v>-45</v>
      </c>
      <c r="G819" s="8">
        <f>(J819/Menu!$D$8)*1000</f>
        <v>1345.0405954628629</v>
      </c>
      <c r="H819" s="8">
        <f>F819/Menu!$D$24</f>
        <v>-0.29032258064516131</v>
      </c>
      <c r="I819" s="8">
        <f>I818+H818*Menu!$D$26</f>
        <v>2.0636328953151843</v>
      </c>
      <c r="J819" s="8">
        <f>(J818)+(I818*Menu!$D$26)+(0.5*Menu!$D$26^2*H818)</f>
        <v>23.040545400278841</v>
      </c>
    </row>
    <row r="820" spans="1:10" ht="16" x14ac:dyDescent="0.2">
      <c r="A820" s="8"/>
      <c r="B820" s="8">
        <v>818</v>
      </c>
      <c r="C820" s="8">
        <f>B820*Menu!$D$26</f>
        <v>8.18</v>
      </c>
      <c r="D820" s="8">
        <f>IF(G819&lt;=Menu!$D$33,Menu!$D$30,IF(G819&lt;=Menu!$D$4,Menu!$D$30*(Menu!$D$33/G819)^Menu!$D$19,0))</f>
        <v>0</v>
      </c>
      <c r="E820" s="8">
        <f>IF(D820&gt;0,(D820-1)*100000*Menu!$D$9,0)</f>
        <v>0</v>
      </c>
      <c r="F820" s="8">
        <f>E820/Menu!$D$8-Menu!$D$17</f>
        <v>-45</v>
      </c>
      <c r="G820" s="8">
        <f>(J820/Menu!$D$8)*1000</f>
        <v>1346.244437425742</v>
      </c>
      <c r="H820" s="8">
        <f>F820/Menu!$D$24</f>
        <v>-0.29032258064516131</v>
      </c>
      <c r="I820" s="8">
        <f>I819+H819*Menu!$D$26</f>
        <v>2.0607296695087327</v>
      </c>
      <c r="J820" s="8">
        <f>(J819)+(I819*Menu!$D$26)+(0.5*Menu!$D$26^2*H819)</f>
        <v>23.061167213102962</v>
      </c>
    </row>
    <row r="821" spans="1:10" ht="16" x14ac:dyDescent="0.2">
      <c r="A821" s="8"/>
      <c r="B821" s="8">
        <v>819</v>
      </c>
      <c r="C821" s="8">
        <f>B821*Menu!$D$26</f>
        <v>8.19</v>
      </c>
      <c r="D821" s="8">
        <f>IF(G820&lt;=Menu!$D$33,Menu!$D$30,IF(G820&lt;=Menu!$D$4,Menu!$D$30*(Menu!$D$33/G820)^Menu!$D$19,0))</f>
        <v>0</v>
      </c>
      <c r="E821" s="8">
        <f>IF(D821&gt;0,(D821-1)*100000*Menu!$D$9,0)</f>
        <v>0</v>
      </c>
      <c r="F821" s="8">
        <f>E821/Menu!$D$8-Menu!$D$17</f>
        <v>-45</v>
      </c>
      <c r="G821" s="8">
        <f>(J821/Menu!$D$8)*1000</f>
        <v>1347.4465845691198</v>
      </c>
      <c r="H821" s="8">
        <f>F821/Menu!$D$24</f>
        <v>-0.29032258064516131</v>
      </c>
      <c r="I821" s="8">
        <f>I820+H820*Menu!$D$26</f>
        <v>2.0578264437022811</v>
      </c>
      <c r="J821" s="8">
        <f>(J820)+(I820*Menu!$D$26)+(0.5*Menu!$D$26^2*H820)</f>
        <v>23.081759993669017</v>
      </c>
    </row>
    <row r="822" spans="1:10" ht="16" x14ac:dyDescent="0.2">
      <c r="A822" s="8"/>
      <c r="B822" s="8">
        <v>820</v>
      </c>
      <c r="C822" s="8">
        <f>B822*Menu!$D$26</f>
        <v>8.1999999999999993</v>
      </c>
      <c r="D822" s="8">
        <f>IF(G821&lt;=Menu!$D$33,Menu!$D$30,IF(G821&lt;=Menu!$D$4,Menu!$D$30*(Menu!$D$33/G821)^Menu!$D$19,0))</f>
        <v>0</v>
      </c>
      <c r="E822" s="8">
        <f>IF(D822&gt;0,(D822-1)*100000*Menu!$D$9,0)</f>
        <v>0</v>
      </c>
      <c r="F822" s="8">
        <f>E822/Menu!$D$8-Menu!$D$17</f>
        <v>-45</v>
      </c>
      <c r="G822" s="8">
        <f>(J822/Menu!$D$8)*1000</f>
        <v>1348.6470368929954</v>
      </c>
      <c r="H822" s="8">
        <f>F822/Menu!$D$24</f>
        <v>-0.29032258064516131</v>
      </c>
      <c r="I822" s="8">
        <f>I821+H821*Menu!$D$26</f>
        <v>2.0549232178958294</v>
      </c>
      <c r="J822" s="8">
        <f>(J821)+(I821*Menu!$D$26)+(0.5*Menu!$D$26^2*H821)</f>
        <v>23.10232374197701</v>
      </c>
    </row>
    <row r="823" spans="1:10" ht="16" x14ac:dyDescent="0.2">
      <c r="A823" s="8"/>
      <c r="B823" s="8">
        <v>821</v>
      </c>
      <c r="C823" s="8">
        <f>B823*Menu!$D$26</f>
        <v>8.2100000000000009</v>
      </c>
      <c r="D823" s="8">
        <f>IF(G822&lt;=Menu!$D$33,Menu!$D$30,IF(G822&lt;=Menu!$D$4,Menu!$D$30*(Menu!$D$33/G822)^Menu!$D$19,0))</f>
        <v>0</v>
      </c>
      <c r="E823" s="8">
        <f>IF(D823&gt;0,(D823-1)*100000*Menu!$D$9,0)</f>
        <v>0</v>
      </c>
      <c r="F823" s="8">
        <f>E823/Menu!$D$8-Menu!$D$17</f>
        <v>-45</v>
      </c>
      <c r="G823" s="8">
        <f>(J823/Menu!$D$8)*1000</f>
        <v>1349.8457943973694</v>
      </c>
      <c r="H823" s="8">
        <f>F823/Menu!$D$24</f>
        <v>-0.29032258064516131</v>
      </c>
      <c r="I823" s="8">
        <f>I822+H822*Menu!$D$26</f>
        <v>2.0520199920893778</v>
      </c>
      <c r="J823" s="8">
        <f>(J822)+(I822*Menu!$D$26)+(0.5*Menu!$D$26^2*H822)</f>
        <v>23.122858458026936</v>
      </c>
    </row>
    <row r="824" spans="1:10" ht="16" x14ac:dyDescent="0.2">
      <c r="A824" s="8"/>
      <c r="B824" s="8">
        <v>822</v>
      </c>
      <c r="C824" s="8">
        <f>B824*Menu!$D$26</f>
        <v>8.2200000000000006</v>
      </c>
      <c r="D824" s="8">
        <f>IF(G823&lt;=Menu!$D$33,Menu!$D$30,IF(G823&lt;=Menu!$D$4,Menu!$D$30*(Menu!$D$33/G823)^Menu!$D$19,0))</f>
        <v>0</v>
      </c>
      <c r="E824" s="8">
        <f>IF(D824&gt;0,(D824-1)*100000*Menu!$D$9,0)</f>
        <v>0</v>
      </c>
      <c r="F824" s="8">
        <f>E824/Menu!$D$8-Menu!$D$17</f>
        <v>-45</v>
      </c>
      <c r="G824" s="8">
        <f>(J824/Menu!$D$8)*1000</f>
        <v>1351.0428570822417</v>
      </c>
      <c r="H824" s="8">
        <f>F824/Menu!$D$24</f>
        <v>-0.29032258064516131</v>
      </c>
      <c r="I824" s="8">
        <f>I823+H823*Menu!$D$26</f>
        <v>2.0491167662829262</v>
      </c>
      <c r="J824" s="8">
        <f>(J823)+(I823*Menu!$D$26)+(0.5*Menu!$D$26^2*H823)</f>
        <v>23.1433641418188</v>
      </c>
    </row>
    <row r="825" spans="1:10" ht="16" x14ac:dyDescent="0.2">
      <c r="A825" s="8"/>
      <c r="B825" s="8">
        <v>823</v>
      </c>
      <c r="C825" s="8">
        <f>B825*Menu!$D$26</f>
        <v>8.23</v>
      </c>
      <c r="D825" s="8">
        <f>IF(G824&lt;=Menu!$D$33,Menu!$D$30,IF(G824&lt;=Menu!$D$4,Menu!$D$30*(Menu!$D$33/G824)^Menu!$D$19,0))</f>
        <v>0</v>
      </c>
      <c r="E825" s="8">
        <f>IF(D825&gt;0,(D825-1)*100000*Menu!$D$9,0)</f>
        <v>0</v>
      </c>
      <c r="F825" s="8">
        <f>E825/Menu!$D$8-Menu!$D$17</f>
        <v>-45</v>
      </c>
      <c r="G825" s="8">
        <f>(J825/Menu!$D$8)*1000</f>
        <v>1352.2382249476123</v>
      </c>
      <c r="H825" s="8">
        <f>F825/Menu!$D$24</f>
        <v>-0.29032258064516131</v>
      </c>
      <c r="I825" s="8">
        <f>I824+H824*Menu!$D$26</f>
        <v>2.0462135404764745</v>
      </c>
      <c r="J825" s="8">
        <f>(J824)+(I824*Menu!$D$26)+(0.5*Menu!$D$26^2*H824)</f>
        <v>23.163840793352598</v>
      </c>
    </row>
    <row r="826" spans="1:10" ht="16" x14ac:dyDescent="0.2">
      <c r="A826" s="8"/>
      <c r="B826" s="8">
        <v>824</v>
      </c>
      <c r="C826" s="8">
        <f>B826*Menu!$D$26</f>
        <v>8.24</v>
      </c>
      <c r="D826" s="8">
        <f>IF(G825&lt;=Menu!$D$33,Menu!$D$30,IF(G825&lt;=Menu!$D$4,Menu!$D$30*(Menu!$D$33/G825)^Menu!$D$19,0))</f>
        <v>0</v>
      </c>
      <c r="E826" s="8">
        <f>IF(D826&gt;0,(D826-1)*100000*Menu!$D$9,0)</f>
        <v>0</v>
      </c>
      <c r="F826" s="8">
        <f>E826/Menu!$D$8-Menu!$D$17</f>
        <v>-45</v>
      </c>
      <c r="G826" s="8">
        <f>(J826/Menu!$D$8)*1000</f>
        <v>1353.4318979934812</v>
      </c>
      <c r="H826" s="8">
        <f>F826/Menu!$D$24</f>
        <v>-0.29032258064516131</v>
      </c>
      <c r="I826" s="8">
        <f>I825+H825*Menu!$D$26</f>
        <v>2.0433103146700229</v>
      </c>
      <c r="J826" s="8">
        <f>(J825)+(I825*Menu!$D$26)+(0.5*Menu!$D$26^2*H825)</f>
        <v>23.18428841262833</v>
      </c>
    </row>
    <row r="827" spans="1:10" ht="16" x14ac:dyDescent="0.2">
      <c r="A827" s="8"/>
      <c r="B827" s="8">
        <v>825</v>
      </c>
      <c r="C827" s="8">
        <f>B827*Menu!$D$26</f>
        <v>8.25</v>
      </c>
      <c r="D827" s="8">
        <f>IF(G826&lt;=Menu!$D$33,Menu!$D$30,IF(G826&lt;=Menu!$D$4,Menu!$D$30*(Menu!$D$33/G826)^Menu!$D$19,0))</f>
        <v>0</v>
      </c>
      <c r="E827" s="8">
        <f>IF(D827&gt;0,(D827-1)*100000*Menu!$D$9,0)</f>
        <v>0</v>
      </c>
      <c r="F827" s="8">
        <f>E827/Menu!$D$8-Menu!$D$17</f>
        <v>-45</v>
      </c>
      <c r="G827" s="8">
        <f>(J827/Menu!$D$8)*1000</f>
        <v>1354.6238762198484</v>
      </c>
      <c r="H827" s="8">
        <f>F827/Menu!$D$24</f>
        <v>-0.29032258064516131</v>
      </c>
      <c r="I827" s="8">
        <f>I826+H826*Menu!$D$26</f>
        <v>2.0404070888635712</v>
      </c>
      <c r="J827" s="8">
        <f>(J826)+(I826*Menu!$D$26)+(0.5*Menu!$D$26^2*H826)</f>
        <v>23.204706999646</v>
      </c>
    </row>
    <row r="828" spans="1:10" ht="16" x14ac:dyDescent="0.2">
      <c r="A828" s="8"/>
      <c r="B828" s="8">
        <v>826</v>
      </c>
      <c r="C828" s="8">
        <f>B828*Menu!$D$26</f>
        <v>8.26</v>
      </c>
      <c r="D828" s="8">
        <f>IF(G827&lt;=Menu!$D$33,Menu!$D$30,IF(G827&lt;=Menu!$D$4,Menu!$D$30*(Menu!$D$33/G827)^Menu!$D$19,0))</f>
        <v>0</v>
      </c>
      <c r="E828" s="8">
        <f>IF(D828&gt;0,(D828-1)*100000*Menu!$D$9,0)</f>
        <v>0</v>
      </c>
      <c r="F828" s="8">
        <f>E828/Menu!$D$8-Menu!$D$17</f>
        <v>-45</v>
      </c>
      <c r="G828" s="8">
        <f>(J828/Menu!$D$8)*1000</f>
        <v>1355.8141596267137</v>
      </c>
      <c r="H828" s="8">
        <f>F828/Menu!$D$24</f>
        <v>-0.29032258064516131</v>
      </c>
      <c r="I828" s="8">
        <f>I827+H827*Menu!$D$26</f>
        <v>2.0375038630571196</v>
      </c>
      <c r="J828" s="8">
        <f>(J827)+(I827*Menu!$D$26)+(0.5*Menu!$D$26^2*H827)</f>
        <v>23.225096554405603</v>
      </c>
    </row>
    <row r="829" spans="1:10" ht="16" x14ac:dyDescent="0.2">
      <c r="A829" s="8"/>
      <c r="B829" s="8">
        <v>827</v>
      </c>
      <c r="C829" s="8">
        <f>B829*Menu!$D$26</f>
        <v>8.27</v>
      </c>
      <c r="D829" s="8">
        <f>IF(G828&lt;=Menu!$D$33,Menu!$D$30,IF(G828&lt;=Menu!$D$4,Menu!$D$30*(Menu!$D$33/G828)^Menu!$D$19,0))</f>
        <v>0</v>
      </c>
      <c r="E829" s="8">
        <f>IF(D829&gt;0,(D829-1)*100000*Menu!$D$9,0)</f>
        <v>0</v>
      </c>
      <c r="F829" s="8">
        <f>E829/Menu!$D$8-Menu!$D$17</f>
        <v>-45</v>
      </c>
      <c r="G829" s="8">
        <f>(J829/Menu!$D$8)*1000</f>
        <v>1357.0027482140774</v>
      </c>
      <c r="H829" s="8">
        <f>F829/Menu!$D$24</f>
        <v>-0.29032258064516131</v>
      </c>
      <c r="I829" s="8">
        <f>I828+H828*Menu!$D$26</f>
        <v>2.034600637250668</v>
      </c>
      <c r="J829" s="8">
        <f>(J828)+(I828*Menu!$D$26)+(0.5*Menu!$D$26^2*H828)</f>
        <v>23.245457076907144</v>
      </c>
    </row>
    <row r="830" spans="1:10" ht="16" x14ac:dyDescent="0.2">
      <c r="A830" s="8"/>
      <c r="B830" s="8">
        <v>828</v>
      </c>
      <c r="C830" s="8">
        <f>B830*Menu!$D$26</f>
        <v>8.2799999999999994</v>
      </c>
      <c r="D830" s="8">
        <f>IF(G829&lt;=Menu!$D$33,Menu!$D$30,IF(G829&lt;=Menu!$D$4,Menu!$D$30*(Menu!$D$33/G829)^Menu!$D$19,0))</f>
        <v>0</v>
      </c>
      <c r="E830" s="8">
        <f>IF(D830&gt;0,(D830-1)*100000*Menu!$D$9,0)</f>
        <v>0</v>
      </c>
      <c r="F830" s="8">
        <f>E830/Menu!$D$8-Menu!$D$17</f>
        <v>-45</v>
      </c>
      <c r="G830" s="8">
        <f>(J830/Menu!$D$8)*1000</f>
        <v>1358.1896419819393</v>
      </c>
      <c r="H830" s="8">
        <f>F830/Menu!$D$24</f>
        <v>-0.29032258064516131</v>
      </c>
      <c r="I830" s="8">
        <f>I829+H829*Menu!$D$26</f>
        <v>2.0316974114442163</v>
      </c>
      <c r="J830" s="8">
        <f>(J829)+(I829*Menu!$D$26)+(0.5*Menu!$D$26^2*H829)</f>
        <v>23.265788567150619</v>
      </c>
    </row>
    <row r="831" spans="1:10" ht="16" x14ac:dyDescent="0.2">
      <c r="A831" s="8"/>
      <c r="B831" s="8">
        <v>829</v>
      </c>
      <c r="C831" s="8">
        <f>B831*Menu!$D$26</f>
        <v>8.2900000000000009</v>
      </c>
      <c r="D831" s="8">
        <f>IF(G830&lt;=Menu!$D$33,Menu!$D$30,IF(G830&lt;=Menu!$D$4,Menu!$D$30*(Menu!$D$33/G830)^Menu!$D$19,0))</f>
        <v>0</v>
      </c>
      <c r="E831" s="8">
        <f>IF(D831&gt;0,(D831-1)*100000*Menu!$D$9,0)</f>
        <v>0</v>
      </c>
      <c r="F831" s="8">
        <f>E831/Menu!$D$8-Menu!$D$17</f>
        <v>-45</v>
      </c>
      <c r="G831" s="8">
        <f>(J831/Menu!$D$8)*1000</f>
        <v>1359.3748409302998</v>
      </c>
      <c r="H831" s="8">
        <f>F831/Menu!$D$24</f>
        <v>-0.29032258064516131</v>
      </c>
      <c r="I831" s="8">
        <f>I830+H830*Menu!$D$26</f>
        <v>2.0287941856377647</v>
      </c>
      <c r="J831" s="8">
        <f>(J830)+(I830*Menu!$D$26)+(0.5*Menu!$D$26^2*H830)</f>
        <v>23.286091025136031</v>
      </c>
    </row>
    <row r="832" spans="1:10" ht="16" x14ac:dyDescent="0.2">
      <c r="A832" s="8"/>
      <c r="B832" s="8">
        <v>830</v>
      </c>
      <c r="C832" s="8">
        <f>B832*Menu!$D$26</f>
        <v>8.3000000000000007</v>
      </c>
      <c r="D832" s="8">
        <f>IF(G831&lt;=Menu!$D$33,Menu!$D$30,IF(G831&lt;=Menu!$D$4,Menu!$D$30*(Menu!$D$33/G831)^Menu!$D$19,0))</f>
        <v>0</v>
      </c>
      <c r="E832" s="8">
        <f>IF(D832&gt;0,(D832-1)*100000*Menu!$D$9,0)</f>
        <v>0</v>
      </c>
      <c r="F832" s="8">
        <f>E832/Menu!$D$8-Menu!$D$17</f>
        <v>-45</v>
      </c>
      <c r="G832" s="8">
        <f>(J832/Menu!$D$8)*1000</f>
        <v>1360.558345059158</v>
      </c>
      <c r="H832" s="8">
        <f>F832/Menu!$D$24</f>
        <v>-0.29032258064516131</v>
      </c>
      <c r="I832" s="8">
        <f>I831+H831*Menu!$D$26</f>
        <v>2.0258909598313131</v>
      </c>
      <c r="J832" s="8">
        <f>(J831)+(I831*Menu!$D$26)+(0.5*Menu!$D$26^2*H831)</f>
        <v>23.306364450863377</v>
      </c>
    </row>
    <row r="833" spans="1:10" ht="16" x14ac:dyDescent="0.2">
      <c r="A833" s="8"/>
      <c r="B833" s="8">
        <v>831</v>
      </c>
      <c r="C833" s="8">
        <f>B833*Menu!$D$26</f>
        <v>8.31</v>
      </c>
      <c r="D833" s="8">
        <f>IF(G832&lt;=Menu!$D$33,Menu!$D$30,IF(G832&lt;=Menu!$D$4,Menu!$D$30*(Menu!$D$33/G832)^Menu!$D$19,0))</f>
        <v>0</v>
      </c>
      <c r="E833" s="8">
        <f>IF(D833&gt;0,(D833-1)*100000*Menu!$D$9,0)</f>
        <v>0</v>
      </c>
      <c r="F833" s="8">
        <f>E833/Menu!$D$8-Menu!$D$17</f>
        <v>-45</v>
      </c>
      <c r="G833" s="8">
        <f>(J833/Menu!$D$8)*1000</f>
        <v>1361.7401543685148</v>
      </c>
      <c r="H833" s="8">
        <f>F833/Menu!$D$24</f>
        <v>-0.29032258064516131</v>
      </c>
      <c r="I833" s="8">
        <f>I832+H832*Menu!$D$26</f>
        <v>2.0229877340248614</v>
      </c>
      <c r="J833" s="8">
        <f>(J832)+(I832*Menu!$D$26)+(0.5*Menu!$D$26^2*H832)</f>
        <v>23.326608844332657</v>
      </c>
    </row>
    <row r="834" spans="1:10" ht="16" x14ac:dyDescent="0.2">
      <c r="A834" s="8"/>
      <c r="B834" s="8">
        <v>832</v>
      </c>
      <c r="C834" s="8">
        <f>B834*Menu!$D$26</f>
        <v>8.32</v>
      </c>
      <c r="D834" s="8">
        <f>IF(G833&lt;=Menu!$D$33,Menu!$D$30,IF(G833&lt;=Menu!$D$4,Menu!$D$30*(Menu!$D$33/G833)^Menu!$D$19,0))</f>
        <v>0</v>
      </c>
      <c r="E834" s="8">
        <f>IF(D834&gt;0,(D834-1)*100000*Menu!$D$9,0)</f>
        <v>0</v>
      </c>
      <c r="F834" s="8">
        <f>E834/Menu!$D$8-Menu!$D$17</f>
        <v>-45</v>
      </c>
      <c r="G834" s="8">
        <f>(J834/Menu!$D$8)*1000</f>
        <v>1362.9202688583698</v>
      </c>
      <c r="H834" s="8">
        <f>F834/Menu!$D$24</f>
        <v>-0.29032258064516131</v>
      </c>
      <c r="I834" s="8">
        <f>I833+H833*Menu!$D$26</f>
        <v>2.0200845082184098</v>
      </c>
      <c r="J834" s="8">
        <f>(J833)+(I833*Menu!$D$26)+(0.5*Menu!$D$26^2*H833)</f>
        <v>23.346824205543875</v>
      </c>
    </row>
    <row r="835" spans="1:10" ht="16" x14ac:dyDescent="0.2">
      <c r="A835" s="8"/>
      <c r="B835" s="8">
        <v>833</v>
      </c>
      <c r="C835" s="8">
        <f>B835*Menu!$D$26</f>
        <v>8.33</v>
      </c>
      <c r="D835" s="8">
        <f>IF(G834&lt;=Menu!$D$33,Menu!$D$30,IF(G834&lt;=Menu!$D$4,Menu!$D$30*(Menu!$D$33/G834)^Menu!$D$19,0))</f>
        <v>0</v>
      </c>
      <c r="E835" s="8">
        <f>IF(D835&gt;0,(D835-1)*100000*Menu!$D$9,0)</f>
        <v>0</v>
      </c>
      <c r="F835" s="8">
        <f>E835/Menu!$D$8-Menu!$D$17</f>
        <v>-45</v>
      </c>
      <c r="G835" s="8">
        <f>(J835/Menu!$D$8)*1000</f>
        <v>1364.0986885287232</v>
      </c>
      <c r="H835" s="8">
        <f>F835/Menu!$D$24</f>
        <v>-0.29032258064516131</v>
      </c>
      <c r="I835" s="8">
        <f>I834+H834*Menu!$D$26</f>
        <v>2.0171812824119582</v>
      </c>
      <c r="J835" s="8">
        <f>(J834)+(I834*Menu!$D$26)+(0.5*Menu!$D$26^2*H834)</f>
        <v>23.367010534497027</v>
      </c>
    </row>
    <row r="836" spans="1:10" ht="16" x14ac:dyDescent="0.2">
      <c r="A836" s="8"/>
      <c r="B836" s="8">
        <v>834</v>
      </c>
      <c r="C836" s="8">
        <f>B836*Menu!$D$26</f>
        <v>8.34</v>
      </c>
      <c r="D836" s="8">
        <f>IF(G835&lt;=Menu!$D$33,Menu!$D$30,IF(G835&lt;=Menu!$D$4,Menu!$D$30*(Menu!$D$33/G835)^Menu!$D$19,0))</f>
        <v>0</v>
      </c>
      <c r="E836" s="8">
        <f>IF(D836&gt;0,(D836-1)*100000*Menu!$D$9,0)</f>
        <v>0</v>
      </c>
      <c r="F836" s="8">
        <f>E836/Menu!$D$8-Menu!$D$17</f>
        <v>-45</v>
      </c>
      <c r="G836" s="8">
        <f>(J836/Menu!$D$8)*1000</f>
        <v>1365.2754133795747</v>
      </c>
      <c r="H836" s="8">
        <f>F836/Menu!$D$24</f>
        <v>-0.29032258064516131</v>
      </c>
      <c r="I836" s="8">
        <f>I835+H835*Menu!$D$26</f>
        <v>2.0142780566055065</v>
      </c>
      <c r="J836" s="8">
        <f>(J835)+(I835*Menu!$D$26)+(0.5*Menu!$D$26^2*H835)</f>
        <v>23.387167831192116</v>
      </c>
    </row>
    <row r="837" spans="1:10" ht="16" x14ac:dyDescent="0.2">
      <c r="A837" s="8"/>
      <c r="B837" s="8">
        <v>835</v>
      </c>
      <c r="C837" s="8">
        <f>B837*Menu!$D$26</f>
        <v>8.35</v>
      </c>
      <c r="D837" s="8">
        <f>IF(G836&lt;=Menu!$D$33,Menu!$D$30,IF(G836&lt;=Menu!$D$4,Menu!$D$30*(Menu!$D$33/G836)^Menu!$D$19,0))</f>
        <v>0</v>
      </c>
      <c r="E837" s="8">
        <f>IF(D837&gt;0,(D837-1)*100000*Menu!$D$9,0)</f>
        <v>0</v>
      </c>
      <c r="F837" s="8">
        <f>E837/Menu!$D$8-Menu!$D$17</f>
        <v>-45</v>
      </c>
      <c r="G837" s="8">
        <f>(J837/Menu!$D$8)*1000</f>
        <v>1366.4504434109249</v>
      </c>
      <c r="H837" s="8">
        <f>F837/Menu!$D$24</f>
        <v>-0.29032258064516131</v>
      </c>
      <c r="I837" s="8">
        <f>I836+H836*Menu!$D$26</f>
        <v>2.0113748307990549</v>
      </c>
      <c r="J837" s="8">
        <f>(J836)+(I836*Menu!$D$26)+(0.5*Menu!$D$26^2*H836)</f>
        <v>23.407296095629139</v>
      </c>
    </row>
    <row r="838" spans="1:10" ht="16" x14ac:dyDescent="0.2">
      <c r="A838" s="8"/>
      <c r="B838" s="8">
        <v>836</v>
      </c>
      <c r="C838" s="8">
        <f>B838*Menu!$D$26</f>
        <v>8.36</v>
      </c>
      <c r="D838" s="8">
        <f>IF(G837&lt;=Menu!$D$33,Menu!$D$30,IF(G837&lt;=Menu!$D$4,Menu!$D$30*(Menu!$D$33/G837)^Menu!$D$19,0))</f>
        <v>0</v>
      </c>
      <c r="E838" s="8">
        <f>IF(D838&gt;0,(D838-1)*100000*Menu!$D$9,0)</f>
        <v>0</v>
      </c>
      <c r="F838" s="8">
        <f>E838/Menu!$D$8-Menu!$D$17</f>
        <v>-45</v>
      </c>
      <c r="G838" s="8">
        <f>(J838/Menu!$D$8)*1000</f>
        <v>1367.623778622773</v>
      </c>
      <c r="H838" s="8">
        <f>F838/Menu!$D$24</f>
        <v>-0.29032258064516131</v>
      </c>
      <c r="I838" s="8">
        <f>I837+H837*Menu!$D$26</f>
        <v>2.0084716049926032</v>
      </c>
      <c r="J838" s="8">
        <f>(J837)+(I837*Menu!$D$26)+(0.5*Menu!$D$26^2*H837)</f>
        <v>23.4273953278081</v>
      </c>
    </row>
    <row r="839" spans="1:10" ht="16" x14ac:dyDescent="0.2">
      <c r="A839" s="8"/>
      <c r="B839" s="8">
        <v>837</v>
      </c>
      <c r="C839" s="8">
        <f>B839*Menu!$D$26</f>
        <v>8.370000000000001</v>
      </c>
      <c r="D839" s="8">
        <f>IF(G838&lt;=Menu!$D$33,Menu!$D$30,IF(G838&lt;=Menu!$D$4,Menu!$D$30*(Menu!$D$33/G838)^Menu!$D$19,0))</f>
        <v>0</v>
      </c>
      <c r="E839" s="8">
        <f>IF(D839&gt;0,(D839-1)*100000*Menu!$D$9,0)</f>
        <v>0</v>
      </c>
      <c r="F839" s="8">
        <f>E839/Menu!$D$8-Menu!$D$17</f>
        <v>-45</v>
      </c>
      <c r="G839" s="8">
        <f>(J839/Menu!$D$8)*1000</f>
        <v>1368.7954190151195</v>
      </c>
      <c r="H839" s="8">
        <f>F839/Menu!$D$24</f>
        <v>-0.29032258064516131</v>
      </c>
      <c r="I839" s="8">
        <f>I838+H838*Menu!$D$26</f>
        <v>2.0055683791861516</v>
      </c>
      <c r="J839" s="8">
        <f>(J838)+(I838*Menu!$D$26)+(0.5*Menu!$D$26^2*H838)</f>
        <v>23.447465527728994</v>
      </c>
    </row>
    <row r="840" spans="1:10" ht="16" x14ac:dyDescent="0.2">
      <c r="A840" s="8"/>
      <c r="B840" s="8">
        <v>838</v>
      </c>
      <c r="C840" s="8">
        <f>B840*Menu!$D$26</f>
        <v>8.3800000000000008</v>
      </c>
      <c r="D840" s="8">
        <f>IF(G839&lt;=Menu!$D$33,Menu!$D$30,IF(G839&lt;=Menu!$D$4,Menu!$D$30*(Menu!$D$33/G839)^Menu!$D$19,0))</f>
        <v>0</v>
      </c>
      <c r="E840" s="8">
        <f>IF(D840&gt;0,(D840-1)*100000*Menu!$D$9,0)</f>
        <v>0</v>
      </c>
      <c r="F840" s="8">
        <f>E840/Menu!$D$8-Menu!$D$17</f>
        <v>-45</v>
      </c>
      <c r="G840" s="8">
        <f>(J840/Menu!$D$8)*1000</f>
        <v>1369.9653645879641</v>
      </c>
      <c r="H840" s="8">
        <f>F840/Menu!$D$24</f>
        <v>-0.29032258064516131</v>
      </c>
      <c r="I840" s="8">
        <f>I839+H839*Menu!$D$26</f>
        <v>2.0026651533797</v>
      </c>
      <c r="J840" s="8">
        <f>(J839)+(I839*Menu!$D$26)+(0.5*Menu!$D$26^2*H839)</f>
        <v>23.467506695391826</v>
      </c>
    </row>
    <row r="841" spans="1:10" ht="16" x14ac:dyDescent="0.2">
      <c r="A841" s="8"/>
      <c r="B841" s="8">
        <v>839</v>
      </c>
      <c r="C841" s="8">
        <f>B841*Menu!$D$26</f>
        <v>8.39</v>
      </c>
      <c r="D841" s="8">
        <f>IF(G840&lt;=Menu!$D$33,Menu!$D$30,IF(G840&lt;=Menu!$D$4,Menu!$D$30*(Menu!$D$33/G840)^Menu!$D$19,0))</f>
        <v>0</v>
      </c>
      <c r="E841" s="8">
        <f>IF(D841&gt;0,(D841-1)*100000*Menu!$D$9,0)</f>
        <v>0</v>
      </c>
      <c r="F841" s="8">
        <f>E841/Menu!$D$8-Menu!$D$17</f>
        <v>-45</v>
      </c>
      <c r="G841" s="8">
        <f>(J841/Menu!$D$8)*1000</f>
        <v>1371.1336153413072</v>
      </c>
      <c r="H841" s="8">
        <f>F841/Menu!$D$24</f>
        <v>-0.29032258064516131</v>
      </c>
      <c r="I841" s="8">
        <f>I840+H840*Menu!$D$26</f>
        <v>1.9997619275732483</v>
      </c>
      <c r="J841" s="8">
        <f>(J840)+(I840*Menu!$D$26)+(0.5*Menu!$D$26^2*H840)</f>
        <v>23.487518830796592</v>
      </c>
    </row>
    <row r="842" spans="1:10" ht="16" x14ac:dyDescent="0.2">
      <c r="A842" s="8"/>
      <c r="B842" s="8">
        <v>840</v>
      </c>
      <c r="C842" s="8">
        <f>B842*Menu!$D$26</f>
        <v>8.4</v>
      </c>
      <c r="D842" s="8">
        <f>IF(G841&lt;=Menu!$D$33,Menu!$D$30,IF(G841&lt;=Menu!$D$4,Menu!$D$30*(Menu!$D$33/G841)^Menu!$D$19,0))</f>
        <v>0</v>
      </c>
      <c r="E842" s="8">
        <f>IF(D842&gt;0,(D842-1)*100000*Menu!$D$9,0)</f>
        <v>0</v>
      </c>
      <c r="F842" s="8">
        <f>E842/Menu!$D$8-Menu!$D$17</f>
        <v>-45</v>
      </c>
      <c r="G842" s="8">
        <f>(J842/Menu!$D$8)*1000</f>
        <v>1372.3001712751486</v>
      </c>
      <c r="H842" s="8">
        <f>F842/Menu!$D$24</f>
        <v>-0.29032258064516131</v>
      </c>
      <c r="I842" s="8">
        <f>I841+H841*Menu!$D$26</f>
        <v>1.9968587017667967</v>
      </c>
      <c r="J842" s="8">
        <f>(J841)+(I841*Menu!$D$26)+(0.5*Menu!$D$26^2*H841)</f>
        <v>23.507501933943292</v>
      </c>
    </row>
    <row r="843" spans="1:10" ht="16" x14ac:dyDescent="0.2">
      <c r="A843" s="8"/>
      <c r="B843" s="8">
        <v>841</v>
      </c>
      <c r="C843" s="8">
        <f>B843*Menu!$D$26</f>
        <v>8.41</v>
      </c>
      <c r="D843" s="8">
        <f>IF(G842&lt;=Menu!$D$33,Menu!$D$30,IF(G842&lt;=Menu!$D$4,Menu!$D$30*(Menu!$D$33/G842)^Menu!$D$19,0))</f>
        <v>0</v>
      </c>
      <c r="E843" s="8">
        <f>IF(D843&gt;0,(D843-1)*100000*Menu!$D$9,0)</f>
        <v>0</v>
      </c>
      <c r="F843" s="8">
        <f>E843/Menu!$D$8-Menu!$D$17</f>
        <v>-45</v>
      </c>
      <c r="G843" s="8">
        <f>(J843/Menu!$D$8)*1000</f>
        <v>1373.4650323894882</v>
      </c>
      <c r="H843" s="8">
        <f>F843/Menu!$D$24</f>
        <v>-0.29032258064516131</v>
      </c>
      <c r="I843" s="8">
        <f>I842+H842*Menu!$D$26</f>
        <v>1.9939554759603451</v>
      </c>
      <c r="J843" s="8">
        <f>(J842)+(I842*Menu!$D$26)+(0.5*Menu!$D$26^2*H842)</f>
        <v>23.527456004831929</v>
      </c>
    </row>
    <row r="844" spans="1:10" ht="16" x14ac:dyDescent="0.2">
      <c r="A844" s="8"/>
      <c r="B844" s="8">
        <v>842</v>
      </c>
      <c r="C844" s="8">
        <f>B844*Menu!$D$26</f>
        <v>8.42</v>
      </c>
      <c r="D844" s="8">
        <f>IF(G843&lt;=Menu!$D$33,Menu!$D$30,IF(G843&lt;=Menu!$D$4,Menu!$D$30*(Menu!$D$33/G843)^Menu!$D$19,0))</f>
        <v>0</v>
      </c>
      <c r="E844" s="8">
        <f>IF(D844&gt;0,(D844-1)*100000*Menu!$D$9,0)</f>
        <v>0</v>
      </c>
      <c r="F844" s="8">
        <f>E844/Menu!$D$8-Menu!$D$17</f>
        <v>-45</v>
      </c>
      <c r="G844" s="8">
        <f>(J844/Menu!$D$8)*1000</f>
        <v>1374.6281986843258</v>
      </c>
      <c r="H844" s="8">
        <f>F844/Menu!$D$24</f>
        <v>-0.29032258064516131</v>
      </c>
      <c r="I844" s="8">
        <f>I843+H843*Menu!$D$26</f>
        <v>1.9910522501538934</v>
      </c>
      <c r="J844" s="8">
        <f>(J843)+(I843*Menu!$D$26)+(0.5*Menu!$D$26^2*H843)</f>
        <v>23.547381043462501</v>
      </c>
    </row>
    <row r="845" spans="1:10" ht="16" x14ac:dyDescent="0.2">
      <c r="A845" s="8"/>
      <c r="B845" s="8">
        <v>843</v>
      </c>
      <c r="C845" s="8">
        <f>B845*Menu!$D$26</f>
        <v>8.43</v>
      </c>
      <c r="D845" s="8">
        <f>IF(G844&lt;=Menu!$D$33,Menu!$D$30,IF(G844&lt;=Menu!$D$4,Menu!$D$30*(Menu!$D$33/G844)^Menu!$D$19,0))</f>
        <v>0</v>
      </c>
      <c r="E845" s="8">
        <f>IF(D845&gt;0,(D845-1)*100000*Menu!$D$9,0)</f>
        <v>0</v>
      </c>
      <c r="F845" s="8">
        <f>E845/Menu!$D$8-Menu!$D$17</f>
        <v>-45</v>
      </c>
      <c r="G845" s="8">
        <f>(J845/Menu!$D$8)*1000</f>
        <v>1375.7896701596621</v>
      </c>
      <c r="H845" s="8">
        <f>F845/Menu!$D$24</f>
        <v>-0.29032258064516131</v>
      </c>
      <c r="I845" s="8">
        <f>I844+H844*Menu!$D$26</f>
        <v>1.9881490243474418</v>
      </c>
      <c r="J845" s="8">
        <f>(J844)+(I844*Menu!$D$26)+(0.5*Menu!$D$26^2*H844)</f>
        <v>23.56727704983501</v>
      </c>
    </row>
    <row r="846" spans="1:10" ht="16" x14ac:dyDescent="0.2">
      <c r="A846" s="8"/>
      <c r="B846" s="8">
        <v>844</v>
      </c>
      <c r="C846" s="8">
        <f>B846*Menu!$D$26</f>
        <v>8.44</v>
      </c>
      <c r="D846" s="8">
        <f>IF(G845&lt;=Menu!$D$33,Menu!$D$30,IF(G845&lt;=Menu!$D$4,Menu!$D$30*(Menu!$D$33/G845)^Menu!$D$19,0))</f>
        <v>0</v>
      </c>
      <c r="E846" s="8">
        <f>IF(D846&gt;0,(D846-1)*100000*Menu!$D$9,0)</f>
        <v>0</v>
      </c>
      <c r="F846" s="8">
        <f>E846/Menu!$D$8-Menu!$D$17</f>
        <v>-45</v>
      </c>
      <c r="G846" s="8">
        <f>(J846/Menu!$D$8)*1000</f>
        <v>1376.9494468154965</v>
      </c>
      <c r="H846" s="8">
        <f>F846/Menu!$D$24</f>
        <v>-0.29032258064516131</v>
      </c>
      <c r="I846" s="8">
        <f>I845+H845*Menu!$D$26</f>
        <v>1.9852457985409901</v>
      </c>
      <c r="J846" s="8">
        <f>(J845)+(I845*Menu!$D$26)+(0.5*Menu!$D$26^2*H845)</f>
        <v>23.587144023949453</v>
      </c>
    </row>
    <row r="847" spans="1:10" ht="16" x14ac:dyDescent="0.2">
      <c r="A847" s="8"/>
      <c r="B847" s="8">
        <v>845</v>
      </c>
      <c r="C847" s="8">
        <f>B847*Menu!$D$26</f>
        <v>8.4499999999999993</v>
      </c>
      <c r="D847" s="8">
        <f>IF(G846&lt;=Menu!$D$33,Menu!$D$30,IF(G846&lt;=Menu!$D$4,Menu!$D$30*(Menu!$D$33/G846)^Menu!$D$19,0))</f>
        <v>0</v>
      </c>
      <c r="E847" s="8">
        <f>IF(D847&gt;0,(D847-1)*100000*Menu!$D$9,0)</f>
        <v>0</v>
      </c>
      <c r="F847" s="8">
        <f>E847/Menu!$D$8-Menu!$D$17</f>
        <v>-45</v>
      </c>
      <c r="G847" s="8">
        <f>(J847/Menu!$D$8)*1000</f>
        <v>1378.1075286518292</v>
      </c>
      <c r="H847" s="8">
        <f>F847/Menu!$D$24</f>
        <v>-0.29032258064516131</v>
      </c>
      <c r="I847" s="8">
        <f>I846+H846*Menu!$D$26</f>
        <v>1.9823425727345385</v>
      </c>
      <c r="J847" s="8">
        <f>(J846)+(I846*Menu!$D$26)+(0.5*Menu!$D$26^2*H846)</f>
        <v>23.606981965805833</v>
      </c>
    </row>
    <row r="848" spans="1:10" ht="16" x14ac:dyDescent="0.2">
      <c r="A848" s="8"/>
      <c r="B848" s="8">
        <v>846</v>
      </c>
      <c r="C848" s="8">
        <f>B848*Menu!$D$26</f>
        <v>8.4600000000000009</v>
      </c>
      <c r="D848" s="8">
        <f>IF(G847&lt;=Menu!$D$33,Menu!$D$30,IF(G847&lt;=Menu!$D$4,Menu!$D$30*(Menu!$D$33/G847)^Menu!$D$19,0))</f>
        <v>0</v>
      </c>
      <c r="E848" s="8">
        <f>IF(D848&gt;0,(D848-1)*100000*Menu!$D$9,0)</f>
        <v>0</v>
      </c>
      <c r="F848" s="8">
        <f>E848/Menu!$D$8-Menu!$D$17</f>
        <v>-45</v>
      </c>
      <c r="G848" s="8">
        <f>(J848/Menu!$D$8)*1000</f>
        <v>1379.26391566866</v>
      </c>
      <c r="H848" s="8">
        <f>F848/Menu!$D$24</f>
        <v>-0.29032258064516131</v>
      </c>
      <c r="I848" s="8">
        <f>I847+H847*Menu!$D$26</f>
        <v>1.9794393469280869</v>
      </c>
      <c r="J848" s="8">
        <f>(J847)+(I847*Menu!$D$26)+(0.5*Menu!$D$26^2*H847)</f>
        <v>23.626790875404147</v>
      </c>
    </row>
    <row r="849" spans="1:10" ht="16" x14ac:dyDescent="0.2">
      <c r="A849" s="8"/>
      <c r="B849" s="8">
        <v>847</v>
      </c>
      <c r="C849" s="8">
        <f>B849*Menu!$D$26</f>
        <v>8.4700000000000006</v>
      </c>
      <c r="D849" s="8">
        <f>IF(G848&lt;=Menu!$D$33,Menu!$D$30,IF(G848&lt;=Menu!$D$4,Menu!$D$30*(Menu!$D$33/G848)^Menu!$D$19,0))</f>
        <v>0</v>
      </c>
      <c r="E849" s="8">
        <f>IF(D849&gt;0,(D849-1)*100000*Menu!$D$9,0)</f>
        <v>0</v>
      </c>
      <c r="F849" s="8">
        <f>E849/Menu!$D$8-Menu!$D$17</f>
        <v>-45</v>
      </c>
      <c r="G849" s="8">
        <f>(J849/Menu!$D$8)*1000</f>
        <v>1380.4186078659893</v>
      </c>
      <c r="H849" s="8">
        <f>F849/Menu!$D$24</f>
        <v>-0.29032258064516131</v>
      </c>
      <c r="I849" s="8">
        <f>I848+H848*Menu!$D$26</f>
        <v>1.9765361211216352</v>
      </c>
      <c r="J849" s="8">
        <f>(J848)+(I848*Menu!$D$26)+(0.5*Menu!$D$26^2*H848)</f>
        <v>23.646570752744395</v>
      </c>
    </row>
    <row r="850" spans="1:10" ht="16" x14ac:dyDescent="0.2">
      <c r="A850" s="8"/>
      <c r="B850" s="8">
        <v>848</v>
      </c>
      <c r="C850" s="8">
        <f>B850*Menu!$D$26</f>
        <v>8.48</v>
      </c>
      <c r="D850" s="8">
        <f>IF(G849&lt;=Menu!$D$33,Menu!$D$30,IF(G849&lt;=Menu!$D$4,Menu!$D$30*(Menu!$D$33/G849)^Menu!$D$19,0))</f>
        <v>0</v>
      </c>
      <c r="E850" s="8">
        <f>IF(D850&gt;0,(D850-1)*100000*Menu!$D$9,0)</f>
        <v>0</v>
      </c>
      <c r="F850" s="8">
        <f>E850/Menu!$D$8-Menu!$D$17</f>
        <v>-45</v>
      </c>
      <c r="G850" s="8">
        <f>(J850/Menu!$D$8)*1000</f>
        <v>1381.571605243817</v>
      </c>
      <c r="H850" s="8">
        <f>F850/Menu!$D$24</f>
        <v>-0.29032258064516131</v>
      </c>
      <c r="I850" s="8">
        <f>I849+H849*Menu!$D$26</f>
        <v>1.9736328953151836</v>
      </c>
      <c r="J850" s="8">
        <f>(J849)+(I849*Menu!$D$26)+(0.5*Menu!$D$26^2*H849)</f>
        <v>23.666321597826581</v>
      </c>
    </row>
    <row r="851" spans="1:10" ht="16" x14ac:dyDescent="0.2">
      <c r="A851" s="8"/>
      <c r="B851" s="8">
        <v>849</v>
      </c>
      <c r="C851" s="8">
        <f>B851*Menu!$D$26</f>
        <v>8.49</v>
      </c>
      <c r="D851" s="8">
        <f>IF(G850&lt;=Menu!$D$33,Menu!$D$30,IF(G850&lt;=Menu!$D$4,Menu!$D$30*(Menu!$D$33/G850)^Menu!$D$19,0))</f>
        <v>0</v>
      </c>
      <c r="E851" s="8">
        <f>IF(D851&gt;0,(D851-1)*100000*Menu!$D$9,0)</f>
        <v>0</v>
      </c>
      <c r="F851" s="8">
        <f>E851/Menu!$D$8-Menu!$D$17</f>
        <v>-45</v>
      </c>
      <c r="G851" s="8">
        <f>(J851/Menu!$D$8)*1000</f>
        <v>1382.7229078021426</v>
      </c>
      <c r="H851" s="8">
        <f>F851/Menu!$D$24</f>
        <v>-0.29032258064516131</v>
      </c>
      <c r="I851" s="8">
        <f>I850+H850*Menu!$D$26</f>
        <v>1.970729669508732</v>
      </c>
      <c r="J851" s="8">
        <f>(J850)+(I850*Menu!$D$26)+(0.5*Menu!$D$26^2*H850)</f>
        <v>23.686043410650701</v>
      </c>
    </row>
    <row r="852" spans="1:10" ht="16" x14ac:dyDescent="0.2">
      <c r="A852" s="8"/>
      <c r="B852" s="8">
        <v>850</v>
      </c>
      <c r="C852" s="8">
        <f>B852*Menu!$D$26</f>
        <v>8.5</v>
      </c>
      <c r="D852" s="8">
        <f>IF(G851&lt;=Menu!$D$33,Menu!$D$30,IF(G851&lt;=Menu!$D$4,Menu!$D$30*(Menu!$D$33/G851)^Menu!$D$19,0))</f>
        <v>0</v>
      </c>
      <c r="E852" s="8">
        <f>IF(D852&gt;0,(D852-1)*100000*Menu!$D$9,0)</f>
        <v>0</v>
      </c>
      <c r="F852" s="8">
        <f>E852/Menu!$D$8-Menu!$D$17</f>
        <v>-45</v>
      </c>
      <c r="G852" s="8">
        <f>(J852/Menu!$D$8)*1000</f>
        <v>1383.8725155409666</v>
      </c>
      <c r="H852" s="8">
        <f>F852/Menu!$D$24</f>
        <v>-0.29032258064516131</v>
      </c>
      <c r="I852" s="8">
        <f>I851+H851*Menu!$D$26</f>
        <v>1.9678264437022803</v>
      </c>
      <c r="J852" s="8">
        <f>(J851)+(I851*Menu!$D$26)+(0.5*Menu!$D$26^2*H851)</f>
        <v>23.705736191216758</v>
      </c>
    </row>
    <row r="853" spans="1:10" ht="16" x14ac:dyDescent="0.2">
      <c r="A853" s="8"/>
      <c r="B853" s="8">
        <v>851</v>
      </c>
      <c r="C853" s="8">
        <f>B853*Menu!$D$26</f>
        <v>8.51</v>
      </c>
      <c r="D853" s="8">
        <f>IF(G852&lt;=Menu!$D$33,Menu!$D$30,IF(G852&lt;=Menu!$D$4,Menu!$D$30*(Menu!$D$33/G852)^Menu!$D$19,0))</f>
        <v>0</v>
      </c>
      <c r="E853" s="8">
        <f>IF(D853&gt;0,(D853-1)*100000*Menu!$D$9,0)</f>
        <v>0</v>
      </c>
      <c r="F853" s="8">
        <f>E853/Menu!$D$8-Menu!$D$17</f>
        <v>-45</v>
      </c>
      <c r="G853" s="8">
        <f>(J853/Menu!$D$8)*1000</f>
        <v>1385.0204284602889</v>
      </c>
      <c r="H853" s="8">
        <f>F853/Menu!$D$24</f>
        <v>-0.29032258064516131</v>
      </c>
      <c r="I853" s="8">
        <f>I852+H852*Menu!$D$26</f>
        <v>1.9649232178958287</v>
      </c>
      <c r="J853" s="8">
        <f>(J852)+(I852*Menu!$D$26)+(0.5*Menu!$D$26^2*H852)</f>
        <v>23.725399939524749</v>
      </c>
    </row>
    <row r="854" spans="1:10" ht="16" x14ac:dyDescent="0.2">
      <c r="A854" s="8"/>
      <c r="B854" s="8">
        <v>852</v>
      </c>
      <c r="C854" s="8">
        <f>B854*Menu!$D$26</f>
        <v>8.52</v>
      </c>
      <c r="D854" s="8">
        <f>IF(G853&lt;=Menu!$D$33,Menu!$D$30,IF(G853&lt;=Menu!$D$4,Menu!$D$30*(Menu!$D$33/G853)^Menu!$D$19,0))</f>
        <v>0</v>
      </c>
      <c r="E854" s="8">
        <f>IF(D854&gt;0,(D854-1)*100000*Menu!$D$9,0)</f>
        <v>0</v>
      </c>
      <c r="F854" s="8">
        <f>E854/Menu!$D$8-Menu!$D$17</f>
        <v>-45</v>
      </c>
      <c r="G854" s="8">
        <f>(J854/Menu!$D$8)*1000</f>
        <v>1386.1666465601097</v>
      </c>
      <c r="H854" s="8">
        <f>F854/Menu!$D$24</f>
        <v>-0.29032258064516131</v>
      </c>
      <c r="I854" s="8">
        <f>I853+H853*Menu!$D$26</f>
        <v>1.9620199920893771</v>
      </c>
      <c r="J854" s="8">
        <f>(J853)+(I853*Menu!$D$26)+(0.5*Menu!$D$26^2*H853)</f>
        <v>23.745034655574678</v>
      </c>
    </row>
    <row r="855" spans="1:10" ht="16" x14ac:dyDescent="0.2">
      <c r="A855" s="8"/>
      <c r="B855" s="8">
        <v>853</v>
      </c>
      <c r="C855" s="8">
        <f>B855*Menu!$D$26</f>
        <v>8.5299999999999994</v>
      </c>
      <c r="D855" s="8">
        <f>IF(G854&lt;=Menu!$D$33,Menu!$D$30,IF(G854&lt;=Menu!$D$4,Menu!$D$30*(Menu!$D$33/G854)^Menu!$D$19,0))</f>
        <v>0</v>
      </c>
      <c r="E855" s="8">
        <f>IF(D855&gt;0,(D855-1)*100000*Menu!$D$9,0)</f>
        <v>0</v>
      </c>
      <c r="F855" s="8">
        <f>E855/Menu!$D$8-Menu!$D$17</f>
        <v>-45</v>
      </c>
      <c r="G855" s="8">
        <f>(J855/Menu!$D$8)*1000</f>
        <v>1387.3111698404286</v>
      </c>
      <c r="H855" s="8">
        <f>F855/Menu!$D$24</f>
        <v>-0.29032258064516131</v>
      </c>
      <c r="I855" s="8">
        <f>I854+H854*Menu!$D$26</f>
        <v>1.9591167662829254</v>
      </c>
      <c r="J855" s="8">
        <f>(J854)+(I854*Menu!$D$26)+(0.5*Menu!$D$26^2*H854)</f>
        <v>23.76464033936654</v>
      </c>
    </row>
    <row r="856" spans="1:10" ht="16" x14ac:dyDescent="0.2">
      <c r="A856" s="8"/>
      <c r="B856" s="8">
        <v>854</v>
      </c>
      <c r="C856" s="8">
        <f>B856*Menu!$D$26</f>
        <v>8.5400000000000009</v>
      </c>
      <c r="D856" s="8">
        <f>IF(G855&lt;=Menu!$D$33,Menu!$D$30,IF(G855&lt;=Menu!$D$4,Menu!$D$30*(Menu!$D$33/G855)^Menu!$D$19,0))</f>
        <v>0</v>
      </c>
      <c r="E856" s="8">
        <f>IF(D856&gt;0,(D856-1)*100000*Menu!$D$9,0)</f>
        <v>0</v>
      </c>
      <c r="F856" s="8">
        <f>E856/Menu!$D$8-Menu!$D$17</f>
        <v>-45</v>
      </c>
      <c r="G856" s="8">
        <f>(J856/Menu!$D$8)*1000</f>
        <v>1388.4539983012455</v>
      </c>
      <c r="H856" s="8">
        <f>F856/Menu!$D$24</f>
        <v>-0.29032258064516131</v>
      </c>
      <c r="I856" s="8">
        <f>I855+H855*Menu!$D$26</f>
        <v>1.9562135404764738</v>
      </c>
      <c r="J856" s="8">
        <f>(J855)+(I855*Menu!$D$26)+(0.5*Menu!$D$26^2*H855)</f>
        <v>23.784216990900337</v>
      </c>
    </row>
    <row r="857" spans="1:10" ht="16" x14ac:dyDescent="0.2">
      <c r="A857" s="8"/>
      <c r="B857" s="8">
        <v>855</v>
      </c>
      <c r="C857" s="8">
        <f>B857*Menu!$D$26</f>
        <v>8.5500000000000007</v>
      </c>
      <c r="D857" s="8">
        <f>IF(G856&lt;=Menu!$D$33,Menu!$D$30,IF(G856&lt;=Menu!$D$4,Menu!$D$30*(Menu!$D$33/G856)^Menu!$D$19,0))</f>
        <v>0</v>
      </c>
      <c r="E857" s="8">
        <f>IF(D857&gt;0,(D857-1)*100000*Menu!$D$9,0)</f>
        <v>0</v>
      </c>
      <c r="F857" s="8">
        <f>E857/Menu!$D$8-Menu!$D$17</f>
        <v>-45</v>
      </c>
      <c r="G857" s="8">
        <f>(J857/Menu!$D$8)*1000</f>
        <v>1389.5951319425612</v>
      </c>
      <c r="H857" s="8">
        <f>F857/Menu!$D$24</f>
        <v>-0.29032258064516131</v>
      </c>
      <c r="I857" s="8">
        <f>I856+H856*Menu!$D$26</f>
        <v>1.9533103146700221</v>
      </c>
      <c r="J857" s="8">
        <f>(J856)+(I856*Menu!$D$26)+(0.5*Menu!$D$26^2*H856)</f>
        <v>23.803764610176071</v>
      </c>
    </row>
    <row r="858" spans="1:10" ht="16" x14ac:dyDescent="0.2">
      <c r="A858" s="8"/>
      <c r="B858" s="8">
        <v>856</v>
      </c>
      <c r="C858" s="8">
        <f>B858*Menu!$D$26</f>
        <v>8.56</v>
      </c>
      <c r="D858" s="8">
        <f>IF(G857&lt;=Menu!$D$33,Menu!$D$30,IF(G857&lt;=Menu!$D$4,Menu!$D$30*(Menu!$D$33/G857)^Menu!$D$19,0))</f>
        <v>0</v>
      </c>
      <c r="E858" s="8">
        <f>IF(D858&gt;0,(D858-1)*100000*Menu!$D$9,0)</f>
        <v>0</v>
      </c>
      <c r="F858" s="8">
        <f>E858/Menu!$D$8-Menu!$D$17</f>
        <v>-45</v>
      </c>
      <c r="G858" s="8">
        <f>(J858/Menu!$D$8)*1000</f>
        <v>1390.7345707643749</v>
      </c>
      <c r="H858" s="8">
        <f>F858/Menu!$D$24</f>
        <v>-0.29032258064516131</v>
      </c>
      <c r="I858" s="8">
        <f>I857+H857*Menu!$D$26</f>
        <v>1.9504070888635705</v>
      </c>
      <c r="J858" s="8">
        <f>(J857)+(I857*Menu!$D$26)+(0.5*Menu!$D$26^2*H857)</f>
        <v>23.823283197193739</v>
      </c>
    </row>
    <row r="859" spans="1:10" ht="16" x14ac:dyDescent="0.2">
      <c r="A859" s="8"/>
      <c r="B859" s="8">
        <v>857</v>
      </c>
      <c r="C859" s="8">
        <f>B859*Menu!$D$26</f>
        <v>8.57</v>
      </c>
      <c r="D859" s="8">
        <f>IF(G858&lt;=Menu!$D$33,Menu!$D$30,IF(G858&lt;=Menu!$D$4,Menu!$D$30*(Menu!$D$33/G858)^Menu!$D$19,0))</f>
        <v>0</v>
      </c>
      <c r="E859" s="8">
        <f>IF(D859&gt;0,(D859-1)*100000*Menu!$D$9,0)</f>
        <v>0</v>
      </c>
      <c r="F859" s="8">
        <f>E859/Menu!$D$8-Menu!$D$17</f>
        <v>-45</v>
      </c>
      <c r="G859" s="8">
        <f>(J859/Menu!$D$8)*1000</f>
        <v>1391.8723147666869</v>
      </c>
      <c r="H859" s="8">
        <f>F859/Menu!$D$24</f>
        <v>-0.29032258064516131</v>
      </c>
      <c r="I859" s="8">
        <f>I858+H858*Menu!$D$26</f>
        <v>1.9475038630571189</v>
      </c>
      <c r="J859" s="8">
        <f>(J858)+(I858*Menu!$D$26)+(0.5*Menu!$D$26^2*H858)</f>
        <v>23.842772751953344</v>
      </c>
    </row>
    <row r="860" spans="1:10" ht="16" x14ac:dyDescent="0.2">
      <c r="A860" s="8"/>
      <c r="B860" s="8">
        <v>858</v>
      </c>
      <c r="C860" s="8">
        <f>B860*Menu!$D$26</f>
        <v>8.58</v>
      </c>
      <c r="D860" s="8">
        <f>IF(G859&lt;=Menu!$D$33,Menu!$D$30,IF(G859&lt;=Menu!$D$4,Menu!$D$30*(Menu!$D$33/G859)^Menu!$D$19,0))</f>
        <v>0</v>
      </c>
      <c r="E860" s="8">
        <f>IF(D860&gt;0,(D860-1)*100000*Menu!$D$9,0)</f>
        <v>0</v>
      </c>
      <c r="F860" s="8">
        <f>E860/Menu!$D$8-Menu!$D$17</f>
        <v>-45</v>
      </c>
      <c r="G860" s="8">
        <f>(J860/Menu!$D$8)*1000</f>
        <v>1393.0083639494969</v>
      </c>
      <c r="H860" s="8">
        <f>F860/Menu!$D$24</f>
        <v>-0.29032258064516131</v>
      </c>
      <c r="I860" s="8">
        <f>I859+H859*Menu!$D$26</f>
        <v>1.9446006372506672</v>
      </c>
      <c r="J860" s="8">
        <f>(J859)+(I859*Menu!$D$26)+(0.5*Menu!$D$26^2*H859)</f>
        <v>23.862233274454884</v>
      </c>
    </row>
    <row r="861" spans="1:10" ht="16" x14ac:dyDescent="0.2">
      <c r="A861" s="8"/>
      <c r="B861" s="8">
        <v>859</v>
      </c>
      <c r="C861" s="8">
        <f>B861*Menu!$D$26</f>
        <v>8.59</v>
      </c>
      <c r="D861" s="8">
        <f>IF(G860&lt;=Menu!$D$33,Menu!$D$30,IF(G860&lt;=Menu!$D$4,Menu!$D$30*(Menu!$D$33/G860)^Menu!$D$19,0))</f>
        <v>0</v>
      </c>
      <c r="E861" s="8">
        <f>IF(D861&gt;0,(D861-1)*100000*Menu!$D$9,0)</f>
        <v>0</v>
      </c>
      <c r="F861" s="8">
        <f>E861/Menu!$D$8-Menu!$D$17</f>
        <v>-45</v>
      </c>
      <c r="G861" s="8">
        <f>(J861/Menu!$D$8)*1000</f>
        <v>1394.1427183128058</v>
      </c>
      <c r="H861" s="8">
        <f>F861/Menu!$D$24</f>
        <v>-0.29032258064516131</v>
      </c>
      <c r="I861" s="8">
        <f>I860+H860*Menu!$D$26</f>
        <v>1.9416974114442156</v>
      </c>
      <c r="J861" s="8">
        <f>(J860)+(I860*Menu!$D$26)+(0.5*Menu!$D$26^2*H860)</f>
        <v>23.88166476469836</v>
      </c>
    </row>
    <row r="862" spans="1:10" ht="16" x14ac:dyDescent="0.2">
      <c r="A862" s="8"/>
      <c r="B862" s="8">
        <v>860</v>
      </c>
      <c r="C862" s="8">
        <f>B862*Menu!$D$26</f>
        <v>8.6</v>
      </c>
      <c r="D862" s="8">
        <f>IF(G861&lt;=Menu!$D$33,Menu!$D$30,IF(G861&lt;=Menu!$D$4,Menu!$D$30*(Menu!$D$33/G861)^Menu!$D$19,0))</f>
        <v>0</v>
      </c>
      <c r="E862" s="8">
        <f>IF(D862&gt;0,(D862-1)*100000*Menu!$D$9,0)</f>
        <v>0</v>
      </c>
      <c r="F862" s="8">
        <f>E862/Menu!$D$8-Menu!$D$17</f>
        <v>-45</v>
      </c>
      <c r="G862" s="8">
        <f>(J862/Menu!$D$8)*1000</f>
        <v>1395.2753778566125</v>
      </c>
      <c r="H862" s="8">
        <f>F862/Menu!$D$24</f>
        <v>-0.29032258064516131</v>
      </c>
      <c r="I862" s="8">
        <f>I861+H861*Menu!$D$26</f>
        <v>1.938794185637764</v>
      </c>
      <c r="J862" s="8">
        <f>(J861)+(I861*Menu!$D$26)+(0.5*Menu!$D$26^2*H861)</f>
        <v>23.901067222683771</v>
      </c>
    </row>
    <row r="863" spans="1:10" ht="16" x14ac:dyDescent="0.2">
      <c r="A863" s="8"/>
      <c r="B863" s="8">
        <v>861</v>
      </c>
      <c r="C863" s="8">
        <f>B863*Menu!$D$26</f>
        <v>8.61</v>
      </c>
      <c r="D863" s="8">
        <f>IF(G862&lt;=Menu!$D$33,Menu!$D$30,IF(G862&lt;=Menu!$D$4,Menu!$D$30*(Menu!$D$33/G862)^Menu!$D$19,0))</f>
        <v>0</v>
      </c>
      <c r="E863" s="8">
        <f>IF(D863&gt;0,(D863-1)*100000*Menu!$D$9,0)</f>
        <v>0</v>
      </c>
      <c r="F863" s="8">
        <f>E863/Menu!$D$8-Menu!$D$17</f>
        <v>-45</v>
      </c>
      <c r="G863" s="8">
        <f>(J863/Menu!$D$8)*1000</f>
        <v>1396.4063425809175</v>
      </c>
      <c r="H863" s="8">
        <f>F863/Menu!$D$24</f>
        <v>-0.29032258064516131</v>
      </c>
      <c r="I863" s="8">
        <f>I862+H862*Menu!$D$26</f>
        <v>1.9358909598313123</v>
      </c>
      <c r="J863" s="8">
        <f>(J862)+(I862*Menu!$D$26)+(0.5*Menu!$D$26^2*H862)</f>
        <v>23.920440648411116</v>
      </c>
    </row>
    <row r="864" spans="1:10" ht="16" x14ac:dyDescent="0.2">
      <c r="A864" s="8"/>
      <c r="B864" s="8">
        <v>862</v>
      </c>
      <c r="C864" s="8">
        <f>B864*Menu!$D$26</f>
        <v>8.620000000000001</v>
      </c>
      <c r="D864" s="8">
        <f>IF(G863&lt;=Menu!$D$33,Menu!$D$30,IF(G863&lt;=Menu!$D$4,Menu!$D$30*(Menu!$D$33/G863)^Menu!$D$19,0))</f>
        <v>0</v>
      </c>
      <c r="E864" s="8">
        <f>IF(D864&gt;0,(D864-1)*100000*Menu!$D$9,0)</f>
        <v>0</v>
      </c>
      <c r="F864" s="8">
        <f>E864/Menu!$D$8-Menu!$D$17</f>
        <v>-45</v>
      </c>
      <c r="G864" s="8">
        <f>(J864/Menu!$D$8)*1000</f>
        <v>1397.535612485721</v>
      </c>
      <c r="H864" s="8">
        <f>F864/Menu!$D$24</f>
        <v>-0.29032258064516131</v>
      </c>
      <c r="I864" s="8">
        <f>I863+H863*Menu!$D$26</f>
        <v>1.9329877340248607</v>
      </c>
      <c r="J864" s="8">
        <f>(J863)+(I863*Menu!$D$26)+(0.5*Menu!$D$26^2*H863)</f>
        <v>23.939785041880398</v>
      </c>
    </row>
    <row r="865" spans="1:10" ht="16" x14ac:dyDescent="0.2">
      <c r="A865" s="8"/>
      <c r="B865" s="8">
        <v>863</v>
      </c>
      <c r="C865" s="8">
        <f>B865*Menu!$D$26</f>
        <v>8.6300000000000008</v>
      </c>
      <c r="D865" s="8">
        <f>IF(G864&lt;=Menu!$D$33,Menu!$D$30,IF(G864&lt;=Menu!$D$4,Menu!$D$30*(Menu!$D$33/G864)^Menu!$D$19,0))</f>
        <v>0</v>
      </c>
      <c r="E865" s="8">
        <f>IF(D865&gt;0,(D865-1)*100000*Menu!$D$9,0)</f>
        <v>0</v>
      </c>
      <c r="F865" s="8">
        <f>E865/Menu!$D$8-Menu!$D$17</f>
        <v>-45</v>
      </c>
      <c r="G865" s="8">
        <f>(J865/Menu!$D$8)*1000</f>
        <v>1398.6631875710225</v>
      </c>
      <c r="H865" s="8">
        <f>F865/Menu!$D$24</f>
        <v>-0.29032258064516131</v>
      </c>
      <c r="I865" s="8">
        <f>I864+H864*Menu!$D$26</f>
        <v>1.930084508218409</v>
      </c>
      <c r="J865" s="8">
        <f>(J864)+(I864*Menu!$D$26)+(0.5*Menu!$D$26^2*H864)</f>
        <v>23.959100403091615</v>
      </c>
    </row>
    <row r="866" spans="1:10" ht="16" x14ac:dyDescent="0.2">
      <c r="A866" s="8"/>
      <c r="B866" s="8">
        <v>864</v>
      </c>
      <c r="C866" s="8">
        <f>B866*Menu!$D$26</f>
        <v>8.64</v>
      </c>
      <c r="D866" s="8">
        <f>IF(G865&lt;=Menu!$D$33,Menu!$D$30,IF(G865&lt;=Menu!$D$4,Menu!$D$30*(Menu!$D$33/G865)^Menu!$D$19,0))</f>
        <v>0</v>
      </c>
      <c r="E866" s="8">
        <f>IF(D866&gt;0,(D866-1)*100000*Menu!$D$9,0)</f>
        <v>0</v>
      </c>
      <c r="F866" s="8">
        <f>E866/Menu!$D$8-Menu!$D$17</f>
        <v>-45</v>
      </c>
      <c r="G866" s="8">
        <f>(J866/Menu!$D$8)*1000</f>
        <v>1399.7890678368226</v>
      </c>
      <c r="H866" s="8">
        <f>F866/Menu!$D$24</f>
        <v>-0.29032258064516131</v>
      </c>
      <c r="I866" s="8">
        <f>I865+H865*Menu!$D$26</f>
        <v>1.9271812824119574</v>
      </c>
      <c r="J866" s="8">
        <f>(J865)+(I865*Menu!$D$26)+(0.5*Menu!$D$26^2*H865)</f>
        <v>23.978386732044768</v>
      </c>
    </row>
    <row r="867" spans="1:10" ht="16" x14ac:dyDescent="0.2">
      <c r="A867" s="8"/>
      <c r="B867" s="8">
        <v>865</v>
      </c>
      <c r="C867" s="8">
        <f>B867*Menu!$D$26</f>
        <v>8.65</v>
      </c>
      <c r="D867" s="8">
        <f>IF(G866&lt;=Menu!$D$33,Menu!$D$30,IF(G866&lt;=Menu!$D$4,Menu!$D$30*(Menu!$D$33/G866)^Menu!$D$19,0))</f>
        <v>0</v>
      </c>
      <c r="E867" s="8">
        <f>IF(D867&gt;0,(D867-1)*100000*Menu!$D$9,0)</f>
        <v>0</v>
      </c>
      <c r="F867" s="8">
        <f>E867/Menu!$D$8-Menu!$D$17</f>
        <v>-45</v>
      </c>
      <c r="G867" s="8">
        <f>(J867/Menu!$D$8)*1000</f>
        <v>1400.9132532831209</v>
      </c>
      <c r="H867" s="8">
        <f>F867/Menu!$D$24</f>
        <v>-0.29032258064516131</v>
      </c>
      <c r="I867" s="8">
        <f>I866+H866*Menu!$D$26</f>
        <v>1.9242780566055058</v>
      </c>
      <c r="J867" s="8">
        <f>(J866)+(I866*Menu!$D$26)+(0.5*Menu!$D$26^2*H866)</f>
        <v>23.997644028739856</v>
      </c>
    </row>
    <row r="868" spans="1:10" ht="16" x14ac:dyDescent="0.2">
      <c r="A868" s="8"/>
      <c r="B868" s="8">
        <v>866</v>
      </c>
      <c r="C868" s="8">
        <f>B868*Menu!$D$26</f>
        <v>8.66</v>
      </c>
      <c r="D868" s="8">
        <f>IF(G867&lt;=Menu!$D$33,Menu!$D$30,IF(G867&lt;=Menu!$D$4,Menu!$D$30*(Menu!$D$33/G867)^Menu!$D$19,0))</f>
        <v>0</v>
      </c>
      <c r="E868" s="8">
        <f>IF(D868&gt;0,(D868-1)*100000*Menu!$D$9,0)</f>
        <v>0</v>
      </c>
      <c r="F868" s="8">
        <f>E868/Menu!$D$8-Menu!$D$17</f>
        <v>-45</v>
      </c>
      <c r="G868" s="8">
        <f>(J868/Menu!$D$8)*1000</f>
        <v>1402.0357439099173</v>
      </c>
      <c r="H868" s="8">
        <f>F868/Menu!$D$24</f>
        <v>-0.29032258064516131</v>
      </c>
      <c r="I868" s="8">
        <f>I867+H867*Menu!$D$26</f>
        <v>1.9213748307990541</v>
      </c>
      <c r="J868" s="8">
        <f>(J867)+(I867*Menu!$D$26)+(0.5*Menu!$D$26^2*H867)</f>
        <v>24.016872293176881</v>
      </c>
    </row>
    <row r="869" spans="1:10" ht="16" x14ac:dyDescent="0.2">
      <c r="A869" s="8"/>
      <c r="B869" s="8">
        <v>867</v>
      </c>
      <c r="C869" s="8">
        <f>B869*Menu!$D$26</f>
        <v>8.67</v>
      </c>
      <c r="D869" s="8">
        <f>IF(G868&lt;=Menu!$D$33,Menu!$D$30,IF(G868&lt;=Menu!$D$4,Menu!$D$30*(Menu!$D$33/G868)^Menu!$D$19,0))</f>
        <v>0</v>
      </c>
      <c r="E869" s="8">
        <f>IF(D869&gt;0,(D869-1)*100000*Menu!$D$9,0)</f>
        <v>0</v>
      </c>
      <c r="F869" s="8">
        <f>E869/Menu!$D$8-Menu!$D$17</f>
        <v>-45</v>
      </c>
      <c r="G869" s="8">
        <f>(J869/Menu!$D$8)*1000</f>
        <v>1403.1565397172121</v>
      </c>
      <c r="H869" s="8">
        <f>F869/Menu!$D$24</f>
        <v>-0.29032258064516131</v>
      </c>
      <c r="I869" s="8">
        <f>I868+H868*Menu!$D$26</f>
        <v>1.9184716049926025</v>
      </c>
      <c r="J869" s="8">
        <f>(J868)+(I868*Menu!$D$26)+(0.5*Menu!$D$26^2*H868)</f>
        <v>24.03607152535584</v>
      </c>
    </row>
    <row r="870" spans="1:10" ht="16" x14ac:dyDescent="0.2">
      <c r="A870" s="8"/>
      <c r="B870" s="8">
        <v>868</v>
      </c>
      <c r="C870" s="8">
        <f>B870*Menu!$D$26</f>
        <v>8.68</v>
      </c>
      <c r="D870" s="8">
        <f>IF(G869&lt;=Menu!$D$33,Menu!$D$30,IF(G869&lt;=Menu!$D$4,Menu!$D$30*(Menu!$D$33/G869)^Menu!$D$19,0))</f>
        <v>0</v>
      </c>
      <c r="E870" s="8">
        <f>IF(D870&gt;0,(D870-1)*100000*Menu!$D$9,0)</f>
        <v>0</v>
      </c>
      <c r="F870" s="8">
        <f>E870/Menu!$D$8-Menu!$D$17</f>
        <v>-45</v>
      </c>
      <c r="G870" s="8">
        <f>(J870/Menu!$D$8)*1000</f>
        <v>1404.2756407050049</v>
      </c>
      <c r="H870" s="8">
        <f>F870/Menu!$D$24</f>
        <v>-0.29032258064516131</v>
      </c>
      <c r="I870" s="8">
        <f>I869+H869*Menu!$D$26</f>
        <v>1.9155683791861509</v>
      </c>
      <c r="J870" s="8">
        <f>(J869)+(I869*Menu!$D$26)+(0.5*Menu!$D$26^2*H869)</f>
        <v>24.055241725276733</v>
      </c>
    </row>
    <row r="871" spans="1:10" ht="16" x14ac:dyDescent="0.2">
      <c r="A871" s="8"/>
      <c r="B871" s="8">
        <v>869</v>
      </c>
      <c r="C871" s="8">
        <f>B871*Menu!$D$26</f>
        <v>8.69</v>
      </c>
      <c r="D871" s="8">
        <f>IF(G870&lt;=Menu!$D$33,Menu!$D$30,IF(G870&lt;=Menu!$D$4,Menu!$D$30*(Menu!$D$33/G870)^Menu!$D$19,0))</f>
        <v>0</v>
      </c>
      <c r="E871" s="8">
        <f>IF(D871&gt;0,(D871-1)*100000*Menu!$D$9,0)</f>
        <v>0</v>
      </c>
      <c r="F871" s="8">
        <f>E871/Menu!$D$8-Menu!$D$17</f>
        <v>-45</v>
      </c>
      <c r="G871" s="8">
        <f>(J871/Menu!$D$8)*1000</f>
        <v>1405.3930468732963</v>
      </c>
      <c r="H871" s="8">
        <f>F871/Menu!$D$24</f>
        <v>-0.29032258064516131</v>
      </c>
      <c r="I871" s="8">
        <f>I870+H870*Menu!$D$26</f>
        <v>1.9126651533796992</v>
      </c>
      <c r="J871" s="8">
        <f>(J870)+(I870*Menu!$D$26)+(0.5*Menu!$D$26^2*H870)</f>
        <v>24.074382892939564</v>
      </c>
    </row>
    <row r="872" spans="1:10" ht="16" x14ac:dyDescent="0.2">
      <c r="A872" s="8"/>
      <c r="B872" s="8">
        <v>870</v>
      </c>
      <c r="C872" s="8">
        <f>B872*Menu!$D$26</f>
        <v>8.7000000000000011</v>
      </c>
      <c r="D872" s="8">
        <f>IF(G871&lt;=Menu!$D$33,Menu!$D$30,IF(G871&lt;=Menu!$D$4,Menu!$D$30*(Menu!$D$33/G871)^Menu!$D$19,0))</f>
        <v>0</v>
      </c>
      <c r="E872" s="8">
        <f>IF(D872&gt;0,(D872-1)*100000*Menu!$D$9,0)</f>
        <v>0</v>
      </c>
      <c r="F872" s="8">
        <f>E872/Menu!$D$8-Menu!$D$17</f>
        <v>-45</v>
      </c>
      <c r="G872" s="8">
        <f>(J872/Menu!$D$8)*1000</f>
        <v>1406.5087582220858</v>
      </c>
      <c r="H872" s="8">
        <f>F872/Menu!$D$24</f>
        <v>-0.29032258064516131</v>
      </c>
      <c r="I872" s="8">
        <f>I871+H871*Menu!$D$26</f>
        <v>1.9097619275732476</v>
      </c>
      <c r="J872" s="8">
        <f>(J871)+(I871*Menu!$D$26)+(0.5*Menu!$D$26^2*H871)</f>
        <v>24.093495028344329</v>
      </c>
    </row>
    <row r="873" spans="1:10" ht="16" x14ac:dyDescent="0.2">
      <c r="A873" s="8"/>
      <c r="B873" s="8">
        <v>871</v>
      </c>
      <c r="C873" s="8">
        <f>B873*Menu!$D$26</f>
        <v>8.7100000000000009</v>
      </c>
      <c r="D873" s="8">
        <f>IF(G872&lt;=Menu!$D$33,Menu!$D$30,IF(G872&lt;=Menu!$D$4,Menu!$D$30*(Menu!$D$33/G872)^Menu!$D$19,0))</f>
        <v>0</v>
      </c>
      <c r="E873" s="8">
        <f>IF(D873&gt;0,(D873-1)*100000*Menu!$D$9,0)</f>
        <v>0</v>
      </c>
      <c r="F873" s="8">
        <f>E873/Menu!$D$8-Menu!$D$17</f>
        <v>-45</v>
      </c>
      <c r="G873" s="8">
        <f>(J873/Menu!$D$8)*1000</f>
        <v>1407.6227747513738</v>
      </c>
      <c r="H873" s="8">
        <f>F873/Menu!$D$24</f>
        <v>-0.29032258064516131</v>
      </c>
      <c r="I873" s="8">
        <f>I872+H872*Menu!$D$26</f>
        <v>1.9068587017667959</v>
      </c>
      <c r="J873" s="8">
        <f>(J872)+(I872*Menu!$D$26)+(0.5*Menu!$D$26^2*H872)</f>
        <v>24.112578131491031</v>
      </c>
    </row>
    <row r="874" spans="1:10" ht="16" x14ac:dyDescent="0.2">
      <c r="A874" s="8"/>
      <c r="B874" s="8">
        <v>872</v>
      </c>
      <c r="C874" s="8">
        <f>B874*Menu!$D$26</f>
        <v>8.7200000000000006</v>
      </c>
      <c r="D874" s="8">
        <f>IF(G873&lt;=Menu!$D$33,Menu!$D$30,IF(G873&lt;=Menu!$D$4,Menu!$D$30*(Menu!$D$33/G873)^Menu!$D$19,0))</f>
        <v>0</v>
      </c>
      <c r="E874" s="8">
        <f>IF(D874&gt;0,(D874-1)*100000*Menu!$D$9,0)</f>
        <v>0</v>
      </c>
      <c r="F874" s="8">
        <f>E874/Menu!$D$8-Menu!$D$17</f>
        <v>-45</v>
      </c>
      <c r="G874" s="8">
        <f>(J874/Menu!$D$8)*1000</f>
        <v>1408.7350964611599</v>
      </c>
      <c r="H874" s="8">
        <f>F874/Menu!$D$24</f>
        <v>-0.29032258064516131</v>
      </c>
      <c r="I874" s="8">
        <f>I873+H873*Menu!$D$26</f>
        <v>1.9039554759603443</v>
      </c>
      <c r="J874" s="8">
        <f>(J873)+(I873*Menu!$D$26)+(0.5*Menu!$D$26^2*H873)</f>
        <v>24.131632202379667</v>
      </c>
    </row>
    <row r="875" spans="1:10" ht="16" x14ac:dyDescent="0.2">
      <c r="A875" s="8"/>
      <c r="B875" s="8">
        <v>873</v>
      </c>
      <c r="C875" s="8">
        <f>B875*Menu!$D$26</f>
        <v>8.73</v>
      </c>
      <c r="D875" s="8">
        <f>IF(G874&lt;=Menu!$D$33,Menu!$D$30,IF(G874&lt;=Menu!$D$4,Menu!$D$30*(Menu!$D$33/G874)^Menu!$D$19,0))</f>
        <v>0</v>
      </c>
      <c r="E875" s="8">
        <f>IF(D875&gt;0,(D875-1)*100000*Menu!$D$9,0)</f>
        <v>0</v>
      </c>
      <c r="F875" s="8">
        <f>E875/Menu!$D$8-Menu!$D$17</f>
        <v>-45</v>
      </c>
      <c r="G875" s="8">
        <f>(J875/Menu!$D$8)*1000</f>
        <v>1409.8457233514443</v>
      </c>
      <c r="H875" s="8">
        <f>F875/Menu!$D$24</f>
        <v>-0.29032258064516131</v>
      </c>
      <c r="I875" s="8">
        <f>I874+H874*Menu!$D$26</f>
        <v>1.9010522501538927</v>
      </c>
      <c r="J875" s="8">
        <f>(J874)+(I874*Menu!$D$26)+(0.5*Menu!$D$26^2*H874)</f>
        <v>24.15065724101024</v>
      </c>
    </row>
    <row r="876" spans="1:10" ht="16" x14ac:dyDescent="0.2">
      <c r="A876" s="8"/>
      <c r="B876" s="8">
        <v>874</v>
      </c>
      <c r="C876" s="8">
        <f>B876*Menu!$D$26</f>
        <v>8.74</v>
      </c>
      <c r="D876" s="8">
        <f>IF(G875&lt;=Menu!$D$33,Menu!$D$30,IF(G875&lt;=Menu!$D$4,Menu!$D$30*(Menu!$D$33/G875)^Menu!$D$19,0))</f>
        <v>0</v>
      </c>
      <c r="E876" s="8">
        <f>IF(D876&gt;0,(D876-1)*100000*Menu!$D$9,0)</f>
        <v>0</v>
      </c>
      <c r="F876" s="8">
        <f>E876/Menu!$D$8-Menu!$D$17</f>
        <v>-45</v>
      </c>
      <c r="G876" s="8">
        <f>(J876/Menu!$D$8)*1000</f>
        <v>1410.954655422227</v>
      </c>
      <c r="H876" s="8">
        <f>F876/Menu!$D$24</f>
        <v>-0.29032258064516131</v>
      </c>
      <c r="I876" s="8">
        <f>I875+H875*Menu!$D$26</f>
        <v>1.898149024347441</v>
      </c>
      <c r="J876" s="8">
        <f>(J875)+(I875*Menu!$D$26)+(0.5*Menu!$D$26^2*H875)</f>
        <v>24.169653247382747</v>
      </c>
    </row>
    <row r="877" spans="1:10" ht="16" x14ac:dyDescent="0.2">
      <c r="A877" s="8"/>
      <c r="B877" s="8">
        <v>875</v>
      </c>
      <c r="C877" s="8">
        <f>B877*Menu!$D$26</f>
        <v>8.75</v>
      </c>
      <c r="D877" s="8">
        <f>IF(G876&lt;=Menu!$D$33,Menu!$D$30,IF(G876&lt;=Menu!$D$4,Menu!$D$30*(Menu!$D$33/G876)^Menu!$D$19,0))</f>
        <v>0</v>
      </c>
      <c r="E877" s="8">
        <f>IF(D877&gt;0,(D877-1)*100000*Menu!$D$9,0)</f>
        <v>0</v>
      </c>
      <c r="F877" s="8">
        <f>E877/Menu!$D$8-Menu!$D$17</f>
        <v>-45</v>
      </c>
      <c r="G877" s="8">
        <f>(J877/Menu!$D$8)*1000</f>
        <v>1412.0618926735081</v>
      </c>
      <c r="H877" s="8">
        <f>F877/Menu!$D$24</f>
        <v>-0.29032258064516131</v>
      </c>
      <c r="I877" s="8">
        <f>I876+H876*Menu!$D$26</f>
        <v>1.8952457985409894</v>
      </c>
      <c r="J877" s="8">
        <f>(J876)+(I876*Menu!$D$26)+(0.5*Menu!$D$26^2*H876)</f>
        <v>24.188620221497192</v>
      </c>
    </row>
    <row r="878" spans="1:10" ht="16" x14ac:dyDescent="0.2">
      <c r="A878" s="8"/>
      <c r="B878" s="8">
        <v>876</v>
      </c>
      <c r="C878" s="8">
        <f>B878*Menu!$D$26</f>
        <v>8.76</v>
      </c>
      <c r="D878" s="8">
        <f>IF(G877&lt;=Menu!$D$33,Menu!$D$30,IF(G877&lt;=Menu!$D$4,Menu!$D$30*(Menu!$D$33/G877)^Menu!$D$19,0))</f>
        <v>0</v>
      </c>
      <c r="E878" s="8">
        <f>IF(D878&gt;0,(D878-1)*100000*Menu!$D$9,0)</f>
        <v>0</v>
      </c>
      <c r="F878" s="8">
        <f>E878/Menu!$D$8-Menu!$D$17</f>
        <v>-45</v>
      </c>
      <c r="G878" s="8">
        <f>(J878/Menu!$D$8)*1000</f>
        <v>1413.1674351052875</v>
      </c>
      <c r="H878" s="8">
        <f>F878/Menu!$D$24</f>
        <v>-0.29032258064516131</v>
      </c>
      <c r="I878" s="8">
        <f>I877+H877*Menu!$D$26</f>
        <v>1.8923425727345378</v>
      </c>
      <c r="J878" s="8">
        <f>(J877)+(I877*Menu!$D$26)+(0.5*Menu!$D$26^2*H877)</f>
        <v>24.207558163353571</v>
      </c>
    </row>
    <row r="879" spans="1:10" ht="16" x14ac:dyDescent="0.2">
      <c r="A879" s="8"/>
      <c r="B879" s="8">
        <v>877</v>
      </c>
      <c r="C879" s="8">
        <f>B879*Menu!$D$26</f>
        <v>8.77</v>
      </c>
      <c r="D879" s="8">
        <f>IF(G878&lt;=Menu!$D$33,Menu!$D$30,IF(G878&lt;=Menu!$D$4,Menu!$D$30*(Menu!$D$33/G878)^Menu!$D$19,0))</f>
        <v>0</v>
      </c>
      <c r="E879" s="8">
        <f>IF(D879&gt;0,(D879-1)*100000*Menu!$D$9,0)</f>
        <v>0</v>
      </c>
      <c r="F879" s="8">
        <f>E879/Menu!$D$8-Menu!$D$17</f>
        <v>-45</v>
      </c>
      <c r="G879" s="8">
        <f>(J879/Menu!$D$8)*1000</f>
        <v>1414.2712827175646</v>
      </c>
      <c r="H879" s="8">
        <f>F879/Menu!$D$24</f>
        <v>-0.29032258064516131</v>
      </c>
      <c r="I879" s="8">
        <f>I878+H878*Menu!$D$26</f>
        <v>1.8894393469280861</v>
      </c>
      <c r="J879" s="8">
        <f>(J878)+(I878*Menu!$D$26)+(0.5*Menu!$D$26^2*H878)</f>
        <v>24.226467072951884</v>
      </c>
    </row>
    <row r="880" spans="1:10" ht="16" x14ac:dyDescent="0.2">
      <c r="A880" s="8"/>
      <c r="B880" s="8">
        <v>878</v>
      </c>
      <c r="C880" s="8">
        <f>B880*Menu!$D$26</f>
        <v>8.7799999999999994</v>
      </c>
      <c r="D880" s="8">
        <f>IF(G879&lt;=Menu!$D$33,Menu!$D$30,IF(G879&lt;=Menu!$D$4,Menu!$D$30*(Menu!$D$33/G879)^Menu!$D$19,0))</f>
        <v>0</v>
      </c>
      <c r="E880" s="8">
        <f>IF(D880&gt;0,(D880-1)*100000*Menu!$D$9,0)</f>
        <v>0</v>
      </c>
      <c r="F880" s="8">
        <f>E880/Menu!$D$8-Menu!$D$17</f>
        <v>-45</v>
      </c>
      <c r="G880" s="8">
        <f>(J880/Menu!$D$8)*1000</f>
        <v>1415.3734355103406</v>
      </c>
      <c r="H880" s="8">
        <f>F880/Menu!$D$24</f>
        <v>-0.29032258064516131</v>
      </c>
      <c r="I880" s="8">
        <f>I879+H879*Menu!$D$26</f>
        <v>1.8865361211216345</v>
      </c>
      <c r="J880" s="8">
        <f>(J879)+(I879*Menu!$D$26)+(0.5*Menu!$D$26^2*H879)</f>
        <v>24.245346950292134</v>
      </c>
    </row>
    <row r="881" spans="1:10" ht="16" x14ac:dyDescent="0.2">
      <c r="A881" s="8"/>
      <c r="B881" s="8">
        <v>879</v>
      </c>
      <c r="C881" s="8">
        <f>B881*Menu!$D$26</f>
        <v>8.7900000000000009</v>
      </c>
      <c r="D881" s="8">
        <f>IF(G880&lt;=Menu!$D$33,Menu!$D$30,IF(G880&lt;=Menu!$D$4,Menu!$D$30*(Menu!$D$33/G880)^Menu!$D$19,0))</f>
        <v>0</v>
      </c>
      <c r="E881" s="8">
        <f>IF(D881&gt;0,(D881-1)*100000*Menu!$D$9,0)</f>
        <v>0</v>
      </c>
      <c r="F881" s="8">
        <f>E881/Menu!$D$8-Menu!$D$17</f>
        <v>-45</v>
      </c>
      <c r="G881" s="8">
        <f>(J881/Menu!$D$8)*1000</f>
        <v>1416.4738934836148</v>
      </c>
      <c r="H881" s="8">
        <f>F881/Menu!$D$24</f>
        <v>-0.29032258064516131</v>
      </c>
      <c r="I881" s="8">
        <f>I880+H880*Menu!$D$26</f>
        <v>1.8836328953151829</v>
      </c>
      <c r="J881" s="8">
        <f>(J880)+(I880*Menu!$D$26)+(0.5*Menu!$D$26^2*H880)</f>
        <v>24.264197795374319</v>
      </c>
    </row>
    <row r="882" spans="1:10" ht="16" x14ac:dyDescent="0.2">
      <c r="A882" s="8"/>
      <c r="B882" s="8">
        <v>880</v>
      </c>
      <c r="C882" s="8">
        <f>B882*Menu!$D$26</f>
        <v>8.8000000000000007</v>
      </c>
      <c r="D882" s="8">
        <f>IF(G881&lt;=Menu!$D$33,Menu!$D$30,IF(G881&lt;=Menu!$D$4,Menu!$D$30*(Menu!$D$33/G881)^Menu!$D$19,0))</f>
        <v>0</v>
      </c>
      <c r="E882" s="8">
        <f>IF(D882&gt;0,(D882-1)*100000*Menu!$D$9,0)</f>
        <v>0</v>
      </c>
      <c r="F882" s="8">
        <f>E882/Menu!$D$8-Menu!$D$17</f>
        <v>-45</v>
      </c>
      <c r="G882" s="8">
        <f>(J882/Menu!$D$8)*1000</f>
        <v>1417.5726566373871</v>
      </c>
      <c r="H882" s="8">
        <f>F882/Menu!$D$24</f>
        <v>-0.29032258064516131</v>
      </c>
      <c r="I882" s="8">
        <f>I881+H881*Menu!$D$26</f>
        <v>1.8807296695087312</v>
      </c>
      <c r="J882" s="8">
        <f>(J881)+(I881*Menu!$D$26)+(0.5*Menu!$D$26^2*H881)</f>
        <v>24.28301960819844</v>
      </c>
    </row>
    <row r="883" spans="1:10" ht="16" x14ac:dyDescent="0.2">
      <c r="A883" s="8"/>
      <c r="B883" s="8">
        <v>881</v>
      </c>
      <c r="C883" s="8">
        <f>B883*Menu!$D$26</f>
        <v>8.81</v>
      </c>
      <c r="D883" s="8">
        <f>IF(G882&lt;=Menu!$D$33,Menu!$D$30,IF(G882&lt;=Menu!$D$4,Menu!$D$30*(Menu!$D$33/G882)^Menu!$D$19,0))</f>
        <v>0</v>
      </c>
      <c r="E883" s="8">
        <f>IF(D883&gt;0,(D883-1)*100000*Menu!$D$9,0)</f>
        <v>0</v>
      </c>
      <c r="F883" s="8">
        <f>E883/Menu!$D$8-Menu!$D$17</f>
        <v>-45</v>
      </c>
      <c r="G883" s="8">
        <f>(J883/Menu!$D$8)*1000</f>
        <v>1418.6697249716578</v>
      </c>
      <c r="H883" s="8">
        <f>F883/Menu!$D$24</f>
        <v>-0.29032258064516131</v>
      </c>
      <c r="I883" s="8">
        <f>I882+H882*Menu!$D$26</f>
        <v>1.8778264437022796</v>
      </c>
      <c r="J883" s="8">
        <f>(J882)+(I882*Menu!$D$26)+(0.5*Menu!$D$26^2*H882)</f>
        <v>24.301812388764496</v>
      </c>
    </row>
    <row r="884" spans="1:10" ht="16" x14ac:dyDescent="0.2">
      <c r="A884" s="8"/>
      <c r="B884" s="8">
        <v>882</v>
      </c>
      <c r="C884" s="8">
        <f>B884*Menu!$D$26</f>
        <v>8.82</v>
      </c>
      <c r="D884" s="8">
        <f>IF(G883&lt;=Menu!$D$33,Menu!$D$30,IF(G883&lt;=Menu!$D$4,Menu!$D$30*(Menu!$D$33/G883)^Menu!$D$19,0))</f>
        <v>0</v>
      </c>
      <c r="E884" s="8">
        <f>IF(D884&gt;0,(D884-1)*100000*Menu!$D$9,0)</f>
        <v>0</v>
      </c>
      <c r="F884" s="8">
        <f>E884/Menu!$D$8-Menu!$D$17</f>
        <v>-45</v>
      </c>
      <c r="G884" s="8">
        <f>(J884/Menu!$D$8)*1000</f>
        <v>1419.7650984864267</v>
      </c>
      <c r="H884" s="8">
        <f>F884/Menu!$D$24</f>
        <v>-0.29032258064516131</v>
      </c>
      <c r="I884" s="8">
        <f>I883+H883*Menu!$D$26</f>
        <v>1.8749232178958279</v>
      </c>
      <c r="J884" s="8">
        <f>(J883)+(I883*Menu!$D$26)+(0.5*Menu!$D$26^2*H883)</f>
        <v>24.320576137072489</v>
      </c>
    </row>
    <row r="885" spans="1:10" ht="16" x14ac:dyDescent="0.2">
      <c r="A885" s="8"/>
      <c r="B885" s="8">
        <v>883</v>
      </c>
      <c r="C885" s="8">
        <f>B885*Menu!$D$26</f>
        <v>8.83</v>
      </c>
      <c r="D885" s="8">
        <f>IF(G884&lt;=Menu!$D$33,Menu!$D$30,IF(G884&lt;=Menu!$D$4,Menu!$D$30*(Menu!$D$33/G884)^Menu!$D$19,0))</f>
        <v>0</v>
      </c>
      <c r="E885" s="8">
        <f>IF(D885&gt;0,(D885-1)*100000*Menu!$D$9,0)</f>
        <v>0</v>
      </c>
      <c r="F885" s="8">
        <f>E885/Menu!$D$8-Menu!$D$17</f>
        <v>-45</v>
      </c>
      <c r="G885" s="8">
        <f>(J885/Menu!$D$8)*1000</f>
        <v>1420.858777181694</v>
      </c>
      <c r="H885" s="8">
        <f>F885/Menu!$D$24</f>
        <v>-0.29032258064516131</v>
      </c>
      <c r="I885" s="8">
        <f>I884+H884*Menu!$D$26</f>
        <v>1.8720199920893763</v>
      </c>
      <c r="J885" s="8">
        <f>(J884)+(I884*Menu!$D$26)+(0.5*Menu!$D$26^2*H884)</f>
        <v>24.339310853122416</v>
      </c>
    </row>
    <row r="886" spans="1:10" ht="16" x14ac:dyDescent="0.2">
      <c r="A886" s="8"/>
      <c r="B886" s="8">
        <v>884</v>
      </c>
      <c r="C886" s="8">
        <f>B886*Menu!$D$26</f>
        <v>8.84</v>
      </c>
      <c r="D886" s="8">
        <f>IF(G885&lt;=Menu!$D$33,Menu!$D$30,IF(G885&lt;=Menu!$D$4,Menu!$D$30*(Menu!$D$33/G885)^Menu!$D$19,0))</f>
        <v>0</v>
      </c>
      <c r="E886" s="8">
        <f>IF(D886&gt;0,(D886-1)*100000*Menu!$D$9,0)</f>
        <v>0</v>
      </c>
      <c r="F886" s="8">
        <f>E886/Menu!$D$8-Menu!$D$17</f>
        <v>-45</v>
      </c>
      <c r="G886" s="8">
        <f>(J886/Menu!$D$8)*1000</f>
        <v>1421.9507610574594</v>
      </c>
      <c r="H886" s="8">
        <f>F886/Menu!$D$24</f>
        <v>-0.29032258064516131</v>
      </c>
      <c r="I886" s="8">
        <f>I885+H885*Menu!$D$26</f>
        <v>1.8691167662829247</v>
      </c>
      <c r="J886" s="8">
        <f>(J885)+(I885*Menu!$D$26)+(0.5*Menu!$D$26^2*H885)</f>
        <v>24.358016536914278</v>
      </c>
    </row>
    <row r="887" spans="1:10" ht="16" x14ac:dyDescent="0.2">
      <c r="A887" s="8"/>
      <c r="B887" s="8">
        <v>885</v>
      </c>
      <c r="C887" s="8">
        <f>B887*Menu!$D$26</f>
        <v>8.85</v>
      </c>
      <c r="D887" s="8">
        <f>IF(G886&lt;=Menu!$D$33,Menu!$D$30,IF(G886&lt;=Menu!$D$4,Menu!$D$30*(Menu!$D$33/G886)^Menu!$D$19,0))</f>
        <v>0</v>
      </c>
      <c r="E887" s="8">
        <f>IF(D887&gt;0,(D887-1)*100000*Menu!$D$9,0)</f>
        <v>0</v>
      </c>
      <c r="F887" s="8">
        <f>E887/Menu!$D$8-Menu!$D$17</f>
        <v>-45</v>
      </c>
      <c r="G887" s="8">
        <f>(J887/Menu!$D$8)*1000</f>
        <v>1423.0410501137233</v>
      </c>
      <c r="H887" s="8">
        <f>F887/Menu!$D$24</f>
        <v>-0.29032258064516131</v>
      </c>
      <c r="I887" s="8">
        <f>I886+H886*Menu!$D$26</f>
        <v>1.866213540476473</v>
      </c>
      <c r="J887" s="8">
        <f>(J886)+(I886*Menu!$D$26)+(0.5*Menu!$D$26^2*H886)</f>
        <v>24.376693188448076</v>
      </c>
    </row>
    <row r="888" spans="1:10" ht="16" x14ac:dyDescent="0.2">
      <c r="A888" s="8"/>
      <c r="B888" s="8">
        <v>886</v>
      </c>
      <c r="C888" s="8">
        <f>B888*Menu!$D$26</f>
        <v>8.86</v>
      </c>
      <c r="D888" s="8">
        <f>IF(G887&lt;=Menu!$D$33,Menu!$D$30,IF(G887&lt;=Menu!$D$4,Menu!$D$30*(Menu!$D$33/G887)^Menu!$D$19,0))</f>
        <v>0</v>
      </c>
      <c r="E888" s="8">
        <f>IF(D888&gt;0,(D888-1)*100000*Menu!$D$9,0)</f>
        <v>0</v>
      </c>
      <c r="F888" s="8">
        <f>E888/Menu!$D$8-Menu!$D$17</f>
        <v>-45</v>
      </c>
      <c r="G888" s="8">
        <f>(J888/Menu!$D$8)*1000</f>
        <v>1424.1296443504853</v>
      </c>
      <c r="H888" s="8">
        <f>F888/Menu!$D$24</f>
        <v>-0.29032258064516131</v>
      </c>
      <c r="I888" s="8">
        <f>I887+H887*Menu!$D$26</f>
        <v>1.8633103146700214</v>
      </c>
      <c r="J888" s="8">
        <f>(J887)+(I887*Menu!$D$26)+(0.5*Menu!$D$26^2*H887)</f>
        <v>24.395340807723809</v>
      </c>
    </row>
    <row r="889" spans="1:10" ht="16" x14ac:dyDescent="0.2">
      <c r="A889" s="8"/>
      <c r="B889" s="8">
        <v>887</v>
      </c>
      <c r="C889" s="8">
        <f>B889*Menu!$D$26</f>
        <v>8.870000000000001</v>
      </c>
      <c r="D889" s="8">
        <f>IF(G888&lt;=Menu!$D$33,Menu!$D$30,IF(G888&lt;=Menu!$D$4,Menu!$D$30*(Menu!$D$33/G888)^Menu!$D$19,0))</f>
        <v>0</v>
      </c>
      <c r="E889" s="8">
        <f>IF(D889&gt;0,(D889-1)*100000*Menu!$D$9,0)</f>
        <v>0</v>
      </c>
      <c r="F889" s="8">
        <f>E889/Menu!$D$8-Menu!$D$17</f>
        <v>-45</v>
      </c>
      <c r="G889" s="8">
        <f>(J889/Menu!$D$8)*1000</f>
        <v>1425.2165437677456</v>
      </c>
      <c r="H889" s="8">
        <f>F889/Menu!$D$24</f>
        <v>-0.29032258064516131</v>
      </c>
      <c r="I889" s="8">
        <f>I888+H888*Menu!$D$26</f>
        <v>1.8604070888635698</v>
      </c>
      <c r="J889" s="8">
        <f>(J888)+(I888*Menu!$D$26)+(0.5*Menu!$D$26^2*H888)</f>
        <v>24.413959394741479</v>
      </c>
    </row>
    <row r="890" spans="1:10" ht="16" x14ac:dyDescent="0.2">
      <c r="A890" s="8"/>
      <c r="B890" s="8">
        <v>888</v>
      </c>
      <c r="C890" s="8">
        <f>B890*Menu!$D$26</f>
        <v>8.8800000000000008</v>
      </c>
      <c r="D890" s="8">
        <f>IF(G889&lt;=Menu!$D$33,Menu!$D$30,IF(G889&lt;=Menu!$D$4,Menu!$D$30*(Menu!$D$33/G889)^Menu!$D$19,0))</f>
        <v>0</v>
      </c>
      <c r="E890" s="8">
        <f>IF(D890&gt;0,(D890-1)*100000*Menu!$D$9,0)</f>
        <v>0</v>
      </c>
      <c r="F890" s="8">
        <f>E890/Menu!$D$8-Menu!$D$17</f>
        <v>-45</v>
      </c>
      <c r="G890" s="8">
        <f>(J890/Menu!$D$8)*1000</f>
        <v>1426.301748365504</v>
      </c>
      <c r="H890" s="8">
        <f>F890/Menu!$D$24</f>
        <v>-0.29032258064516131</v>
      </c>
      <c r="I890" s="8">
        <f>I889+H889*Menu!$D$26</f>
        <v>1.8575038630571181</v>
      </c>
      <c r="J890" s="8">
        <f>(J889)+(I889*Menu!$D$26)+(0.5*Menu!$D$26^2*H889)</f>
        <v>24.432548949501083</v>
      </c>
    </row>
    <row r="891" spans="1:10" ht="16" x14ac:dyDescent="0.2">
      <c r="A891" s="8"/>
      <c r="B891" s="8">
        <v>889</v>
      </c>
      <c r="C891" s="8">
        <f>B891*Menu!$D$26</f>
        <v>8.89</v>
      </c>
      <c r="D891" s="8">
        <f>IF(G890&lt;=Menu!$D$33,Menu!$D$30,IF(G890&lt;=Menu!$D$4,Menu!$D$30*(Menu!$D$33/G890)^Menu!$D$19,0))</f>
        <v>0</v>
      </c>
      <c r="E891" s="8">
        <f>IF(D891&gt;0,(D891-1)*100000*Menu!$D$9,0)</f>
        <v>0</v>
      </c>
      <c r="F891" s="8">
        <f>E891/Menu!$D$8-Menu!$D$17</f>
        <v>-45</v>
      </c>
      <c r="G891" s="8">
        <f>(J891/Menu!$D$8)*1000</f>
        <v>1427.3852581437609</v>
      </c>
      <c r="H891" s="8">
        <f>F891/Menu!$D$24</f>
        <v>-0.29032258064516131</v>
      </c>
      <c r="I891" s="8">
        <f>I890+H890*Menu!$D$26</f>
        <v>1.8546006372506665</v>
      </c>
      <c r="J891" s="8">
        <f>(J890)+(I890*Menu!$D$26)+(0.5*Menu!$D$26^2*H890)</f>
        <v>24.451109472002624</v>
      </c>
    </row>
    <row r="892" spans="1:10" ht="16" x14ac:dyDescent="0.2">
      <c r="A892" s="8"/>
      <c r="B892" s="8">
        <v>890</v>
      </c>
      <c r="C892" s="8">
        <f>B892*Menu!$D$26</f>
        <v>8.9</v>
      </c>
      <c r="D892" s="8">
        <f>IF(G891&lt;=Menu!$D$33,Menu!$D$30,IF(G891&lt;=Menu!$D$4,Menu!$D$30*(Menu!$D$33/G891)^Menu!$D$19,0))</f>
        <v>0</v>
      </c>
      <c r="E892" s="8">
        <f>IF(D892&gt;0,(D892-1)*100000*Menu!$D$9,0)</f>
        <v>0</v>
      </c>
      <c r="F892" s="8">
        <f>E892/Menu!$D$8-Menu!$D$17</f>
        <v>-45</v>
      </c>
      <c r="G892" s="8">
        <f>(J892/Menu!$D$8)*1000</f>
        <v>1428.4670731025162</v>
      </c>
      <c r="H892" s="8">
        <f>F892/Menu!$D$24</f>
        <v>-0.29032258064516131</v>
      </c>
      <c r="I892" s="8">
        <f>I891+H891*Menu!$D$26</f>
        <v>1.8516974114442148</v>
      </c>
      <c r="J892" s="8">
        <f>(J891)+(I891*Menu!$D$26)+(0.5*Menu!$D$26^2*H891)</f>
        <v>24.4696409622461</v>
      </c>
    </row>
    <row r="893" spans="1:10" ht="16" x14ac:dyDescent="0.2">
      <c r="A893" s="8"/>
      <c r="B893" s="8">
        <v>891</v>
      </c>
      <c r="C893" s="8">
        <f>B893*Menu!$D$26</f>
        <v>8.91</v>
      </c>
      <c r="D893" s="8">
        <f>IF(G892&lt;=Menu!$D$33,Menu!$D$30,IF(G892&lt;=Menu!$D$4,Menu!$D$30*(Menu!$D$33/G892)^Menu!$D$19,0))</f>
        <v>0</v>
      </c>
      <c r="E893" s="8">
        <f>IF(D893&gt;0,(D893-1)*100000*Menu!$D$9,0)</f>
        <v>0</v>
      </c>
      <c r="F893" s="8">
        <f>E893/Menu!$D$8-Menu!$D$17</f>
        <v>-45</v>
      </c>
      <c r="G893" s="8">
        <f>(J893/Menu!$D$8)*1000</f>
        <v>1429.5471932417693</v>
      </c>
      <c r="H893" s="8">
        <f>F893/Menu!$D$24</f>
        <v>-0.29032258064516131</v>
      </c>
      <c r="I893" s="8">
        <f>I892+H892*Menu!$D$26</f>
        <v>1.8487941856377632</v>
      </c>
      <c r="J893" s="8">
        <f>(J892)+(I892*Menu!$D$26)+(0.5*Menu!$D$26^2*H892)</f>
        <v>24.488143420231509</v>
      </c>
    </row>
    <row r="894" spans="1:10" ht="16" x14ac:dyDescent="0.2">
      <c r="A894" s="8"/>
      <c r="B894" s="8">
        <v>892</v>
      </c>
      <c r="C894" s="8">
        <f>B894*Menu!$D$26</f>
        <v>8.92</v>
      </c>
      <c r="D894" s="8">
        <f>IF(G893&lt;=Menu!$D$33,Menu!$D$30,IF(G893&lt;=Menu!$D$4,Menu!$D$30*(Menu!$D$33/G893)^Menu!$D$19,0))</f>
        <v>0</v>
      </c>
      <c r="E894" s="8">
        <f>IF(D894&gt;0,(D894-1)*100000*Menu!$D$9,0)</f>
        <v>0</v>
      </c>
      <c r="F894" s="8">
        <f>E894/Menu!$D$8-Menu!$D$17</f>
        <v>-45</v>
      </c>
      <c r="G894" s="8">
        <f>(J894/Menu!$D$8)*1000</f>
        <v>1430.6256185615212</v>
      </c>
      <c r="H894" s="8">
        <f>F894/Menu!$D$24</f>
        <v>-0.29032258064516131</v>
      </c>
      <c r="I894" s="8">
        <f>I893+H893*Menu!$D$26</f>
        <v>1.8458909598313116</v>
      </c>
      <c r="J894" s="8">
        <f>(J893)+(I893*Menu!$D$26)+(0.5*Menu!$D$26^2*H893)</f>
        <v>24.506616845958856</v>
      </c>
    </row>
    <row r="895" spans="1:10" ht="16" x14ac:dyDescent="0.2">
      <c r="A895" s="8"/>
      <c r="B895" s="8">
        <v>893</v>
      </c>
      <c r="C895" s="8">
        <f>B895*Menu!$D$26</f>
        <v>8.93</v>
      </c>
      <c r="D895" s="8">
        <f>IF(G894&lt;=Menu!$D$33,Menu!$D$30,IF(G894&lt;=Menu!$D$4,Menu!$D$30*(Menu!$D$33/G894)^Menu!$D$19,0))</f>
        <v>0</v>
      </c>
      <c r="E895" s="8">
        <f>IF(D895&gt;0,(D895-1)*100000*Menu!$D$9,0)</f>
        <v>0</v>
      </c>
      <c r="F895" s="8">
        <f>E895/Menu!$D$8-Menu!$D$17</f>
        <v>-45</v>
      </c>
      <c r="G895" s="8">
        <f>(J895/Menu!$D$8)*1000</f>
        <v>1431.702349061771</v>
      </c>
      <c r="H895" s="8">
        <f>F895/Menu!$D$24</f>
        <v>-0.29032258064516131</v>
      </c>
      <c r="I895" s="8">
        <f>I894+H894*Menu!$D$26</f>
        <v>1.8429877340248599</v>
      </c>
      <c r="J895" s="8">
        <f>(J894)+(I894*Menu!$D$26)+(0.5*Menu!$D$26^2*H894)</f>
        <v>24.525061239428137</v>
      </c>
    </row>
    <row r="896" spans="1:10" ht="16" x14ac:dyDescent="0.2">
      <c r="A896" s="8"/>
      <c r="B896" s="8">
        <v>894</v>
      </c>
      <c r="C896" s="8">
        <f>B896*Menu!$D$26</f>
        <v>8.94</v>
      </c>
      <c r="D896" s="8">
        <f>IF(G895&lt;=Menu!$D$33,Menu!$D$30,IF(G895&lt;=Menu!$D$4,Menu!$D$30*(Menu!$D$33/G895)^Menu!$D$19,0))</f>
        <v>0</v>
      </c>
      <c r="E896" s="8">
        <f>IF(D896&gt;0,(D896-1)*100000*Menu!$D$9,0)</f>
        <v>0</v>
      </c>
      <c r="F896" s="8">
        <f>E896/Menu!$D$8-Menu!$D$17</f>
        <v>-45</v>
      </c>
      <c r="G896" s="8">
        <f>(J896/Menu!$D$8)*1000</f>
        <v>1432.7773847425194</v>
      </c>
      <c r="H896" s="8">
        <f>F896/Menu!$D$24</f>
        <v>-0.29032258064516131</v>
      </c>
      <c r="I896" s="8">
        <f>I895+H895*Menu!$D$26</f>
        <v>1.8400845082184083</v>
      </c>
      <c r="J896" s="8">
        <f>(J895)+(I895*Menu!$D$26)+(0.5*Menu!$D$26^2*H895)</f>
        <v>24.543476600639355</v>
      </c>
    </row>
    <row r="897" spans="1:10" ht="16" x14ac:dyDescent="0.2">
      <c r="A897" s="8"/>
      <c r="B897" s="8">
        <v>895</v>
      </c>
      <c r="C897" s="8">
        <f>B897*Menu!$D$26</f>
        <v>8.9500000000000011</v>
      </c>
      <c r="D897" s="8">
        <f>IF(G896&lt;=Menu!$D$33,Menu!$D$30,IF(G896&lt;=Menu!$D$4,Menu!$D$30*(Menu!$D$33/G896)^Menu!$D$19,0))</f>
        <v>0</v>
      </c>
      <c r="E897" s="8">
        <f>IF(D897&gt;0,(D897-1)*100000*Menu!$D$9,0)</f>
        <v>0</v>
      </c>
      <c r="F897" s="8">
        <f>E897/Menu!$D$8-Menu!$D$17</f>
        <v>-45</v>
      </c>
      <c r="G897" s="8">
        <f>(J897/Menu!$D$8)*1000</f>
        <v>1433.8507256037658</v>
      </c>
      <c r="H897" s="8">
        <f>F897/Menu!$D$24</f>
        <v>-0.29032258064516131</v>
      </c>
      <c r="I897" s="8">
        <f>I896+H896*Menu!$D$26</f>
        <v>1.8371812824119567</v>
      </c>
      <c r="J897" s="8">
        <f>(J896)+(I896*Menu!$D$26)+(0.5*Menu!$D$26^2*H896)</f>
        <v>24.561862929592507</v>
      </c>
    </row>
    <row r="898" spans="1:10" ht="16" x14ac:dyDescent="0.2">
      <c r="A898" s="8"/>
      <c r="B898" s="8">
        <v>896</v>
      </c>
      <c r="C898" s="8">
        <f>B898*Menu!$D$26</f>
        <v>8.9600000000000009</v>
      </c>
      <c r="D898" s="8">
        <f>IF(G897&lt;=Menu!$D$33,Menu!$D$30,IF(G897&lt;=Menu!$D$4,Menu!$D$30*(Menu!$D$33/G897)^Menu!$D$19,0))</f>
        <v>0</v>
      </c>
      <c r="E898" s="8">
        <f>IF(D898&gt;0,(D898-1)*100000*Menu!$D$9,0)</f>
        <v>0</v>
      </c>
      <c r="F898" s="8">
        <f>E898/Menu!$D$8-Menu!$D$17</f>
        <v>-45</v>
      </c>
      <c r="G898" s="8">
        <f>(J898/Menu!$D$8)*1000</f>
        <v>1434.9223716455106</v>
      </c>
      <c r="H898" s="8">
        <f>F898/Menu!$D$24</f>
        <v>-0.29032258064516131</v>
      </c>
      <c r="I898" s="8">
        <f>I897+H897*Menu!$D$26</f>
        <v>1.834278056605505</v>
      </c>
      <c r="J898" s="8">
        <f>(J897)+(I897*Menu!$D$26)+(0.5*Menu!$D$26^2*H897)</f>
        <v>24.580220226287597</v>
      </c>
    </row>
    <row r="899" spans="1:10" ht="16" x14ac:dyDescent="0.2">
      <c r="A899" s="8"/>
      <c r="B899" s="8">
        <v>897</v>
      </c>
      <c r="C899" s="8">
        <f>B899*Menu!$D$26</f>
        <v>8.9700000000000006</v>
      </c>
      <c r="D899" s="8">
        <f>IF(G898&lt;=Menu!$D$33,Menu!$D$30,IF(G898&lt;=Menu!$D$4,Menu!$D$30*(Menu!$D$33/G898)^Menu!$D$19,0))</f>
        <v>0</v>
      </c>
      <c r="E899" s="8">
        <f>IF(D899&gt;0,(D899-1)*100000*Menu!$D$9,0)</f>
        <v>0</v>
      </c>
      <c r="F899" s="8">
        <f>E899/Menu!$D$8-Menu!$D$17</f>
        <v>-45</v>
      </c>
      <c r="G899" s="8">
        <f>(J899/Menu!$D$8)*1000</f>
        <v>1435.9923228677537</v>
      </c>
      <c r="H899" s="8">
        <f>F899/Menu!$D$24</f>
        <v>-0.29032258064516131</v>
      </c>
      <c r="I899" s="8">
        <f>I898+H898*Menu!$D$26</f>
        <v>1.8313748307990534</v>
      </c>
      <c r="J899" s="8">
        <f>(J898)+(I898*Menu!$D$26)+(0.5*Menu!$D$26^2*H898)</f>
        <v>24.598548490724621</v>
      </c>
    </row>
    <row r="900" spans="1:10" ht="16" x14ac:dyDescent="0.2">
      <c r="A900" s="8"/>
      <c r="B900" s="8">
        <v>898</v>
      </c>
      <c r="C900" s="8">
        <f>B900*Menu!$D$26</f>
        <v>8.98</v>
      </c>
      <c r="D900" s="8">
        <f>IF(G899&lt;=Menu!$D$33,Menu!$D$30,IF(G899&lt;=Menu!$D$4,Menu!$D$30*(Menu!$D$33/G899)^Menu!$D$19,0))</f>
        <v>0</v>
      </c>
      <c r="E900" s="8">
        <f>IF(D900&gt;0,(D900-1)*100000*Menu!$D$9,0)</f>
        <v>0</v>
      </c>
      <c r="F900" s="8">
        <f>E900/Menu!$D$8-Menu!$D$17</f>
        <v>-45</v>
      </c>
      <c r="G900" s="8">
        <f>(J900/Menu!$D$8)*1000</f>
        <v>1437.0605792704951</v>
      </c>
      <c r="H900" s="8">
        <f>F900/Menu!$D$24</f>
        <v>-0.29032258064516131</v>
      </c>
      <c r="I900" s="8">
        <f>I899+H899*Menu!$D$26</f>
        <v>1.8284716049926018</v>
      </c>
      <c r="J900" s="8">
        <f>(J899)+(I899*Menu!$D$26)+(0.5*Menu!$D$26^2*H899)</f>
        <v>24.616847722903579</v>
      </c>
    </row>
    <row r="901" spans="1:10" ht="16" x14ac:dyDescent="0.2">
      <c r="A901" s="8"/>
      <c r="B901" s="8">
        <v>899</v>
      </c>
      <c r="C901" s="8">
        <f>B901*Menu!$D$26</f>
        <v>8.99</v>
      </c>
      <c r="D901" s="8">
        <f>IF(G900&lt;=Menu!$D$33,Menu!$D$30,IF(G900&lt;=Menu!$D$4,Menu!$D$30*(Menu!$D$33/G900)^Menu!$D$19,0))</f>
        <v>0</v>
      </c>
      <c r="E901" s="8">
        <f>IF(D901&gt;0,(D901-1)*100000*Menu!$D$9,0)</f>
        <v>0</v>
      </c>
      <c r="F901" s="8">
        <f>E901/Menu!$D$8-Menu!$D$17</f>
        <v>-45</v>
      </c>
      <c r="G901" s="8">
        <f>(J901/Menu!$D$8)*1000</f>
        <v>1438.1271408537345</v>
      </c>
      <c r="H901" s="8">
        <f>F901/Menu!$D$24</f>
        <v>-0.29032258064516131</v>
      </c>
      <c r="I901" s="8">
        <f>I900+H900*Menu!$D$26</f>
        <v>1.8255683791861501</v>
      </c>
      <c r="J901" s="8">
        <f>(J900)+(I900*Menu!$D$26)+(0.5*Menu!$D$26^2*H900)</f>
        <v>24.635117922824474</v>
      </c>
    </row>
    <row r="902" spans="1:10" ht="16" x14ac:dyDescent="0.2">
      <c r="A902" s="8"/>
      <c r="B902" s="8">
        <v>900</v>
      </c>
      <c r="C902" s="8">
        <f>B902*Menu!$D$26</f>
        <v>9</v>
      </c>
      <c r="D902" s="8">
        <f>IF(G901&lt;=Menu!$D$33,Menu!$D$30,IF(G901&lt;=Menu!$D$4,Menu!$D$30*(Menu!$D$33/G901)^Menu!$D$19,0))</f>
        <v>0</v>
      </c>
      <c r="E902" s="8">
        <f>IF(D902&gt;0,(D902-1)*100000*Menu!$D$9,0)</f>
        <v>0</v>
      </c>
      <c r="F902" s="8">
        <f>E902/Menu!$D$8-Menu!$D$17</f>
        <v>-45</v>
      </c>
      <c r="G902" s="8">
        <f>(J902/Menu!$D$8)*1000</f>
        <v>1439.1920076174724</v>
      </c>
      <c r="H902" s="8">
        <f>F902/Menu!$D$24</f>
        <v>-0.29032258064516131</v>
      </c>
      <c r="I902" s="8">
        <f>I901+H901*Menu!$D$26</f>
        <v>1.8226651533796985</v>
      </c>
      <c r="J902" s="8">
        <f>(J901)+(I901*Menu!$D$26)+(0.5*Menu!$D$26^2*H901)</f>
        <v>24.653359090487303</v>
      </c>
    </row>
    <row r="903" spans="1:10" ht="16" x14ac:dyDescent="0.2">
      <c r="A903" s="8"/>
      <c r="B903" s="8">
        <v>901</v>
      </c>
      <c r="C903" s="8">
        <f>B903*Menu!$D$26</f>
        <v>9.01</v>
      </c>
      <c r="D903" s="8">
        <f>IF(G902&lt;=Menu!$D$33,Menu!$D$30,IF(G902&lt;=Menu!$D$4,Menu!$D$30*(Menu!$D$33/G902)^Menu!$D$19,0))</f>
        <v>0</v>
      </c>
      <c r="E903" s="8">
        <f>IF(D903&gt;0,(D903-1)*100000*Menu!$D$9,0)</f>
        <v>0</v>
      </c>
      <c r="F903" s="8">
        <f>E903/Menu!$D$8-Menu!$D$17</f>
        <v>-45</v>
      </c>
      <c r="G903" s="8">
        <f>(J903/Menu!$D$8)*1000</f>
        <v>1440.2551795617087</v>
      </c>
      <c r="H903" s="8">
        <f>F903/Menu!$D$24</f>
        <v>-0.29032258064516131</v>
      </c>
      <c r="I903" s="8">
        <f>I902+H902*Menu!$D$26</f>
        <v>1.8197619275732468</v>
      </c>
      <c r="J903" s="8">
        <f>(J902)+(I902*Menu!$D$26)+(0.5*Menu!$D$26^2*H902)</f>
        <v>24.67157122589207</v>
      </c>
    </row>
    <row r="904" spans="1:10" ht="16" x14ac:dyDescent="0.2">
      <c r="A904" s="8"/>
      <c r="B904" s="8">
        <v>902</v>
      </c>
      <c r="C904" s="8">
        <f>B904*Menu!$D$26</f>
        <v>9.02</v>
      </c>
      <c r="D904" s="8">
        <f>IF(G903&lt;=Menu!$D$33,Menu!$D$30,IF(G903&lt;=Menu!$D$4,Menu!$D$30*(Menu!$D$33/G903)^Menu!$D$19,0))</f>
        <v>0</v>
      </c>
      <c r="E904" s="8">
        <f>IF(D904&gt;0,(D904-1)*100000*Menu!$D$9,0)</f>
        <v>0</v>
      </c>
      <c r="F904" s="8">
        <f>E904/Menu!$D$8-Menu!$D$17</f>
        <v>-45</v>
      </c>
      <c r="G904" s="8">
        <f>(J904/Menu!$D$8)*1000</f>
        <v>1441.3166566864434</v>
      </c>
      <c r="H904" s="8">
        <f>F904/Menu!$D$24</f>
        <v>-0.29032258064516131</v>
      </c>
      <c r="I904" s="8">
        <f>I903+H903*Menu!$D$26</f>
        <v>1.8168587017667952</v>
      </c>
      <c r="J904" s="8">
        <f>(J903)+(I903*Menu!$D$26)+(0.5*Menu!$D$26^2*H903)</f>
        <v>24.68975432903877</v>
      </c>
    </row>
    <row r="905" spans="1:10" ht="16" x14ac:dyDescent="0.2">
      <c r="A905" s="8"/>
      <c r="B905" s="8">
        <v>903</v>
      </c>
      <c r="C905" s="8">
        <f>B905*Menu!$D$26</f>
        <v>9.0299999999999994</v>
      </c>
      <c r="D905" s="8">
        <f>IF(G904&lt;=Menu!$D$33,Menu!$D$30,IF(G904&lt;=Menu!$D$4,Menu!$D$30*(Menu!$D$33/G904)^Menu!$D$19,0))</f>
        <v>0</v>
      </c>
      <c r="E905" s="8">
        <f>IF(D905&gt;0,(D905-1)*100000*Menu!$D$9,0)</f>
        <v>0</v>
      </c>
      <c r="F905" s="8">
        <f>E905/Menu!$D$8-Menu!$D$17</f>
        <v>-45</v>
      </c>
      <c r="G905" s="8">
        <f>(J905/Menu!$D$8)*1000</f>
        <v>1442.376438991676</v>
      </c>
      <c r="H905" s="8">
        <f>F905/Menu!$D$24</f>
        <v>-0.29032258064516131</v>
      </c>
      <c r="I905" s="8">
        <f>I904+H904*Menu!$D$26</f>
        <v>1.8139554759603436</v>
      </c>
      <c r="J905" s="8">
        <f>(J904)+(I904*Menu!$D$26)+(0.5*Menu!$D$26^2*H904)</f>
        <v>24.707908399927408</v>
      </c>
    </row>
    <row r="906" spans="1:10" ht="16" x14ac:dyDescent="0.2">
      <c r="A906" s="8"/>
      <c r="B906" s="8">
        <v>904</v>
      </c>
      <c r="C906" s="8">
        <f>B906*Menu!$D$26</f>
        <v>9.0400000000000009</v>
      </c>
      <c r="D906" s="8">
        <f>IF(G905&lt;=Menu!$D$33,Menu!$D$30,IF(G905&lt;=Menu!$D$4,Menu!$D$30*(Menu!$D$33/G905)^Menu!$D$19,0))</f>
        <v>0</v>
      </c>
      <c r="E906" s="8">
        <f>IF(D906&gt;0,(D906-1)*100000*Menu!$D$9,0)</f>
        <v>0</v>
      </c>
      <c r="F906" s="8">
        <f>E906/Menu!$D$8-Menu!$D$17</f>
        <v>-45</v>
      </c>
      <c r="G906" s="8">
        <f>(J906/Menu!$D$8)*1000</f>
        <v>1443.434526477407</v>
      </c>
      <c r="H906" s="8">
        <f>F906/Menu!$D$24</f>
        <v>-0.29032258064516131</v>
      </c>
      <c r="I906" s="8">
        <f>I905+H905*Menu!$D$26</f>
        <v>1.8110522501538919</v>
      </c>
      <c r="J906" s="8">
        <f>(J905)+(I905*Menu!$D$26)+(0.5*Menu!$D$26^2*H905)</f>
        <v>24.72603343855798</v>
      </c>
    </row>
    <row r="907" spans="1:10" ht="16" x14ac:dyDescent="0.2">
      <c r="A907" s="8"/>
      <c r="B907" s="8">
        <v>905</v>
      </c>
      <c r="C907" s="8">
        <f>B907*Menu!$D$26</f>
        <v>9.0500000000000007</v>
      </c>
      <c r="D907" s="8">
        <f>IF(G906&lt;=Menu!$D$33,Menu!$D$30,IF(G906&lt;=Menu!$D$4,Menu!$D$30*(Menu!$D$33/G906)^Menu!$D$19,0))</f>
        <v>0</v>
      </c>
      <c r="E907" s="8">
        <f>IF(D907&gt;0,(D907-1)*100000*Menu!$D$9,0)</f>
        <v>0</v>
      </c>
      <c r="F907" s="8">
        <f>E907/Menu!$D$8-Menu!$D$17</f>
        <v>-45</v>
      </c>
      <c r="G907" s="8">
        <f>(J907/Menu!$D$8)*1000</f>
        <v>1444.4909191436361</v>
      </c>
      <c r="H907" s="8">
        <f>F907/Menu!$D$24</f>
        <v>-0.29032258064516131</v>
      </c>
      <c r="I907" s="8">
        <f>I906+H906*Menu!$D$26</f>
        <v>1.8081490243474403</v>
      </c>
      <c r="J907" s="8">
        <f>(J906)+(I906*Menu!$D$26)+(0.5*Menu!$D$26^2*H906)</f>
        <v>24.744129444930486</v>
      </c>
    </row>
    <row r="908" spans="1:10" ht="16" x14ac:dyDescent="0.2">
      <c r="A908" s="8"/>
      <c r="B908" s="8">
        <v>906</v>
      </c>
      <c r="C908" s="8">
        <f>B908*Menu!$D$26</f>
        <v>9.06</v>
      </c>
      <c r="D908" s="8">
        <f>IF(G907&lt;=Menu!$D$33,Menu!$D$30,IF(G907&lt;=Menu!$D$4,Menu!$D$30*(Menu!$D$33/G907)^Menu!$D$19,0))</f>
        <v>0</v>
      </c>
      <c r="E908" s="8">
        <f>IF(D908&gt;0,(D908-1)*100000*Menu!$D$9,0)</f>
        <v>0</v>
      </c>
      <c r="F908" s="8">
        <f>E908/Menu!$D$8-Menu!$D$17</f>
        <v>-45</v>
      </c>
      <c r="G908" s="8">
        <f>(J908/Menu!$D$8)*1000</f>
        <v>1445.5456169903637</v>
      </c>
      <c r="H908" s="8">
        <f>F908/Menu!$D$24</f>
        <v>-0.29032258064516131</v>
      </c>
      <c r="I908" s="8">
        <f>I907+H907*Menu!$D$26</f>
        <v>1.8052457985409887</v>
      </c>
      <c r="J908" s="8">
        <f>(J907)+(I907*Menu!$D$26)+(0.5*Menu!$D$26^2*H907)</f>
        <v>24.76219641904493</v>
      </c>
    </row>
    <row r="909" spans="1:10" ht="16" x14ac:dyDescent="0.2">
      <c r="A909" s="8"/>
      <c r="B909" s="8">
        <v>907</v>
      </c>
      <c r="C909" s="8">
        <f>B909*Menu!$D$26</f>
        <v>9.07</v>
      </c>
      <c r="D909" s="8">
        <f>IF(G908&lt;=Menu!$D$33,Menu!$D$30,IF(G908&lt;=Menu!$D$4,Menu!$D$30*(Menu!$D$33/G908)^Menu!$D$19,0))</f>
        <v>0</v>
      </c>
      <c r="E909" s="8">
        <f>IF(D909&gt;0,(D909-1)*100000*Menu!$D$9,0)</f>
        <v>0</v>
      </c>
      <c r="F909" s="8">
        <f>E909/Menu!$D$8-Menu!$D$17</f>
        <v>-45</v>
      </c>
      <c r="G909" s="8">
        <f>(J909/Menu!$D$8)*1000</f>
        <v>1446.5986200175896</v>
      </c>
      <c r="H909" s="8">
        <f>F909/Menu!$D$24</f>
        <v>-0.29032258064516131</v>
      </c>
      <c r="I909" s="8">
        <f>I908+H908*Menu!$D$26</f>
        <v>1.802342572734537</v>
      </c>
      <c r="J909" s="8">
        <f>(J908)+(I908*Menu!$D$26)+(0.5*Menu!$D$26^2*H908)</f>
        <v>24.780234360901307</v>
      </c>
    </row>
    <row r="910" spans="1:10" ht="16" x14ac:dyDescent="0.2">
      <c r="A910" s="8"/>
      <c r="B910" s="8">
        <v>908</v>
      </c>
      <c r="C910" s="8">
        <f>B910*Menu!$D$26</f>
        <v>9.08</v>
      </c>
      <c r="D910" s="8">
        <f>IF(G909&lt;=Menu!$D$33,Menu!$D$30,IF(G909&lt;=Menu!$D$4,Menu!$D$30*(Menu!$D$33/G909)^Menu!$D$19,0))</f>
        <v>0</v>
      </c>
      <c r="E910" s="8">
        <f>IF(D910&gt;0,(D910-1)*100000*Menu!$D$9,0)</f>
        <v>0</v>
      </c>
      <c r="F910" s="8">
        <f>E910/Menu!$D$8-Menu!$D$17</f>
        <v>-45</v>
      </c>
      <c r="G910" s="8">
        <f>(J910/Menu!$D$8)*1000</f>
        <v>1447.6499282253137</v>
      </c>
      <c r="H910" s="8">
        <f>F910/Menu!$D$24</f>
        <v>-0.29032258064516131</v>
      </c>
      <c r="I910" s="8">
        <f>I909+H909*Menu!$D$26</f>
        <v>1.7994393469280854</v>
      </c>
      <c r="J910" s="8">
        <f>(J909)+(I909*Menu!$D$26)+(0.5*Menu!$D$26^2*H909)</f>
        <v>24.798243270499622</v>
      </c>
    </row>
    <row r="911" spans="1:10" ht="16" x14ac:dyDescent="0.2">
      <c r="A911" s="8"/>
      <c r="B911" s="8">
        <v>909</v>
      </c>
      <c r="C911" s="8">
        <f>B911*Menu!$D$26</f>
        <v>9.09</v>
      </c>
      <c r="D911" s="8">
        <f>IF(G910&lt;=Menu!$D$33,Menu!$D$30,IF(G910&lt;=Menu!$D$4,Menu!$D$30*(Menu!$D$33/G910)^Menu!$D$19,0))</f>
        <v>0</v>
      </c>
      <c r="E911" s="8">
        <f>IF(D911&gt;0,(D911-1)*100000*Menu!$D$9,0)</f>
        <v>0</v>
      </c>
      <c r="F911" s="8">
        <f>E911/Menu!$D$8-Menu!$D$17</f>
        <v>-45</v>
      </c>
      <c r="G911" s="8">
        <f>(J911/Menu!$D$8)*1000</f>
        <v>1448.699541613536</v>
      </c>
      <c r="H911" s="8">
        <f>F911/Menu!$D$24</f>
        <v>-0.29032258064516131</v>
      </c>
      <c r="I911" s="8">
        <f>I910+H910*Menu!$D$26</f>
        <v>1.7965361211216337</v>
      </c>
      <c r="J911" s="8">
        <f>(J910)+(I910*Menu!$D$26)+(0.5*Menu!$D$26^2*H910)</f>
        <v>24.816223147839871</v>
      </c>
    </row>
    <row r="912" spans="1:10" ht="16" x14ac:dyDescent="0.2">
      <c r="A912" s="8"/>
      <c r="B912" s="8">
        <v>910</v>
      </c>
      <c r="C912" s="8">
        <f>B912*Menu!$D$26</f>
        <v>9.1</v>
      </c>
      <c r="D912" s="8">
        <f>IF(G911&lt;=Menu!$D$33,Menu!$D$30,IF(G911&lt;=Menu!$D$4,Menu!$D$30*(Menu!$D$33/G911)^Menu!$D$19,0))</f>
        <v>0</v>
      </c>
      <c r="E912" s="8">
        <f>IF(D912&gt;0,(D912-1)*100000*Menu!$D$9,0)</f>
        <v>0</v>
      </c>
      <c r="F912" s="8">
        <f>E912/Menu!$D$8-Menu!$D$17</f>
        <v>-45</v>
      </c>
      <c r="G912" s="8">
        <f>(J912/Menu!$D$8)*1000</f>
        <v>1449.7474601822569</v>
      </c>
      <c r="H912" s="8">
        <f>F912/Menu!$D$24</f>
        <v>-0.29032258064516131</v>
      </c>
      <c r="I912" s="8">
        <f>I911+H911*Menu!$D$26</f>
        <v>1.7936328953151821</v>
      </c>
      <c r="J912" s="8">
        <f>(J911)+(I911*Menu!$D$26)+(0.5*Menu!$D$26^2*H911)</f>
        <v>24.834173992922057</v>
      </c>
    </row>
    <row r="913" spans="1:10" ht="16" x14ac:dyDescent="0.2">
      <c r="A913" s="8"/>
      <c r="B913" s="8">
        <v>911</v>
      </c>
      <c r="C913" s="8">
        <f>B913*Menu!$D$26</f>
        <v>9.11</v>
      </c>
      <c r="D913" s="8">
        <f>IF(G912&lt;=Menu!$D$33,Menu!$D$30,IF(G912&lt;=Menu!$D$4,Menu!$D$30*(Menu!$D$33/G912)^Menu!$D$19,0))</f>
        <v>0</v>
      </c>
      <c r="E913" s="8">
        <f>IF(D913&gt;0,(D913-1)*100000*Menu!$D$9,0)</f>
        <v>0</v>
      </c>
      <c r="F913" s="8">
        <f>E913/Menu!$D$8-Menu!$D$17</f>
        <v>-45</v>
      </c>
      <c r="G913" s="8">
        <f>(J913/Menu!$D$8)*1000</f>
        <v>1450.7936839314757</v>
      </c>
      <c r="H913" s="8">
        <f>F913/Menu!$D$24</f>
        <v>-0.29032258064516131</v>
      </c>
      <c r="I913" s="8">
        <f>I912+H912*Menu!$D$26</f>
        <v>1.7907296695087305</v>
      </c>
      <c r="J913" s="8">
        <f>(J912)+(I912*Menu!$D$26)+(0.5*Menu!$D$26^2*H912)</f>
        <v>24.852095805746178</v>
      </c>
    </row>
    <row r="914" spans="1:10" ht="16" x14ac:dyDescent="0.2">
      <c r="A914" s="8"/>
      <c r="B914" s="8">
        <v>912</v>
      </c>
      <c r="C914" s="8">
        <f>B914*Menu!$D$26</f>
        <v>9.120000000000001</v>
      </c>
      <c r="D914" s="8">
        <f>IF(G913&lt;=Menu!$D$33,Menu!$D$30,IF(G913&lt;=Menu!$D$4,Menu!$D$30*(Menu!$D$33/G913)^Menu!$D$19,0))</f>
        <v>0</v>
      </c>
      <c r="E914" s="8">
        <f>IF(D914&gt;0,(D914-1)*100000*Menu!$D$9,0)</f>
        <v>0</v>
      </c>
      <c r="F914" s="8">
        <f>E914/Menu!$D$8-Menu!$D$17</f>
        <v>-45</v>
      </c>
      <c r="G914" s="8">
        <f>(J914/Menu!$D$8)*1000</f>
        <v>1451.8382128611931</v>
      </c>
      <c r="H914" s="8">
        <f>F914/Menu!$D$24</f>
        <v>-0.29032258064516131</v>
      </c>
      <c r="I914" s="8">
        <f>I913+H913*Menu!$D$26</f>
        <v>1.7878264437022788</v>
      </c>
      <c r="J914" s="8">
        <f>(J913)+(I913*Menu!$D$26)+(0.5*Menu!$D$26^2*H913)</f>
        <v>24.869988586312235</v>
      </c>
    </row>
    <row r="915" spans="1:10" ht="16" x14ac:dyDescent="0.2">
      <c r="A915" s="8"/>
      <c r="B915" s="8">
        <v>913</v>
      </c>
      <c r="C915" s="8">
        <f>B915*Menu!$D$26</f>
        <v>9.1300000000000008</v>
      </c>
      <c r="D915" s="8">
        <f>IF(G914&lt;=Menu!$D$33,Menu!$D$30,IF(G914&lt;=Menu!$D$4,Menu!$D$30*(Menu!$D$33/G914)^Menu!$D$19,0))</f>
        <v>0</v>
      </c>
      <c r="E915" s="8">
        <f>IF(D915&gt;0,(D915-1)*100000*Menu!$D$9,0)</f>
        <v>0</v>
      </c>
      <c r="F915" s="8">
        <f>E915/Menu!$D$8-Menu!$D$17</f>
        <v>-45</v>
      </c>
      <c r="G915" s="8">
        <f>(J915/Menu!$D$8)*1000</f>
        <v>1452.8810469714085</v>
      </c>
      <c r="H915" s="8">
        <f>F915/Menu!$D$24</f>
        <v>-0.29032258064516131</v>
      </c>
      <c r="I915" s="8">
        <f>I914+H914*Menu!$D$26</f>
        <v>1.7849232178958272</v>
      </c>
      <c r="J915" s="8">
        <f>(J914)+(I914*Menu!$D$26)+(0.5*Menu!$D$26^2*H914)</f>
        <v>24.887852334620227</v>
      </c>
    </row>
    <row r="916" spans="1:10" ht="16" x14ac:dyDescent="0.2">
      <c r="A916" s="8"/>
      <c r="B916" s="8">
        <v>914</v>
      </c>
      <c r="C916" s="8">
        <f>B916*Menu!$D$26</f>
        <v>9.14</v>
      </c>
      <c r="D916" s="8">
        <f>IF(G915&lt;=Menu!$D$33,Menu!$D$30,IF(G915&lt;=Menu!$D$4,Menu!$D$30*(Menu!$D$33/G915)^Menu!$D$19,0))</f>
        <v>0</v>
      </c>
      <c r="E916" s="8">
        <f>IF(D916&gt;0,(D916-1)*100000*Menu!$D$9,0)</f>
        <v>0</v>
      </c>
      <c r="F916" s="8">
        <f>E916/Menu!$D$8-Menu!$D$17</f>
        <v>-45</v>
      </c>
      <c r="G916" s="8">
        <f>(J916/Menu!$D$8)*1000</f>
        <v>1453.9221862621223</v>
      </c>
      <c r="H916" s="8">
        <f>F916/Menu!$D$24</f>
        <v>-0.29032258064516131</v>
      </c>
      <c r="I916" s="8">
        <f>I915+H915*Menu!$D$26</f>
        <v>1.7820199920893756</v>
      </c>
      <c r="J916" s="8">
        <f>(J915)+(I915*Menu!$D$26)+(0.5*Menu!$D$26^2*H915)</f>
        <v>24.905687050670153</v>
      </c>
    </row>
    <row r="917" spans="1:10" ht="16" x14ac:dyDescent="0.2">
      <c r="A917" s="8"/>
      <c r="B917" s="8">
        <v>915</v>
      </c>
      <c r="C917" s="8">
        <f>B917*Menu!$D$26</f>
        <v>9.15</v>
      </c>
      <c r="D917" s="8">
        <f>IF(G916&lt;=Menu!$D$33,Menu!$D$30,IF(G916&lt;=Menu!$D$4,Menu!$D$30*(Menu!$D$33/G916)^Menu!$D$19,0))</f>
        <v>0</v>
      </c>
      <c r="E917" s="8">
        <f>IF(D917&gt;0,(D917-1)*100000*Menu!$D$9,0)</f>
        <v>0</v>
      </c>
      <c r="F917" s="8">
        <f>E917/Menu!$D$8-Menu!$D$17</f>
        <v>-45</v>
      </c>
      <c r="G917" s="8">
        <f>(J917/Menu!$D$8)*1000</f>
        <v>1454.9616307333345</v>
      </c>
      <c r="H917" s="8">
        <f>F917/Menu!$D$24</f>
        <v>-0.29032258064516131</v>
      </c>
      <c r="I917" s="8">
        <f>I916+H916*Menu!$D$26</f>
        <v>1.7791167662829239</v>
      </c>
      <c r="J917" s="8">
        <f>(J916)+(I916*Menu!$D$26)+(0.5*Menu!$D$26^2*H916)</f>
        <v>24.923492734462016</v>
      </c>
    </row>
    <row r="918" spans="1:10" ht="16" x14ac:dyDescent="0.2">
      <c r="A918" s="8"/>
      <c r="B918" s="8">
        <v>916</v>
      </c>
      <c r="C918" s="8">
        <f>B918*Menu!$D$26</f>
        <v>9.16</v>
      </c>
      <c r="D918" s="8">
        <f>IF(G917&lt;=Menu!$D$33,Menu!$D$30,IF(G917&lt;=Menu!$D$4,Menu!$D$30*(Menu!$D$33/G917)^Menu!$D$19,0))</f>
        <v>0</v>
      </c>
      <c r="E918" s="8">
        <f>IF(D918&gt;0,(D918-1)*100000*Menu!$D$9,0)</f>
        <v>0</v>
      </c>
      <c r="F918" s="8">
        <f>E918/Menu!$D$8-Menu!$D$17</f>
        <v>-45</v>
      </c>
      <c r="G918" s="8">
        <f>(J918/Menu!$D$8)*1000</f>
        <v>1455.9993803850446</v>
      </c>
      <c r="H918" s="8">
        <f>F918/Menu!$D$24</f>
        <v>-0.29032258064516131</v>
      </c>
      <c r="I918" s="8">
        <f>I917+H917*Menu!$D$26</f>
        <v>1.7762135404764723</v>
      </c>
      <c r="J918" s="8">
        <f>(J917)+(I917*Menu!$D$26)+(0.5*Menu!$D$26^2*H917)</f>
        <v>24.941269385995813</v>
      </c>
    </row>
    <row r="919" spans="1:10" ht="16" x14ac:dyDescent="0.2">
      <c r="A919" s="8"/>
      <c r="B919" s="8">
        <v>917</v>
      </c>
      <c r="C919" s="8">
        <f>B919*Menu!$D$26</f>
        <v>9.17</v>
      </c>
      <c r="D919" s="8">
        <f>IF(G918&lt;=Menu!$D$33,Menu!$D$30,IF(G918&lt;=Menu!$D$4,Menu!$D$30*(Menu!$D$33/G918)^Menu!$D$19,0))</f>
        <v>0</v>
      </c>
      <c r="E919" s="8">
        <f>IF(D919&gt;0,(D919-1)*100000*Menu!$D$9,0)</f>
        <v>0</v>
      </c>
      <c r="F919" s="8">
        <f>E919/Menu!$D$8-Menu!$D$17</f>
        <v>-45</v>
      </c>
      <c r="G919" s="8">
        <f>(J919/Menu!$D$8)*1000</f>
        <v>1457.0354352172535</v>
      </c>
      <c r="H919" s="8">
        <f>F919/Menu!$D$24</f>
        <v>-0.29032258064516131</v>
      </c>
      <c r="I919" s="8">
        <f>I918+H918*Menu!$D$26</f>
        <v>1.7733103146700206</v>
      </c>
      <c r="J919" s="8">
        <f>(J918)+(I918*Menu!$D$26)+(0.5*Menu!$D$26^2*H918)</f>
        <v>24.959017005271548</v>
      </c>
    </row>
    <row r="920" spans="1:10" ht="16" x14ac:dyDescent="0.2">
      <c r="A920" s="8"/>
      <c r="B920" s="8">
        <v>918</v>
      </c>
      <c r="C920" s="8">
        <f>B920*Menu!$D$26</f>
        <v>9.18</v>
      </c>
      <c r="D920" s="8">
        <f>IF(G919&lt;=Menu!$D$33,Menu!$D$30,IF(G919&lt;=Menu!$D$4,Menu!$D$30*(Menu!$D$33/G919)^Menu!$D$19,0))</f>
        <v>0</v>
      </c>
      <c r="E920" s="8">
        <f>IF(D920&gt;0,(D920-1)*100000*Menu!$D$9,0)</f>
        <v>0</v>
      </c>
      <c r="F920" s="8">
        <f>E920/Menu!$D$8-Menu!$D$17</f>
        <v>-45</v>
      </c>
      <c r="G920" s="8">
        <f>(J920/Menu!$D$8)*1000</f>
        <v>1458.0697952299602</v>
      </c>
      <c r="H920" s="8">
        <f>F920/Menu!$D$24</f>
        <v>-0.29032258064516131</v>
      </c>
      <c r="I920" s="8">
        <f>I919+H919*Menu!$D$26</f>
        <v>1.770407088863569</v>
      </c>
      <c r="J920" s="8">
        <f>(J919)+(I919*Menu!$D$26)+(0.5*Menu!$D$26^2*H919)</f>
        <v>24.976735592289216</v>
      </c>
    </row>
    <row r="921" spans="1:10" ht="16" x14ac:dyDescent="0.2">
      <c r="A921" s="8"/>
      <c r="B921" s="8">
        <v>919</v>
      </c>
      <c r="C921" s="8">
        <f>B921*Menu!$D$26</f>
        <v>9.19</v>
      </c>
      <c r="D921" s="8">
        <f>IF(G920&lt;=Menu!$D$33,Menu!$D$30,IF(G920&lt;=Menu!$D$4,Menu!$D$30*(Menu!$D$33/G920)^Menu!$D$19,0))</f>
        <v>0</v>
      </c>
      <c r="E921" s="8">
        <f>IF(D921&gt;0,(D921-1)*100000*Menu!$D$9,0)</f>
        <v>0</v>
      </c>
      <c r="F921" s="8">
        <f>E921/Menu!$D$8-Menu!$D$17</f>
        <v>-45</v>
      </c>
      <c r="G921" s="8">
        <f>(J921/Menu!$D$8)*1000</f>
        <v>1459.1024604231654</v>
      </c>
      <c r="H921" s="8">
        <f>F921/Menu!$D$24</f>
        <v>-0.29032258064516131</v>
      </c>
      <c r="I921" s="8">
        <f>I920+H920*Menu!$D$26</f>
        <v>1.7675038630571174</v>
      </c>
      <c r="J921" s="8">
        <f>(J920)+(I920*Menu!$D$26)+(0.5*Menu!$D$26^2*H920)</f>
        <v>24.994425147048823</v>
      </c>
    </row>
    <row r="922" spans="1:10" ht="16" x14ac:dyDescent="0.2">
      <c r="A922" s="8"/>
      <c r="B922" s="8">
        <v>920</v>
      </c>
      <c r="C922" s="8">
        <f>B922*Menu!$D$26</f>
        <v>9.2000000000000011</v>
      </c>
      <c r="D922" s="8">
        <f>IF(G921&lt;=Menu!$D$33,Menu!$D$30,IF(G921&lt;=Menu!$D$4,Menu!$D$30*(Menu!$D$33/G921)^Menu!$D$19,0))</f>
        <v>0</v>
      </c>
      <c r="E922" s="8">
        <f>IF(D922&gt;0,(D922-1)*100000*Menu!$D$9,0)</f>
        <v>0</v>
      </c>
      <c r="F922" s="8">
        <f>E922/Menu!$D$8-Menu!$D$17</f>
        <v>-45</v>
      </c>
      <c r="G922" s="8">
        <f>(J922/Menu!$D$8)*1000</f>
        <v>1460.1334307968689</v>
      </c>
      <c r="H922" s="8">
        <f>F922/Menu!$D$24</f>
        <v>-0.29032258064516131</v>
      </c>
      <c r="I922" s="8">
        <f>I921+H921*Menu!$D$26</f>
        <v>1.7646006372506657</v>
      </c>
      <c r="J922" s="8">
        <f>(J921)+(I921*Menu!$D$26)+(0.5*Menu!$D$26^2*H921)</f>
        <v>25.012085669550363</v>
      </c>
    </row>
    <row r="923" spans="1:10" ht="16" x14ac:dyDescent="0.2">
      <c r="A923" s="8"/>
      <c r="B923" s="8">
        <v>921</v>
      </c>
      <c r="C923" s="8">
        <f>B923*Menu!$D$26</f>
        <v>9.2100000000000009</v>
      </c>
      <c r="D923" s="8">
        <f>IF(G922&lt;=Menu!$D$33,Menu!$D$30,IF(G922&lt;=Menu!$D$4,Menu!$D$30*(Menu!$D$33/G922)^Menu!$D$19,0))</f>
        <v>0</v>
      </c>
      <c r="E923" s="8">
        <f>IF(D923&gt;0,(D923-1)*100000*Menu!$D$9,0)</f>
        <v>0</v>
      </c>
      <c r="F923" s="8">
        <f>E923/Menu!$D$8-Menu!$D$17</f>
        <v>-45</v>
      </c>
      <c r="G923" s="8">
        <f>(J923/Menu!$D$8)*1000</f>
        <v>1461.1627063510705</v>
      </c>
      <c r="H923" s="8">
        <f>F923/Menu!$D$24</f>
        <v>-0.29032258064516131</v>
      </c>
      <c r="I923" s="8">
        <f>I922+H922*Menu!$D$26</f>
        <v>1.7616974114442141</v>
      </c>
      <c r="J923" s="8">
        <f>(J922)+(I922*Menu!$D$26)+(0.5*Menu!$D$26^2*H922)</f>
        <v>25.029717159793837</v>
      </c>
    </row>
    <row r="924" spans="1:10" ht="16" x14ac:dyDescent="0.2">
      <c r="A924" s="8"/>
      <c r="B924" s="8">
        <v>922</v>
      </c>
      <c r="C924" s="8">
        <f>B924*Menu!$D$26</f>
        <v>9.2200000000000006</v>
      </c>
      <c r="D924" s="8">
        <f>IF(G923&lt;=Menu!$D$33,Menu!$D$30,IF(G923&lt;=Menu!$D$4,Menu!$D$30*(Menu!$D$33/G923)^Menu!$D$19,0))</f>
        <v>0</v>
      </c>
      <c r="E924" s="8">
        <f>IF(D924&gt;0,(D924-1)*100000*Menu!$D$9,0)</f>
        <v>0</v>
      </c>
      <c r="F924" s="8">
        <f>E924/Menu!$D$8-Menu!$D$17</f>
        <v>-45</v>
      </c>
      <c r="G924" s="8">
        <f>(J924/Menu!$D$8)*1000</f>
        <v>1462.1902870857705</v>
      </c>
      <c r="H924" s="8">
        <f>F924/Menu!$D$24</f>
        <v>-0.29032258064516131</v>
      </c>
      <c r="I924" s="8">
        <f>I923+H923*Menu!$D$26</f>
        <v>1.7587941856377625</v>
      </c>
      <c r="J924" s="8">
        <f>(J923)+(I923*Menu!$D$26)+(0.5*Menu!$D$26^2*H923)</f>
        <v>25.047319617779248</v>
      </c>
    </row>
    <row r="925" spans="1:10" ht="16" x14ac:dyDescent="0.2">
      <c r="A925" s="8"/>
      <c r="B925" s="8">
        <v>923</v>
      </c>
      <c r="C925" s="8">
        <f>B925*Menu!$D$26</f>
        <v>9.23</v>
      </c>
      <c r="D925" s="8">
        <f>IF(G924&lt;=Menu!$D$33,Menu!$D$30,IF(G924&lt;=Menu!$D$4,Menu!$D$30*(Menu!$D$33/G924)^Menu!$D$19,0))</f>
        <v>0</v>
      </c>
      <c r="E925" s="8">
        <f>IF(D925&gt;0,(D925-1)*100000*Menu!$D$9,0)</f>
        <v>0</v>
      </c>
      <c r="F925" s="8">
        <f>E925/Menu!$D$8-Menu!$D$17</f>
        <v>-45</v>
      </c>
      <c r="G925" s="8">
        <f>(J925/Menu!$D$8)*1000</f>
        <v>1463.2161730009686</v>
      </c>
      <c r="H925" s="8">
        <f>F925/Menu!$D$24</f>
        <v>-0.29032258064516131</v>
      </c>
      <c r="I925" s="8">
        <f>I924+H924*Menu!$D$26</f>
        <v>1.7558909598313108</v>
      </c>
      <c r="J925" s="8">
        <f>(J924)+(I924*Menu!$D$26)+(0.5*Menu!$D$26^2*H924)</f>
        <v>25.064893043506594</v>
      </c>
    </row>
    <row r="926" spans="1:10" ht="16" x14ac:dyDescent="0.2">
      <c r="A926" s="8"/>
      <c r="B926" s="8">
        <v>924</v>
      </c>
      <c r="C926" s="8">
        <f>B926*Menu!$D$26</f>
        <v>9.24</v>
      </c>
      <c r="D926" s="8">
        <f>IF(G925&lt;=Menu!$D$33,Menu!$D$30,IF(G925&lt;=Menu!$D$4,Menu!$D$30*(Menu!$D$33/G925)^Menu!$D$19,0))</f>
        <v>0</v>
      </c>
      <c r="E926" s="8">
        <f>IF(D926&gt;0,(D926-1)*100000*Menu!$D$9,0)</f>
        <v>0</v>
      </c>
      <c r="F926" s="8">
        <f>E926/Menu!$D$8-Menu!$D$17</f>
        <v>-45</v>
      </c>
      <c r="G926" s="8">
        <f>(J926/Menu!$D$8)*1000</f>
        <v>1464.2403640966654</v>
      </c>
      <c r="H926" s="8">
        <f>F926/Menu!$D$24</f>
        <v>-0.29032258064516131</v>
      </c>
      <c r="I926" s="8">
        <f>I925+H925*Menu!$D$26</f>
        <v>1.7529877340248592</v>
      </c>
      <c r="J926" s="8">
        <f>(J925)+(I925*Menu!$D$26)+(0.5*Menu!$D$26^2*H925)</f>
        <v>25.082437436975876</v>
      </c>
    </row>
    <row r="927" spans="1:10" ht="16" x14ac:dyDescent="0.2">
      <c r="A927" s="8"/>
      <c r="B927" s="8">
        <v>925</v>
      </c>
      <c r="C927" s="8">
        <f>B927*Menu!$D$26</f>
        <v>9.25</v>
      </c>
      <c r="D927" s="8">
        <f>IF(G926&lt;=Menu!$D$33,Menu!$D$30,IF(G926&lt;=Menu!$D$4,Menu!$D$30*(Menu!$D$33/G926)^Menu!$D$19,0))</f>
        <v>0</v>
      </c>
      <c r="E927" s="8">
        <f>IF(D927&gt;0,(D927-1)*100000*Menu!$D$9,0)</f>
        <v>0</v>
      </c>
      <c r="F927" s="8">
        <f>E927/Menu!$D$8-Menu!$D$17</f>
        <v>-45</v>
      </c>
      <c r="G927" s="8">
        <f>(J927/Menu!$D$8)*1000</f>
        <v>1465.2628603728601</v>
      </c>
      <c r="H927" s="8">
        <f>F927/Menu!$D$24</f>
        <v>-0.29032258064516131</v>
      </c>
      <c r="I927" s="8">
        <f>I926+H926*Menu!$D$26</f>
        <v>1.7500845082184076</v>
      </c>
      <c r="J927" s="8">
        <f>(J926)+(I926*Menu!$D$26)+(0.5*Menu!$D$26^2*H926)</f>
        <v>25.099952798187093</v>
      </c>
    </row>
    <row r="928" spans="1:10" ht="16" x14ac:dyDescent="0.2">
      <c r="A928" s="8"/>
      <c r="B928" s="8">
        <v>926</v>
      </c>
      <c r="C928" s="8">
        <f>B928*Menu!$D$26</f>
        <v>9.26</v>
      </c>
      <c r="D928" s="8">
        <f>IF(G927&lt;=Menu!$D$33,Menu!$D$30,IF(G927&lt;=Menu!$D$4,Menu!$D$30*(Menu!$D$33/G927)^Menu!$D$19,0))</f>
        <v>0</v>
      </c>
      <c r="E928" s="8">
        <f>IF(D928&gt;0,(D928-1)*100000*Menu!$D$9,0)</f>
        <v>0</v>
      </c>
      <c r="F928" s="8">
        <f>E928/Menu!$D$8-Menu!$D$17</f>
        <v>-45</v>
      </c>
      <c r="G928" s="8">
        <f>(J928/Menu!$D$8)*1000</f>
        <v>1466.2836618295535</v>
      </c>
      <c r="H928" s="8">
        <f>F928/Menu!$D$24</f>
        <v>-0.29032258064516131</v>
      </c>
      <c r="I928" s="8">
        <f>I927+H927*Menu!$D$26</f>
        <v>1.7471812824119559</v>
      </c>
      <c r="J928" s="8">
        <f>(J927)+(I927*Menu!$D$26)+(0.5*Menu!$D$26^2*H927)</f>
        <v>25.117439127140248</v>
      </c>
    </row>
    <row r="929" spans="1:10" ht="16" x14ac:dyDescent="0.2">
      <c r="A929" s="8"/>
      <c r="B929" s="8">
        <v>927</v>
      </c>
      <c r="C929" s="8">
        <f>B929*Menu!$D$26</f>
        <v>9.27</v>
      </c>
      <c r="D929" s="8">
        <f>IF(G928&lt;=Menu!$D$33,Menu!$D$30,IF(G928&lt;=Menu!$D$4,Menu!$D$30*(Menu!$D$33/G928)^Menu!$D$19,0))</f>
        <v>0</v>
      </c>
      <c r="E929" s="8">
        <f>IF(D929&gt;0,(D929-1)*100000*Menu!$D$9,0)</f>
        <v>0</v>
      </c>
      <c r="F929" s="8">
        <f>E929/Menu!$D$8-Menu!$D$17</f>
        <v>-45</v>
      </c>
      <c r="G929" s="8">
        <f>(J929/Menu!$D$8)*1000</f>
        <v>1467.3027684667447</v>
      </c>
      <c r="H929" s="8">
        <f>F929/Menu!$D$24</f>
        <v>-0.29032258064516131</v>
      </c>
      <c r="I929" s="8">
        <f>I928+H928*Menu!$D$26</f>
        <v>1.7442780566055043</v>
      </c>
      <c r="J929" s="8">
        <f>(J928)+(I928*Menu!$D$26)+(0.5*Menu!$D$26^2*H928)</f>
        <v>25.134896423835336</v>
      </c>
    </row>
    <row r="930" spans="1:10" ht="16" x14ac:dyDescent="0.2">
      <c r="A930" s="8"/>
      <c r="B930" s="8">
        <v>928</v>
      </c>
      <c r="C930" s="8">
        <f>B930*Menu!$D$26</f>
        <v>9.2799999999999994</v>
      </c>
      <c r="D930" s="8">
        <f>IF(G929&lt;=Menu!$D$33,Menu!$D$30,IF(G929&lt;=Menu!$D$4,Menu!$D$30*(Menu!$D$33/G929)^Menu!$D$19,0))</f>
        <v>0</v>
      </c>
      <c r="E930" s="8">
        <f>IF(D930&gt;0,(D930-1)*100000*Menu!$D$9,0)</f>
        <v>0</v>
      </c>
      <c r="F930" s="8">
        <f>E930/Menu!$D$8-Menu!$D$17</f>
        <v>-45</v>
      </c>
      <c r="G930" s="8">
        <f>(J930/Menu!$D$8)*1000</f>
        <v>1468.3201802844344</v>
      </c>
      <c r="H930" s="8">
        <f>F930/Menu!$D$24</f>
        <v>-0.29032258064516131</v>
      </c>
      <c r="I930" s="8">
        <f>I929+H929*Menu!$D$26</f>
        <v>1.7413748307990526</v>
      </c>
      <c r="J930" s="8">
        <f>(J929)+(I929*Menu!$D$26)+(0.5*Menu!$D$26^2*H929)</f>
        <v>25.152324688272358</v>
      </c>
    </row>
    <row r="931" spans="1:10" ht="16" x14ac:dyDescent="0.2">
      <c r="A931" s="8"/>
      <c r="B931" s="8">
        <v>929</v>
      </c>
      <c r="C931" s="8">
        <f>B931*Menu!$D$26</f>
        <v>9.2900000000000009</v>
      </c>
      <c r="D931" s="8">
        <f>IF(G930&lt;=Menu!$D$33,Menu!$D$30,IF(G930&lt;=Menu!$D$4,Menu!$D$30*(Menu!$D$33/G930)^Menu!$D$19,0))</f>
        <v>0</v>
      </c>
      <c r="E931" s="8">
        <f>IF(D931&gt;0,(D931-1)*100000*Menu!$D$9,0)</f>
        <v>0</v>
      </c>
      <c r="F931" s="8">
        <f>E931/Menu!$D$8-Menu!$D$17</f>
        <v>-45</v>
      </c>
      <c r="G931" s="8">
        <f>(J931/Menu!$D$8)*1000</f>
        <v>1469.3358972826222</v>
      </c>
      <c r="H931" s="8">
        <f>F931/Menu!$D$24</f>
        <v>-0.29032258064516131</v>
      </c>
      <c r="I931" s="8">
        <f>I930+H930*Menu!$D$26</f>
        <v>1.738471604992601</v>
      </c>
      <c r="J931" s="8">
        <f>(J930)+(I930*Menu!$D$26)+(0.5*Menu!$D$26^2*H930)</f>
        <v>25.169723920451318</v>
      </c>
    </row>
    <row r="932" spans="1:10" ht="16" x14ac:dyDescent="0.2">
      <c r="A932" s="8"/>
      <c r="B932" s="8">
        <v>930</v>
      </c>
      <c r="C932" s="8">
        <f>B932*Menu!$D$26</f>
        <v>9.3000000000000007</v>
      </c>
      <c r="D932" s="8">
        <f>IF(G931&lt;=Menu!$D$33,Menu!$D$30,IF(G931&lt;=Menu!$D$4,Menu!$D$30*(Menu!$D$33/G931)^Menu!$D$19,0))</f>
        <v>0</v>
      </c>
      <c r="E932" s="8">
        <f>IF(D932&gt;0,(D932-1)*100000*Menu!$D$9,0)</f>
        <v>0</v>
      </c>
      <c r="F932" s="8">
        <f>E932/Menu!$D$8-Menu!$D$17</f>
        <v>-45</v>
      </c>
      <c r="G932" s="8">
        <f>(J932/Menu!$D$8)*1000</f>
        <v>1470.3499194613082</v>
      </c>
      <c r="H932" s="8">
        <f>F932/Menu!$D$24</f>
        <v>-0.29032258064516131</v>
      </c>
      <c r="I932" s="8">
        <f>I931+H931*Menu!$D$26</f>
        <v>1.7355683791861494</v>
      </c>
      <c r="J932" s="8">
        <f>(J931)+(I931*Menu!$D$26)+(0.5*Menu!$D$26^2*H931)</f>
        <v>25.187094120372212</v>
      </c>
    </row>
    <row r="933" spans="1:10" ht="16" x14ac:dyDescent="0.2">
      <c r="A933" s="8"/>
      <c r="B933" s="8">
        <v>931</v>
      </c>
      <c r="C933" s="8">
        <f>B933*Menu!$D$26</f>
        <v>9.31</v>
      </c>
      <c r="D933" s="8">
        <f>IF(G932&lt;=Menu!$D$33,Menu!$D$30,IF(G932&lt;=Menu!$D$4,Menu!$D$30*(Menu!$D$33/G932)^Menu!$D$19,0))</f>
        <v>0</v>
      </c>
      <c r="E933" s="8">
        <f>IF(D933&gt;0,(D933-1)*100000*Menu!$D$9,0)</f>
        <v>0</v>
      </c>
      <c r="F933" s="8">
        <f>E933/Menu!$D$8-Menu!$D$17</f>
        <v>-45</v>
      </c>
      <c r="G933" s="8">
        <f>(J933/Menu!$D$8)*1000</f>
        <v>1471.3622468204931</v>
      </c>
      <c r="H933" s="8">
        <f>F933/Menu!$D$24</f>
        <v>-0.29032258064516131</v>
      </c>
      <c r="I933" s="8">
        <f>I932+H932*Menu!$D$26</f>
        <v>1.7326651533796977</v>
      </c>
      <c r="J933" s="8">
        <f>(J932)+(I932*Menu!$D$26)+(0.5*Menu!$D$26^2*H932)</f>
        <v>25.204435288035043</v>
      </c>
    </row>
    <row r="934" spans="1:10" ht="16" x14ac:dyDescent="0.2">
      <c r="A934" s="8"/>
      <c r="B934" s="8">
        <v>932</v>
      </c>
      <c r="C934" s="8">
        <f>B934*Menu!$D$26</f>
        <v>9.32</v>
      </c>
      <c r="D934" s="8">
        <f>IF(G933&lt;=Menu!$D$33,Menu!$D$30,IF(G933&lt;=Menu!$D$4,Menu!$D$30*(Menu!$D$33/G933)^Menu!$D$19,0))</f>
        <v>0</v>
      </c>
      <c r="E934" s="8">
        <f>IF(D934&gt;0,(D934-1)*100000*Menu!$D$9,0)</f>
        <v>0</v>
      </c>
      <c r="F934" s="8">
        <f>E934/Menu!$D$8-Menu!$D$17</f>
        <v>-45</v>
      </c>
      <c r="G934" s="8">
        <f>(J934/Menu!$D$8)*1000</f>
        <v>1472.3728793601758</v>
      </c>
      <c r="H934" s="8">
        <f>F934/Menu!$D$24</f>
        <v>-0.29032258064516131</v>
      </c>
      <c r="I934" s="8">
        <f>I933+H933*Menu!$D$26</f>
        <v>1.7297619275732461</v>
      </c>
      <c r="J934" s="8">
        <f>(J933)+(I933*Menu!$D$26)+(0.5*Menu!$D$26^2*H933)</f>
        <v>25.221747423439808</v>
      </c>
    </row>
    <row r="935" spans="1:10" ht="16" x14ac:dyDescent="0.2">
      <c r="A935" s="8"/>
      <c r="B935" s="8">
        <v>933</v>
      </c>
      <c r="C935" s="8">
        <f>B935*Menu!$D$26</f>
        <v>9.33</v>
      </c>
      <c r="D935" s="8">
        <f>IF(G934&lt;=Menu!$D$33,Menu!$D$30,IF(G934&lt;=Menu!$D$4,Menu!$D$30*(Menu!$D$33/G934)^Menu!$D$19,0))</f>
        <v>0</v>
      </c>
      <c r="E935" s="8">
        <f>IF(D935&gt;0,(D935-1)*100000*Menu!$D$9,0)</f>
        <v>0</v>
      </c>
      <c r="F935" s="8">
        <f>E935/Menu!$D$8-Menu!$D$17</f>
        <v>-45</v>
      </c>
      <c r="G935" s="8">
        <f>(J935/Menu!$D$8)*1000</f>
        <v>1473.3818170803568</v>
      </c>
      <c r="H935" s="8">
        <f>F935/Menu!$D$24</f>
        <v>-0.29032258064516131</v>
      </c>
      <c r="I935" s="8">
        <f>I934+H934*Menu!$D$26</f>
        <v>1.7268587017667945</v>
      </c>
      <c r="J935" s="8">
        <f>(J934)+(I934*Menu!$D$26)+(0.5*Menu!$D$26^2*H934)</f>
        <v>25.239030526586511</v>
      </c>
    </row>
    <row r="936" spans="1:10" ht="16" x14ac:dyDescent="0.2">
      <c r="A936" s="8"/>
      <c r="B936" s="8">
        <v>934</v>
      </c>
      <c r="C936" s="8">
        <f>B936*Menu!$D$26</f>
        <v>9.34</v>
      </c>
      <c r="D936" s="8">
        <f>IF(G935&lt;=Menu!$D$33,Menu!$D$30,IF(G935&lt;=Menu!$D$4,Menu!$D$30*(Menu!$D$33/G935)^Menu!$D$19,0))</f>
        <v>0</v>
      </c>
      <c r="E936" s="8">
        <f>IF(D936&gt;0,(D936-1)*100000*Menu!$D$9,0)</f>
        <v>0</v>
      </c>
      <c r="F936" s="8">
        <f>E936/Menu!$D$8-Menu!$D$17</f>
        <v>-45</v>
      </c>
      <c r="G936" s="8">
        <f>(J936/Menu!$D$8)*1000</f>
        <v>1474.3890599810361</v>
      </c>
      <c r="H936" s="8">
        <f>F936/Menu!$D$24</f>
        <v>-0.29032258064516131</v>
      </c>
      <c r="I936" s="8">
        <f>I935+H935*Menu!$D$26</f>
        <v>1.7239554759603428</v>
      </c>
      <c r="J936" s="8">
        <f>(J935)+(I935*Menu!$D$26)+(0.5*Menu!$D$26^2*H935)</f>
        <v>25.256284597475148</v>
      </c>
    </row>
    <row r="937" spans="1:10" ht="16" x14ac:dyDescent="0.2">
      <c r="A937" s="8"/>
      <c r="B937" s="8">
        <v>935</v>
      </c>
      <c r="C937" s="8">
        <f>B937*Menu!$D$26</f>
        <v>9.35</v>
      </c>
      <c r="D937" s="8">
        <f>IF(G936&lt;=Menu!$D$33,Menu!$D$30,IF(G936&lt;=Menu!$D$4,Menu!$D$30*(Menu!$D$33/G936)^Menu!$D$19,0))</f>
        <v>0</v>
      </c>
      <c r="E937" s="8">
        <f>IF(D937&gt;0,(D937-1)*100000*Menu!$D$9,0)</f>
        <v>0</v>
      </c>
      <c r="F937" s="8">
        <f>E937/Menu!$D$8-Menu!$D$17</f>
        <v>-45</v>
      </c>
      <c r="G937" s="8">
        <f>(J937/Menu!$D$8)*1000</f>
        <v>1475.3946080622136</v>
      </c>
      <c r="H937" s="8">
        <f>F937/Menu!$D$24</f>
        <v>-0.29032258064516131</v>
      </c>
      <c r="I937" s="8">
        <f>I936+H936*Menu!$D$26</f>
        <v>1.7210522501538912</v>
      </c>
      <c r="J937" s="8">
        <f>(J936)+(I936*Menu!$D$26)+(0.5*Menu!$D$26^2*H936)</f>
        <v>25.273509636105718</v>
      </c>
    </row>
    <row r="938" spans="1:10" ht="16" x14ac:dyDescent="0.2">
      <c r="A938" s="8"/>
      <c r="B938" s="8">
        <v>936</v>
      </c>
      <c r="C938" s="8">
        <f>B938*Menu!$D$26</f>
        <v>9.36</v>
      </c>
      <c r="D938" s="8">
        <f>IF(G937&lt;=Menu!$D$33,Menu!$D$30,IF(G937&lt;=Menu!$D$4,Menu!$D$30*(Menu!$D$33/G937)^Menu!$D$19,0))</f>
        <v>0</v>
      </c>
      <c r="E938" s="8">
        <f>IF(D938&gt;0,(D938-1)*100000*Menu!$D$9,0)</f>
        <v>0</v>
      </c>
      <c r="F938" s="8">
        <f>E938/Menu!$D$8-Menu!$D$17</f>
        <v>-45</v>
      </c>
      <c r="G938" s="8">
        <f>(J938/Menu!$D$8)*1000</f>
        <v>1476.3984613238897</v>
      </c>
      <c r="H938" s="8">
        <f>F938/Menu!$D$24</f>
        <v>-0.29032258064516131</v>
      </c>
      <c r="I938" s="8">
        <f>I937+H937*Menu!$D$26</f>
        <v>1.7181490243474395</v>
      </c>
      <c r="J938" s="8">
        <f>(J937)+(I937*Menu!$D$26)+(0.5*Menu!$D$26^2*H937)</f>
        <v>25.290705642478226</v>
      </c>
    </row>
    <row r="939" spans="1:10" ht="16" x14ac:dyDescent="0.2">
      <c r="A939" s="8"/>
      <c r="B939" s="8">
        <v>937</v>
      </c>
      <c r="C939" s="8">
        <f>B939*Menu!$D$26</f>
        <v>9.370000000000001</v>
      </c>
      <c r="D939" s="8">
        <f>IF(G938&lt;=Menu!$D$33,Menu!$D$30,IF(G938&lt;=Menu!$D$4,Menu!$D$30*(Menu!$D$33/G938)^Menu!$D$19,0))</f>
        <v>0</v>
      </c>
      <c r="E939" s="8">
        <f>IF(D939&gt;0,(D939-1)*100000*Menu!$D$9,0)</f>
        <v>0</v>
      </c>
      <c r="F939" s="8">
        <f>E939/Menu!$D$8-Menu!$D$17</f>
        <v>-45</v>
      </c>
      <c r="G939" s="8">
        <f>(J939/Menu!$D$8)*1000</f>
        <v>1477.4006197660635</v>
      </c>
      <c r="H939" s="8">
        <f>F939/Menu!$D$24</f>
        <v>-0.29032258064516131</v>
      </c>
      <c r="I939" s="8">
        <f>I938+H938*Menu!$D$26</f>
        <v>1.7152457985409879</v>
      </c>
      <c r="J939" s="8">
        <f>(J938)+(I938*Menu!$D$26)+(0.5*Menu!$D$26^2*H938)</f>
        <v>25.307872616592668</v>
      </c>
    </row>
    <row r="940" spans="1:10" ht="16" x14ac:dyDescent="0.2">
      <c r="A940" s="8"/>
      <c r="B940" s="8">
        <v>938</v>
      </c>
      <c r="C940" s="8">
        <f>B940*Menu!$D$26</f>
        <v>9.3800000000000008</v>
      </c>
      <c r="D940" s="8">
        <f>IF(G939&lt;=Menu!$D$33,Menu!$D$30,IF(G939&lt;=Menu!$D$4,Menu!$D$30*(Menu!$D$33/G939)^Menu!$D$19,0))</f>
        <v>0</v>
      </c>
      <c r="E940" s="8">
        <f>IF(D940&gt;0,(D940-1)*100000*Menu!$D$9,0)</f>
        <v>0</v>
      </c>
      <c r="F940" s="8">
        <f>E940/Menu!$D$8-Menu!$D$17</f>
        <v>-45</v>
      </c>
      <c r="G940" s="8">
        <f>(J940/Menu!$D$8)*1000</f>
        <v>1478.401083388736</v>
      </c>
      <c r="H940" s="8">
        <f>F940/Menu!$D$24</f>
        <v>-0.29032258064516131</v>
      </c>
      <c r="I940" s="8">
        <f>I939+H939*Menu!$D$26</f>
        <v>1.7123425727345363</v>
      </c>
      <c r="J940" s="8">
        <f>(J939)+(I939*Menu!$D$26)+(0.5*Menu!$D$26^2*H939)</f>
        <v>25.325010558449048</v>
      </c>
    </row>
    <row r="941" spans="1:10" ht="16" x14ac:dyDescent="0.2">
      <c r="A941" s="8"/>
      <c r="B941" s="8">
        <v>939</v>
      </c>
      <c r="C941" s="8">
        <f>B941*Menu!$D$26</f>
        <v>9.39</v>
      </c>
      <c r="D941" s="8">
        <f>IF(G940&lt;=Menu!$D$33,Menu!$D$30,IF(G940&lt;=Menu!$D$4,Menu!$D$30*(Menu!$D$33/G940)^Menu!$D$19,0))</f>
        <v>0</v>
      </c>
      <c r="E941" s="8">
        <f>IF(D941&gt;0,(D941-1)*100000*Menu!$D$9,0)</f>
        <v>0</v>
      </c>
      <c r="F941" s="8">
        <f>E941/Menu!$D$8-Menu!$D$17</f>
        <v>-45</v>
      </c>
      <c r="G941" s="8">
        <f>(J941/Menu!$D$8)*1000</f>
        <v>1479.3998521919068</v>
      </c>
      <c r="H941" s="8">
        <f>F941/Menu!$D$24</f>
        <v>-0.29032258064516131</v>
      </c>
      <c r="I941" s="8">
        <f>I940+H940*Menu!$D$26</f>
        <v>1.7094393469280846</v>
      </c>
      <c r="J941" s="8">
        <f>(J940)+(I940*Menu!$D$26)+(0.5*Menu!$D$26^2*H940)</f>
        <v>25.342119468047361</v>
      </c>
    </row>
    <row r="942" spans="1:10" ht="16" x14ac:dyDescent="0.2">
      <c r="A942" s="8"/>
      <c r="B942" s="8">
        <v>940</v>
      </c>
      <c r="C942" s="8">
        <f>B942*Menu!$D$26</f>
        <v>9.4</v>
      </c>
      <c r="D942" s="8">
        <f>IF(G941&lt;=Menu!$D$33,Menu!$D$30,IF(G941&lt;=Menu!$D$4,Menu!$D$30*(Menu!$D$33/G941)^Menu!$D$19,0))</f>
        <v>0</v>
      </c>
      <c r="E942" s="8">
        <f>IF(D942&gt;0,(D942-1)*100000*Menu!$D$9,0)</f>
        <v>0</v>
      </c>
      <c r="F942" s="8">
        <f>E942/Menu!$D$8-Menu!$D$17</f>
        <v>-45</v>
      </c>
      <c r="G942" s="8">
        <f>(J942/Menu!$D$8)*1000</f>
        <v>1480.3969261755758</v>
      </c>
      <c r="H942" s="8">
        <f>F942/Menu!$D$24</f>
        <v>-0.29032258064516131</v>
      </c>
      <c r="I942" s="8">
        <f>I941+H941*Menu!$D$26</f>
        <v>1.706536121121633</v>
      </c>
      <c r="J942" s="8">
        <f>(J941)+(I941*Menu!$D$26)+(0.5*Menu!$D$26^2*H941)</f>
        <v>25.359199345387612</v>
      </c>
    </row>
    <row r="943" spans="1:10" ht="16" x14ac:dyDescent="0.2">
      <c r="A943" s="8"/>
      <c r="B943" s="8">
        <v>941</v>
      </c>
      <c r="C943" s="8">
        <f>B943*Menu!$D$26</f>
        <v>9.41</v>
      </c>
      <c r="D943" s="8">
        <f>IF(G942&lt;=Menu!$D$33,Menu!$D$30,IF(G942&lt;=Menu!$D$4,Menu!$D$30*(Menu!$D$33/G942)^Menu!$D$19,0))</f>
        <v>0</v>
      </c>
      <c r="E943" s="8">
        <f>IF(D943&gt;0,(D943-1)*100000*Menu!$D$9,0)</f>
        <v>0</v>
      </c>
      <c r="F943" s="8">
        <f>E943/Menu!$D$8-Menu!$D$17</f>
        <v>-45</v>
      </c>
      <c r="G943" s="8">
        <f>(J943/Menu!$D$8)*1000</f>
        <v>1481.3923053397432</v>
      </c>
      <c r="H943" s="8">
        <f>F943/Menu!$D$24</f>
        <v>-0.29032258064516131</v>
      </c>
      <c r="I943" s="8">
        <f>I942+H942*Menu!$D$26</f>
        <v>1.7036328953151814</v>
      </c>
      <c r="J943" s="8">
        <f>(J942)+(I942*Menu!$D$26)+(0.5*Menu!$D$26^2*H942)</f>
        <v>25.376250190469797</v>
      </c>
    </row>
    <row r="944" spans="1:10" ht="16" x14ac:dyDescent="0.2">
      <c r="A944" s="8"/>
      <c r="B944" s="8">
        <v>942</v>
      </c>
      <c r="C944" s="8">
        <f>B944*Menu!$D$26</f>
        <v>9.42</v>
      </c>
      <c r="D944" s="8">
        <f>IF(G943&lt;=Menu!$D$33,Menu!$D$30,IF(G943&lt;=Menu!$D$4,Menu!$D$30*(Menu!$D$33/G943)^Menu!$D$19,0))</f>
        <v>0</v>
      </c>
      <c r="E944" s="8">
        <f>IF(D944&gt;0,(D944-1)*100000*Menu!$D$9,0)</f>
        <v>0</v>
      </c>
      <c r="F944" s="8">
        <f>E944/Menu!$D$8-Menu!$D$17</f>
        <v>-45</v>
      </c>
      <c r="G944" s="8">
        <f>(J944/Menu!$D$8)*1000</f>
        <v>1482.3859896844085</v>
      </c>
      <c r="H944" s="8">
        <f>F944/Menu!$D$24</f>
        <v>-0.29032258064516131</v>
      </c>
      <c r="I944" s="8">
        <f>I943+H943*Menu!$D$26</f>
        <v>1.7007296695087297</v>
      </c>
      <c r="J944" s="8">
        <f>(J943)+(I943*Menu!$D$26)+(0.5*Menu!$D$26^2*H943)</f>
        <v>25.393272003293916</v>
      </c>
    </row>
    <row r="945" spans="1:10" ht="16" x14ac:dyDescent="0.2">
      <c r="A945" s="8"/>
      <c r="B945" s="8">
        <v>943</v>
      </c>
      <c r="C945" s="8">
        <f>B945*Menu!$D$26</f>
        <v>9.43</v>
      </c>
      <c r="D945" s="8">
        <f>IF(G944&lt;=Menu!$D$33,Menu!$D$30,IF(G944&lt;=Menu!$D$4,Menu!$D$30*(Menu!$D$33/G944)^Menu!$D$19,0))</f>
        <v>0</v>
      </c>
      <c r="E945" s="8">
        <f>IF(D945&gt;0,(D945-1)*100000*Menu!$D$9,0)</f>
        <v>0</v>
      </c>
      <c r="F945" s="8">
        <f>E945/Menu!$D$8-Menu!$D$17</f>
        <v>-45</v>
      </c>
      <c r="G945" s="8">
        <f>(J945/Menu!$D$8)*1000</f>
        <v>1483.3779792095722</v>
      </c>
      <c r="H945" s="8">
        <f>F945/Menu!$D$24</f>
        <v>-0.29032258064516131</v>
      </c>
      <c r="I945" s="8">
        <f>I944+H944*Menu!$D$26</f>
        <v>1.6978264437022781</v>
      </c>
      <c r="J945" s="8">
        <f>(J944)+(I944*Menu!$D$26)+(0.5*Menu!$D$26^2*H944)</f>
        <v>25.410264783859972</v>
      </c>
    </row>
    <row r="946" spans="1:10" ht="16" x14ac:dyDescent="0.2">
      <c r="A946" s="8"/>
      <c r="B946" s="8">
        <v>944</v>
      </c>
      <c r="C946" s="8">
        <f>B946*Menu!$D$26</f>
        <v>9.44</v>
      </c>
      <c r="D946" s="8">
        <f>IF(G945&lt;=Menu!$D$33,Menu!$D$30,IF(G945&lt;=Menu!$D$4,Menu!$D$30*(Menu!$D$33/G945)^Menu!$D$19,0))</f>
        <v>0</v>
      </c>
      <c r="E946" s="8">
        <f>IF(D946&gt;0,(D946-1)*100000*Menu!$D$9,0)</f>
        <v>0</v>
      </c>
      <c r="F946" s="8">
        <f>E946/Menu!$D$8-Menu!$D$17</f>
        <v>-45</v>
      </c>
      <c r="G946" s="8">
        <f>(J946/Menu!$D$8)*1000</f>
        <v>1484.3682739152343</v>
      </c>
      <c r="H946" s="8">
        <f>F946/Menu!$D$24</f>
        <v>-0.29032258064516131</v>
      </c>
      <c r="I946" s="8">
        <f>I945+H945*Menu!$D$26</f>
        <v>1.6949232178958265</v>
      </c>
      <c r="J946" s="8">
        <f>(J945)+(I945*Menu!$D$26)+(0.5*Menu!$D$26^2*H945)</f>
        <v>25.427228532167963</v>
      </c>
    </row>
    <row r="947" spans="1:10" ht="16" x14ac:dyDescent="0.2">
      <c r="A947" s="8"/>
      <c r="B947" s="8">
        <v>945</v>
      </c>
      <c r="C947" s="8">
        <f>B947*Menu!$D$26</f>
        <v>9.4500000000000011</v>
      </c>
      <c r="D947" s="8">
        <f>IF(G946&lt;=Menu!$D$33,Menu!$D$30,IF(G946&lt;=Menu!$D$4,Menu!$D$30*(Menu!$D$33/G946)^Menu!$D$19,0))</f>
        <v>0</v>
      </c>
      <c r="E947" s="8">
        <f>IF(D947&gt;0,(D947-1)*100000*Menu!$D$9,0)</f>
        <v>0</v>
      </c>
      <c r="F947" s="8">
        <f>E947/Menu!$D$8-Menu!$D$17</f>
        <v>-45</v>
      </c>
      <c r="G947" s="8">
        <f>(J947/Menu!$D$8)*1000</f>
        <v>1485.3568738013946</v>
      </c>
      <c r="H947" s="8">
        <f>F947/Menu!$D$24</f>
        <v>-0.29032258064516131</v>
      </c>
      <c r="I947" s="8">
        <f>I946+H946*Menu!$D$26</f>
        <v>1.6920199920893748</v>
      </c>
      <c r="J947" s="8">
        <f>(J946)+(I946*Menu!$D$26)+(0.5*Menu!$D$26^2*H946)</f>
        <v>25.44416324821789</v>
      </c>
    </row>
    <row r="948" spans="1:10" ht="16" x14ac:dyDescent="0.2">
      <c r="A948" s="8"/>
      <c r="B948" s="8">
        <v>946</v>
      </c>
      <c r="C948" s="8">
        <f>B948*Menu!$D$26</f>
        <v>9.4600000000000009</v>
      </c>
      <c r="D948" s="8">
        <f>IF(G947&lt;=Menu!$D$33,Menu!$D$30,IF(G947&lt;=Menu!$D$4,Menu!$D$30*(Menu!$D$33/G947)^Menu!$D$19,0))</f>
        <v>0</v>
      </c>
      <c r="E948" s="8">
        <f>IF(D948&gt;0,(D948-1)*100000*Menu!$D$9,0)</f>
        <v>0</v>
      </c>
      <c r="F948" s="8">
        <f>E948/Menu!$D$8-Menu!$D$17</f>
        <v>-45</v>
      </c>
      <c r="G948" s="8">
        <f>(J948/Menu!$D$8)*1000</f>
        <v>1486.3437788680533</v>
      </c>
      <c r="H948" s="8">
        <f>F948/Menu!$D$24</f>
        <v>-0.29032258064516131</v>
      </c>
      <c r="I948" s="8">
        <f>I947+H947*Menu!$D$26</f>
        <v>1.6891167662829232</v>
      </c>
      <c r="J948" s="8">
        <f>(J947)+(I947*Menu!$D$26)+(0.5*Menu!$D$26^2*H947)</f>
        <v>25.461068932009752</v>
      </c>
    </row>
    <row r="949" spans="1:10" ht="16" x14ac:dyDescent="0.2">
      <c r="A949" s="8"/>
      <c r="B949" s="8">
        <v>947</v>
      </c>
      <c r="C949" s="8">
        <f>B949*Menu!$D$26</f>
        <v>9.4700000000000006</v>
      </c>
      <c r="D949" s="8">
        <f>IF(G948&lt;=Menu!$D$33,Menu!$D$30,IF(G948&lt;=Menu!$D$4,Menu!$D$30*(Menu!$D$33/G948)^Menu!$D$19,0))</f>
        <v>0</v>
      </c>
      <c r="E949" s="8">
        <f>IF(D949&gt;0,(D949-1)*100000*Menu!$D$9,0)</f>
        <v>0</v>
      </c>
      <c r="F949" s="8">
        <f>E949/Menu!$D$8-Menu!$D$17</f>
        <v>-45</v>
      </c>
      <c r="G949" s="8">
        <f>(J949/Menu!$D$8)*1000</f>
        <v>1487.3289891152103</v>
      </c>
      <c r="H949" s="8">
        <f>F949/Menu!$D$24</f>
        <v>-0.29032258064516131</v>
      </c>
      <c r="I949" s="8">
        <f>I948+H948*Menu!$D$26</f>
        <v>1.6862135404764715</v>
      </c>
      <c r="J949" s="8">
        <f>(J948)+(I948*Menu!$D$26)+(0.5*Menu!$D$26^2*H948)</f>
        <v>25.477945583543551</v>
      </c>
    </row>
    <row r="950" spans="1:10" ht="16" x14ac:dyDescent="0.2">
      <c r="A950" s="8"/>
      <c r="B950" s="8">
        <v>948</v>
      </c>
      <c r="C950" s="8">
        <f>B950*Menu!$D$26</f>
        <v>9.48</v>
      </c>
      <c r="D950" s="8">
        <f>IF(G949&lt;=Menu!$D$33,Menu!$D$30,IF(G949&lt;=Menu!$D$4,Menu!$D$30*(Menu!$D$33/G949)^Menu!$D$19,0))</f>
        <v>0</v>
      </c>
      <c r="E950" s="8">
        <f>IF(D950&gt;0,(D950-1)*100000*Menu!$D$9,0)</f>
        <v>0</v>
      </c>
      <c r="F950" s="8">
        <f>E950/Menu!$D$8-Menu!$D$17</f>
        <v>-45</v>
      </c>
      <c r="G950" s="8">
        <f>(J950/Menu!$D$8)*1000</f>
        <v>1488.3125045428656</v>
      </c>
      <c r="H950" s="8">
        <f>F950/Menu!$D$24</f>
        <v>-0.29032258064516131</v>
      </c>
      <c r="I950" s="8">
        <f>I949+H949*Menu!$D$26</f>
        <v>1.6833103146700199</v>
      </c>
      <c r="J950" s="8">
        <f>(J949)+(I949*Menu!$D$26)+(0.5*Menu!$D$26^2*H949)</f>
        <v>25.494793202819285</v>
      </c>
    </row>
    <row r="951" spans="1:10" ht="16" x14ac:dyDescent="0.2">
      <c r="A951" s="8"/>
      <c r="B951" s="8">
        <v>949</v>
      </c>
      <c r="C951" s="8">
        <f>B951*Menu!$D$26</f>
        <v>9.49</v>
      </c>
      <c r="D951" s="8">
        <f>IF(G950&lt;=Menu!$D$33,Menu!$D$30,IF(G950&lt;=Menu!$D$4,Menu!$D$30*(Menu!$D$33/G950)^Menu!$D$19,0))</f>
        <v>0</v>
      </c>
      <c r="E951" s="8">
        <f>IF(D951&gt;0,(D951-1)*100000*Menu!$D$9,0)</f>
        <v>0</v>
      </c>
      <c r="F951" s="8">
        <f>E951/Menu!$D$8-Menu!$D$17</f>
        <v>-45</v>
      </c>
      <c r="G951" s="8">
        <f>(J951/Menu!$D$8)*1000</f>
        <v>1489.2943251510192</v>
      </c>
      <c r="H951" s="8">
        <f>F951/Menu!$D$24</f>
        <v>-0.29032258064516131</v>
      </c>
      <c r="I951" s="8">
        <f>I950+H950*Menu!$D$26</f>
        <v>1.6804070888635683</v>
      </c>
      <c r="J951" s="8">
        <f>(J950)+(I950*Menu!$D$26)+(0.5*Menu!$D$26^2*H950)</f>
        <v>25.511611789836955</v>
      </c>
    </row>
    <row r="952" spans="1:10" ht="16" x14ac:dyDescent="0.2">
      <c r="A952" s="8"/>
      <c r="B952" s="8">
        <v>950</v>
      </c>
      <c r="C952" s="8">
        <f>B952*Menu!$D$26</f>
        <v>9.5</v>
      </c>
      <c r="D952" s="8">
        <f>IF(G951&lt;=Menu!$D$33,Menu!$D$30,IF(G951&lt;=Menu!$D$4,Menu!$D$30*(Menu!$D$33/G951)^Menu!$D$19,0))</f>
        <v>0</v>
      </c>
      <c r="E952" s="8">
        <f>IF(D952&gt;0,(D952-1)*100000*Menu!$D$9,0)</f>
        <v>0</v>
      </c>
      <c r="F952" s="8">
        <f>E952/Menu!$D$8-Menu!$D$17</f>
        <v>-45</v>
      </c>
      <c r="G952" s="8">
        <f>(J952/Menu!$D$8)*1000</f>
        <v>1490.2744509396707</v>
      </c>
      <c r="H952" s="8">
        <f>F952/Menu!$D$24</f>
        <v>-0.29032258064516131</v>
      </c>
      <c r="I952" s="8">
        <f>I951+H951*Menu!$D$26</f>
        <v>1.6775038630571166</v>
      </c>
      <c r="J952" s="8">
        <f>(J951)+(I951*Menu!$D$26)+(0.5*Menu!$D$26^2*H951)</f>
        <v>25.52840134459656</v>
      </c>
    </row>
    <row r="953" spans="1:10" ht="16" x14ac:dyDescent="0.2">
      <c r="A953" s="8"/>
      <c r="B953" s="8">
        <v>951</v>
      </c>
      <c r="C953" s="8">
        <f>B953*Menu!$D$26</f>
        <v>9.51</v>
      </c>
      <c r="D953" s="8">
        <f>IF(G952&lt;=Menu!$D$33,Menu!$D$30,IF(G952&lt;=Menu!$D$4,Menu!$D$30*(Menu!$D$33/G952)^Menu!$D$19,0))</f>
        <v>0</v>
      </c>
      <c r="E953" s="8">
        <f>IF(D953&gt;0,(D953-1)*100000*Menu!$D$9,0)</f>
        <v>0</v>
      </c>
      <c r="F953" s="8">
        <f>E953/Menu!$D$8-Menu!$D$17</f>
        <v>-45</v>
      </c>
      <c r="G953" s="8">
        <f>(J953/Menu!$D$8)*1000</f>
        <v>1491.2528819088209</v>
      </c>
      <c r="H953" s="8">
        <f>F953/Menu!$D$24</f>
        <v>-0.29032258064516131</v>
      </c>
      <c r="I953" s="8">
        <f>I952+H952*Menu!$D$26</f>
        <v>1.674600637250665</v>
      </c>
      <c r="J953" s="8">
        <f>(J952)+(I952*Menu!$D$26)+(0.5*Menu!$D$26^2*H952)</f>
        <v>25.545161867098098</v>
      </c>
    </row>
    <row r="954" spans="1:10" ht="16" x14ac:dyDescent="0.2">
      <c r="A954" s="8"/>
      <c r="B954" s="8">
        <v>952</v>
      </c>
      <c r="C954" s="8">
        <f>B954*Menu!$D$26</f>
        <v>9.52</v>
      </c>
      <c r="D954" s="8">
        <f>IF(G953&lt;=Menu!$D$33,Menu!$D$30,IF(G953&lt;=Menu!$D$4,Menu!$D$30*(Menu!$D$33/G953)^Menu!$D$19,0))</f>
        <v>0</v>
      </c>
      <c r="E954" s="8">
        <f>IF(D954&gt;0,(D954-1)*100000*Menu!$D$9,0)</f>
        <v>0</v>
      </c>
      <c r="F954" s="8">
        <f>E954/Menu!$D$8-Menu!$D$17</f>
        <v>-45</v>
      </c>
      <c r="G954" s="8">
        <f>(J954/Menu!$D$8)*1000</f>
        <v>1492.229618058469</v>
      </c>
      <c r="H954" s="8">
        <f>F954/Menu!$D$24</f>
        <v>-0.29032258064516131</v>
      </c>
      <c r="I954" s="8">
        <f>I953+H953*Menu!$D$26</f>
        <v>1.6716974114442134</v>
      </c>
      <c r="J954" s="8">
        <f>(J953)+(I953*Menu!$D$26)+(0.5*Menu!$D$26^2*H953)</f>
        <v>25.561893357341575</v>
      </c>
    </row>
    <row r="955" spans="1:10" ht="16" x14ac:dyDescent="0.2">
      <c r="A955" s="8"/>
      <c r="B955" s="8">
        <v>953</v>
      </c>
      <c r="C955" s="8">
        <f>B955*Menu!$D$26</f>
        <v>9.5299999999999994</v>
      </c>
      <c r="D955" s="8">
        <f>IF(G954&lt;=Menu!$D$33,Menu!$D$30,IF(G954&lt;=Menu!$D$4,Menu!$D$30*(Menu!$D$33/G954)^Menu!$D$19,0))</f>
        <v>0</v>
      </c>
      <c r="E955" s="8">
        <f>IF(D955&gt;0,(D955-1)*100000*Menu!$D$9,0)</f>
        <v>0</v>
      </c>
      <c r="F955" s="8">
        <f>E955/Menu!$D$8-Menu!$D$17</f>
        <v>-45</v>
      </c>
      <c r="G955" s="8">
        <f>(J955/Menu!$D$8)*1000</f>
        <v>1493.2046593886157</v>
      </c>
      <c r="H955" s="8">
        <f>F955/Menu!$D$24</f>
        <v>-0.29032258064516131</v>
      </c>
      <c r="I955" s="8">
        <f>I954+H954*Menu!$D$26</f>
        <v>1.6687941856377617</v>
      </c>
      <c r="J955" s="8">
        <f>(J954)+(I954*Menu!$D$26)+(0.5*Menu!$D$26^2*H954)</f>
        <v>25.578595815326985</v>
      </c>
    </row>
    <row r="956" spans="1:10" ht="16" x14ac:dyDescent="0.2">
      <c r="A956" s="8"/>
      <c r="B956" s="8">
        <v>954</v>
      </c>
      <c r="C956" s="8">
        <f>B956*Menu!$D$26</f>
        <v>9.5400000000000009</v>
      </c>
      <c r="D956" s="8">
        <f>IF(G955&lt;=Menu!$D$33,Menu!$D$30,IF(G955&lt;=Menu!$D$4,Menu!$D$30*(Menu!$D$33/G955)^Menu!$D$19,0))</f>
        <v>0</v>
      </c>
      <c r="E956" s="8">
        <f>IF(D956&gt;0,(D956-1)*100000*Menu!$D$9,0)</f>
        <v>0</v>
      </c>
      <c r="F956" s="8">
        <f>E956/Menu!$D$8-Menu!$D$17</f>
        <v>-45</v>
      </c>
      <c r="G956" s="8">
        <f>(J956/Menu!$D$8)*1000</f>
        <v>1494.1780058992606</v>
      </c>
      <c r="H956" s="8">
        <f>F956/Menu!$D$24</f>
        <v>-0.29032258064516131</v>
      </c>
      <c r="I956" s="8">
        <f>I955+H955*Menu!$D$26</f>
        <v>1.6658909598313101</v>
      </c>
      <c r="J956" s="8">
        <f>(J955)+(I955*Menu!$D$26)+(0.5*Menu!$D$26^2*H955)</f>
        <v>25.595269241054332</v>
      </c>
    </row>
    <row r="957" spans="1:10" ht="16" x14ac:dyDescent="0.2">
      <c r="A957" s="8"/>
      <c r="B957" s="8">
        <v>955</v>
      </c>
      <c r="C957" s="8">
        <f>B957*Menu!$D$26</f>
        <v>9.5500000000000007</v>
      </c>
      <c r="D957" s="8">
        <f>IF(G956&lt;=Menu!$D$33,Menu!$D$30,IF(G956&lt;=Menu!$D$4,Menu!$D$30*(Menu!$D$33/G956)^Menu!$D$19,0))</f>
        <v>0</v>
      </c>
      <c r="E957" s="8">
        <f>IF(D957&gt;0,(D957-1)*100000*Menu!$D$9,0)</f>
        <v>0</v>
      </c>
      <c r="F957" s="8">
        <f>E957/Menu!$D$8-Menu!$D$17</f>
        <v>-45</v>
      </c>
      <c r="G957" s="8">
        <f>(J957/Menu!$D$8)*1000</f>
        <v>1495.1496575904036</v>
      </c>
      <c r="H957" s="8">
        <f>F957/Menu!$D$24</f>
        <v>-0.29032258064516131</v>
      </c>
      <c r="I957" s="8">
        <f>I956+H956*Menu!$D$26</f>
        <v>1.6629877340248584</v>
      </c>
      <c r="J957" s="8">
        <f>(J956)+(I956*Menu!$D$26)+(0.5*Menu!$D$26^2*H956)</f>
        <v>25.611913634523614</v>
      </c>
    </row>
    <row r="958" spans="1:10" ht="16" x14ac:dyDescent="0.2">
      <c r="A958" s="8"/>
      <c r="B958" s="8">
        <v>956</v>
      </c>
      <c r="C958" s="8">
        <f>B958*Menu!$D$26</f>
        <v>9.56</v>
      </c>
      <c r="D958" s="8">
        <f>IF(G957&lt;=Menu!$D$33,Menu!$D$30,IF(G957&lt;=Menu!$D$4,Menu!$D$30*(Menu!$D$33/G957)^Menu!$D$19,0))</f>
        <v>0</v>
      </c>
      <c r="E958" s="8">
        <f>IF(D958&gt;0,(D958-1)*100000*Menu!$D$9,0)</f>
        <v>0</v>
      </c>
      <c r="F958" s="8">
        <f>E958/Menu!$D$8-Menu!$D$17</f>
        <v>-45</v>
      </c>
      <c r="G958" s="8">
        <f>(J958/Menu!$D$8)*1000</f>
        <v>1496.1196144620453</v>
      </c>
      <c r="H958" s="8">
        <f>F958/Menu!$D$24</f>
        <v>-0.29032258064516131</v>
      </c>
      <c r="I958" s="8">
        <f>I957+H957*Menu!$D$26</f>
        <v>1.6600845082184068</v>
      </c>
      <c r="J958" s="8">
        <f>(J957)+(I957*Menu!$D$26)+(0.5*Menu!$D$26^2*H957)</f>
        <v>25.628528995734833</v>
      </c>
    </row>
    <row r="959" spans="1:10" ht="16" x14ac:dyDescent="0.2">
      <c r="A959" s="8"/>
      <c r="B959" s="8">
        <v>957</v>
      </c>
      <c r="C959" s="8">
        <f>B959*Menu!$D$26</f>
        <v>9.57</v>
      </c>
      <c r="D959" s="8">
        <f>IF(G958&lt;=Menu!$D$33,Menu!$D$30,IF(G958&lt;=Menu!$D$4,Menu!$D$30*(Menu!$D$33/G958)^Menu!$D$19,0))</f>
        <v>0</v>
      </c>
      <c r="E959" s="8">
        <f>IF(D959&gt;0,(D959-1)*100000*Menu!$D$9,0)</f>
        <v>0</v>
      </c>
      <c r="F959" s="8">
        <f>E959/Menu!$D$8-Menu!$D$17</f>
        <v>-45</v>
      </c>
      <c r="G959" s="8">
        <f>(J959/Menu!$D$8)*1000</f>
        <v>1497.0878765141849</v>
      </c>
      <c r="H959" s="8">
        <f>F959/Menu!$D$24</f>
        <v>-0.29032258064516131</v>
      </c>
      <c r="I959" s="8">
        <f>I958+H958*Menu!$D$26</f>
        <v>1.6571812824119552</v>
      </c>
      <c r="J959" s="8">
        <f>(J958)+(I958*Menu!$D$26)+(0.5*Menu!$D$26^2*H958)</f>
        <v>25.645115324687985</v>
      </c>
    </row>
    <row r="960" spans="1:10" ht="16" x14ac:dyDescent="0.2">
      <c r="A960" s="8"/>
      <c r="B960" s="8">
        <v>958</v>
      </c>
      <c r="C960" s="8">
        <f>B960*Menu!$D$26</f>
        <v>9.58</v>
      </c>
      <c r="D960" s="8">
        <f>IF(G959&lt;=Menu!$D$33,Menu!$D$30,IF(G959&lt;=Menu!$D$4,Menu!$D$30*(Menu!$D$33/G959)^Menu!$D$19,0))</f>
        <v>0</v>
      </c>
      <c r="E960" s="8">
        <f>IF(D960&gt;0,(D960-1)*100000*Menu!$D$9,0)</f>
        <v>0</v>
      </c>
      <c r="F960" s="8">
        <f>E960/Menu!$D$8-Menu!$D$17</f>
        <v>-45</v>
      </c>
      <c r="G960" s="8">
        <f>(J960/Menu!$D$8)*1000</f>
        <v>1498.0544437468229</v>
      </c>
      <c r="H960" s="8">
        <f>F960/Menu!$D$24</f>
        <v>-0.29032258064516131</v>
      </c>
      <c r="I960" s="8">
        <f>I959+H959*Menu!$D$26</f>
        <v>1.6542780566055035</v>
      </c>
      <c r="J960" s="8">
        <f>(J959)+(I959*Menu!$D$26)+(0.5*Menu!$D$26^2*H959)</f>
        <v>25.661672621383072</v>
      </c>
    </row>
    <row r="961" spans="1:10" ht="16" x14ac:dyDescent="0.2">
      <c r="A961" s="8"/>
      <c r="B961" s="8">
        <v>959</v>
      </c>
      <c r="C961" s="8">
        <f>B961*Menu!$D$26</f>
        <v>9.59</v>
      </c>
      <c r="D961" s="8">
        <f>IF(G960&lt;=Menu!$D$33,Menu!$D$30,IF(G960&lt;=Menu!$D$4,Menu!$D$30*(Menu!$D$33/G960)^Menu!$D$19,0))</f>
        <v>0</v>
      </c>
      <c r="E961" s="8">
        <f>IF(D961&gt;0,(D961-1)*100000*Menu!$D$9,0)</f>
        <v>0</v>
      </c>
      <c r="F961" s="8">
        <f>E961/Menu!$D$8-Menu!$D$17</f>
        <v>-45</v>
      </c>
      <c r="G961" s="8">
        <f>(J961/Menu!$D$8)*1000</f>
        <v>1499.0193161599591</v>
      </c>
      <c r="H961" s="8">
        <f>F961/Menu!$D$24</f>
        <v>-0.29032258064516131</v>
      </c>
      <c r="I961" s="8">
        <f>I960+H960*Menu!$D$26</f>
        <v>1.6513748307990519</v>
      </c>
      <c r="J961" s="8">
        <f>(J960)+(I960*Menu!$D$26)+(0.5*Menu!$D$26^2*H960)</f>
        <v>25.678200885820097</v>
      </c>
    </row>
    <row r="962" spans="1:10" ht="16" x14ac:dyDescent="0.2">
      <c r="A962" s="8"/>
      <c r="B962" s="8">
        <v>960</v>
      </c>
      <c r="C962" s="8">
        <f>B962*Menu!$D$26</f>
        <v>9.6</v>
      </c>
      <c r="D962" s="8">
        <f>IF(G961&lt;=Menu!$D$33,Menu!$D$30,IF(G961&lt;=Menu!$D$4,Menu!$D$30*(Menu!$D$33/G961)^Menu!$D$19,0))</f>
        <v>0</v>
      </c>
      <c r="E962" s="8">
        <f>IF(D962&gt;0,(D962-1)*100000*Menu!$D$9,0)</f>
        <v>0</v>
      </c>
      <c r="F962" s="8">
        <f>E962/Menu!$D$8-Menu!$D$17</f>
        <v>-45</v>
      </c>
      <c r="G962" s="8">
        <f>(J962/Menu!$D$8)*1000</f>
        <v>1499.9824937535934</v>
      </c>
      <c r="H962" s="8">
        <f>F962/Menu!$D$24</f>
        <v>-0.29032258064516131</v>
      </c>
      <c r="I962" s="8">
        <f>I961+H961*Menu!$D$26</f>
        <v>1.6484716049926003</v>
      </c>
      <c r="J962" s="8">
        <f>(J961)+(I961*Menu!$D$26)+(0.5*Menu!$D$26^2*H961)</f>
        <v>25.694700117999055</v>
      </c>
    </row>
    <row r="963" spans="1:10" ht="16" x14ac:dyDescent="0.2">
      <c r="A963" s="8"/>
      <c r="B963" s="8">
        <v>961</v>
      </c>
      <c r="C963" s="8">
        <f>B963*Menu!$D$26</f>
        <v>9.61</v>
      </c>
      <c r="D963" s="8">
        <f>IF(G962&lt;=Menu!$D$33,Menu!$D$30,IF(G962&lt;=Menu!$D$4,Menu!$D$30*(Menu!$D$33/G962)^Menu!$D$19,0))</f>
        <v>0</v>
      </c>
      <c r="E963" s="8">
        <f>IF(D963&gt;0,(D963-1)*100000*Menu!$D$9,0)</f>
        <v>0</v>
      </c>
      <c r="F963" s="8">
        <f>E963/Menu!$D$8-Menu!$D$17</f>
        <v>-45</v>
      </c>
      <c r="G963" s="8">
        <f>(J963/Menu!$D$8)*1000</f>
        <v>1500.9439765277264</v>
      </c>
      <c r="H963" s="8">
        <f>F963/Menu!$D$24</f>
        <v>-0.29032258064516131</v>
      </c>
      <c r="I963" s="8">
        <f>I962+H962*Menu!$D$26</f>
        <v>1.6455683791861486</v>
      </c>
      <c r="J963" s="8">
        <f>(J962)+(I962*Menu!$D$26)+(0.5*Menu!$D$26^2*H962)</f>
        <v>25.711170317919951</v>
      </c>
    </row>
    <row r="964" spans="1:10" ht="16" x14ac:dyDescent="0.2">
      <c r="A964" s="8"/>
      <c r="B964" s="8">
        <v>962</v>
      </c>
      <c r="C964" s="8">
        <f>B964*Menu!$D$26</f>
        <v>9.620000000000001</v>
      </c>
      <c r="D964" s="8">
        <f>IF(G963&lt;=Menu!$D$33,Menu!$D$30,IF(G963&lt;=Menu!$D$4,Menu!$D$30*(Menu!$D$33/G963)^Menu!$D$19,0))</f>
        <v>0</v>
      </c>
      <c r="E964" s="8">
        <f>IF(D964&gt;0,(D964-1)*100000*Menu!$D$9,0)</f>
        <v>0</v>
      </c>
      <c r="F964" s="8">
        <f>E964/Menu!$D$8-Menu!$D$17</f>
        <v>-45</v>
      </c>
      <c r="G964" s="8">
        <f>(J964/Menu!$D$8)*1000</f>
        <v>1501.9037644823575</v>
      </c>
      <c r="H964" s="8">
        <f>F964/Menu!$D$24</f>
        <v>-0.29032258064516131</v>
      </c>
      <c r="I964" s="8">
        <f>I963+H963*Menu!$D$26</f>
        <v>1.642665153379697</v>
      </c>
      <c r="J964" s="8">
        <f>(J963)+(I963*Menu!$D$26)+(0.5*Menu!$D$26^2*H963)</f>
        <v>25.727611485582781</v>
      </c>
    </row>
    <row r="965" spans="1:10" ht="16" x14ac:dyDescent="0.2">
      <c r="A965" s="8"/>
      <c r="B965" s="8">
        <v>963</v>
      </c>
      <c r="C965" s="8">
        <f>B965*Menu!$D$26</f>
        <v>9.6300000000000008</v>
      </c>
      <c r="D965" s="8">
        <f>IF(G964&lt;=Menu!$D$33,Menu!$D$30,IF(G964&lt;=Menu!$D$4,Menu!$D$30*(Menu!$D$33/G964)^Menu!$D$19,0))</f>
        <v>0</v>
      </c>
      <c r="E965" s="8">
        <f>IF(D965&gt;0,(D965-1)*100000*Menu!$D$9,0)</f>
        <v>0</v>
      </c>
      <c r="F965" s="8">
        <f>E965/Menu!$D$8-Menu!$D$17</f>
        <v>-45</v>
      </c>
      <c r="G965" s="8">
        <f>(J965/Menu!$D$8)*1000</f>
        <v>1502.8618576174867</v>
      </c>
      <c r="H965" s="8">
        <f>F965/Menu!$D$24</f>
        <v>-0.29032258064516131</v>
      </c>
      <c r="I965" s="8">
        <f>I964+H964*Menu!$D$26</f>
        <v>1.6397619275732453</v>
      </c>
      <c r="J965" s="8">
        <f>(J964)+(I964*Menu!$D$26)+(0.5*Menu!$D$26^2*H964)</f>
        <v>25.744023620987548</v>
      </c>
    </row>
    <row r="966" spans="1:10" ht="16" x14ac:dyDescent="0.2">
      <c r="A966" s="8"/>
      <c r="B966" s="8">
        <v>964</v>
      </c>
      <c r="C966" s="8">
        <f>B966*Menu!$D$26</f>
        <v>9.64</v>
      </c>
      <c r="D966" s="8">
        <f>IF(G965&lt;=Menu!$D$33,Menu!$D$30,IF(G965&lt;=Menu!$D$4,Menu!$D$30*(Menu!$D$33/G965)^Menu!$D$19,0))</f>
        <v>0</v>
      </c>
      <c r="E966" s="8">
        <f>IF(D966&gt;0,(D966-1)*100000*Menu!$D$9,0)</f>
        <v>0</v>
      </c>
      <c r="F966" s="8">
        <f>E966/Menu!$D$8-Menu!$D$17</f>
        <v>-45</v>
      </c>
      <c r="G966" s="8">
        <f>(J966/Menu!$D$8)*1000</f>
        <v>1503.8182559331144</v>
      </c>
      <c r="H966" s="8">
        <f>F966/Menu!$D$24</f>
        <v>-0.29032258064516131</v>
      </c>
      <c r="I966" s="8">
        <f>I965+H965*Menu!$D$26</f>
        <v>1.6368587017667937</v>
      </c>
      <c r="J966" s="8">
        <f>(J965)+(I965*Menu!$D$26)+(0.5*Menu!$D$26^2*H965)</f>
        <v>25.760406724134249</v>
      </c>
    </row>
    <row r="967" spans="1:10" ht="16" x14ac:dyDescent="0.2">
      <c r="A967" s="8"/>
      <c r="B967" s="8">
        <v>965</v>
      </c>
      <c r="C967" s="8">
        <f>B967*Menu!$D$26</f>
        <v>9.65</v>
      </c>
      <c r="D967" s="8">
        <f>IF(G966&lt;=Menu!$D$33,Menu!$D$30,IF(G966&lt;=Menu!$D$4,Menu!$D$30*(Menu!$D$33/G966)^Menu!$D$19,0))</f>
        <v>0</v>
      </c>
      <c r="E967" s="8">
        <f>IF(D967&gt;0,(D967-1)*100000*Menu!$D$9,0)</f>
        <v>0</v>
      </c>
      <c r="F967" s="8">
        <f>E967/Menu!$D$8-Menu!$D$17</f>
        <v>-45</v>
      </c>
      <c r="G967" s="8">
        <f>(J967/Menu!$D$8)*1000</f>
        <v>1504.7729594292402</v>
      </c>
      <c r="H967" s="8">
        <f>F967/Menu!$D$24</f>
        <v>-0.29032258064516131</v>
      </c>
      <c r="I967" s="8">
        <f>I966+H966*Menu!$D$26</f>
        <v>1.6339554759603421</v>
      </c>
      <c r="J967" s="8">
        <f>(J966)+(I966*Menu!$D$26)+(0.5*Menu!$D$26^2*H966)</f>
        <v>25.776760795022884</v>
      </c>
    </row>
    <row r="968" spans="1:10" ht="16" x14ac:dyDescent="0.2">
      <c r="A968" s="8"/>
      <c r="B968" s="8">
        <v>966</v>
      </c>
      <c r="C968" s="8">
        <f>B968*Menu!$D$26</f>
        <v>9.66</v>
      </c>
      <c r="D968" s="8">
        <f>IF(G967&lt;=Menu!$D$33,Menu!$D$30,IF(G967&lt;=Menu!$D$4,Menu!$D$30*(Menu!$D$33/G967)^Menu!$D$19,0))</f>
        <v>0</v>
      </c>
      <c r="E968" s="8">
        <f>IF(D968&gt;0,(D968-1)*100000*Menu!$D$9,0)</f>
        <v>0</v>
      </c>
      <c r="F968" s="8">
        <f>E968/Menu!$D$8-Menu!$D$17</f>
        <v>-45</v>
      </c>
      <c r="G968" s="8">
        <f>(J968/Menu!$D$8)*1000</f>
        <v>1505.7259681058645</v>
      </c>
      <c r="H968" s="8">
        <f>F968/Menu!$D$24</f>
        <v>-0.29032258064516131</v>
      </c>
      <c r="I968" s="8">
        <f>I967+H967*Menu!$D$26</f>
        <v>1.6310522501538904</v>
      </c>
      <c r="J968" s="8">
        <f>(J967)+(I967*Menu!$D$26)+(0.5*Menu!$D$26^2*H967)</f>
        <v>25.793085833653457</v>
      </c>
    </row>
    <row r="969" spans="1:10" ht="16" x14ac:dyDescent="0.2">
      <c r="A969" s="8"/>
      <c r="B969" s="8">
        <v>967</v>
      </c>
      <c r="C969" s="8">
        <f>B969*Menu!$D$26</f>
        <v>9.67</v>
      </c>
      <c r="D969" s="8">
        <f>IF(G968&lt;=Menu!$D$33,Menu!$D$30,IF(G968&lt;=Menu!$D$4,Menu!$D$30*(Menu!$D$33/G968)^Menu!$D$19,0))</f>
        <v>0</v>
      </c>
      <c r="E969" s="8">
        <f>IF(D969&gt;0,(D969-1)*100000*Menu!$D$9,0)</f>
        <v>0</v>
      </c>
      <c r="F969" s="8">
        <f>E969/Menu!$D$8-Menu!$D$17</f>
        <v>-45</v>
      </c>
      <c r="G969" s="8">
        <f>(J969/Menu!$D$8)*1000</f>
        <v>1506.6772819629869</v>
      </c>
      <c r="H969" s="8">
        <f>F969/Menu!$D$24</f>
        <v>-0.29032258064516131</v>
      </c>
      <c r="I969" s="8">
        <f>I968+H968*Menu!$D$26</f>
        <v>1.6281490243474388</v>
      </c>
      <c r="J969" s="8">
        <f>(J968)+(I968*Menu!$D$26)+(0.5*Menu!$D$26^2*H968)</f>
        <v>25.809381840025964</v>
      </c>
    </row>
    <row r="970" spans="1:10" ht="16" x14ac:dyDescent="0.2">
      <c r="A970" s="8"/>
      <c r="B970" s="8">
        <v>968</v>
      </c>
      <c r="C970" s="8">
        <f>B970*Menu!$D$26</f>
        <v>9.68</v>
      </c>
      <c r="D970" s="8">
        <f>IF(G969&lt;=Menu!$D$33,Menu!$D$30,IF(G969&lt;=Menu!$D$4,Menu!$D$30*(Menu!$D$33/G969)^Menu!$D$19,0))</f>
        <v>0</v>
      </c>
      <c r="E970" s="8">
        <f>IF(D970&gt;0,(D970-1)*100000*Menu!$D$9,0)</f>
        <v>0</v>
      </c>
      <c r="F970" s="8">
        <f>E970/Menu!$D$8-Menu!$D$17</f>
        <v>-45</v>
      </c>
      <c r="G970" s="8">
        <f>(J970/Menu!$D$8)*1000</f>
        <v>1507.6269010006076</v>
      </c>
      <c r="H970" s="8">
        <f>F970/Menu!$D$24</f>
        <v>-0.29032258064516131</v>
      </c>
      <c r="I970" s="8">
        <f>I969+H969*Menu!$D$26</f>
        <v>1.6252457985409872</v>
      </c>
      <c r="J970" s="8">
        <f>(J969)+(I969*Menu!$D$26)+(0.5*Menu!$D$26^2*H969)</f>
        <v>25.825648814140408</v>
      </c>
    </row>
    <row r="971" spans="1:10" ht="16" x14ac:dyDescent="0.2">
      <c r="A971" s="8"/>
      <c r="B971" s="8">
        <v>969</v>
      </c>
      <c r="C971" s="8">
        <f>B971*Menu!$D$26</f>
        <v>9.69</v>
      </c>
      <c r="D971" s="8">
        <f>IF(G970&lt;=Menu!$D$33,Menu!$D$30,IF(G970&lt;=Menu!$D$4,Menu!$D$30*(Menu!$D$33/G970)^Menu!$D$19,0))</f>
        <v>0</v>
      </c>
      <c r="E971" s="8">
        <f>IF(D971&gt;0,(D971-1)*100000*Menu!$D$9,0)</f>
        <v>0</v>
      </c>
      <c r="F971" s="8">
        <f>E971/Menu!$D$8-Menu!$D$17</f>
        <v>-45</v>
      </c>
      <c r="G971" s="8">
        <f>(J971/Menu!$D$8)*1000</f>
        <v>1508.5748252187266</v>
      </c>
      <c r="H971" s="8">
        <f>F971/Menu!$D$24</f>
        <v>-0.29032258064516131</v>
      </c>
      <c r="I971" s="8">
        <f>I970+H970*Menu!$D$26</f>
        <v>1.6223425727345355</v>
      </c>
      <c r="J971" s="8">
        <f>(J970)+(I970*Menu!$D$26)+(0.5*Menu!$D$26^2*H970)</f>
        <v>25.841886755996786</v>
      </c>
    </row>
    <row r="972" spans="1:10" ht="16" x14ac:dyDescent="0.2">
      <c r="A972" s="8"/>
      <c r="B972" s="8">
        <v>970</v>
      </c>
      <c r="C972" s="8">
        <f>B972*Menu!$D$26</f>
        <v>9.7000000000000011</v>
      </c>
      <c r="D972" s="8">
        <f>IF(G971&lt;=Menu!$D$33,Menu!$D$30,IF(G971&lt;=Menu!$D$4,Menu!$D$30*(Menu!$D$33/G971)^Menu!$D$19,0))</f>
        <v>0</v>
      </c>
      <c r="E972" s="8">
        <f>IF(D972&gt;0,(D972-1)*100000*Menu!$D$9,0)</f>
        <v>0</v>
      </c>
      <c r="F972" s="8">
        <f>E972/Menu!$D$8-Menu!$D$17</f>
        <v>-45</v>
      </c>
      <c r="G972" s="8">
        <f>(J972/Menu!$D$8)*1000</f>
        <v>1509.5210546173441</v>
      </c>
      <c r="H972" s="8">
        <f>F972/Menu!$D$24</f>
        <v>-0.29032258064516131</v>
      </c>
      <c r="I972" s="8">
        <f>I971+H971*Menu!$D$26</f>
        <v>1.6194393469280839</v>
      </c>
      <c r="J972" s="8">
        <f>(J971)+(I971*Menu!$D$26)+(0.5*Menu!$D$26^2*H971)</f>
        <v>25.858095665595101</v>
      </c>
    </row>
    <row r="973" spans="1:10" ht="16" x14ac:dyDescent="0.2">
      <c r="A973" s="8"/>
      <c r="B973" s="8">
        <v>971</v>
      </c>
      <c r="C973" s="8">
        <f>B973*Menu!$D$26</f>
        <v>9.7100000000000009</v>
      </c>
      <c r="D973" s="8">
        <f>IF(G972&lt;=Menu!$D$33,Menu!$D$30,IF(G972&lt;=Menu!$D$4,Menu!$D$30*(Menu!$D$33/G972)^Menu!$D$19,0))</f>
        <v>0</v>
      </c>
      <c r="E973" s="8">
        <f>IF(D973&gt;0,(D973-1)*100000*Menu!$D$9,0)</f>
        <v>0</v>
      </c>
      <c r="F973" s="8">
        <f>E973/Menu!$D$8-Menu!$D$17</f>
        <v>-45</v>
      </c>
      <c r="G973" s="8">
        <f>(J973/Menu!$D$8)*1000</f>
        <v>1510.4655891964596</v>
      </c>
      <c r="H973" s="8">
        <f>F973/Menu!$D$24</f>
        <v>-0.29032258064516131</v>
      </c>
      <c r="I973" s="8">
        <f>I972+H972*Menu!$D$26</f>
        <v>1.6165361211216323</v>
      </c>
      <c r="J973" s="8">
        <f>(J972)+(I972*Menu!$D$26)+(0.5*Menu!$D$26^2*H972)</f>
        <v>25.874275542935351</v>
      </c>
    </row>
    <row r="974" spans="1:10" ht="16" x14ac:dyDescent="0.2">
      <c r="A974" s="8"/>
      <c r="B974" s="8">
        <v>972</v>
      </c>
      <c r="C974" s="8">
        <f>B974*Menu!$D$26</f>
        <v>9.7200000000000006</v>
      </c>
      <c r="D974" s="8">
        <f>IF(G973&lt;=Menu!$D$33,Menu!$D$30,IF(G973&lt;=Menu!$D$4,Menu!$D$30*(Menu!$D$33/G973)^Menu!$D$19,0))</f>
        <v>0</v>
      </c>
      <c r="E974" s="8">
        <f>IF(D974&gt;0,(D974-1)*100000*Menu!$D$9,0)</f>
        <v>0</v>
      </c>
      <c r="F974" s="8">
        <f>E974/Menu!$D$8-Menu!$D$17</f>
        <v>-45</v>
      </c>
      <c r="G974" s="8">
        <f>(J974/Menu!$D$8)*1000</f>
        <v>1511.4084289560735</v>
      </c>
      <c r="H974" s="8">
        <f>F974/Menu!$D$24</f>
        <v>-0.29032258064516131</v>
      </c>
      <c r="I974" s="8">
        <f>I973+H973*Menu!$D$26</f>
        <v>1.6136328953151806</v>
      </c>
      <c r="J974" s="8">
        <f>(J973)+(I973*Menu!$D$26)+(0.5*Menu!$D$26^2*H973)</f>
        <v>25.890426388017534</v>
      </c>
    </row>
    <row r="975" spans="1:10" ht="16" x14ac:dyDescent="0.2">
      <c r="A975" s="8"/>
      <c r="B975" s="8">
        <v>973</v>
      </c>
      <c r="C975" s="8">
        <f>B975*Menu!$D$26</f>
        <v>9.73</v>
      </c>
      <c r="D975" s="8">
        <f>IF(G974&lt;=Menu!$D$33,Menu!$D$30,IF(G974&lt;=Menu!$D$4,Menu!$D$30*(Menu!$D$33/G974)^Menu!$D$19,0))</f>
        <v>0</v>
      </c>
      <c r="E975" s="8">
        <f>IF(D975&gt;0,(D975-1)*100000*Menu!$D$9,0)</f>
        <v>0</v>
      </c>
      <c r="F975" s="8">
        <f>E975/Menu!$D$8-Menu!$D$17</f>
        <v>-45</v>
      </c>
      <c r="G975" s="8">
        <f>(J975/Menu!$D$8)*1000</f>
        <v>1512.3495738961853</v>
      </c>
      <c r="H975" s="8">
        <f>F975/Menu!$D$24</f>
        <v>-0.29032258064516131</v>
      </c>
      <c r="I975" s="8">
        <f>I974+H974*Menu!$D$26</f>
        <v>1.610729669508729</v>
      </c>
      <c r="J975" s="8">
        <f>(J974)+(I974*Menu!$D$26)+(0.5*Menu!$D$26^2*H974)</f>
        <v>25.906548200841655</v>
      </c>
    </row>
    <row r="976" spans="1:10" ht="16" x14ac:dyDescent="0.2">
      <c r="A976" s="8"/>
      <c r="B976" s="8">
        <v>974</v>
      </c>
      <c r="C976" s="8">
        <f>B976*Menu!$D$26</f>
        <v>9.74</v>
      </c>
      <c r="D976" s="8">
        <f>IF(G975&lt;=Menu!$D$33,Menu!$D$30,IF(G975&lt;=Menu!$D$4,Menu!$D$30*(Menu!$D$33/G975)^Menu!$D$19,0))</f>
        <v>0</v>
      </c>
      <c r="E976" s="8">
        <f>IF(D976&gt;0,(D976-1)*100000*Menu!$D$9,0)</f>
        <v>0</v>
      </c>
      <c r="F976" s="8">
        <f>E976/Menu!$D$8-Menu!$D$17</f>
        <v>-45</v>
      </c>
      <c r="G976" s="8">
        <f>(J976/Menu!$D$8)*1000</f>
        <v>1513.2890240167958</v>
      </c>
      <c r="H976" s="8">
        <f>F976/Menu!$D$24</f>
        <v>-0.29032258064516131</v>
      </c>
      <c r="I976" s="8">
        <f>I975+H975*Menu!$D$26</f>
        <v>1.6078264437022773</v>
      </c>
      <c r="J976" s="8">
        <f>(J975)+(I975*Menu!$D$26)+(0.5*Menu!$D$26^2*H975)</f>
        <v>25.92264098140771</v>
      </c>
    </row>
    <row r="977" spans="1:10" ht="16" x14ac:dyDescent="0.2">
      <c r="A977" s="8"/>
      <c r="B977" s="8">
        <v>975</v>
      </c>
      <c r="C977" s="8">
        <f>B977*Menu!$D$26</f>
        <v>9.75</v>
      </c>
      <c r="D977" s="8">
        <f>IF(G976&lt;=Menu!$D$33,Menu!$D$30,IF(G976&lt;=Menu!$D$4,Menu!$D$30*(Menu!$D$33/G976)^Menu!$D$19,0))</f>
        <v>0</v>
      </c>
      <c r="E977" s="8">
        <f>IF(D977&gt;0,(D977-1)*100000*Menu!$D$9,0)</f>
        <v>0</v>
      </c>
      <c r="F977" s="8">
        <f>E977/Menu!$D$8-Menu!$D$17</f>
        <v>-45</v>
      </c>
      <c r="G977" s="8">
        <f>(J977/Menu!$D$8)*1000</f>
        <v>1514.2267793179044</v>
      </c>
      <c r="H977" s="8">
        <f>F977/Menu!$D$24</f>
        <v>-0.29032258064516131</v>
      </c>
      <c r="I977" s="8">
        <f>I976+H976*Menu!$D$26</f>
        <v>1.6049232178958257</v>
      </c>
      <c r="J977" s="8">
        <f>(J976)+(I976*Menu!$D$26)+(0.5*Menu!$D$26^2*H976)</f>
        <v>25.938704729715703</v>
      </c>
    </row>
    <row r="978" spans="1:10" ht="16" x14ac:dyDescent="0.2">
      <c r="A978" s="8"/>
      <c r="B978" s="8">
        <v>976</v>
      </c>
      <c r="C978" s="8">
        <f>B978*Menu!$D$26</f>
        <v>9.76</v>
      </c>
      <c r="D978" s="8">
        <f>IF(G977&lt;=Menu!$D$33,Menu!$D$30,IF(G977&lt;=Menu!$D$4,Menu!$D$30*(Menu!$D$33/G977)^Menu!$D$19,0))</f>
        <v>0</v>
      </c>
      <c r="E978" s="8">
        <f>IF(D978&gt;0,(D978-1)*100000*Menu!$D$9,0)</f>
        <v>0</v>
      </c>
      <c r="F978" s="8">
        <f>E978/Menu!$D$8-Menu!$D$17</f>
        <v>-45</v>
      </c>
      <c r="G978" s="8">
        <f>(J978/Menu!$D$8)*1000</f>
        <v>1515.1628397995114</v>
      </c>
      <c r="H978" s="8">
        <f>F978/Menu!$D$24</f>
        <v>-0.29032258064516131</v>
      </c>
      <c r="I978" s="8">
        <f>I977+H977*Menu!$D$26</f>
        <v>1.6020199920893741</v>
      </c>
      <c r="J978" s="8">
        <f>(J977)+(I977*Menu!$D$26)+(0.5*Menu!$D$26^2*H977)</f>
        <v>25.954739445765629</v>
      </c>
    </row>
    <row r="979" spans="1:10" ht="16" x14ac:dyDescent="0.2">
      <c r="A979" s="8"/>
      <c r="B979" s="8">
        <v>977</v>
      </c>
      <c r="C979" s="8">
        <f>B979*Menu!$D$26</f>
        <v>9.77</v>
      </c>
      <c r="D979" s="8">
        <f>IF(G978&lt;=Menu!$D$33,Menu!$D$30,IF(G978&lt;=Menu!$D$4,Menu!$D$30*(Menu!$D$33/G978)^Menu!$D$19,0))</f>
        <v>0</v>
      </c>
      <c r="E979" s="8">
        <f>IF(D979&gt;0,(D979-1)*100000*Menu!$D$9,0)</f>
        <v>0</v>
      </c>
      <c r="F979" s="8">
        <f>E979/Menu!$D$8-Menu!$D$17</f>
        <v>-45</v>
      </c>
      <c r="G979" s="8">
        <f>(J979/Menu!$D$8)*1000</f>
        <v>1516.0972054616166</v>
      </c>
      <c r="H979" s="8">
        <f>F979/Menu!$D$24</f>
        <v>-0.29032258064516131</v>
      </c>
      <c r="I979" s="8">
        <f>I978+H978*Menu!$D$26</f>
        <v>1.5991167662829224</v>
      </c>
      <c r="J979" s="8">
        <f>(J978)+(I978*Menu!$D$26)+(0.5*Menu!$D$26^2*H978)</f>
        <v>25.970745129557493</v>
      </c>
    </row>
    <row r="980" spans="1:10" ht="16" x14ac:dyDescent="0.2">
      <c r="A980" s="8"/>
      <c r="B980" s="8">
        <v>978</v>
      </c>
      <c r="C980" s="8">
        <f>B980*Menu!$D$26</f>
        <v>9.7799999999999994</v>
      </c>
      <c r="D980" s="8">
        <f>IF(G979&lt;=Menu!$D$33,Menu!$D$30,IF(G979&lt;=Menu!$D$4,Menu!$D$30*(Menu!$D$33/G979)^Menu!$D$19,0))</f>
        <v>0</v>
      </c>
      <c r="E980" s="8">
        <f>IF(D980&gt;0,(D980-1)*100000*Menu!$D$9,0)</f>
        <v>0</v>
      </c>
      <c r="F980" s="8">
        <f>E980/Menu!$D$8-Menu!$D$17</f>
        <v>-45</v>
      </c>
      <c r="G980" s="8">
        <f>(J980/Menu!$D$8)*1000</f>
        <v>1517.0298763042204</v>
      </c>
      <c r="H980" s="8">
        <f>F980/Menu!$D$24</f>
        <v>-0.29032258064516131</v>
      </c>
      <c r="I980" s="8">
        <f>I979+H979*Menu!$D$26</f>
        <v>1.5962135404764708</v>
      </c>
      <c r="J980" s="8">
        <f>(J979)+(I979*Menu!$D$26)+(0.5*Menu!$D$26^2*H979)</f>
        <v>25.98672178109129</v>
      </c>
    </row>
    <row r="981" spans="1:10" ht="16" x14ac:dyDescent="0.2">
      <c r="A981" s="8"/>
      <c r="B981" s="8">
        <v>979</v>
      </c>
      <c r="C981" s="8">
        <f>B981*Menu!$D$26</f>
        <v>9.7900000000000009</v>
      </c>
      <c r="D981" s="8">
        <f>IF(G980&lt;=Menu!$D$33,Menu!$D$30,IF(G980&lt;=Menu!$D$4,Menu!$D$30*(Menu!$D$33/G980)^Menu!$D$19,0))</f>
        <v>0</v>
      </c>
      <c r="E981" s="8">
        <f>IF(D981&gt;0,(D981-1)*100000*Menu!$D$9,0)</f>
        <v>0</v>
      </c>
      <c r="F981" s="8">
        <f>E981/Menu!$D$8-Menu!$D$17</f>
        <v>-45</v>
      </c>
      <c r="G981" s="8">
        <f>(J981/Menu!$D$8)*1000</f>
        <v>1517.9608523273218</v>
      </c>
      <c r="H981" s="8">
        <f>F981/Menu!$D$24</f>
        <v>-0.29032258064516131</v>
      </c>
      <c r="I981" s="8">
        <f>I980+H980*Menu!$D$26</f>
        <v>1.5933103146700192</v>
      </c>
      <c r="J981" s="8">
        <f>(J980)+(I980*Menu!$D$26)+(0.5*Menu!$D$26^2*H980)</f>
        <v>26.002669400367022</v>
      </c>
    </row>
    <row r="982" spans="1:10" ht="16" x14ac:dyDescent="0.2">
      <c r="A982" s="8"/>
      <c r="B982" s="8">
        <v>980</v>
      </c>
      <c r="C982" s="8">
        <f>B982*Menu!$D$26</f>
        <v>9.8000000000000007</v>
      </c>
      <c r="D982" s="8">
        <f>IF(G981&lt;=Menu!$D$33,Menu!$D$30,IF(G981&lt;=Menu!$D$4,Menu!$D$30*(Menu!$D$33/G981)^Menu!$D$19,0))</f>
        <v>0</v>
      </c>
      <c r="E982" s="8">
        <f>IF(D982&gt;0,(D982-1)*100000*Menu!$D$9,0)</f>
        <v>0</v>
      </c>
      <c r="F982" s="8">
        <f>E982/Menu!$D$8-Menu!$D$17</f>
        <v>-45</v>
      </c>
      <c r="G982" s="8">
        <f>(J982/Menu!$D$8)*1000</f>
        <v>1518.890133530922</v>
      </c>
      <c r="H982" s="8">
        <f>F982/Menu!$D$24</f>
        <v>-0.29032258064516131</v>
      </c>
      <c r="I982" s="8">
        <f>I981+H981*Menu!$D$26</f>
        <v>1.5904070888635675</v>
      </c>
      <c r="J982" s="8">
        <f>(J981)+(I981*Menu!$D$26)+(0.5*Menu!$D$26^2*H981)</f>
        <v>26.018587987384691</v>
      </c>
    </row>
    <row r="983" spans="1:10" ht="16" x14ac:dyDescent="0.2">
      <c r="A983" s="8"/>
      <c r="B983" s="8">
        <v>981</v>
      </c>
      <c r="C983" s="8">
        <f>B983*Menu!$D$26</f>
        <v>9.81</v>
      </c>
      <c r="D983" s="8">
        <f>IF(G982&lt;=Menu!$D$33,Menu!$D$30,IF(G982&lt;=Menu!$D$4,Menu!$D$30*(Menu!$D$33/G982)^Menu!$D$19,0))</f>
        <v>0</v>
      </c>
      <c r="E983" s="8">
        <f>IF(D983&gt;0,(D983-1)*100000*Menu!$D$9,0)</f>
        <v>0</v>
      </c>
      <c r="F983" s="8">
        <f>E983/Menu!$D$8-Menu!$D$17</f>
        <v>-45</v>
      </c>
      <c r="G983" s="8">
        <f>(J983/Menu!$D$8)*1000</f>
        <v>1519.8177199150202</v>
      </c>
      <c r="H983" s="8">
        <f>F983/Menu!$D$24</f>
        <v>-0.29032258064516131</v>
      </c>
      <c r="I983" s="8">
        <f>I982+H982*Menu!$D$26</f>
        <v>1.5875038630571159</v>
      </c>
      <c r="J983" s="8">
        <f>(J982)+(I982*Menu!$D$26)+(0.5*Menu!$D$26^2*H982)</f>
        <v>26.034477542144295</v>
      </c>
    </row>
    <row r="984" spans="1:10" ht="16" x14ac:dyDescent="0.2">
      <c r="A984" s="8"/>
      <c r="B984" s="8">
        <v>982</v>
      </c>
      <c r="C984" s="8">
        <f>B984*Menu!$D$26</f>
        <v>9.82</v>
      </c>
      <c r="D984" s="8">
        <f>IF(G983&lt;=Menu!$D$33,Menu!$D$30,IF(G983&lt;=Menu!$D$4,Menu!$D$30*(Menu!$D$33/G983)^Menu!$D$19,0))</f>
        <v>0</v>
      </c>
      <c r="E984" s="8">
        <f>IF(D984&gt;0,(D984-1)*100000*Menu!$D$9,0)</f>
        <v>0</v>
      </c>
      <c r="F984" s="8">
        <f>E984/Menu!$D$8-Menu!$D$17</f>
        <v>-45</v>
      </c>
      <c r="G984" s="8">
        <f>(J984/Menu!$D$8)*1000</f>
        <v>1520.7436114796169</v>
      </c>
      <c r="H984" s="8">
        <f>F984/Menu!$D$24</f>
        <v>-0.29032258064516131</v>
      </c>
      <c r="I984" s="8">
        <f>I983+H983*Menu!$D$26</f>
        <v>1.5846006372506642</v>
      </c>
      <c r="J984" s="8">
        <f>(J983)+(I983*Menu!$D$26)+(0.5*Menu!$D$26^2*H983)</f>
        <v>26.050338064645835</v>
      </c>
    </row>
    <row r="985" spans="1:10" ht="16" x14ac:dyDescent="0.2">
      <c r="A985" s="8"/>
      <c r="B985" s="8">
        <v>983</v>
      </c>
      <c r="C985" s="8">
        <f>B985*Menu!$D$26</f>
        <v>9.83</v>
      </c>
      <c r="D985" s="8">
        <f>IF(G984&lt;=Menu!$D$33,Menu!$D$30,IF(G984&lt;=Menu!$D$4,Menu!$D$30*(Menu!$D$33/G984)^Menu!$D$19,0))</f>
        <v>0</v>
      </c>
      <c r="E985" s="8">
        <f>IF(D985&gt;0,(D985-1)*100000*Menu!$D$9,0)</f>
        <v>0</v>
      </c>
      <c r="F985" s="8">
        <f>E985/Menu!$D$8-Menu!$D$17</f>
        <v>-45</v>
      </c>
      <c r="G985" s="8">
        <f>(J985/Menu!$D$8)*1000</f>
        <v>1521.6678082247117</v>
      </c>
      <c r="H985" s="8">
        <f>F985/Menu!$D$24</f>
        <v>-0.29032258064516131</v>
      </c>
      <c r="I985" s="8">
        <f>I984+H984*Menu!$D$26</f>
        <v>1.5816974114442126</v>
      </c>
      <c r="J985" s="8">
        <f>(J984)+(I984*Menu!$D$26)+(0.5*Menu!$D$26^2*H984)</f>
        <v>26.06616955488931</v>
      </c>
    </row>
    <row r="986" spans="1:10" ht="16" x14ac:dyDescent="0.2">
      <c r="A986" s="8"/>
      <c r="B986" s="8">
        <v>984</v>
      </c>
      <c r="C986" s="8">
        <f>B986*Menu!$D$26</f>
        <v>9.84</v>
      </c>
      <c r="D986" s="8">
        <f>IF(G985&lt;=Menu!$D$33,Menu!$D$30,IF(G985&lt;=Menu!$D$4,Menu!$D$30*(Menu!$D$33/G985)^Menu!$D$19,0))</f>
        <v>0</v>
      </c>
      <c r="E986" s="8">
        <f>IF(D986&gt;0,(D986-1)*100000*Menu!$D$9,0)</f>
        <v>0</v>
      </c>
      <c r="F986" s="8">
        <f>E986/Menu!$D$8-Menu!$D$17</f>
        <v>-45</v>
      </c>
      <c r="G986" s="8">
        <f>(J986/Menu!$D$8)*1000</f>
        <v>1522.590310150305</v>
      </c>
      <c r="H986" s="8">
        <f>F986/Menu!$D$24</f>
        <v>-0.29032258064516131</v>
      </c>
      <c r="I986" s="8">
        <f>I985+H985*Menu!$D$26</f>
        <v>1.578794185637761</v>
      </c>
      <c r="J986" s="8">
        <f>(J985)+(I985*Menu!$D$26)+(0.5*Menu!$D$26^2*H985)</f>
        <v>26.081972012874722</v>
      </c>
    </row>
    <row r="987" spans="1:10" ht="16" x14ac:dyDescent="0.2">
      <c r="A987" s="8"/>
      <c r="B987" s="8">
        <v>985</v>
      </c>
      <c r="C987" s="8">
        <f>B987*Menu!$D$26</f>
        <v>9.85</v>
      </c>
      <c r="D987" s="8">
        <f>IF(G986&lt;=Menu!$D$33,Menu!$D$30,IF(G986&lt;=Menu!$D$4,Menu!$D$30*(Menu!$D$33/G986)^Menu!$D$19,0))</f>
        <v>0</v>
      </c>
      <c r="E987" s="8">
        <f>IF(D987&gt;0,(D987-1)*100000*Menu!$D$9,0)</f>
        <v>0</v>
      </c>
      <c r="F987" s="8">
        <f>E987/Menu!$D$8-Menu!$D$17</f>
        <v>-45</v>
      </c>
      <c r="G987" s="8">
        <f>(J987/Menu!$D$8)*1000</f>
        <v>1523.5111172563963</v>
      </c>
      <c r="H987" s="8">
        <f>F987/Menu!$D$24</f>
        <v>-0.29032258064516131</v>
      </c>
      <c r="I987" s="8">
        <f>I986+H986*Menu!$D$26</f>
        <v>1.5758909598313093</v>
      </c>
      <c r="J987" s="8">
        <f>(J986)+(I986*Menu!$D$26)+(0.5*Menu!$D$26^2*H986)</f>
        <v>26.097745438602068</v>
      </c>
    </row>
    <row r="988" spans="1:10" ht="16" x14ac:dyDescent="0.2">
      <c r="A988" s="8"/>
      <c r="B988" s="8">
        <v>986</v>
      </c>
      <c r="C988" s="8">
        <f>B988*Menu!$D$26</f>
        <v>9.86</v>
      </c>
      <c r="D988" s="8">
        <f>IF(G987&lt;=Menu!$D$33,Menu!$D$30,IF(G987&lt;=Menu!$D$4,Menu!$D$30*(Menu!$D$33/G987)^Menu!$D$19,0))</f>
        <v>0</v>
      </c>
      <c r="E988" s="8">
        <f>IF(D988&gt;0,(D988-1)*100000*Menu!$D$9,0)</f>
        <v>0</v>
      </c>
      <c r="F988" s="8">
        <f>E988/Menu!$D$8-Menu!$D$17</f>
        <v>-45</v>
      </c>
      <c r="G988" s="8">
        <f>(J988/Menu!$D$8)*1000</f>
        <v>1524.4302295429861</v>
      </c>
      <c r="H988" s="8">
        <f>F988/Menu!$D$24</f>
        <v>-0.29032258064516131</v>
      </c>
      <c r="I988" s="8">
        <f>I987+H987*Menu!$D$26</f>
        <v>1.5729877340248577</v>
      </c>
      <c r="J988" s="8">
        <f>(J987)+(I987*Menu!$D$26)+(0.5*Menu!$D$26^2*H987)</f>
        <v>26.113489832071352</v>
      </c>
    </row>
    <row r="989" spans="1:10" ht="16" x14ac:dyDescent="0.2">
      <c r="A989" s="8"/>
      <c r="B989" s="8">
        <v>987</v>
      </c>
      <c r="C989" s="8">
        <f>B989*Menu!$D$26</f>
        <v>9.870000000000001</v>
      </c>
      <c r="D989" s="8">
        <f>IF(G988&lt;=Menu!$D$33,Menu!$D$30,IF(G988&lt;=Menu!$D$4,Menu!$D$30*(Menu!$D$33/G988)^Menu!$D$19,0))</f>
        <v>0</v>
      </c>
      <c r="E989" s="8">
        <f>IF(D989&gt;0,(D989-1)*100000*Menu!$D$9,0)</f>
        <v>0</v>
      </c>
      <c r="F989" s="8">
        <f>E989/Menu!$D$8-Menu!$D$17</f>
        <v>-45</v>
      </c>
      <c r="G989" s="8">
        <f>(J989/Menu!$D$8)*1000</f>
        <v>1525.3476470100743</v>
      </c>
      <c r="H989" s="8">
        <f>F989/Menu!$D$24</f>
        <v>-0.29032258064516131</v>
      </c>
      <c r="I989" s="8">
        <f>I988+H988*Menu!$D$26</f>
        <v>1.5700845082184061</v>
      </c>
      <c r="J989" s="8">
        <f>(J988)+(I988*Menu!$D$26)+(0.5*Menu!$D$26^2*H988)</f>
        <v>26.129205193282569</v>
      </c>
    </row>
    <row r="990" spans="1:10" ht="16" x14ac:dyDescent="0.2">
      <c r="A990" s="8"/>
      <c r="B990" s="8">
        <v>988</v>
      </c>
      <c r="C990" s="8">
        <f>B990*Menu!$D$26</f>
        <v>9.8800000000000008</v>
      </c>
      <c r="D990" s="8">
        <f>IF(G989&lt;=Menu!$D$33,Menu!$D$30,IF(G989&lt;=Menu!$D$4,Menu!$D$30*(Menu!$D$33/G989)^Menu!$D$19,0))</f>
        <v>0</v>
      </c>
      <c r="E990" s="8">
        <f>IF(D990&gt;0,(D990-1)*100000*Menu!$D$9,0)</f>
        <v>0</v>
      </c>
      <c r="F990" s="8">
        <f>E990/Menu!$D$8-Menu!$D$17</f>
        <v>-45</v>
      </c>
      <c r="G990" s="8">
        <f>(J990/Menu!$D$8)*1000</f>
        <v>1526.2633696576604</v>
      </c>
      <c r="H990" s="8">
        <f>F990/Menu!$D$24</f>
        <v>-0.29032258064516131</v>
      </c>
      <c r="I990" s="8">
        <f>I989+H989*Menu!$D$26</f>
        <v>1.5671812824119544</v>
      </c>
      <c r="J990" s="8">
        <f>(J989)+(I989*Menu!$D$26)+(0.5*Menu!$D$26^2*H989)</f>
        <v>26.144891522235721</v>
      </c>
    </row>
    <row r="991" spans="1:10" ht="16" x14ac:dyDescent="0.2">
      <c r="A991" s="8"/>
      <c r="B991" s="8">
        <v>989</v>
      </c>
      <c r="C991" s="8">
        <f>B991*Menu!$D$26</f>
        <v>9.89</v>
      </c>
      <c r="D991" s="8">
        <f>IF(G990&lt;=Menu!$D$33,Menu!$D$30,IF(G990&lt;=Menu!$D$4,Menu!$D$30*(Menu!$D$33/G990)^Menu!$D$19,0))</f>
        <v>0</v>
      </c>
      <c r="E991" s="8">
        <f>IF(D991&gt;0,(D991-1)*100000*Menu!$D$9,0)</f>
        <v>0</v>
      </c>
      <c r="F991" s="8">
        <f>E991/Menu!$D$8-Menu!$D$17</f>
        <v>-45</v>
      </c>
      <c r="G991" s="8">
        <f>(J991/Menu!$D$8)*1000</f>
        <v>1527.1773974857449</v>
      </c>
      <c r="H991" s="8">
        <f>F991/Menu!$D$24</f>
        <v>-0.29032258064516131</v>
      </c>
      <c r="I991" s="8">
        <f>I990+H990*Menu!$D$26</f>
        <v>1.5642780566055028</v>
      </c>
      <c r="J991" s="8">
        <f>(J990)+(I990*Menu!$D$26)+(0.5*Menu!$D$26^2*H990)</f>
        <v>26.16054881893081</v>
      </c>
    </row>
    <row r="992" spans="1:10" ht="16" x14ac:dyDescent="0.2">
      <c r="A992" s="8"/>
      <c r="B992" s="8">
        <v>990</v>
      </c>
      <c r="C992" s="8">
        <f>B992*Menu!$D$26</f>
        <v>9.9</v>
      </c>
      <c r="D992" s="8">
        <f>IF(G991&lt;=Menu!$D$33,Menu!$D$30,IF(G991&lt;=Menu!$D$4,Menu!$D$30*(Menu!$D$33/G991)^Menu!$D$19,0))</f>
        <v>0</v>
      </c>
      <c r="E992" s="8">
        <f>IF(D992&gt;0,(D992-1)*100000*Menu!$D$9,0)</f>
        <v>0</v>
      </c>
      <c r="F992" s="8">
        <f>E992/Menu!$D$8-Menu!$D$17</f>
        <v>-45</v>
      </c>
      <c r="G992" s="8">
        <f>(J992/Menu!$D$8)*1000</f>
        <v>1528.0897304943278</v>
      </c>
      <c r="H992" s="8">
        <f>F992/Menu!$D$24</f>
        <v>-0.29032258064516131</v>
      </c>
      <c r="I992" s="8">
        <f>I991+H991*Menu!$D$26</f>
        <v>1.5613748307990511</v>
      </c>
      <c r="J992" s="8">
        <f>(J991)+(I991*Menu!$D$26)+(0.5*Menu!$D$26^2*H991)</f>
        <v>26.176177083367833</v>
      </c>
    </row>
    <row r="993" spans="1:10" ht="16" x14ac:dyDescent="0.2">
      <c r="A993" s="8"/>
      <c r="B993" s="8">
        <v>991</v>
      </c>
      <c r="C993" s="8">
        <f>B993*Menu!$D$26</f>
        <v>9.91</v>
      </c>
      <c r="D993" s="8">
        <f>IF(G992&lt;=Menu!$D$33,Menu!$D$30,IF(G992&lt;=Menu!$D$4,Menu!$D$30*(Menu!$D$33/G992)^Menu!$D$19,0))</f>
        <v>0</v>
      </c>
      <c r="E993" s="8">
        <f>IF(D993&gt;0,(D993-1)*100000*Menu!$D$9,0)</f>
        <v>0</v>
      </c>
      <c r="F993" s="8">
        <f>E993/Menu!$D$8-Menu!$D$17</f>
        <v>-45</v>
      </c>
      <c r="G993" s="8">
        <f>(J993/Menu!$D$8)*1000</f>
        <v>1529.0003686834089</v>
      </c>
      <c r="H993" s="8">
        <f>F993/Menu!$D$24</f>
        <v>-0.29032258064516131</v>
      </c>
      <c r="I993" s="8">
        <f>I992+H992*Menu!$D$26</f>
        <v>1.5584716049925995</v>
      </c>
      <c r="J993" s="8">
        <f>(J992)+(I992*Menu!$D$26)+(0.5*Menu!$D$26^2*H992)</f>
        <v>26.191776315546793</v>
      </c>
    </row>
    <row r="994" spans="1:10" ht="16" x14ac:dyDescent="0.2">
      <c r="A994" s="8"/>
      <c r="B994" s="8">
        <v>992</v>
      </c>
      <c r="C994" s="8">
        <f>B994*Menu!$D$26</f>
        <v>9.92</v>
      </c>
      <c r="D994" s="8">
        <f>IF(G993&lt;=Menu!$D$33,Menu!$D$30,IF(G993&lt;=Menu!$D$4,Menu!$D$30*(Menu!$D$33/G993)^Menu!$D$19,0))</f>
        <v>0</v>
      </c>
      <c r="E994" s="8">
        <f>IF(D994&gt;0,(D994-1)*100000*Menu!$D$9,0)</f>
        <v>0</v>
      </c>
      <c r="F994" s="8">
        <f>E994/Menu!$D$8-Menu!$D$17</f>
        <v>-45</v>
      </c>
      <c r="G994" s="8">
        <f>(J994/Menu!$D$8)*1000</f>
        <v>1529.9093120529883</v>
      </c>
      <c r="H994" s="8">
        <f>F994/Menu!$D$24</f>
        <v>-0.29032258064516131</v>
      </c>
      <c r="I994" s="8">
        <f>I993+H993*Menu!$D$26</f>
        <v>1.5555683791861479</v>
      </c>
      <c r="J994" s="8">
        <f>(J993)+(I993*Menu!$D$26)+(0.5*Menu!$D$26^2*H993)</f>
        <v>26.207346515467687</v>
      </c>
    </row>
    <row r="995" spans="1:10" ht="16" x14ac:dyDescent="0.2">
      <c r="A995" s="8"/>
      <c r="B995" s="8">
        <v>993</v>
      </c>
      <c r="C995" s="8">
        <f>B995*Menu!$D$26</f>
        <v>9.93</v>
      </c>
      <c r="D995" s="8">
        <f>IF(G994&lt;=Menu!$D$33,Menu!$D$30,IF(G994&lt;=Menu!$D$4,Menu!$D$30*(Menu!$D$33/G994)^Menu!$D$19,0))</f>
        <v>0</v>
      </c>
      <c r="E995" s="8">
        <f>IF(D995&gt;0,(D995-1)*100000*Menu!$D$9,0)</f>
        <v>0</v>
      </c>
      <c r="F995" s="8">
        <f>E995/Menu!$D$8-Menu!$D$17</f>
        <v>-45</v>
      </c>
      <c r="G995" s="8">
        <f>(J995/Menu!$D$8)*1000</f>
        <v>1530.8165606030659</v>
      </c>
      <c r="H995" s="8">
        <f>F995/Menu!$D$24</f>
        <v>-0.29032258064516131</v>
      </c>
      <c r="I995" s="8">
        <f>I994+H994*Menu!$D$26</f>
        <v>1.5526651533796962</v>
      </c>
      <c r="J995" s="8">
        <f>(J994)+(I994*Menu!$D$26)+(0.5*Menu!$D$26^2*H994)</f>
        <v>26.222887683130519</v>
      </c>
    </row>
    <row r="996" spans="1:10" ht="16" x14ac:dyDescent="0.2">
      <c r="A996" s="8"/>
      <c r="B996" s="8">
        <v>994</v>
      </c>
      <c r="C996" s="8">
        <f>B996*Menu!$D$26</f>
        <v>9.94</v>
      </c>
      <c r="D996" s="8">
        <f>IF(G995&lt;=Menu!$D$33,Menu!$D$30,IF(G995&lt;=Menu!$D$4,Menu!$D$30*(Menu!$D$33/G995)^Menu!$D$19,0))</f>
        <v>0</v>
      </c>
      <c r="E996" s="8">
        <f>IF(D996&gt;0,(D996-1)*100000*Menu!$D$9,0)</f>
        <v>0</v>
      </c>
      <c r="F996" s="8">
        <f>E996/Menu!$D$8-Menu!$D$17</f>
        <v>-45</v>
      </c>
      <c r="G996" s="8">
        <f>(J996/Menu!$D$8)*1000</f>
        <v>1531.7221143336419</v>
      </c>
      <c r="H996" s="8">
        <f>F996/Menu!$D$24</f>
        <v>-0.29032258064516131</v>
      </c>
      <c r="I996" s="8">
        <f>I995+H995*Menu!$D$26</f>
        <v>1.5497619275732446</v>
      </c>
      <c r="J996" s="8">
        <f>(J995)+(I995*Menu!$D$26)+(0.5*Menu!$D$26^2*H995)</f>
        <v>26.238399818535285</v>
      </c>
    </row>
    <row r="997" spans="1:10" ht="16" x14ac:dyDescent="0.2">
      <c r="A997" s="8"/>
      <c r="B997" s="8">
        <v>995</v>
      </c>
      <c r="C997" s="8">
        <f>B997*Menu!$D$26</f>
        <v>9.9500000000000011</v>
      </c>
      <c r="D997" s="8">
        <f>IF(G996&lt;=Menu!$D$33,Menu!$D$30,IF(G996&lt;=Menu!$D$4,Menu!$D$30*(Menu!$D$33/G996)^Menu!$D$19,0))</f>
        <v>0</v>
      </c>
      <c r="E997" s="8">
        <f>IF(D997&gt;0,(D997-1)*100000*Menu!$D$9,0)</f>
        <v>0</v>
      </c>
      <c r="F997" s="8">
        <f>E997/Menu!$D$8-Menu!$D$17</f>
        <v>-45</v>
      </c>
      <c r="G997" s="8">
        <f>(J997/Menu!$D$8)*1000</f>
        <v>1532.6259732447161</v>
      </c>
      <c r="H997" s="8">
        <f>F997/Menu!$D$24</f>
        <v>-0.29032258064516131</v>
      </c>
      <c r="I997" s="8">
        <f>I996+H996*Menu!$D$26</f>
        <v>1.546858701766793</v>
      </c>
      <c r="J997" s="8">
        <f>(J996)+(I996*Menu!$D$26)+(0.5*Menu!$D$26^2*H996)</f>
        <v>26.253882921681985</v>
      </c>
    </row>
    <row r="998" spans="1:10" ht="16" x14ac:dyDescent="0.2">
      <c r="A998" s="8"/>
      <c r="B998" s="8">
        <v>996</v>
      </c>
      <c r="C998" s="8">
        <f>B998*Menu!$D$26</f>
        <v>9.9600000000000009</v>
      </c>
      <c r="D998" s="8">
        <f>IF(G997&lt;=Menu!$D$33,Menu!$D$30,IF(G997&lt;=Menu!$D$4,Menu!$D$30*(Menu!$D$33/G997)^Menu!$D$19,0))</f>
        <v>0</v>
      </c>
      <c r="E998" s="8">
        <f>IF(D998&gt;0,(D998-1)*100000*Menu!$D$9,0)</f>
        <v>0</v>
      </c>
      <c r="F998" s="8">
        <f>E998/Menu!$D$8-Menu!$D$17</f>
        <v>-45</v>
      </c>
      <c r="G998" s="8">
        <f>(J998/Menu!$D$8)*1000</f>
        <v>1533.5281373362886</v>
      </c>
      <c r="H998" s="8">
        <f>F998/Menu!$D$24</f>
        <v>-0.29032258064516131</v>
      </c>
      <c r="I998" s="8">
        <f>I997+H997*Menu!$D$26</f>
        <v>1.5439554759603413</v>
      </c>
      <c r="J998" s="8">
        <f>(J997)+(I997*Menu!$D$26)+(0.5*Menu!$D$26^2*H997)</f>
        <v>26.269336992570622</v>
      </c>
    </row>
    <row r="999" spans="1:10" ht="16" x14ac:dyDescent="0.2">
      <c r="A999" s="8"/>
      <c r="B999" s="8">
        <v>997</v>
      </c>
      <c r="C999" s="8">
        <f>B999*Menu!$D$26</f>
        <v>9.9700000000000006</v>
      </c>
      <c r="D999" s="8">
        <f>IF(G998&lt;=Menu!$D$33,Menu!$D$30,IF(G998&lt;=Menu!$D$4,Menu!$D$30*(Menu!$D$33/G998)^Menu!$D$19,0))</f>
        <v>0</v>
      </c>
      <c r="E999" s="8">
        <f>IF(D999&gt;0,(D999-1)*100000*Menu!$D$9,0)</f>
        <v>0</v>
      </c>
      <c r="F999" s="8">
        <f>E999/Menu!$D$8-Menu!$D$17</f>
        <v>-45</v>
      </c>
      <c r="G999" s="8">
        <f>(J999/Menu!$D$8)*1000</f>
        <v>1534.4286066083591</v>
      </c>
      <c r="H999" s="8">
        <f>F999/Menu!$D$24</f>
        <v>-0.29032258064516131</v>
      </c>
      <c r="I999" s="8">
        <f>I998+H998*Menu!$D$26</f>
        <v>1.5410522501538897</v>
      </c>
      <c r="J999" s="8">
        <f>(J998)+(I998*Menu!$D$26)+(0.5*Menu!$D$26^2*H998)</f>
        <v>26.284762031201193</v>
      </c>
    </row>
    <row r="1000" spans="1:10" ht="16" x14ac:dyDescent="0.2">
      <c r="A1000" s="8"/>
      <c r="B1000" s="8">
        <v>998</v>
      </c>
      <c r="C1000" s="8">
        <f>B1000*Menu!$D$26</f>
        <v>9.98</v>
      </c>
      <c r="D1000" s="8">
        <f>IF(G999&lt;=Menu!$D$33,Menu!$D$30,IF(G999&lt;=Menu!$D$4,Menu!$D$30*(Menu!$D$33/G999)^Menu!$D$19,0))</f>
        <v>0</v>
      </c>
      <c r="E1000" s="8">
        <f>IF(D1000&gt;0,(D1000-1)*100000*Menu!$D$9,0)</f>
        <v>0</v>
      </c>
      <c r="F1000" s="8">
        <f>E1000/Menu!$D$8-Menu!$D$17</f>
        <v>-45</v>
      </c>
      <c r="G1000" s="8">
        <f>(J1000/Menu!$D$8)*1000</f>
        <v>1535.3273810609285</v>
      </c>
      <c r="H1000" s="8">
        <f>F1000/Menu!$D$24</f>
        <v>-0.29032258064516131</v>
      </c>
      <c r="I1000" s="8">
        <f>I999+H999*Menu!$D$26</f>
        <v>1.5381490243474381</v>
      </c>
      <c r="J1000" s="8">
        <f>(J999)+(I999*Menu!$D$26)+(0.5*Menu!$D$26^2*H999)</f>
        <v>26.300158037573702</v>
      </c>
    </row>
    <row r="1001" spans="1:10" ht="16" x14ac:dyDescent="0.2">
      <c r="A1001" s="8"/>
      <c r="B1001" s="8">
        <v>999</v>
      </c>
      <c r="C1001" s="8">
        <f>B1001*Menu!$D$26</f>
        <v>9.99</v>
      </c>
      <c r="D1001" s="8">
        <f>IF(G1000&lt;=Menu!$D$33,Menu!$D$30,IF(G1000&lt;=Menu!$D$4,Menu!$D$30*(Menu!$D$33/G1000)^Menu!$D$19,0))</f>
        <v>0</v>
      </c>
      <c r="E1001" s="8">
        <f>IF(D1001&gt;0,(D1001-1)*100000*Menu!$D$9,0)</f>
        <v>0</v>
      </c>
      <c r="F1001" s="8">
        <f>E1001/Menu!$D$8-Menu!$D$17</f>
        <v>-45</v>
      </c>
      <c r="G1001" s="8">
        <f>(J1001/Menu!$D$8)*1000</f>
        <v>1536.2244606939958</v>
      </c>
      <c r="H1001" s="8">
        <f>F1001/Menu!$D$24</f>
        <v>-0.29032258064516131</v>
      </c>
      <c r="I1001" s="8">
        <f>I1000+H1000*Menu!$D$26</f>
        <v>1.5352457985409864</v>
      </c>
      <c r="J1001" s="8">
        <f>(J1000)+(I1000*Menu!$D$26)+(0.5*Menu!$D$26^2*H1000)</f>
        <v>26.315525011688145</v>
      </c>
    </row>
    <row r="1002" spans="1:10" ht="16" x14ac:dyDescent="0.2">
      <c r="A1002" s="8"/>
      <c r="B1002" s="8">
        <v>1000</v>
      </c>
      <c r="C1002" s="8">
        <f>B1002*Menu!$D$26</f>
        <v>10</v>
      </c>
      <c r="D1002" s="8">
        <f>IF(G1001&lt;=Menu!$D$33,Menu!$D$30,IF(G1001&lt;=Menu!$D$4,Menu!$D$30*(Menu!$D$33/G1001)^Menu!$D$19,0))</f>
        <v>0</v>
      </c>
      <c r="E1002" s="8">
        <f>IF(D1002&gt;0,(D1002-1)*100000*Menu!$D$9,0)</f>
        <v>0</v>
      </c>
      <c r="F1002" s="8">
        <f>E1002/Menu!$D$8-Menu!$D$17</f>
        <v>-45</v>
      </c>
      <c r="G1002" s="8">
        <f>(J1002/Menu!$D$8)*1000</f>
        <v>1537.1198455075614</v>
      </c>
      <c r="H1002" s="8">
        <f>F1002/Menu!$D$24</f>
        <v>-0.29032258064516131</v>
      </c>
      <c r="I1002" s="8">
        <f>I1001+H1001*Menu!$D$26</f>
        <v>1.5323425727345348</v>
      </c>
      <c r="J1002" s="8">
        <f>(J1001)+(I1001*Menu!$D$26)+(0.5*Menu!$D$26^2*H1001)</f>
        <v>26.330862953544525</v>
      </c>
    </row>
    <row r="1003" spans="1:10" ht="16" x14ac:dyDescent="0.2">
      <c r="A1003" s="8"/>
      <c r="B1003" s="8">
        <v>1001</v>
      </c>
      <c r="C1003" s="8">
        <f>B1003*Menu!$D$26</f>
        <v>10.01</v>
      </c>
      <c r="D1003" s="8">
        <f>IF(G1002&lt;=Menu!$D$33,Menu!$D$30,IF(G1002&lt;=Menu!$D$4,Menu!$D$30*(Menu!$D$33/G1002)^Menu!$D$19,0))</f>
        <v>0</v>
      </c>
      <c r="E1003" s="8">
        <f>IF(D1003&gt;0,(D1003-1)*100000*Menu!$D$9,0)</f>
        <v>0</v>
      </c>
      <c r="F1003" s="8">
        <f>E1003/Menu!$D$8-Menu!$D$17</f>
        <v>-45</v>
      </c>
      <c r="G1003" s="8">
        <f>(J1003/Menu!$D$8)*1000</f>
        <v>1538.0135355016253</v>
      </c>
      <c r="H1003" s="8">
        <f>F1003/Menu!$D$24</f>
        <v>-0.29032258064516131</v>
      </c>
      <c r="I1003" s="8">
        <f>I1002+H1002*Menu!$D$26</f>
        <v>1.5294393469280831</v>
      </c>
      <c r="J1003" s="8">
        <f>(J1002)+(I1002*Menu!$D$26)+(0.5*Menu!$D$26^2*H1002)</f>
        <v>26.346171863142839</v>
      </c>
    </row>
    <row r="1004" spans="1:10" ht="16" x14ac:dyDescent="0.2">
      <c r="A1004" s="8"/>
      <c r="B1004" s="8">
        <v>1002</v>
      </c>
      <c r="C1004" s="8">
        <f>B1004*Menu!$D$26</f>
        <v>10.02</v>
      </c>
      <c r="D1004" s="8">
        <f>IF(G1003&lt;=Menu!$D$33,Menu!$D$30,IF(G1003&lt;=Menu!$D$4,Menu!$D$30*(Menu!$D$33/G1003)^Menu!$D$19,0))</f>
        <v>0</v>
      </c>
      <c r="E1004" s="8">
        <f>IF(D1004&gt;0,(D1004-1)*100000*Menu!$D$9,0)</f>
        <v>0</v>
      </c>
      <c r="F1004" s="8">
        <f>E1004/Menu!$D$8-Menu!$D$17</f>
        <v>-45</v>
      </c>
      <c r="G1004" s="8">
        <f>(J1004/Menu!$D$8)*1000</f>
        <v>1538.9055306761875</v>
      </c>
      <c r="H1004" s="8">
        <f>F1004/Menu!$D$24</f>
        <v>-0.29032258064516131</v>
      </c>
      <c r="I1004" s="8">
        <f>I1003+H1003*Menu!$D$26</f>
        <v>1.5265361211216315</v>
      </c>
      <c r="J1004" s="8">
        <f>(J1003)+(I1003*Menu!$D$26)+(0.5*Menu!$D$26^2*H1003)</f>
        <v>26.361451740483087</v>
      </c>
    </row>
    <row r="1005" spans="1:10" ht="16" x14ac:dyDescent="0.2">
      <c r="A1005" s="8"/>
      <c r="B1005" s="8">
        <v>1003</v>
      </c>
      <c r="C1005" s="8">
        <f>B1005*Menu!$D$26</f>
        <v>10.029999999999999</v>
      </c>
      <c r="D1005" s="8">
        <f>IF(G1004&lt;=Menu!$D$33,Menu!$D$30,IF(G1004&lt;=Menu!$D$4,Menu!$D$30*(Menu!$D$33/G1004)^Menu!$D$19,0))</f>
        <v>0</v>
      </c>
      <c r="E1005" s="8">
        <f>IF(D1005&gt;0,(D1005-1)*100000*Menu!$D$9,0)</f>
        <v>0</v>
      </c>
      <c r="F1005" s="8">
        <f>E1005/Menu!$D$8-Menu!$D$17</f>
        <v>-45</v>
      </c>
      <c r="G1005" s="8">
        <f>(J1005/Menu!$D$8)*1000</f>
        <v>1539.7958310312479</v>
      </c>
      <c r="H1005" s="8">
        <f>F1005/Menu!$D$24</f>
        <v>-0.29032258064516131</v>
      </c>
      <c r="I1005" s="8">
        <f>I1004+H1004*Menu!$D$26</f>
        <v>1.5236328953151799</v>
      </c>
      <c r="J1005" s="8">
        <f>(J1004)+(I1004*Menu!$D$26)+(0.5*Menu!$D$26^2*H1004)</f>
        <v>26.376702585565273</v>
      </c>
    </row>
    <row r="1006" spans="1:10" ht="16" x14ac:dyDescent="0.2">
      <c r="A1006" s="8"/>
      <c r="B1006" s="8">
        <v>1004</v>
      </c>
      <c r="C1006" s="8">
        <f>B1006*Menu!$D$26</f>
        <v>10.040000000000001</v>
      </c>
      <c r="D1006" s="8">
        <f>IF(G1005&lt;=Menu!$D$33,Menu!$D$30,IF(G1005&lt;=Menu!$D$4,Menu!$D$30*(Menu!$D$33/G1005)^Menu!$D$19,0))</f>
        <v>0</v>
      </c>
      <c r="E1006" s="8">
        <f>IF(D1006&gt;0,(D1006-1)*100000*Menu!$D$9,0)</f>
        <v>0</v>
      </c>
      <c r="F1006" s="8">
        <f>E1006/Menu!$D$8-Menu!$D$17</f>
        <v>-45</v>
      </c>
      <c r="G1006" s="8">
        <f>(J1006/Menu!$D$8)*1000</f>
        <v>1540.6844365668064</v>
      </c>
      <c r="H1006" s="8">
        <f>F1006/Menu!$D$24</f>
        <v>-0.29032258064516131</v>
      </c>
      <c r="I1006" s="8">
        <f>I1005+H1005*Menu!$D$26</f>
        <v>1.5207296695087282</v>
      </c>
      <c r="J1006" s="8">
        <f>(J1005)+(I1005*Menu!$D$26)+(0.5*Menu!$D$26^2*H1005)</f>
        <v>26.391924398389392</v>
      </c>
    </row>
    <row r="1007" spans="1:10" ht="16" x14ac:dyDescent="0.2">
      <c r="A1007" s="8"/>
      <c r="B1007" s="8">
        <v>1005</v>
      </c>
      <c r="C1007" s="8">
        <f>B1007*Menu!$D$26</f>
        <v>10.050000000000001</v>
      </c>
      <c r="D1007" s="8">
        <f>IF(G1006&lt;=Menu!$D$33,Menu!$D$30,IF(G1006&lt;=Menu!$D$4,Menu!$D$30*(Menu!$D$33/G1006)^Menu!$D$19,0))</f>
        <v>0</v>
      </c>
      <c r="E1007" s="8">
        <f>IF(D1007&gt;0,(D1007-1)*100000*Menu!$D$9,0)</f>
        <v>0</v>
      </c>
      <c r="F1007" s="8">
        <f>E1007/Menu!$D$8-Menu!$D$17</f>
        <v>-45</v>
      </c>
      <c r="G1007" s="8">
        <f>(J1007/Menu!$D$8)*1000</f>
        <v>1541.5713472828634</v>
      </c>
      <c r="H1007" s="8">
        <f>F1007/Menu!$D$24</f>
        <v>-0.29032258064516131</v>
      </c>
      <c r="I1007" s="8">
        <f>I1006+H1006*Menu!$D$26</f>
        <v>1.5178264437022766</v>
      </c>
      <c r="J1007" s="8">
        <f>(J1006)+(I1006*Menu!$D$26)+(0.5*Menu!$D$26^2*H1006)</f>
        <v>26.407117178955449</v>
      </c>
    </row>
    <row r="1008" spans="1:10" ht="16" x14ac:dyDescent="0.2">
      <c r="A1008" s="8"/>
      <c r="B1008" s="8">
        <v>1006</v>
      </c>
      <c r="C1008" s="8">
        <f>B1008*Menu!$D$26</f>
        <v>10.06</v>
      </c>
      <c r="D1008" s="8">
        <f>IF(G1007&lt;=Menu!$D$33,Menu!$D$30,IF(G1007&lt;=Menu!$D$4,Menu!$D$30*(Menu!$D$33/G1007)^Menu!$D$19,0))</f>
        <v>0</v>
      </c>
      <c r="E1008" s="8">
        <f>IF(D1008&gt;0,(D1008-1)*100000*Menu!$D$9,0)</f>
        <v>0</v>
      </c>
      <c r="F1008" s="8">
        <f>E1008/Menu!$D$8-Menu!$D$17</f>
        <v>-45</v>
      </c>
      <c r="G1008" s="8">
        <f>(J1008/Menu!$D$8)*1000</f>
        <v>1542.4565631794187</v>
      </c>
      <c r="H1008" s="8">
        <f>F1008/Menu!$D$24</f>
        <v>-0.29032258064516131</v>
      </c>
      <c r="I1008" s="8">
        <f>I1007+H1007*Menu!$D$26</f>
        <v>1.514923217895825</v>
      </c>
      <c r="J1008" s="8">
        <f>(J1007)+(I1007*Menu!$D$26)+(0.5*Menu!$D$26^2*H1007)</f>
        <v>26.42228092726344</v>
      </c>
    </row>
    <row r="1009" spans="1:10" ht="16" x14ac:dyDescent="0.2">
      <c r="A1009" s="8"/>
      <c r="B1009" s="8">
        <v>1007</v>
      </c>
      <c r="C1009" s="8">
        <f>B1009*Menu!$D$26</f>
        <v>10.07</v>
      </c>
      <c r="D1009" s="8">
        <f>IF(G1008&lt;=Menu!$D$33,Menu!$D$30,IF(G1008&lt;=Menu!$D$4,Menu!$D$30*(Menu!$D$33/G1008)^Menu!$D$19,0))</f>
        <v>0</v>
      </c>
      <c r="E1009" s="8">
        <f>IF(D1009&gt;0,(D1009-1)*100000*Menu!$D$9,0)</f>
        <v>0</v>
      </c>
      <c r="F1009" s="8">
        <f>E1009/Menu!$D$8-Menu!$D$17</f>
        <v>-45</v>
      </c>
      <c r="G1009" s="8">
        <f>(J1009/Menu!$D$8)*1000</f>
        <v>1543.3400842564722</v>
      </c>
      <c r="H1009" s="8">
        <f>F1009/Menu!$D$24</f>
        <v>-0.29032258064516131</v>
      </c>
      <c r="I1009" s="8">
        <f>I1008+H1008*Menu!$D$26</f>
        <v>1.5120199920893733</v>
      </c>
      <c r="J1009" s="8">
        <f>(J1008)+(I1008*Menu!$D$26)+(0.5*Menu!$D$26^2*H1008)</f>
        <v>26.437415643313368</v>
      </c>
    </row>
    <row r="1010" spans="1:10" ht="16" x14ac:dyDescent="0.2">
      <c r="A1010" s="8"/>
      <c r="B1010" s="8">
        <v>1008</v>
      </c>
      <c r="C1010" s="8">
        <f>B1010*Menu!$D$26</f>
        <v>10.08</v>
      </c>
      <c r="D1010" s="8">
        <f>IF(G1009&lt;=Menu!$D$33,Menu!$D$30,IF(G1009&lt;=Menu!$D$4,Menu!$D$30*(Menu!$D$33/G1009)^Menu!$D$19,0))</f>
        <v>0</v>
      </c>
      <c r="E1010" s="8">
        <f>IF(D1010&gt;0,(D1010-1)*100000*Menu!$D$9,0)</f>
        <v>0</v>
      </c>
      <c r="F1010" s="8">
        <f>E1010/Menu!$D$8-Menu!$D$17</f>
        <v>-45</v>
      </c>
      <c r="G1010" s="8">
        <f>(J1010/Menu!$D$8)*1000</f>
        <v>1544.2219105140241</v>
      </c>
      <c r="H1010" s="8">
        <f>F1010/Menu!$D$24</f>
        <v>-0.29032258064516131</v>
      </c>
      <c r="I1010" s="8">
        <f>I1009+H1009*Menu!$D$26</f>
        <v>1.5091167662829217</v>
      </c>
      <c r="J1010" s="8">
        <f>(J1009)+(I1009*Menu!$D$26)+(0.5*Menu!$D$26^2*H1009)</f>
        <v>26.452521327105231</v>
      </c>
    </row>
    <row r="1011" spans="1:10" ht="16" x14ac:dyDescent="0.2">
      <c r="A1011" s="8"/>
      <c r="B1011" s="8">
        <v>1009</v>
      </c>
      <c r="C1011" s="8">
        <f>B1011*Menu!$D$26</f>
        <v>10.09</v>
      </c>
      <c r="D1011" s="8">
        <f>IF(G1010&lt;=Menu!$D$33,Menu!$D$30,IF(G1010&lt;=Menu!$D$4,Menu!$D$30*(Menu!$D$33/G1010)^Menu!$D$19,0))</f>
        <v>0</v>
      </c>
      <c r="E1011" s="8">
        <f>IF(D1011&gt;0,(D1011-1)*100000*Menu!$D$9,0)</f>
        <v>0</v>
      </c>
      <c r="F1011" s="8">
        <f>E1011/Menu!$D$8-Menu!$D$17</f>
        <v>-45</v>
      </c>
      <c r="G1011" s="8">
        <f>(J1011/Menu!$D$8)*1000</f>
        <v>1545.1020419520739</v>
      </c>
      <c r="H1011" s="8">
        <f>F1011/Menu!$D$24</f>
        <v>-0.29032258064516131</v>
      </c>
      <c r="I1011" s="8">
        <f>I1010+H1010*Menu!$D$26</f>
        <v>1.50621354047647</v>
      </c>
      <c r="J1011" s="8">
        <f>(J1010)+(I1010*Menu!$D$26)+(0.5*Menu!$D$26^2*H1010)</f>
        <v>26.467597978639027</v>
      </c>
    </row>
    <row r="1012" spans="1:10" ht="16" x14ac:dyDescent="0.2">
      <c r="A1012" s="8"/>
      <c r="B1012" s="8">
        <v>1010</v>
      </c>
      <c r="C1012" s="8">
        <f>B1012*Menu!$D$26</f>
        <v>10.1</v>
      </c>
      <c r="D1012" s="8">
        <f>IF(G1011&lt;=Menu!$D$33,Menu!$D$30,IF(G1011&lt;=Menu!$D$4,Menu!$D$30*(Menu!$D$33/G1011)^Menu!$D$19,0))</f>
        <v>0</v>
      </c>
      <c r="E1012" s="8">
        <f>IF(D1012&gt;0,(D1012-1)*100000*Menu!$D$9,0)</f>
        <v>0</v>
      </c>
      <c r="F1012" s="8">
        <f>E1012/Menu!$D$8-Menu!$D$17</f>
        <v>-45</v>
      </c>
      <c r="G1012" s="8">
        <f>(J1012/Menu!$D$8)*1000</f>
        <v>1545.9804785706224</v>
      </c>
      <c r="H1012" s="8">
        <f>F1012/Menu!$D$24</f>
        <v>-0.29032258064516131</v>
      </c>
      <c r="I1012" s="8">
        <f>I1011+H1011*Menu!$D$26</f>
        <v>1.5033103146700184</v>
      </c>
      <c r="J1012" s="8">
        <f>(J1011)+(I1011*Menu!$D$26)+(0.5*Menu!$D$26^2*H1011)</f>
        <v>26.482645597914761</v>
      </c>
    </row>
    <row r="1013" spans="1:10" ht="16" x14ac:dyDescent="0.2">
      <c r="A1013" s="8"/>
      <c r="B1013" s="8">
        <v>1011</v>
      </c>
      <c r="C1013" s="8">
        <f>B1013*Menu!$D$26</f>
        <v>10.11</v>
      </c>
      <c r="D1013" s="8">
        <f>IF(G1012&lt;=Menu!$D$33,Menu!$D$30,IF(G1012&lt;=Menu!$D$4,Menu!$D$30*(Menu!$D$33/G1012)^Menu!$D$19,0))</f>
        <v>0</v>
      </c>
      <c r="E1013" s="8">
        <f>IF(D1013&gt;0,(D1013-1)*100000*Menu!$D$9,0)</f>
        <v>0</v>
      </c>
      <c r="F1013" s="8">
        <f>E1013/Menu!$D$8-Menu!$D$17</f>
        <v>-45</v>
      </c>
      <c r="G1013" s="8">
        <f>(J1013/Menu!$D$8)*1000</f>
        <v>1546.857220369669</v>
      </c>
      <c r="H1013" s="8">
        <f>F1013/Menu!$D$24</f>
        <v>-0.29032258064516131</v>
      </c>
      <c r="I1013" s="8">
        <f>I1012+H1012*Menu!$D$26</f>
        <v>1.5004070888635668</v>
      </c>
      <c r="J1013" s="8">
        <f>(J1012)+(I1012*Menu!$D$26)+(0.5*Menu!$D$26^2*H1012)</f>
        <v>26.497664184932429</v>
      </c>
    </row>
    <row r="1014" spans="1:10" ht="16" x14ac:dyDescent="0.2">
      <c r="A1014" s="8"/>
      <c r="B1014" s="8">
        <v>1012</v>
      </c>
      <c r="C1014" s="8">
        <f>B1014*Menu!$D$26</f>
        <v>10.120000000000001</v>
      </c>
      <c r="D1014" s="8">
        <f>IF(G1013&lt;=Menu!$D$33,Menu!$D$30,IF(G1013&lt;=Menu!$D$4,Menu!$D$30*(Menu!$D$33/G1013)^Menu!$D$19,0))</f>
        <v>0</v>
      </c>
      <c r="E1014" s="8">
        <f>IF(D1014&gt;0,(D1014-1)*100000*Menu!$D$9,0)</f>
        <v>0</v>
      </c>
      <c r="F1014" s="8">
        <f>E1014/Menu!$D$8-Menu!$D$17</f>
        <v>-45</v>
      </c>
      <c r="G1014" s="8">
        <f>(J1014/Menu!$D$8)*1000</f>
        <v>1547.732267349214</v>
      </c>
      <c r="H1014" s="8">
        <f>F1014/Menu!$D$24</f>
        <v>-0.29032258064516131</v>
      </c>
      <c r="I1014" s="8">
        <f>I1013+H1013*Menu!$D$26</f>
        <v>1.4975038630571151</v>
      </c>
      <c r="J1014" s="8">
        <f>(J1013)+(I1013*Menu!$D$26)+(0.5*Menu!$D$26^2*H1013)</f>
        <v>26.512653739692034</v>
      </c>
    </row>
    <row r="1015" spans="1:10" ht="16" x14ac:dyDescent="0.2">
      <c r="A1015" s="8"/>
      <c r="B1015" s="8">
        <v>1013</v>
      </c>
      <c r="C1015" s="8">
        <f>B1015*Menu!$D$26</f>
        <v>10.130000000000001</v>
      </c>
      <c r="D1015" s="8">
        <f>IF(G1014&lt;=Menu!$D$33,Menu!$D$30,IF(G1014&lt;=Menu!$D$4,Menu!$D$30*(Menu!$D$33/G1014)^Menu!$D$19,0))</f>
        <v>0</v>
      </c>
      <c r="E1015" s="8">
        <f>IF(D1015&gt;0,(D1015-1)*100000*Menu!$D$9,0)</f>
        <v>0</v>
      </c>
      <c r="F1015" s="8">
        <f>E1015/Menu!$D$8-Menu!$D$17</f>
        <v>-45</v>
      </c>
      <c r="G1015" s="8">
        <f>(J1015/Menu!$D$8)*1000</f>
        <v>1548.6056195092572</v>
      </c>
      <c r="H1015" s="8">
        <f>F1015/Menu!$D$24</f>
        <v>-0.29032258064516131</v>
      </c>
      <c r="I1015" s="8">
        <f>I1014+H1014*Menu!$D$26</f>
        <v>1.4946006372506635</v>
      </c>
      <c r="J1015" s="8">
        <f>(J1014)+(I1014*Menu!$D$26)+(0.5*Menu!$D$26^2*H1014)</f>
        <v>26.527614262193573</v>
      </c>
    </row>
    <row r="1016" spans="1:10" ht="16" x14ac:dyDescent="0.2">
      <c r="A1016" s="8"/>
      <c r="B1016" s="8">
        <v>1014</v>
      </c>
      <c r="C1016" s="8">
        <f>B1016*Menu!$D$26</f>
        <v>10.14</v>
      </c>
      <c r="D1016" s="8">
        <f>IF(G1015&lt;=Menu!$D$33,Menu!$D$30,IF(G1015&lt;=Menu!$D$4,Menu!$D$30*(Menu!$D$33/G1015)^Menu!$D$19,0))</f>
        <v>0</v>
      </c>
      <c r="E1016" s="8">
        <f>IF(D1016&gt;0,(D1016-1)*100000*Menu!$D$9,0)</f>
        <v>0</v>
      </c>
      <c r="F1016" s="8">
        <f>E1016/Menu!$D$8-Menu!$D$17</f>
        <v>-45</v>
      </c>
      <c r="G1016" s="8">
        <f>(J1016/Menu!$D$8)*1000</f>
        <v>1549.4772768497987</v>
      </c>
      <c r="H1016" s="8">
        <f>F1016/Menu!$D$24</f>
        <v>-0.29032258064516131</v>
      </c>
      <c r="I1016" s="8">
        <f>I1015+H1015*Menu!$D$26</f>
        <v>1.4916974114442119</v>
      </c>
      <c r="J1016" s="8">
        <f>(J1015)+(I1015*Menu!$D$26)+(0.5*Menu!$D$26^2*H1015)</f>
        <v>26.54254575243705</v>
      </c>
    </row>
    <row r="1017" spans="1:10" ht="16" x14ac:dyDescent="0.2">
      <c r="A1017" s="8"/>
      <c r="B1017" s="8">
        <v>1015</v>
      </c>
      <c r="C1017" s="8">
        <f>B1017*Menu!$D$26</f>
        <v>10.15</v>
      </c>
      <c r="D1017" s="8">
        <f>IF(G1016&lt;=Menu!$D$33,Menu!$D$30,IF(G1016&lt;=Menu!$D$4,Menu!$D$30*(Menu!$D$33/G1016)^Menu!$D$19,0))</f>
        <v>0</v>
      </c>
      <c r="E1017" s="8">
        <f>IF(D1017&gt;0,(D1017-1)*100000*Menu!$D$9,0)</f>
        <v>0</v>
      </c>
      <c r="F1017" s="8">
        <f>E1017/Menu!$D$8-Menu!$D$17</f>
        <v>-45</v>
      </c>
      <c r="G1017" s="8">
        <f>(J1017/Menu!$D$8)*1000</f>
        <v>1550.3472393708385</v>
      </c>
      <c r="H1017" s="8">
        <f>F1017/Menu!$D$24</f>
        <v>-0.29032258064516131</v>
      </c>
      <c r="I1017" s="8">
        <f>I1016+H1016*Menu!$D$26</f>
        <v>1.4887941856377602</v>
      </c>
      <c r="J1017" s="8">
        <f>(J1016)+(I1016*Menu!$D$26)+(0.5*Menu!$D$26^2*H1016)</f>
        <v>26.557448210422461</v>
      </c>
    </row>
    <row r="1018" spans="1:10" ht="16" x14ac:dyDescent="0.2">
      <c r="A1018" s="8"/>
      <c r="B1018" s="8">
        <v>1016</v>
      </c>
      <c r="C1018" s="8">
        <f>B1018*Menu!$D$26</f>
        <v>10.16</v>
      </c>
      <c r="D1018" s="8">
        <f>IF(G1017&lt;=Menu!$D$33,Menu!$D$30,IF(G1017&lt;=Menu!$D$4,Menu!$D$30*(Menu!$D$33/G1017)^Menu!$D$19,0))</f>
        <v>0</v>
      </c>
      <c r="E1018" s="8">
        <f>IF(D1018&gt;0,(D1018-1)*100000*Menu!$D$9,0)</f>
        <v>0</v>
      </c>
      <c r="F1018" s="8">
        <f>E1018/Menu!$D$8-Menu!$D$17</f>
        <v>-45</v>
      </c>
      <c r="G1018" s="8">
        <f>(J1018/Menu!$D$8)*1000</f>
        <v>1551.2155070723763</v>
      </c>
      <c r="H1018" s="8">
        <f>F1018/Menu!$D$24</f>
        <v>-0.29032258064516131</v>
      </c>
      <c r="I1018" s="8">
        <f>I1017+H1017*Menu!$D$26</f>
        <v>1.4858909598313086</v>
      </c>
      <c r="J1018" s="8">
        <f>(J1017)+(I1017*Menu!$D$26)+(0.5*Menu!$D$26^2*H1017)</f>
        <v>26.572321636149805</v>
      </c>
    </row>
    <row r="1019" spans="1:10" ht="16" x14ac:dyDescent="0.2">
      <c r="A1019" s="8"/>
      <c r="B1019" s="8">
        <v>1017</v>
      </c>
      <c r="C1019" s="8">
        <f>B1019*Menu!$D$26</f>
        <v>10.17</v>
      </c>
      <c r="D1019" s="8">
        <f>IF(G1018&lt;=Menu!$D$33,Menu!$D$30,IF(G1018&lt;=Menu!$D$4,Menu!$D$30*(Menu!$D$33/G1018)^Menu!$D$19,0))</f>
        <v>0</v>
      </c>
      <c r="E1019" s="8">
        <f>IF(D1019&gt;0,(D1019-1)*100000*Menu!$D$9,0)</f>
        <v>0</v>
      </c>
      <c r="F1019" s="8">
        <f>E1019/Menu!$D$8-Menu!$D$17</f>
        <v>-45</v>
      </c>
      <c r="G1019" s="8">
        <f>(J1019/Menu!$D$8)*1000</f>
        <v>1552.0820799544126</v>
      </c>
      <c r="H1019" s="8">
        <f>F1019/Menu!$D$24</f>
        <v>-0.29032258064516131</v>
      </c>
      <c r="I1019" s="8">
        <f>I1018+H1018*Menu!$D$26</f>
        <v>1.482987734024857</v>
      </c>
      <c r="J1019" s="8">
        <f>(J1018)+(I1018*Menu!$D$26)+(0.5*Menu!$D$26^2*H1018)</f>
        <v>26.587166029619087</v>
      </c>
    </row>
    <row r="1020" spans="1:10" ht="16" x14ac:dyDescent="0.2">
      <c r="A1020" s="8"/>
      <c r="B1020" s="8">
        <v>1018</v>
      </c>
      <c r="C1020" s="8">
        <f>B1020*Menu!$D$26</f>
        <v>10.18</v>
      </c>
      <c r="D1020" s="8">
        <f>IF(G1019&lt;=Menu!$D$33,Menu!$D$30,IF(G1019&lt;=Menu!$D$4,Menu!$D$30*(Menu!$D$33/G1019)^Menu!$D$19,0))</f>
        <v>0</v>
      </c>
      <c r="E1020" s="8">
        <f>IF(D1020&gt;0,(D1020-1)*100000*Menu!$D$9,0)</f>
        <v>0</v>
      </c>
      <c r="F1020" s="8">
        <f>E1020/Menu!$D$8-Menu!$D$17</f>
        <v>-45</v>
      </c>
      <c r="G1020" s="8">
        <f>(J1020/Menu!$D$8)*1000</f>
        <v>1552.9469580169473</v>
      </c>
      <c r="H1020" s="8">
        <f>F1020/Menu!$D$24</f>
        <v>-0.29032258064516131</v>
      </c>
      <c r="I1020" s="8">
        <f>I1019+H1019*Menu!$D$26</f>
        <v>1.4800845082184053</v>
      </c>
      <c r="J1020" s="8">
        <f>(J1019)+(I1019*Menu!$D$26)+(0.5*Menu!$D$26^2*H1019)</f>
        <v>26.601981390830304</v>
      </c>
    </row>
    <row r="1021" spans="1:10" ht="16" x14ac:dyDescent="0.2">
      <c r="A1021" s="8"/>
      <c r="B1021" s="8">
        <v>1019</v>
      </c>
      <c r="C1021" s="8">
        <f>B1021*Menu!$D$26</f>
        <v>10.19</v>
      </c>
      <c r="D1021" s="8">
        <f>IF(G1020&lt;=Menu!$D$33,Menu!$D$30,IF(G1020&lt;=Menu!$D$4,Menu!$D$30*(Menu!$D$33/G1020)^Menu!$D$19,0))</f>
        <v>0</v>
      </c>
      <c r="E1021" s="8">
        <f>IF(D1021&gt;0,(D1021-1)*100000*Menu!$D$9,0)</f>
        <v>0</v>
      </c>
      <c r="F1021" s="8">
        <f>E1021/Menu!$D$8-Menu!$D$17</f>
        <v>-45</v>
      </c>
      <c r="G1021" s="8">
        <f>(J1021/Menu!$D$8)*1000</f>
        <v>1553.8101412599801</v>
      </c>
      <c r="H1021" s="8">
        <f>F1021/Menu!$D$24</f>
        <v>-0.29032258064516131</v>
      </c>
      <c r="I1021" s="8">
        <f>I1020+H1020*Menu!$D$26</f>
        <v>1.4771812824119537</v>
      </c>
      <c r="J1021" s="8">
        <f>(J1020)+(I1020*Menu!$D$26)+(0.5*Menu!$D$26^2*H1020)</f>
        <v>26.616767719783457</v>
      </c>
    </row>
    <row r="1022" spans="1:10" ht="16" x14ac:dyDescent="0.2">
      <c r="A1022" s="8"/>
      <c r="B1022" s="8">
        <v>1020</v>
      </c>
      <c r="C1022" s="8">
        <f>B1022*Menu!$D$26</f>
        <v>10.200000000000001</v>
      </c>
      <c r="D1022" s="8">
        <f>IF(G1021&lt;=Menu!$D$33,Menu!$D$30,IF(G1021&lt;=Menu!$D$4,Menu!$D$30*(Menu!$D$33/G1021)^Menu!$D$19,0))</f>
        <v>0</v>
      </c>
      <c r="E1022" s="8">
        <f>IF(D1022&gt;0,(D1022-1)*100000*Menu!$D$9,0)</f>
        <v>0</v>
      </c>
      <c r="F1022" s="8">
        <f>E1022/Menu!$D$8-Menu!$D$17</f>
        <v>-45</v>
      </c>
      <c r="G1022" s="8">
        <f>(J1022/Menu!$D$8)*1000</f>
        <v>1554.6716296835114</v>
      </c>
      <c r="H1022" s="8">
        <f>F1022/Menu!$D$24</f>
        <v>-0.29032258064516131</v>
      </c>
      <c r="I1022" s="8">
        <f>I1021+H1021*Menu!$D$26</f>
        <v>1.474278056605502</v>
      </c>
      <c r="J1022" s="8">
        <f>(J1021)+(I1021*Menu!$D$26)+(0.5*Menu!$D$26^2*H1021)</f>
        <v>26.631525016478545</v>
      </c>
    </row>
    <row r="1023" spans="1:10" ht="16" x14ac:dyDescent="0.2">
      <c r="A1023" s="8"/>
      <c r="B1023" s="8">
        <v>1021</v>
      </c>
      <c r="C1023" s="8">
        <f>B1023*Menu!$D$26</f>
        <v>10.210000000000001</v>
      </c>
      <c r="D1023" s="8">
        <f>IF(G1022&lt;=Menu!$D$33,Menu!$D$30,IF(G1022&lt;=Menu!$D$4,Menu!$D$30*(Menu!$D$33/G1022)^Menu!$D$19,0))</f>
        <v>0</v>
      </c>
      <c r="E1023" s="8">
        <f>IF(D1023&gt;0,(D1023-1)*100000*Menu!$D$9,0)</f>
        <v>0</v>
      </c>
      <c r="F1023" s="8">
        <f>E1023/Menu!$D$8-Menu!$D$17</f>
        <v>-45</v>
      </c>
      <c r="G1023" s="8">
        <f>(J1023/Menu!$D$8)*1000</f>
        <v>1555.5314232875405</v>
      </c>
      <c r="H1023" s="8">
        <f>F1023/Menu!$D$24</f>
        <v>-0.29032258064516131</v>
      </c>
      <c r="I1023" s="8">
        <f>I1022+H1022*Menu!$D$26</f>
        <v>1.4713748307990504</v>
      </c>
      <c r="J1023" s="8">
        <f>(J1022)+(I1022*Menu!$D$26)+(0.5*Menu!$D$26^2*H1022)</f>
        <v>26.64625328091557</v>
      </c>
    </row>
    <row r="1024" spans="1:10" ht="16" x14ac:dyDescent="0.2">
      <c r="A1024" s="8"/>
      <c r="B1024" s="8">
        <v>1022</v>
      </c>
      <c r="C1024" s="8">
        <f>B1024*Menu!$D$26</f>
        <v>10.220000000000001</v>
      </c>
      <c r="D1024" s="8">
        <f>IF(G1023&lt;=Menu!$D$33,Menu!$D$30,IF(G1023&lt;=Menu!$D$4,Menu!$D$30*(Menu!$D$33/G1023)^Menu!$D$19,0))</f>
        <v>0</v>
      </c>
      <c r="E1024" s="8">
        <f>IF(D1024&gt;0,(D1024-1)*100000*Menu!$D$9,0)</f>
        <v>0</v>
      </c>
      <c r="F1024" s="8">
        <f>E1024/Menu!$D$8-Menu!$D$17</f>
        <v>-45</v>
      </c>
      <c r="G1024" s="8">
        <f>(J1024/Menu!$D$8)*1000</f>
        <v>1556.3895220720683</v>
      </c>
      <c r="H1024" s="8">
        <f>F1024/Menu!$D$24</f>
        <v>-0.29032258064516131</v>
      </c>
      <c r="I1024" s="8">
        <f>I1023+H1023*Menu!$D$26</f>
        <v>1.4684716049925988</v>
      </c>
      <c r="J1024" s="8">
        <f>(J1023)+(I1023*Menu!$D$26)+(0.5*Menu!$D$26^2*H1023)</f>
        <v>26.660952513094529</v>
      </c>
    </row>
    <row r="1025" spans="1:10" ht="16" x14ac:dyDescent="0.2">
      <c r="A1025" s="8"/>
      <c r="B1025" s="8">
        <v>1023</v>
      </c>
      <c r="C1025" s="8">
        <f>B1025*Menu!$D$26</f>
        <v>10.23</v>
      </c>
      <c r="D1025" s="8">
        <f>IF(G1024&lt;=Menu!$D$33,Menu!$D$30,IF(G1024&lt;=Menu!$D$4,Menu!$D$30*(Menu!$D$33/G1024)^Menu!$D$19,0))</f>
        <v>0</v>
      </c>
      <c r="E1025" s="8">
        <f>IF(D1025&gt;0,(D1025-1)*100000*Menu!$D$9,0)</f>
        <v>0</v>
      </c>
      <c r="F1025" s="8">
        <f>E1025/Menu!$D$8-Menu!$D$17</f>
        <v>-45</v>
      </c>
      <c r="G1025" s="8">
        <f>(J1025/Menu!$D$8)*1000</f>
        <v>1557.2459260370943</v>
      </c>
      <c r="H1025" s="8">
        <f>F1025/Menu!$D$24</f>
        <v>-0.29032258064516131</v>
      </c>
      <c r="I1025" s="8">
        <f>I1024+H1024*Menu!$D$26</f>
        <v>1.4655683791861471</v>
      </c>
      <c r="J1025" s="8">
        <f>(J1024)+(I1024*Menu!$D$26)+(0.5*Menu!$D$26^2*H1024)</f>
        <v>26.675622713015425</v>
      </c>
    </row>
    <row r="1026" spans="1:10" ht="16" x14ac:dyDescent="0.2">
      <c r="A1026" s="8"/>
      <c r="B1026" s="8">
        <v>1024</v>
      </c>
      <c r="C1026" s="8">
        <f>B1026*Menu!$D$26</f>
        <v>10.24</v>
      </c>
      <c r="D1026" s="8">
        <f>IF(G1025&lt;=Menu!$D$33,Menu!$D$30,IF(G1025&lt;=Menu!$D$4,Menu!$D$30*(Menu!$D$33/G1025)^Menu!$D$19,0))</f>
        <v>0</v>
      </c>
      <c r="E1026" s="8">
        <f>IF(D1026&gt;0,(D1026-1)*100000*Menu!$D$9,0)</f>
        <v>0</v>
      </c>
      <c r="F1026" s="8">
        <f>E1026/Menu!$D$8-Menu!$D$17</f>
        <v>-45</v>
      </c>
      <c r="G1026" s="8">
        <f>(J1026/Menu!$D$8)*1000</f>
        <v>1558.1006351826186</v>
      </c>
      <c r="H1026" s="8">
        <f>F1026/Menu!$D$24</f>
        <v>-0.29032258064516131</v>
      </c>
      <c r="I1026" s="8">
        <f>I1025+H1025*Menu!$D$26</f>
        <v>1.4626651533796955</v>
      </c>
      <c r="J1026" s="8">
        <f>(J1025)+(I1025*Menu!$D$26)+(0.5*Menu!$D$26^2*H1025)</f>
        <v>26.690263880678256</v>
      </c>
    </row>
    <row r="1027" spans="1:10" ht="16" x14ac:dyDescent="0.2">
      <c r="A1027" s="8"/>
      <c r="B1027" s="8">
        <v>1025</v>
      </c>
      <c r="C1027" s="8">
        <f>B1027*Menu!$D$26</f>
        <v>10.25</v>
      </c>
      <c r="D1027" s="8">
        <f>IF(G1026&lt;=Menu!$D$33,Menu!$D$30,IF(G1026&lt;=Menu!$D$4,Menu!$D$30*(Menu!$D$33/G1026)^Menu!$D$19,0))</f>
        <v>0</v>
      </c>
      <c r="E1027" s="8">
        <f>IF(D1027&gt;0,(D1027-1)*100000*Menu!$D$9,0)</f>
        <v>0</v>
      </c>
      <c r="F1027" s="8">
        <f>E1027/Menu!$D$8-Menu!$D$17</f>
        <v>-45</v>
      </c>
      <c r="G1027" s="8">
        <f>(J1027/Menu!$D$8)*1000</f>
        <v>1558.9536495086411</v>
      </c>
      <c r="H1027" s="8">
        <f>F1027/Menu!$D$24</f>
        <v>-0.29032258064516131</v>
      </c>
      <c r="I1027" s="8">
        <f>I1026+H1026*Menu!$D$26</f>
        <v>1.4597619275732439</v>
      </c>
      <c r="J1027" s="8">
        <f>(J1026)+(I1026*Menu!$D$26)+(0.5*Menu!$D$26^2*H1026)</f>
        <v>26.70487601608302</v>
      </c>
    </row>
    <row r="1028" spans="1:10" ht="16" x14ac:dyDescent="0.2">
      <c r="A1028" s="8"/>
      <c r="B1028" s="8">
        <v>1026</v>
      </c>
      <c r="C1028" s="8">
        <f>B1028*Menu!$D$26</f>
        <v>10.26</v>
      </c>
      <c r="D1028" s="8">
        <f>IF(G1027&lt;=Menu!$D$33,Menu!$D$30,IF(G1027&lt;=Menu!$D$4,Menu!$D$30*(Menu!$D$33/G1027)^Menu!$D$19,0))</f>
        <v>0</v>
      </c>
      <c r="E1028" s="8">
        <f>IF(D1028&gt;0,(D1028-1)*100000*Menu!$D$9,0)</f>
        <v>0</v>
      </c>
      <c r="F1028" s="8">
        <f>E1028/Menu!$D$8-Menu!$D$17</f>
        <v>-45</v>
      </c>
      <c r="G1028" s="8">
        <f>(J1028/Menu!$D$8)*1000</f>
        <v>1559.8049690151618</v>
      </c>
      <c r="H1028" s="8">
        <f>F1028/Menu!$D$24</f>
        <v>-0.29032258064516131</v>
      </c>
      <c r="I1028" s="8">
        <f>I1027+H1027*Menu!$D$26</f>
        <v>1.4568587017667922</v>
      </c>
      <c r="J1028" s="8">
        <f>(J1027)+(I1027*Menu!$D$26)+(0.5*Menu!$D$26^2*H1027)</f>
        <v>26.719459119229722</v>
      </c>
    </row>
    <row r="1029" spans="1:10" ht="16" x14ac:dyDescent="0.2">
      <c r="A1029" s="8"/>
      <c r="B1029" s="8">
        <v>1027</v>
      </c>
      <c r="C1029" s="8">
        <f>B1029*Menu!$D$26</f>
        <v>10.27</v>
      </c>
      <c r="D1029" s="8">
        <f>IF(G1028&lt;=Menu!$D$33,Menu!$D$30,IF(G1028&lt;=Menu!$D$4,Menu!$D$30*(Menu!$D$33/G1028)^Menu!$D$19,0))</f>
        <v>0</v>
      </c>
      <c r="E1029" s="8">
        <f>IF(D1029&gt;0,(D1029-1)*100000*Menu!$D$9,0)</f>
        <v>0</v>
      </c>
      <c r="F1029" s="8">
        <f>E1029/Menu!$D$8-Menu!$D$17</f>
        <v>-45</v>
      </c>
      <c r="G1029" s="8">
        <f>(J1029/Menu!$D$8)*1000</f>
        <v>1560.654593702181</v>
      </c>
      <c r="H1029" s="8">
        <f>F1029/Menu!$D$24</f>
        <v>-0.29032258064516131</v>
      </c>
      <c r="I1029" s="8">
        <f>I1028+H1028*Menu!$D$26</f>
        <v>1.4539554759603406</v>
      </c>
      <c r="J1029" s="8">
        <f>(J1028)+(I1028*Menu!$D$26)+(0.5*Menu!$D$26^2*H1028)</f>
        <v>26.734013190118358</v>
      </c>
    </row>
    <row r="1030" spans="1:10" ht="16" x14ac:dyDescent="0.2">
      <c r="A1030" s="8"/>
      <c r="B1030" s="8">
        <v>1028</v>
      </c>
      <c r="C1030" s="8">
        <f>B1030*Menu!$D$26</f>
        <v>10.28</v>
      </c>
      <c r="D1030" s="8">
        <f>IF(G1029&lt;=Menu!$D$33,Menu!$D$30,IF(G1029&lt;=Menu!$D$4,Menu!$D$30*(Menu!$D$33/G1029)^Menu!$D$19,0))</f>
        <v>0</v>
      </c>
      <c r="E1030" s="8">
        <f>IF(D1030&gt;0,(D1030-1)*100000*Menu!$D$9,0)</f>
        <v>0</v>
      </c>
      <c r="F1030" s="8">
        <f>E1030/Menu!$D$8-Menu!$D$17</f>
        <v>-45</v>
      </c>
      <c r="G1030" s="8">
        <f>(J1030/Menu!$D$8)*1000</f>
        <v>1561.5025235696985</v>
      </c>
      <c r="H1030" s="8">
        <f>F1030/Menu!$D$24</f>
        <v>-0.29032258064516131</v>
      </c>
      <c r="I1030" s="8">
        <f>I1029+H1029*Menu!$D$26</f>
        <v>1.4510522501538889</v>
      </c>
      <c r="J1030" s="8">
        <f>(J1029)+(I1029*Menu!$D$26)+(0.5*Menu!$D$26^2*H1029)</f>
        <v>26.748538228748931</v>
      </c>
    </row>
    <row r="1031" spans="1:10" ht="16" x14ac:dyDescent="0.2">
      <c r="A1031" s="8"/>
      <c r="B1031" s="8">
        <v>1029</v>
      </c>
      <c r="C1031" s="8">
        <f>B1031*Menu!$D$26</f>
        <v>10.290000000000001</v>
      </c>
      <c r="D1031" s="8">
        <f>IF(G1030&lt;=Menu!$D$33,Menu!$D$30,IF(G1030&lt;=Menu!$D$4,Menu!$D$30*(Menu!$D$33/G1030)^Menu!$D$19,0))</f>
        <v>0</v>
      </c>
      <c r="E1031" s="8">
        <f>IF(D1031&gt;0,(D1031-1)*100000*Menu!$D$9,0)</f>
        <v>0</v>
      </c>
      <c r="F1031" s="8">
        <f>E1031/Menu!$D$8-Menu!$D$17</f>
        <v>-45</v>
      </c>
      <c r="G1031" s="8">
        <f>(J1031/Menu!$D$8)*1000</f>
        <v>1562.3487586177139</v>
      </c>
      <c r="H1031" s="8">
        <f>F1031/Menu!$D$24</f>
        <v>-0.29032258064516131</v>
      </c>
      <c r="I1031" s="8">
        <f>I1030+H1030*Menu!$D$26</f>
        <v>1.4481490243474373</v>
      </c>
      <c r="J1031" s="8">
        <f>(J1030)+(I1030*Menu!$D$26)+(0.5*Menu!$D$26^2*H1030)</f>
        <v>26.763034235121438</v>
      </c>
    </row>
    <row r="1032" spans="1:10" ht="16" x14ac:dyDescent="0.2">
      <c r="A1032" s="8"/>
      <c r="B1032" s="8">
        <v>1030</v>
      </c>
      <c r="C1032" s="8">
        <f>B1032*Menu!$D$26</f>
        <v>10.3</v>
      </c>
      <c r="D1032" s="8">
        <f>IF(G1031&lt;=Menu!$D$33,Menu!$D$30,IF(G1031&lt;=Menu!$D$4,Menu!$D$30*(Menu!$D$33/G1031)^Menu!$D$19,0))</f>
        <v>0</v>
      </c>
      <c r="E1032" s="8">
        <f>IF(D1032&gt;0,(D1032-1)*100000*Menu!$D$9,0)</f>
        <v>0</v>
      </c>
      <c r="F1032" s="8">
        <f>E1032/Menu!$D$8-Menu!$D$17</f>
        <v>-45</v>
      </c>
      <c r="G1032" s="8">
        <f>(J1032/Menu!$D$8)*1000</f>
        <v>1563.1932988462279</v>
      </c>
      <c r="H1032" s="8">
        <f>F1032/Menu!$D$24</f>
        <v>-0.29032258064516131</v>
      </c>
      <c r="I1032" s="8">
        <f>I1031+H1031*Menu!$D$26</f>
        <v>1.4452457985409857</v>
      </c>
      <c r="J1032" s="8">
        <f>(J1031)+(I1031*Menu!$D$26)+(0.5*Menu!$D$26^2*H1031)</f>
        <v>26.777501209235883</v>
      </c>
    </row>
    <row r="1033" spans="1:10" ht="16" x14ac:dyDescent="0.2">
      <c r="A1033" s="8"/>
      <c r="B1033" s="8">
        <v>1031</v>
      </c>
      <c r="C1033" s="8">
        <f>B1033*Menu!$D$26</f>
        <v>10.31</v>
      </c>
      <c r="D1033" s="8">
        <f>IF(G1032&lt;=Menu!$D$33,Menu!$D$30,IF(G1032&lt;=Menu!$D$4,Menu!$D$30*(Menu!$D$33/G1032)^Menu!$D$19,0))</f>
        <v>0</v>
      </c>
      <c r="E1033" s="8">
        <f>IF(D1033&gt;0,(D1033-1)*100000*Menu!$D$9,0)</f>
        <v>0</v>
      </c>
      <c r="F1033" s="8">
        <f>E1033/Menu!$D$8-Menu!$D$17</f>
        <v>-45</v>
      </c>
      <c r="G1033" s="8">
        <f>(J1033/Menu!$D$8)*1000</f>
        <v>1564.0361442552403</v>
      </c>
      <c r="H1033" s="8">
        <f>F1033/Menu!$D$24</f>
        <v>-0.29032258064516131</v>
      </c>
      <c r="I1033" s="8">
        <f>I1032+H1032*Menu!$D$26</f>
        <v>1.442342572734534</v>
      </c>
      <c r="J1033" s="8">
        <f>(J1032)+(I1032*Menu!$D$26)+(0.5*Menu!$D$26^2*H1032)</f>
        <v>26.791939151092262</v>
      </c>
    </row>
    <row r="1034" spans="1:10" ht="16" x14ac:dyDescent="0.2">
      <c r="A1034" s="8"/>
      <c r="B1034" s="8">
        <v>1032</v>
      </c>
      <c r="C1034" s="8">
        <f>B1034*Menu!$D$26</f>
        <v>10.32</v>
      </c>
      <c r="D1034" s="8">
        <f>IF(G1033&lt;=Menu!$D$33,Menu!$D$30,IF(G1033&lt;=Menu!$D$4,Menu!$D$30*(Menu!$D$33/G1033)^Menu!$D$19,0))</f>
        <v>0</v>
      </c>
      <c r="E1034" s="8">
        <f>IF(D1034&gt;0,(D1034-1)*100000*Menu!$D$9,0)</f>
        <v>0</v>
      </c>
      <c r="F1034" s="8">
        <f>E1034/Menu!$D$8-Menu!$D$17</f>
        <v>-45</v>
      </c>
      <c r="G1034" s="8">
        <f>(J1034/Menu!$D$8)*1000</f>
        <v>1564.8772948447504</v>
      </c>
      <c r="H1034" s="8">
        <f>F1034/Menu!$D$24</f>
        <v>-0.29032258064516131</v>
      </c>
      <c r="I1034" s="8">
        <f>I1033+H1033*Menu!$D$26</f>
        <v>1.4394393469280824</v>
      </c>
      <c r="J1034" s="8">
        <f>(J1033)+(I1033*Menu!$D$26)+(0.5*Menu!$D$26^2*H1033)</f>
        <v>26.806348060690574</v>
      </c>
    </row>
    <row r="1035" spans="1:10" ht="16" x14ac:dyDescent="0.2">
      <c r="A1035" s="8"/>
      <c r="B1035" s="8">
        <v>1033</v>
      </c>
      <c r="C1035" s="8">
        <f>B1035*Menu!$D$26</f>
        <v>10.33</v>
      </c>
      <c r="D1035" s="8">
        <f>IF(G1034&lt;=Menu!$D$33,Menu!$D$30,IF(G1034&lt;=Menu!$D$4,Menu!$D$30*(Menu!$D$33/G1034)^Menu!$D$19,0))</f>
        <v>0</v>
      </c>
      <c r="E1035" s="8">
        <f>IF(D1035&gt;0,(D1035-1)*100000*Menu!$D$9,0)</f>
        <v>0</v>
      </c>
      <c r="F1035" s="8">
        <f>E1035/Menu!$D$8-Menu!$D$17</f>
        <v>-45</v>
      </c>
      <c r="G1035" s="8">
        <f>(J1035/Menu!$D$8)*1000</f>
        <v>1565.7167506147593</v>
      </c>
      <c r="H1035" s="8">
        <f>F1035/Menu!$D$24</f>
        <v>-0.29032258064516131</v>
      </c>
      <c r="I1035" s="8">
        <f>I1034+H1034*Menu!$D$26</f>
        <v>1.4365361211216308</v>
      </c>
      <c r="J1035" s="8">
        <f>(J1034)+(I1034*Menu!$D$26)+(0.5*Menu!$D$26^2*H1034)</f>
        <v>26.820727938030824</v>
      </c>
    </row>
    <row r="1036" spans="1:10" ht="16" x14ac:dyDescent="0.2">
      <c r="A1036" s="8"/>
      <c r="B1036" s="8">
        <v>1034</v>
      </c>
      <c r="C1036" s="8">
        <f>B1036*Menu!$D$26</f>
        <v>10.34</v>
      </c>
      <c r="D1036" s="8">
        <f>IF(G1035&lt;=Menu!$D$33,Menu!$D$30,IF(G1035&lt;=Menu!$D$4,Menu!$D$30*(Menu!$D$33/G1035)^Menu!$D$19,0))</f>
        <v>0</v>
      </c>
      <c r="E1036" s="8">
        <f>IF(D1036&gt;0,(D1036-1)*100000*Menu!$D$9,0)</f>
        <v>0</v>
      </c>
      <c r="F1036" s="8">
        <f>E1036/Menu!$D$8-Menu!$D$17</f>
        <v>-45</v>
      </c>
      <c r="G1036" s="8">
        <f>(J1036/Menu!$D$8)*1000</f>
        <v>1566.5545115652662</v>
      </c>
      <c r="H1036" s="8">
        <f>F1036/Menu!$D$24</f>
        <v>-0.29032258064516131</v>
      </c>
      <c r="I1036" s="8">
        <f>I1035+H1035*Menu!$D$26</f>
        <v>1.4336328953151791</v>
      </c>
      <c r="J1036" s="8">
        <f>(J1035)+(I1035*Menu!$D$26)+(0.5*Menu!$D$26^2*H1035)</f>
        <v>26.835078783113008</v>
      </c>
    </row>
    <row r="1037" spans="1:10" ht="16" x14ac:dyDescent="0.2">
      <c r="A1037" s="8"/>
      <c r="B1037" s="8">
        <v>1035</v>
      </c>
      <c r="C1037" s="8">
        <f>B1037*Menu!$D$26</f>
        <v>10.35</v>
      </c>
      <c r="D1037" s="8">
        <f>IF(G1036&lt;=Menu!$D$33,Menu!$D$30,IF(G1036&lt;=Menu!$D$4,Menu!$D$30*(Menu!$D$33/G1036)^Menu!$D$19,0))</f>
        <v>0</v>
      </c>
      <c r="E1037" s="8">
        <f>IF(D1037&gt;0,(D1037-1)*100000*Menu!$D$9,0)</f>
        <v>0</v>
      </c>
      <c r="F1037" s="8">
        <f>E1037/Menu!$D$8-Menu!$D$17</f>
        <v>-45</v>
      </c>
      <c r="G1037" s="8">
        <f>(J1037/Menu!$D$8)*1000</f>
        <v>1567.3905776962715</v>
      </c>
      <c r="H1037" s="8">
        <f>F1037/Menu!$D$24</f>
        <v>-0.29032258064516131</v>
      </c>
      <c r="I1037" s="8">
        <f>I1036+H1036*Menu!$D$26</f>
        <v>1.4307296695087275</v>
      </c>
      <c r="J1037" s="8">
        <f>(J1036)+(I1036*Menu!$D$26)+(0.5*Menu!$D$26^2*H1036)</f>
        <v>26.84940059593713</v>
      </c>
    </row>
    <row r="1038" spans="1:10" ht="16" x14ac:dyDescent="0.2">
      <c r="A1038" s="8"/>
      <c r="B1038" s="8">
        <v>1036</v>
      </c>
      <c r="C1038" s="8">
        <f>B1038*Menu!$D$26</f>
        <v>10.36</v>
      </c>
      <c r="D1038" s="8">
        <f>IF(G1037&lt;=Menu!$D$33,Menu!$D$30,IF(G1037&lt;=Menu!$D$4,Menu!$D$30*(Menu!$D$33/G1037)^Menu!$D$19,0))</f>
        <v>0</v>
      </c>
      <c r="E1038" s="8">
        <f>IF(D1038&gt;0,(D1038-1)*100000*Menu!$D$9,0)</f>
        <v>0</v>
      </c>
      <c r="F1038" s="8">
        <f>E1038/Menu!$D$8-Menu!$D$17</f>
        <v>-45</v>
      </c>
      <c r="G1038" s="8">
        <f>(J1038/Menu!$D$8)*1000</f>
        <v>1568.2249490077752</v>
      </c>
      <c r="H1038" s="8">
        <f>F1038/Menu!$D$24</f>
        <v>-0.29032258064516131</v>
      </c>
      <c r="I1038" s="8">
        <f>I1037+H1037*Menu!$D$26</f>
        <v>1.4278264437022758</v>
      </c>
      <c r="J1038" s="8">
        <f>(J1037)+(I1037*Menu!$D$26)+(0.5*Menu!$D$26^2*H1037)</f>
        <v>26.863693376503186</v>
      </c>
    </row>
    <row r="1039" spans="1:10" ht="16" x14ac:dyDescent="0.2">
      <c r="A1039" s="8"/>
      <c r="B1039" s="8">
        <v>1037</v>
      </c>
      <c r="C1039" s="8">
        <f>B1039*Menu!$D$26</f>
        <v>10.370000000000001</v>
      </c>
      <c r="D1039" s="8">
        <f>IF(G1038&lt;=Menu!$D$33,Menu!$D$30,IF(G1038&lt;=Menu!$D$4,Menu!$D$30*(Menu!$D$33/G1038)^Menu!$D$19,0))</f>
        <v>0</v>
      </c>
      <c r="E1039" s="8">
        <f>IF(D1039&gt;0,(D1039-1)*100000*Menu!$D$9,0)</f>
        <v>0</v>
      </c>
      <c r="F1039" s="8">
        <f>E1039/Menu!$D$8-Menu!$D$17</f>
        <v>-45</v>
      </c>
      <c r="G1039" s="8">
        <f>(J1039/Menu!$D$8)*1000</f>
        <v>1569.057625499777</v>
      </c>
      <c r="H1039" s="8">
        <f>F1039/Menu!$D$24</f>
        <v>-0.29032258064516131</v>
      </c>
      <c r="I1039" s="8">
        <f>I1038+H1038*Menu!$D$26</f>
        <v>1.4249232178958242</v>
      </c>
      <c r="J1039" s="8">
        <f>(J1038)+(I1038*Menu!$D$26)+(0.5*Menu!$D$26^2*H1038)</f>
        <v>26.877957124811179</v>
      </c>
    </row>
    <row r="1040" spans="1:10" ht="16" x14ac:dyDescent="0.2">
      <c r="A1040" s="8"/>
      <c r="B1040" s="8">
        <v>1038</v>
      </c>
      <c r="C1040" s="8">
        <f>B1040*Menu!$D$26</f>
        <v>10.38</v>
      </c>
      <c r="D1040" s="8">
        <f>IF(G1039&lt;=Menu!$D$33,Menu!$D$30,IF(G1039&lt;=Menu!$D$4,Menu!$D$30*(Menu!$D$33/G1039)^Menu!$D$19,0))</f>
        <v>0</v>
      </c>
      <c r="E1040" s="8">
        <f>IF(D1040&gt;0,(D1040-1)*100000*Menu!$D$9,0)</f>
        <v>0</v>
      </c>
      <c r="F1040" s="8">
        <f>E1040/Menu!$D$8-Menu!$D$17</f>
        <v>-45</v>
      </c>
      <c r="G1040" s="8">
        <f>(J1040/Menu!$D$8)*1000</f>
        <v>1569.888607172277</v>
      </c>
      <c r="H1040" s="8">
        <f>F1040/Menu!$D$24</f>
        <v>-0.29032258064516131</v>
      </c>
      <c r="I1040" s="8">
        <f>I1039+H1039*Menu!$D$26</f>
        <v>1.4220199920893726</v>
      </c>
      <c r="J1040" s="8">
        <f>(J1039)+(I1039*Menu!$D$26)+(0.5*Menu!$D$26^2*H1039)</f>
        <v>26.892191840861106</v>
      </c>
    </row>
    <row r="1041" spans="1:10" ht="16" x14ac:dyDescent="0.2">
      <c r="A1041" s="8"/>
      <c r="B1041" s="8">
        <v>1039</v>
      </c>
      <c r="C1041" s="8">
        <f>B1041*Menu!$D$26</f>
        <v>10.39</v>
      </c>
      <c r="D1041" s="8">
        <f>IF(G1040&lt;=Menu!$D$33,Menu!$D$30,IF(G1040&lt;=Menu!$D$4,Menu!$D$30*(Menu!$D$33/G1040)^Menu!$D$19,0))</f>
        <v>0</v>
      </c>
      <c r="E1041" s="8">
        <f>IF(D1041&gt;0,(D1041-1)*100000*Menu!$D$9,0)</f>
        <v>0</v>
      </c>
      <c r="F1041" s="8">
        <f>E1041/Menu!$D$8-Menu!$D$17</f>
        <v>-45</v>
      </c>
      <c r="G1041" s="8">
        <f>(J1041/Menu!$D$8)*1000</f>
        <v>1570.7178940252754</v>
      </c>
      <c r="H1041" s="8">
        <f>F1041/Menu!$D$24</f>
        <v>-0.29032258064516131</v>
      </c>
      <c r="I1041" s="8">
        <f>I1040+H1040*Menu!$D$26</f>
        <v>1.4191167662829209</v>
      </c>
      <c r="J1041" s="8">
        <f>(J1040)+(I1040*Menu!$D$26)+(0.5*Menu!$D$26^2*H1040)</f>
        <v>26.906397524652967</v>
      </c>
    </row>
    <row r="1042" spans="1:10" ht="16" x14ac:dyDescent="0.2">
      <c r="A1042" s="8"/>
      <c r="B1042" s="8">
        <v>1040</v>
      </c>
      <c r="C1042" s="8">
        <f>B1042*Menu!$D$26</f>
        <v>10.4</v>
      </c>
      <c r="D1042" s="8">
        <f>IF(G1041&lt;=Menu!$D$33,Menu!$D$30,IF(G1041&lt;=Menu!$D$4,Menu!$D$30*(Menu!$D$33/G1041)^Menu!$D$19,0))</f>
        <v>0</v>
      </c>
      <c r="E1042" s="8">
        <f>IF(D1042&gt;0,(D1042-1)*100000*Menu!$D$9,0)</f>
        <v>0</v>
      </c>
      <c r="F1042" s="8">
        <f>E1042/Menu!$D$8-Menu!$D$17</f>
        <v>-45</v>
      </c>
      <c r="G1042" s="8">
        <f>(J1042/Menu!$D$8)*1000</f>
        <v>1571.545486058772</v>
      </c>
      <c r="H1042" s="8">
        <f>F1042/Menu!$D$24</f>
        <v>-0.29032258064516131</v>
      </c>
      <c r="I1042" s="8">
        <f>I1041+H1041*Menu!$D$26</f>
        <v>1.4162135404764693</v>
      </c>
      <c r="J1042" s="8">
        <f>(J1041)+(I1041*Menu!$D$26)+(0.5*Menu!$D$26^2*H1041)</f>
        <v>26.920574176186765</v>
      </c>
    </row>
    <row r="1043" spans="1:10" ht="16" x14ac:dyDescent="0.2">
      <c r="A1043" s="8"/>
      <c r="B1043" s="8">
        <v>1041</v>
      </c>
      <c r="C1043" s="8">
        <f>B1043*Menu!$D$26</f>
        <v>10.41</v>
      </c>
      <c r="D1043" s="8">
        <f>IF(G1042&lt;=Menu!$D$33,Menu!$D$30,IF(G1042&lt;=Menu!$D$4,Menu!$D$30*(Menu!$D$33/G1042)^Menu!$D$19,0))</f>
        <v>0</v>
      </c>
      <c r="E1043" s="8">
        <f>IF(D1043&gt;0,(D1043-1)*100000*Menu!$D$9,0)</f>
        <v>0</v>
      </c>
      <c r="F1043" s="8">
        <f>E1043/Menu!$D$8-Menu!$D$17</f>
        <v>-45</v>
      </c>
      <c r="G1043" s="8">
        <f>(J1043/Menu!$D$8)*1000</f>
        <v>1572.3713832727669</v>
      </c>
      <c r="H1043" s="8">
        <f>F1043/Menu!$D$24</f>
        <v>-0.29032258064516131</v>
      </c>
      <c r="I1043" s="8">
        <f>I1042+H1042*Menu!$D$26</f>
        <v>1.4133103146700177</v>
      </c>
      <c r="J1043" s="8">
        <f>(J1042)+(I1042*Menu!$D$26)+(0.5*Menu!$D$26^2*H1042)</f>
        <v>26.934721795462497</v>
      </c>
    </row>
    <row r="1044" spans="1:10" ht="16" x14ac:dyDescent="0.2">
      <c r="A1044" s="8"/>
      <c r="B1044" s="8">
        <v>1042</v>
      </c>
      <c r="C1044" s="8">
        <f>B1044*Menu!$D$26</f>
        <v>10.42</v>
      </c>
      <c r="D1044" s="8">
        <f>IF(G1043&lt;=Menu!$D$33,Menu!$D$30,IF(G1043&lt;=Menu!$D$4,Menu!$D$30*(Menu!$D$33/G1043)^Menu!$D$19,0))</f>
        <v>0</v>
      </c>
      <c r="E1044" s="8">
        <f>IF(D1044&gt;0,(D1044-1)*100000*Menu!$D$9,0)</f>
        <v>0</v>
      </c>
      <c r="F1044" s="8">
        <f>E1044/Menu!$D$8-Menu!$D$17</f>
        <v>-45</v>
      </c>
      <c r="G1044" s="8">
        <f>(J1044/Menu!$D$8)*1000</f>
        <v>1573.1955856672603</v>
      </c>
      <c r="H1044" s="8">
        <f>F1044/Menu!$D$24</f>
        <v>-0.29032258064516131</v>
      </c>
      <c r="I1044" s="8">
        <f>I1043+H1043*Menu!$D$26</f>
        <v>1.410407088863566</v>
      </c>
      <c r="J1044" s="8">
        <f>(J1043)+(I1043*Menu!$D$26)+(0.5*Menu!$D$26^2*H1043)</f>
        <v>26.948840382480167</v>
      </c>
    </row>
    <row r="1045" spans="1:10" ht="16" x14ac:dyDescent="0.2">
      <c r="A1045" s="8"/>
      <c r="B1045" s="8">
        <v>1043</v>
      </c>
      <c r="C1045" s="8">
        <f>B1045*Menu!$D$26</f>
        <v>10.43</v>
      </c>
      <c r="D1045" s="8">
        <f>IF(G1044&lt;=Menu!$D$33,Menu!$D$30,IF(G1044&lt;=Menu!$D$4,Menu!$D$30*(Menu!$D$33/G1044)^Menu!$D$19,0))</f>
        <v>0</v>
      </c>
      <c r="E1045" s="8">
        <f>IF(D1045&gt;0,(D1045-1)*100000*Menu!$D$9,0)</f>
        <v>0</v>
      </c>
      <c r="F1045" s="8">
        <f>E1045/Menu!$D$8-Menu!$D$17</f>
        <v>-45</v>
      </c>
      <c r="G1045" s="8">
        <f>(J1045/Menu!$D$8)*1000</f>
        <v>1574.0180932422518</v>
      </c>
      <c r="H1045" s="8">
        <f>F1045/Menu!$D$24</f>
        <v>-0.29032258064516131</v>
      </c>
      <c r="I1045" s="8">
        <f>I1044+H1044*Menu!$D$26</f>
        <v>1.4075038630571144</v>
      </c>
      <c r="J1045" s="8">
        <f>(J1044)+(I1044*Menu!$D$26)+(0.5*Menu!$D$26^2*H1044)</f>
        <v>26.962929937239771</v>
      </c>
    </row>
    <row r="1046" spans="1:10" ht="16" x14ac:dyDescent="0.2">
      <c r="A1046" s="8"/>
      <c r="B1046" s="8">
        <v>1044</v>
      </c>
      <c r="C1046" s="8">
        <f>B1046*Menu!$D$26</f>
        <v>10.44</v>
      </c>
      <c r="D1046" s="8">
        <f>IF(G1045&lt;=Menu!$D$33,Menu!$D$30,IF(G1045&lt;=Menu!$D$4,Menu!$D$30*(Menu!$D$33/G1045)^Menu!$D$19,0))</f>
        <v>0</v>
      </c>
      <c r="E1046" s="8">
        <f>IF(D1046&gt;0,(D1046-1)*100000*Menu!$D$9,0)</f>
        <v>0</v>
      </c>
      <c r="F1046" s="8">
        <f>E1046/Menu!$D$8-Menu!$D$17</f>
        <v>-45</v>
      </c>
      <c r="G1046" s="8">
        <f>(J1046/Menu!$D$8)*1000</f>
        <v>1574.8389059977417</v>
      </c>
      <c r="H1046" s="8">
        <f>F1046/Menu!$D$24</f>
        <v>-0.29032258064516131</v>
      </c>
      <c r="I1046" s="8">
        <f>I1045+H1045*Menu!$D$26</f>
        <v>1.4046006372506628</v>
      </c>
      <c r="J1046" s="8">
        <f>(J1045)+(I1045*Menu!$D$26)+(0.5*Menu!$D$26^2*H1045)</f>
        <v>26.976990459741312</v>
      </c>
    </row>
    <row r="1047" spans="1:10" ht="16" x14ac:dyDescent="0.2">
      <c r="A1047" s="8"/>
      <c r="B1047" s="8">
        <v>1045</v>
      </c>
      <c r="C1047" s="8">
        <f>B1047*Menu!$D$26</f>
        <v>10.450000000000001</v>
      </c>
      <c r="D1047" s="8">
        <f>IF(G1046&lt;=Menu!$D$33,Menu!$D$30,IF(G1046&lt;=Menu!$D$4,Menu!$D$30*(Menu!$D$33/G1046)^Menu!$D$19,0))</f>
        <v>0</v>
      </c>
      <c r="E1047" s="8">
        <f>IF(D1047&gt;0,(D1047-1)*100000*Menu!$D$9,0)</f>
        <v>0</v>
      </c>
      <c r="F1047" s="8">
        <f>E1047/Menu!$D$8-Menu!$D$17</f>
        <v>-45</v>
      </c>
      <c r="G1047" s="8">
        <f>(J1047/Menu!$D$8)*1000</f>
        <v>1575.6580239337297</v>
      </c>
      <c r="H1047" s="8">
        <f>F1047/Menu!$D$24</f>
        <v>-0.29032258064516131</v>
      </c>
      <c r="I1047" s="8">
        <f>I1046+H1046*Menu!$D$26</f>
        <v>1.4016974114442111</v>
      </c>
      <c r="J1047" s="8">
        <f>(J1046)+(I1046*Menu!$D$26)+(0.5*Menu!$D$26^2*H1046)</f>
        <v>26.991021949984788</v>
      </c>
    </row>
    <row r="1048" spans="1:10" ht="16" x14ac:dyDescent="0.2">
      <c r="A1048" s="8"/>
      <c r="B1048" s="8">
        <v>1046</v>
      </c>
      <c r="C1048" s="8">
        <f>B1048*Menu!$D$26</f>
        <v>10.46</v>
      </c>
      <c r="D1048" s="8">
        <f>IF(G1047&lt;=Menu!$D$33,Menu!$D$30,IF(G1047&lt;=Menu!$D$4,Menu!$D$30*(Menu!$D$33/G1047)^Menu!$D$19,0))</f>
        <v>0</v>
      </c>
      <c r="E1048" s="8">
        <f>IF(D1048&gt;0,(D1048-1)*100000*Menu!$D$9,0)</f>
        <v>0</v>
      </c>
      <c r="F1048" s="8">
        <f>E1048/Menu!$D$8-Menu!$D$17</f>
        <v>-45</v>
      </c>
      <c r="G1048" s="8">
        <f>(J1048/Menu!$D$8)*1000</f>
        <v>1576.4754470502157</v>
      </c>
      <c r="H1048" s="8">
        <f>F1048/Menu!$D$24</f>
        <v>-0.29032258064516131</v>
      </c>
      <c r="I1048" s="8">
        <f>I1047+H1047*Menu!$D$26</f>
        <v>1.3987941856377595</v>
      </c>
      <c r="J1048" s="8">
        <f>(J1047)+(I1047*Menu!$D$26)+(0.5*Menu!$D$26^2*H1047)</f>
        <v>27.005024407970197</v>
      </c>
    </row>
    <row r="1049" spans="1:10" ht="16" x14ac:dyDescent="0.2">
      <c r="A1049" s="8"/>
      <c r="B1049" s="8">
        <v>1047</v>
      </c>
      <c r="C1049" s="8">
        <f>B1049*Menu!$D$26</f>
        <v>10.47</v>
      </c>
      <c r="D1049" s="8">
        <f>IF(G1048&lt;=Menu!$D$33,Menu!$D$30,IF(G1048&lt;=Menu!$D$4,Menu!$D$30*(Menu!$D$33/G1048)^Menu!$D$19,0))</f>
        <v>0</v>
      </c>
      <c r="E1049" s="8">
        <f>IF(D1049&gt;0,(D1049-1)*100000*Menu!$D$9,0)</f>
        <v>0</v>
      </c>
      <c r="F1049" s="8">
        <f>E1049/Menu!$D$8-Menu!$D$17</f>
        <v>-45</v>
      </c>
      <c r="G1049" s="8">
        <f>(J1049/Menu!$D$8)*1000</f>
        <v>1577.2911753472006</v>
      </c>
      <c r="H1049" s="8">
        <f>F1049/Menu!$D$24</f>
        <v>-0.29032258064516131</v>
      </c>
      <c r="I1049" s="8">
        <f>I1048+H1048*Menu!$D$26</f>
        <v>1.3958909598313078</v>
      </c>
      <c r="J1049" s="8">
        <f>(J1048)+(I1048*Menu!$D$26)+(0.5*Menu!$D$26^2*H1048)</f>
        <v>27.018997833697544</v>
      </c>
    </row>
    <row r="1050" spans="1:10" ht="16" x14ac:dyDescent="0.2">
      <c r="A1050" s="8"/>
      <c r="B1050" s="8">
        <v>1048</v>
      </c>
      <c r="C1050" s="8">
        <f>B1050*Menu!$D$26</f>
        <v>10.48</v>
      </c>
      <c r="D1050" s="8">
        <f>IF(G1049&lt;=Menu!$D$33,Menu!$D$30,IF(G1049&lt;=Menu!$D$4,Menu!$D$30*(Menu!$D$33/G1049)^Menu!$D$19,0))</f>
        <v>0</v>
      </c>
      <c r="E1050" s="8">
        <f>IF(D1050&gt;0,(D1050-1)*100000*Menu!$D$9,0)</f>
        <v>0</v>
      </c>
      <c r="F1050" s="8">
        <f>E1050/Menu!$D$8-Menu!$D$17</f>
        <v>-45</v>
      </c>
      <c r="G1050" s="8">
        <f>(J1050/Menu!$D$8)*1000</f>
        <v>1578.1052088246834</v>
      </c>
      <c r="H1050" s="8">
        <f>F1050/Menu!$D$24</f>
        <v>-0.29032258064516131</v>
      </c>
      <c r="I1050" s="8">
        <f>I1049+H1049*Menu!$D$26</f>
        <v>1.3929877340248562</v>
      </c>
      <c r="J1050" s="8">
        <f>(J1049)+(I1049*Menu!$D$26)+(0.5*Menu!$D$26^2*H1049)</f>
        <v>27.032942227166824</v>
      </c>
    </row>
    <row r="1051" spans="1:10" ht="16" x14ac:dyDescent="0.2">
      <c r="A1051" s="8"/>
      <c r="B1051" s="8">
        <v>1049</v>
      </c>
      <c r="C1051" s="8">
        <f>B1051*Menu!$D$26</f>
        <v>10.49</v>
      </c>
      <c r="D1051" s="8">
        <f>IF(G1050&lt;=Menu!$D$33,Menu!$D$30,IF(G1050&lt;=Menu!$D$4,Menu!$D$30*(Menu!$D$33/G1050)^Menu!$D$19,0))</f>
        <v>0</v>
      </c>
      <c r="E1051" s="8">
        <f>IF(D1051&gt;0,(D1051-1)*100000*Menu!$D$9,0)</f>
        <v>0</v>
      </c>
      <c r="F1051" s="8">
        <f>E1051/Menu!$D$8-Menu!$D$17</f>
        <v>-45</v>
      </c>
      <c r="G1051" s="8">
        <f>(J1051/Menu!$D$8)*1000</f>
        <v>1578.9175474826648</v>
      </c>
      <c r="H1051" s="8">
        <f>F1051/Menu!$D$24</f>
        <v>-0.29032258064516131</v>
      </c>
      <c r="I1051" s="8">
        <f>I1050+H1050*Menu!$D$26</f>
        <v>1.3900845082184046</v>
      </c>
      <c r="J1051" s="8">
        <f>(J1050)+(I1050*Menu!$D$26)+(0.5*Menu!$D$26^2*H1050)</f>
        <v>27.046857588378042</v>
      </c>
    </row>
    <row r="1052" spans="1:10" ht="16" x14ac:dyDescent="0.2">
      <c r="A1052" s="8"/>
      <c r="B1052" s="8">
        <v>1050</v>
      </c>
      <c r="C1052" s="8">
        <f>B1052*Menu!$D$26</f>
        <v>10.5</v>
      </c>
      <c r="D1052" s="8">
        <f>IF(G1051&lt;=Menu!$D$33,Menu!$D$30,IF(G1051&lt;=Menu!$D$4,Menu!$D$30*(Menu!$D$33/G1051)^Menu!$D$19,0))</f>
        <v>0</v>
      </c>
      <c r="E1052" s="8">
        <f>IF(D1052&gt;0,(D1052-1)*100000*Menu!$D$9,0)</f>
        <v>0</v>
      </c>
      <c r="F1052" s="8">
        <f>E1052/Menu!$D$8-Menu!$D$17</f>
        <v>-45</v>
      </c>
      <c r="G1052" s="8">
        <f>(J1052/Menu!$D$8)*1000</f>
        <v>1579.7281913211441</v>
      </c>
      <c r="H1052" s="8">
        <f>F1052/Menu!$D$24</f>
        <v>-0.29032258064516131</v>
      </c>
      <c r="I1052" s="8">
        <f>I1051+H1051*Menu!$D$26</f>
        <v>1.3871812824119529</v>
      </c>
      <c r="J1052" s="8">
        <f>(J1051)+(I1051*Menu!$D$26)+(0.5*Menu!$D$26^2*H1051)</f>
        <v>27.060743917331195</v>
      </c>
    </row>
    <row r="1053" spans="1:10" ht="16" x14ac:dyDescent="0.2">
      <c r="A1053" s="8"/>
      <c r="B1053" s="8">
        <v>1051</v>
      </c>
      <c r="C1053" s="8">
        <f>B1053*Menu!$D$26</f>
        <v>10.51</v>
      </c>
      <c r="D1053" s="8">
        <f>IF(G1052&lt;=Menu!$D$33,Menu!$D$30,IF(G1052&lt;=Menu!$D$4,Menu!$D$30*(Menu!$D$33/G1052)^Menu!$D$19,0))</f>
        <v>0</v>
      </c>
      <c r="E1053" s="8">
        <f>IF(D1053&gt;0,(D1053-1)*100000*Menu!$D$9,0)</f>
        <v>0</v>
      </c>
      <c r="F1053" s="8">
        <f>E1053/Menu!$D$8-Menu!$D$17</f>
        <v>-45</v>
      </c>
      <c r="G1053" s="8">
        <f>(J1053/Menu!$D$8)*1000</f>
        <v>1580.5371403401218</v>
      </c>
      <c r="H1053" s="8">
        <f>F1053/Menu!$D$24</f>
        <v>-0.29032258064516131</v>
      </c>
      <c r="I1053" s="8">
        <f>I1052+H1052*Menu!$D$26</f>
        <v>1.3842780566055013</v>
      </c>
      <c r="J1053" s="8">
        <f>(J1052)+(I1052*Menu!$D$26)+(0.5*Menu!$D$26^2*H1052)</f>
        <v>27.074601214026284</v>
      </c>
    </row>
    <row r="1054" spans="1:10" ht="16" x14ac:dyDescent="0.2">
      <c r="A1054" s="8"/>
      <c r="B1054" s="8">
        <v>1052</v>
      </c>
      <c r="C1054" s="8">
        <f>B1054*Menu!$D$26</f>
        <v>10.52</v>
      </c>
      <c r="D1054" s="8">
        <f>IF(G1053&lt;=Menu!$D$33,Menu!$D$30,IF(G1053&lt;=Menu!$D$4,Menu!$D$30*(Menu!$D$33/G1053)^Menu!$D$19,0))</f>
        <v>0</v>
      </c>
      <c r="E1054" s="8">
        <f>IF(D1054&gt;0,(D1054-1)*100000*Menu!$D$9,0)</f>
        <v>0</v>
      </c>
      <c r="F1054" s="8">
        <f>E1054/Menu!$D$8-Menu!$D$17</f>
        <v>-45</v>
      </c>
      <c r="G1054" s="8">
        <f>(J1054/Menu!$D$8)*1000</f>
        <v>1581.3443945395977</v>
      </c>
      <c r="H1054" s="8">
        <f>F1054/Menu!$D$24</f>
        <v>-0.29032258064516131</v>
      </c>
      <c r="I1054" s="8">
        <f>I1053+H1053*Menu!$D$26</f>
        <v>1.3813748307990497</v>
      </c>
      <c r="J1054" s="8">
        <f>(J1053)+(I1053*Menu!$D$26)+(0.5*Menu!$D$26^2*H1053)</f>
        <v>27.088429478463308</v>
      </c>
    </row>
    <row r="1055" spans="1:10" ht="16" x14ac:dyDescent="0.2">
      <c r="A1055" s="8"/>
      <c r="B1055" s="8">
        <v>1053</v>
      </c>
      <c r="C1055" s="8">
        <f>B1055*Menu!$D$26</f>
        <v>10.53</v>
      </c>
      <c r="D1055" s="8">
        <f>IF(G1054&lt;=Menu!$D$33,Menu!$D$30,IF(G1054&lt;=Menu!$D$4,Menu!$D$30*(Menu!$D$33/G1054)^Menu!$D$19,0))</f>
        <v>0</v>
      </c>
      <c r="E1055" s="8">
        <f>IF(D1055&gt;0,(D1055-1)*100000*Menu!$D$9,0)</f>
        <v>0</v>
      </c>
      <c r="F1055" s="8">
        <f>E1055/Menu!$D$8-Menu!$D$17</f>
        <v>-45</v>
      </c>
      <c r="G1055" s="8">
        <f>(J1055/Menu!$D$8)*1000</f>
        <v>1582.1499539195718</v>
      </c>
      <c r="H1055" s="8">
        <f>F1055/Menu!$D$24</f>
        <v>-0.29032258064516131</v>
      </c>
      <c r="I1055" s="8">
        <f>I1054+H1054*Menu!$D$26</f>
        <v>1.378471604992598</v>
      </c>
      <c r="J1055" s="8">
        <f>(J1054)+(I1054*Menu!$D$26)+(0.5*Menu!$D$26^2*H1054)</f>
        <v>27.102228710642265</v>
      </c>
    </row>
    <row r="1056" spans="1:10" ht="16" x14ac:dyDescent="0.2">
      <c r="A1056" s="8"/>
      <c r="B1056" s="8">
        <v>1054</v>
      </c>
      <c r="C1056" s="8">
        <f>B1056*Menu!$D$26</f>
        <v>10.540000000000001</v>
      </c>
      <c r="D1056" s="8">
        <f>IF(G1055&lt;=Menu!$D$33,Menu!$D$30,IF(G1055&lt;=Menu!$D$4,Menu!$D$30*(Menu!$D$33/G1055)^Menu!$D$19,0))</f>
        <v>0</v>
      </c>
      <c r="E1056" s="8">
        <f>IF(D1056&gt;0,(D1056-1)*100000*Menu!$D$9,0)</f>
        <v>0</v>
      </c>
      <c r="F1056" s="8">
        <f>E1056/Menu!$D$8-Menu!$D$17</f>
        <v>-45</v>
      </c>
      <c r="G1056" s="8">
        <f>(J1056/Menu!$D$8)*1000</f>
        <v>1582.9538184800444</v>
      </c>
      <c r="H1056" s="8">
        <f>F1056/Menu!$D$24</f>
        <v>-0.29032258064516131</v>
      </c>
      <c r="I1056" s="8">
        <f>I1055+H1055*Menu!$D$26</f>
        <v>1.3755683791861464</v>
      </c>
      <c r="J1056" s="8">
        <f>(J1055)+(I1055*Menu!$D$26)+(0.5*Menu!$D$26^2*H1055)</f>
        <v>27.11599891056316</v>
      </c>
    </row>
    <row r="1057" spans="1:10" ht="16" x14ac:dyDescent="0.2">
      <c r="A1057" s="8"/>
      <c r="B1057" s="8">
        <v>1055</v>
      </c>
      <c r="C1057" s="8">
        <f>B1057*Menu!$D$26</f>
        <v>10.55</v>
      </c>
      <c r="D1057" s="8">
        <f>IF(G1056&lt;=Menu!$D$33,Menu!$D$30,IF(G1056&lt;=Menu!$D$4,Menu!$D$30*(Menu!$D$33/G1056)^Menu!$D$19,0))</f>
        <v>0</v>
      </c>
      <c r="E1057" s="8">
        <f>IF(D1057&gt;0,(D1057-1)*100000*Menu!$D$9,0)</f>
        <v>0</v>
      </c>
      <c r="F1057" s="8">
        <f>E1057/Menu!$D$8-Menu!$D$17</f>
        <v>-45</v>
      </c>
      <c r="G1057" s="8">
        <f>(J1057/Menu!$D$8)*1000</f>
        <v>1583.7559882210153</v>
      </c>
      <c r="H1057" s="8">
        <f>F1057/Menu!$D$24</f>
        <v>-0.29032258064516131</v>
      </c>
      <c r="I1057" s="8">
        <f>I1056+H1056*Menu!$D$26</f>
        <v>1.3726651533796947</v>
      </c>
      <c r="J1057" s="8">
        <f>(J1056)+(I1056*Menu!$D$26)+(0.5*Menu!$D$26^2*H1056)</f>
        <v>27.129740078225989</v>
      </c>
    </row>
    <row r="1058" spans="1:10" ht="16" x14ac:dyDescent="0.2">
      <c r="A1058" s="8"/>
      <c r="B1058" s="8">
        <v>1056</v>
      </c>
      <c r="C1058" s="8">
        <f>B1058*Menu!$D$26</f>
        <v>10.56</v>
      </c>
      <c r="D1058" s="8">
        <f>IF(G1057&lt;=Menu!$D$33,Menu!$D$30,IF(G1057&lt;=Menu!$D$4,Menu!$D$30*(Menu!$D$33/G1057)^Menu!$D$19,0))</f>
        <v>0</v>
      </c>
      <c r="E1058" s="8">
        <f>IF(D1058&gt;0,(D1058-1)*100000*Menu!$D$9,0)</f>
        <v>0</v>
      </c>
      <c r="F1058" s="8">
        <f>E1058/Menu!$D$8-Menu!$D$17</f>
        <v>-45</v>
      </c>
      <c r="G1058" s="8">
        <f>(J1058/Menu!$D$8)*1000</f>
        <v>1584.5564631424845</v>
      </c>
      <c r="H1058" s="8">
        <f>F1058/Menu!$D$24</f>
        <v>-0.29032258064516131</v>
      </c>
      <c r="I1058" s="8">
        <f>I1057+H1057*Menu!$D$26</f>
        <v>1.3697619275732431</v>
      </c>
      <c r="J1058" s="8">
        <f>(J1057)+(I1057*Menu!$D$26)+(0.5*Menu!$D$26^2*H1057)</f>
        <v>27.143452213630756</v>
      </c>
    </row>
    <row r="1059" spans="1:10" ht="16" x14ac:dyDescent="0.2">
      <c r="A1059" s="8"/>
      <c r="B1059" s="8">
        <v>1057</v>
      </c>
      <c r="C1059" s="8">
        <f>B1059*Menu!$D$26</f>
        <v>10.57</v>
      </c>
      <c r="D1059" s="8">
        <f>IF(G1058&lt;=Menu!$D$33,Menu!$D$30,IF(G1058&lt;=Menu!$D$4,Menu!$D$30*(Menu!$D$33/G1058)^Menu!$D$19,0))</f>
        <v>0</v>
      </c>
      <c r="E1059" s="8">
        <f>IF(D1059&gt;0,(D1059-1)*100000*Menu!$D$9,0)</f>
        <v>0</v>
      </c>
      <c r="F1059" s="8">
        <f>E1059/Menu!$D$8-Menu!$D$17</f>
        <v>-45</v>
      </c>
      <c r="G1059" s="8">
        <f>(J1059/Menu!$D$8)*1000</f>
        <v>1585.3552432444517</v>
      </c>
      <c r="H1059" s="8">
        <f>F1059/Menu!$D$24</f>
        <v>-0.29032258064516131</v>
      </c>
      <c r="I1059" s="8">
        <f>I1058+H1058*Menu!$D$26</f>
        <v>1.3668587017667915</v>
      </c>
      <c r="J1059" s="8">
        <f>(J1058)+(I1058*Menu!$D$26)+(0.5*Menu!$D$26^2*H1058)</f>
        <v>27.157135316777456</v>
      </c>
    </row>
    <row r="1060" spans="1:10" ht="16" x14ac:dyDescent="0.2">
      <c r="A1060" s="8"/>
      <c r="B1060" s="8">
        <v>1058</v>
      </c>
      <c r="C1060" s="8">
        <f>B1060*Menu!$D$26</f>
        <v>10.58</v>
      </c>
      <c r="D1060" s="8">
        <f>IF(G1059&lt;=Menu!$D$33,Menu!$D$30,IF(G1059&lt;=Menu!$D$4,Menu!$D$30*(Menu!$D$33/G1059)^Menu!$D$19,0))</f>
        <v>0</v>
      </c>
      <c r="E1060" s="8">
        <f>IF(D1060&gt;0,(D1060-1)*100000*Menu!$D$9,0)</f>
        <v>0</v>
      </c>
      <c r="F1060" s="8">
        <f>E1060/Menu!$D$8-Menu!$D$17</f>
        <v>-45</v>
      </c>
      <c r="G1060" s="8">
        <f>(J1060/Menu!$D$8)*1000</f>
        <v>1586.1523285269175</v>
      </c>
      <c r="H1060" s="8">
        <f>F1060/Menu!$D$24</f>
        <v>-0.29032258064516131</v>
      </c>
      <c r="I1060" s="8">
        <f>I1059+H1059*Menu!$D$26</f>
        <v>1.3639554759603398</v>
      </c>
      <c r="J1060" s="8">
        <f>(J1059)+(I1059*Menu!$D$26)+(0.5*Menu!$D$26^2*H1059)</f>
        <v>27.170789387666094</v>
      </c>
    </row>
    <row r="1061" spans="1:10" ht="16" x14ac:dyDescent="0.2">
      <c r="A1061" s="8"/>
      <c r="B1061" s="8">
        <v>1059</v>
      </c>
      <c r="C1061" s="8">
        <f>B1061*Menu!$D$26</f>
        <v>10.59</v>
      </c>
      <c r="D1061" s="8">
        <f>IF(G1060&lt;=Menu!$D$33,Menu!$D$30,IF(G1060&lt;=Menu!$D$4,Menu!$D$30*(Menu!$D$33/G1060)^Menu!$D$19,0))</f>
        <v>0</v>
      </c>
      <c r="E1061" s="8">
        <f>IF(D1061&gt;0,(D1061-1)*100000*Menu!$D$9,0)</f>
        <v>0</v>
      </c>
      <c r="F1061" s="8">
        <f>E1061/Menu!$D$8-Menu!$D$17</f>
        <v>-45</v>
      </c>
      <c r="G1061" s="8">
        <f>(J1061/Menu!$D$8)*1000</f>
        <v>1586.9477189898812</v>
      </c>
      <c r="H1061" s="8">
        <f>F1061/Menu!$D$24</f>
        <v>-0.29032258064516131</v>
      </c>
      <c r="I1061" s="8">
        <f>I1060+H1060*Menu!$D$26</f>
        <v>1.3610522501538882</v>
      </c>
      <c r="J1061" s="8">
        <f>(J1060)+(I1060*Menu!$D$26)+(0.5*Menu!$D$26^2*H1060)</f>
        <v>27.184414426296666</v>
      </c>
    </row>
    <row r="1062" spans="1:10" ht="16" x14ac:dyDescent="0.2">
      <c r="A1062" s="8"/>
      <c r="B1062" s="8">
        <v>1060</v>
      </c>
      <c r="C1062" s="8">
        <f>B1062*Menu!$D$26</f>
        <v>10.6</v>
      </c>
      <c r="D1062" s="8">
        <f>IF(G1061&lt;=Menu!$D$33,Menu!$D$30,IF(G1061&lt;=Menu!$D$4,Menu!$D$30*(Menu!$D$33/G1061)^Menu!$D$19,0))</f>
        <v>0</v>
      </c>
      <c r="E1062" s="8">
        <f>IF(D1062&gt;0,(D1062-1)*100000*Menu!$D$9,0)</f>
        <v>0</v>
      </c>
      <c r="F1062" s="8">
        <f>E1062/Menu!$D$8-Menu!$D$17</f>
        <v>-45</v>
      </c>
      <c r="G1062" s="8">
        <f>(J1062/Menu!$D$8)*1000</f>
        <v>1587.7414146333438</v>
      </c>
      <c r="H1062" s="8">
        <f>F1062/Menu!$D$24</f>
        <v>-0.29032258064516131</v>
      </c>
      <c r="I1062" s="8">
        <f>I1061+H1061*Menu!$D$26</f>
        <v>1.3581490243474366</v>
      </c>
      <c r="J1062" s="8">
        <f>(J1061)+(I1061*Menu!$D$26)+(0.5*Menu!$D$26^2*H1061)</f>
        <v>27.198010432669175</v>
      </c>
    </row>
    <row r="1063" spans="1:10" ht="16" x14ac:dyDescent="0.2">
      <c r="A1063" s="8"/>
      <c r="B1063" s="8">
        <v>1061</v>
      </c>
      <c r="C1063" s="8">
        <f>B1063*Menu!$D$26</f>
        <v>10.61</v>
      </c>
      <c r="D1063" s="8">
        <f>IF(G1062&lt;=Menu!$D$33,Menu!$D$30,IF(G1062&lt;=Menu!$D$4,Menu!$D$30*(Menu!$D$33/G1062)^Menu!$D$19,0))</f>
        <v>0</v>
      </c>
      <c r="E1063" s="8">
        <f>IF(D1063&gt;0,(D1063-1)*100000*Menu!$D$9,0)</f>
        <v>0</v>
      </c>
      <c r="F1063" s="8">
        <f>E1063/Menu!$D$8-Menu!$D$17</f>
        <v>-45</v>
      </c>
      <c r="G1063" s="8">
        <f>(J1063/Menu!$D$8)*1000</f>
        <v>1588.533415457304</v>
      </c>
      <c r="H1063" s="8">
        <f>F1063/Menu!$D$24</f>
        <v>-0.29032258064516131</v>
      </c>
      <c r="I1063" s="8">
        <f>I1062+H1062*Menu!$D$26</f>
        <v>1.3552457985409849</v>
      </c>
      <c r="J1063" s="8">
        <f>(J1062)+(I1062*Menu!$D$26)+(0.5*Menu!$D$26^2*H1062)</f>
        <v>27.211577406783618</v>
      </c>
    </row>
    <row r="1064" spans="1:10" ht="16" x14ac:dyDescent="0.2">
      <c r="A1064" s="8"/>
      <c r="B1064" s="8">
        <v>1062</v>
      </c>
      <c r="C1064" s="8">
        <f>B1064*Menu!$D$26</f>
        <v>10.620000000000001</v>
      </c>
      <c r="D1064" s="8">
        <f>IF(G1063&lt;=Menu!$D$33,Menu!$D$30,IF(G1063&lt;=Menu!$D$4,Menu!$D$30*(Menu!$D$33/G1063)^Menu!$D$19,0))</f>
        <v>0</v>
      </c>
      <c r="E1064" s="8">
        <f>IF(D1064&gt;0,(D1064-1)*100000*Menu!$D$9,0)</f>
        <v>0</v>
      </c>
      <c r="F1064" s="8">
        <f>E1064/Menu!$D$8-Menu!$D$17</f>
        <v>-45</v>
      </c>
      <c r="G1064" s="8">
        <f>(J1064/Menu!$D$8)*1000</f>
        <v>1589.3237214617627</v>
      </c>
      <c r="H1064" s="8">
        <f>F1064/Menu!$D$24</f>
        <v>-0.29032258064516131</v>
      </c>
      <c r="I1064" s="8">
        <f>I1063+H1063*Menu!$D$26</f>
        <v>1.3523425727345333</v>
      </c>
      <c r="J1064" s="8">
        <f>(J1063)+(I1063*Menu!$D$26)+(0.5*Menu!$D$26^2*H1063)</f>
        <v>27.225115348639996</v>
      </c>
    </row>
    <row r="1065" spans="1:10" ht="16" x14ac:dyDescent="0.2">
      <c r="A1065" s="8"/>
      <c r="B1065" s="8">
        <v>1063</v>
      </c>
      <c r="C1065" s="8">
        <f>B1065*Menu!$D$26</f>
        <v>10.63</v>
      </c>
      <c r="D1065" s="8">
        <f>IF(G1064&lt;=Menu!$D$33,Menu!$D$30,IF(G1064&lt;=Menu!$D$4,Menu!$D$30*(Menu!$D$33/G1064)^Menu!$D$19,0))</f>
        <v>0</v>
      </c>
      <c r="E1065" s="8">
        <f>IF(D1065&gt;0,(D1065-1)*100000*Menu!$D$9,0)</f>
        <v>0</v>
      </c>
      <c r="F1065" s="8">
        <f>E1065/Menu!$D$8-Menu!$D$17</f>
        <v>-45</v>
      </c>
      <c r="G1065" s="8">
        <f>(J1065/Menu!$D$8)*1000</f>
        <v>1590.11233264672</v>
      </c>
      <c r="H1065" s="8">
        <f>F1065/Menu!$D$24</f>
        <v>-0.29032258064516131</v>
      </c>
      <c r="I1065" s="8">
        <f>I1064+H1064*Menu!$D$26</f>
        <v>1.3494393469280817</v>
      </c>
      <c r="J1065" s="8">
        <f>(J1064)+(I1064*Menu!$D$26)+(0.5*Menu!$D$26^2*H1064)</f>
        <v>27.23862425823831</v>
      </c>
    </row>
    <row r="1066" spans="1:10" ht="16" x14ac:dyDescent="0.2">
      <c r="A1066" s="8"/>
      <c r="B1066" s="8">
        <v>1064</v>
      </c>
      <c r="C1066" s="8">
        <f>B1066*Menu!$D$26</f>
        <v>10.64</v>
      </c>
      <c r="D1066" s="8">
        <f>IF(G1065&lt;=Menu!$D$33,Menu!$D$30,IF(G1065&lt;=Menu!$D$4,Menu!$D$30*(Menu!$D$33/G1065)^Menu!$D$19,0))</f>
        <v>0</v>
      </c>
      <c r="E1066" s="8">
        <f>IF(D1066&gt;0,(D1066-1)*100000*Menu!$D$9,0)</f>
        <v>0</v>
      </c>
      <c r="F1066" s="8">
        <f>E1066/Menu!$D$8-Menu!$D$17</f>
        <v>-45</v>
      </c>
      <c r="G1066" s="8">
        <f>(J1066/Menu!$D$8)*1000</f>
        <v>1590.8992490121752</v>
      </c>
      <c r="H1066" s="8">
        <f>F1066/Menu!$D$24</f>
        <v>-0.29032258064516131</v>
      </c>
      <c r="I1066" s="8">
        <f>I1065+H1065*Menu!$D$26</f>
        <v>1.34653612112163</v>
      </c>
      <c r="J1066" s="8">
        <f>(J1065)+(I1065*Menu!$D$26)+(0.5*Menu!$D$26^2*H1065)</f>
        <v>27.252104135578559</v>
      </c>
    </row>
    <row r="1067" spans="1:10" ht="16" x14ac:dyDescent="0.2">
      <c r="A1067" s="8"/>
      <c r="B1067" s="8">
        <v>1065</v>
      </c>
      <c r="C1067" s="8">
        <f>B1067*Menu!$D$26</f>
        <v>10.65</v>
      </c>
      <c r="D1067" s="8">
        <f>IF(G1066&lt;=Menu!$D$33,Menu!$D$30,IF(G1066&lt;=Menu!$D$4,Menu!$D$30*(Menu!$D$33/G1066)^Menu!$D$19,0))</f>
        <v>0</v>
      </c>
      <c r="E1067" s="8">
        <f>IF(D1067&gt;0,(D1067-1)*100000*Menu!$D$9,0)</f>
        <v>0</v>
      </c>
      <c r="F1067" s="8">
        <f>E1067/Menu!$D$8-Menu!$D$17</f>
        <v>-45</v>
      </c>
      <c r="G1067" s="8">
        <f>(J1067/Menu!$D$8)*1000</f>
        <v>1591.6844705581289</v>
      </c>
      <c r="H1067" s="8">
        <f>F1067/Menu!$D$24</f>
        <v>-0.29032258064516131</v>
      </c>
      <c r="I1067" s="8">
        <f>I1066+H1066*Menu!$D$26</f>
        <v>1.3436328953151784</v>
      </c>
      <c r="J1067" s="8">
        <f>(J1066)+(I1066*Menu!$D$26)+(0.5*Menu!$D$26^2*H1066)</f>
        <v>27.265554980660745</v>
      </c>
    </row>
    <row r="1068" spans="1:10" ht="16" x14ac:dyDescent="0.2">
      <c r="A1068" s="8"/>
      <c r="B1068" s="8">
        <v>1066</v>
      </c>
      <c r="C1068" s="8">
        <f>B1068*Menu!$D$26</f>
        <v>10.66</v>
      </c>
      <c r="D1068" s="8">
        <f>IF(G1067&lt;=Menu!$D$33,Menu!$D$30,IF(G1067&lt;=Menu!$D$4,Menu!$D$30*(Menu!$D$33/G1067)^Menu!$D$19,0))</f>
        <v>0</v>
      </c>
      <c r="E1068" s="8">
        <f>IF(D1068&gt;0,(D1068-1)*100000*Menu!$D$9,0)</f>
        <v>0</v>
      </c>
      <c r="F1068" s="8">
        <f>E1068/Menu!$D$8-Menu!$D$17</f>
        <v>-45</v>
      </c>
      <c r="G1068" s="8">
        <f>(J1068/Menu!$D$8)*1000</f>
        <v>1592.4679972845809</v>
      </c>
      <c r="H1068" s="8">
        <f>F1068/Menu!$D$24</f>
        <v>-0.29032258064516131</v>
      </c>
      <c r="I1068" s="8">
        <f>I1067+H1067*Menu!$D$26</f>
        <v>1.3407296695087267</v>
      </c>
      <c r="J1068" s="8">
        <f>(J1067)+(I1067*Menu!$D$26)+(0.5*Menu!$D$26^2*H1067)</f>
        <v>27.278976793484865</v>
      </c>
    </row>
    <row r="1069" spans="1:10" ht="16" x14ac:dyDescent="0.2">
      <c r="A1069" s="8"/>
      <c r="B1069" s="8">
        <v>1067</v>
      </c>
      <c r="C1069" s="8">
        <f>B1069*Menu!$D$26</f>
        <v>10.67</v>
      </c>
      <c r="D1069" s="8">
        <f>IF(G1068&lt;=Menu!$D$33,Menu!$D$30,IF(G1068&lt;=Menu!$D$4,Menu!$D$30*(Menu!$D$33/G1068)^Menu!$D$19,0))</f>
        <v>0</v>
      </c>
      <c r="E1069" s="8">
        <f>IF(D1069&gt;0,(D1069-1)*100000*Menu!$D$9,0)</f>
        <v>0</v>
      </c>
      <c r="F1069" s="8">
        <f>E1069/Menu!$D$8-Menu!$D$17</f>
        <v>-45</v>
      </c>
      <c r="G1069" s="8">
        <f>(J1069/Menu!$D$8)*1000</f>
        <v>1593.2498291915308</v>
      </c>
      <c r="H1069" s="8">
        <f>F1069/Menu!$D$24</f>
        <v>-0.29032258064516131</v>
      </c>
      <c r="I1069" s="8">
        <f>I1068+H1068*Menu!$D$26</f>
        <v>1.3378264437022751</v>
      </c>
      <c r="J1069" s="8">
        <f>(J1068)+(I1068*Menu!$D$26)+(0.5*Menu!$D$26^2*H1068)</f>
        <v>27.292369574050923</v>
      </c>
    </row>
    <row r="1070" spans="1:10" ht="16" x14ac:dyDescent="0.2">
      <c r="A1070" s="8"/>
      <c r="B1070" s="8">
        <v>1068</v>
      </c>
      <c r="C1070" s="8">
        <f>B1070*Menu!$D$26</f>
        <v>10.68</v>
      </c>
      <c r="D1070" s="8">
        <f>IF(G1069&lt;=Menu!$D$33,Menu!$D$30,IF(G1069&lt;=Menu!$D$4,Menu!$D$30*(Menu!$D$33/G1069)^Menu!$D$19,0))</f>
        <v>0</v>
      </c>
      <c r="E1070" s="8">
        <f>IF(D1070&gt;0,(D1070-1)*100000*Menu!$D$9,0)</f>
        <v>0</v>
      </c>
      <c r="F1070" s="8">
        <f>E1070/Menu!$D$8-Menu!$D$17</f>
        <v>-45</v>
      </c>
      <c r="G1070" s="8">
        <f>(J1070/Menu!$D$8)*1000</f>
        <v>1594.0299662789794</v>
      </c>
      <c r="H1070" s="8">
        <f>F1070/Menu!$D$24</f>
        <v>-0.29032258064516131</v>
      </c>
      <c r="I1070" s="8">
        <f>I1069+H1069*Menu!$D$26</f>
        <v>1.3349232178958235</v>
      </c>
      <c r="J1070" s="8">
        <f>(J1069)+(I1069*Menu!$D$26)+(0.5*Menu!$D$26^2*H1069)</f>
        <v>27.305733322358915</v>
      </c>
    </row>
    <row r="1071" spans="1:10" ht="16" x14ac:dyDescent="0.2">
      <c r="A1071" s="8"/>
      <c r="B1071" s="8">
        <v>1069</v>
      </c>
      <c r="C1071" s="8">
        <f>B1071*Menu!$D$26</f>
        <v>10.69</v>
      </c>
      <c r="D1071" s="8">
        <f>IF(G1070&lt;=Menu!$D$33,Menu!$D$30,IF(G1070&lt;=Menu!$D$4,Menu!$D$30*(Menu!$D$33/G1070)^Menu!$D$19,0))</f>
        <v>0</v>
      </c>
      <c r="E1071" s="8">
        <f>IF(D1071&gt;0,(D1071-1)*100000*Menu!$D$9,0)</f>
        <v>0</v>
      </c>
      <c r="F1071" s="8">
        <f>E1071/Menu!$D$8-Menu!$D$17</f>
        <v>-45</v>
      </c>
      <c r="G1071" s="8">
        <f>(J1071/Menu!$D$8)*1000</f>
        <v>1594.8084085469261</v>
      </c>
      <c r="H1071" s="8">
        <f>F1071/Menu!$D$24</f>
        <v>-0.29032258064516131</v>
      </c>
      <c r="I1071" s="8">
        <f>I1070+H1070*Menu!$D$26</f>
        <v>1.3320199920893718</v>
      </c>
      <c r="J1071" s="8">
        <f>(J1070)+(I1070*Menu!$D$26)+(0.5*Menu!$D$26^2*H1070)</f>
        <v>27.31906803840884</v>
      </c>
    </row>
    <row r="1072" spans="1:10" ht="16" x14ac:dyDescent="0.2">
      <c r="A1072" s="8"/>
      <c r="B1072" s="8">
        <v>1070</v>
      </c>
      <c r="C1072" s="8">
        <f>B1072*Menu!$D$26</f>
        <v>10.700000000000001</v>
      </c>
      <c r="D1072" s="8">
        <f>IF(G1071&lt;=Menu!$D$33,Menu!$D$30,IF(G1071&lt;=Menu!$D$4,Menu!$D$30*(Menu!$D$33/G1071)^Menu!$D$19,0))</f>
        <v>0</v>
      </c>
      <c r="E1072" s="8">
        <f>IF(D1072&gt;0,(D1072-1)*100000*Menu!$D$9,0)</f>
        <v>0</v>
      </c>
      <c r="F1072" s="8">
        <f>E1072/Menu!$D$8-Menu!$D$17</f>
        <v>-45</v>
      </c>
      <c r="G1072" s="8">
        <f>(J1072/Menu!$D$8)*1000</f>
        <v>1595.5851559953708</v>
      </c>
      <c r="H1072" s="8">
        <f>F1072/Menu!$D$24</f>
        <v>-0.29032258064516131</v>
      </c>
      <c r="I1072" s="8">
        <f>I1071+H1071*Menu!$D$26</f>
        <v>1.3291167662829202</v>
      </c>
      <c r="J1072" s="8">
        <f>(J1071)+(I1071*Menu!$D$26)+(0.5*Menu!$D$26^2*H1071)</f>
        <v>27.332373722200703</v>
      </c>
    </row>
    <row r="1073" spans="1:10" ht="16" x14ac:dyDescent="0.2">
      <c r="A1073" s="8"/>
      <c r="B1073" s="8">
        <v>1071</v>
      </c>
      <c r="C1073" s="8">
        <f>B1073*Menu!$D$26</f>
        <v>10.71</v>
      </c>
      <c r="D1073" s="8">
        <f>IF(G1072&lt;=Menu!$D$33,Menu!$D$30,IF(G1072&lt;=Menu!$D$4,Menu!$D$30*(Menu!$D$33/G1072)^Menu!$D$19,0))</f>
        <v>0</v>
      </c>
      <c r="E1073" s="8">
        <f>IF(D1073&gt;0,(D1073-1)*100000*Menu!$D$9,0)</f>
        <v>0</v>
      </c>
      <c r="F1073" s="8">
        <f>E1073/Menu!$D$8-Menu!$D$17</f>
        <v>-45</v>
      </c>
      <c r="G1073" s="8">
        <f>(J1073/Menu!$D$8)*1000</f>
        <v>1596.3602086243143</v>
      </c>
      <c r="H1073" s="8">
        <f>F1073/Menu!$D$24</f>
        <v>-0.29032258064516131</v>
      </c>
      <c r="I1073" s="8">
        <f>I1072+H1072*Menu!$D$26</f>
        <v>1.3262135404764686</v>
      </c>
      <c r="J1073" s="8">
        <f>(J1072)+(I1072*Menu!$D$26)+(0.5*Menu!$D$26^2*H1072)</f>
        <v>27.3456503737345</v>
      </c>
    </row>
    <row r="1074" spans="1:10" ht="16" x14ac:dyDescent="0.2">
      <c r="A1074" s="8"/>
      <c r="B1074" s="8">
        <v>1072</v>
      </c>
      <c r="C1074" s="8">
        <f>B1074*Menu!$D$26</f>
        <v>10.72</v>
      </c>
      <c r="D1074" s="8">
        <f>IF(G1073&lt;=Menu!$D$33,Menu!$D$30,IF(G1073&lt;=Menu!$D$4,Menu!$D$30*(Menu!$D$33/G1073)^Menu!$D$19,0))</f>
        <v>0</v>
      </c>
      <c r="E1074" s="8">
        <f>IF(D1074&gt;0,(D1074-1)*100000*Menu!$D$9,0)</f>
        <v>0</v>
      </c>
      <c r="F1074" s="8">
        <f>E1074/Menu!$D$8-Menu!$D$17</f>
        <v>-45</v>
      </c>
      <c r="G1074" s="8">
        <f>(J1074/Menu!$D$8)*1000</f>
        <v>1597.1335664337557</v>
      </c>
      <c r="H1074" s="8">
        <f>F1074/Menu!$D$24</f>
        <v>-0.29032258064516131</v>
      </c>
      <c r="I1074" s="8">
        <f>I1073+H1073*Menu!$D$26</f>
        <v>1.3233103146700169</v>
      </c>
      <c r="J1074" s="8">
        <f>(J1073)+(I1073*Menu!$D$26)+(0.5*Menu!$D$26^2*H1073)</f>
        <v>27.358897993010235</v>
      </c>
    </row>
    <row r="1075" spans="1:10" ht="16" x14ac:dyDescent="0.2">
      <c r="A1075" s="8"/>
      <c r="B1075" s="8">
        <v>1073</v>
      </c>
      <c r="C1075" s="8">
        <f>B1075*Menu!$D$26</f>
        <v>10.73</v>
      </c>
      <c r="D1075" s="8">
        <f>IF(G1074&lt;=Menu!$D$33,Menu!$D$30,IF(G1074&lt;=Menu!$D$4,Menu!$D$30*(Menu!$D$33/G1074)^Menu!$D$19,0))</f>
        <v>0</v>
      </c>
      <c r="E1075" s="8">
        <f>IF(D1075&gt;0,(D1075-1)*100000*Menu!$D$9,0)</f>
        <v>0</v>
      </c>
      <c r="F1075" s="8">
        <f>E1075/Menu!$D$8-Menu!$D$17</f>
        <v>-45</v>
      </c>
      <c r="G1075" s="8">
        <f>(J1075/Menu!$D$8)*1000</f>
        <v>1597.9052294236956</v>
      </c>
      <c r="H1075" s="8">
        <f>F1075/Menu!$D$24</f>
        <v>-0.29032258064516131</v>
      </c>
      <c r="I1075" s="8">
        <f>I1074+H1074*Menu!$D$26</f>
        <v>1.3204070888635653</v>
      </c>
      <c r="J1075" s="8">
        <f>(J1074)+(I1074*Menu!$D$26)+(0.5*Menu!$D$26^2*H1074)</f>
        <v>27.372116580027903</v>
      </c>
    </row>
    <row r="1076" spans="1:10" ht="16" x14ac:dyDescent="0.2">
      <c r="A1076" s="8"/>
      <c r="B1076" s="8">
        <v>1074</v>
      </c>
      <c r="C1076" s="8">
        <f>B1076*Menu!$D$26</f>
        <v>10.74</v>
      </c>
      <c r="D1076" s="8">
        <f>IF(G1075&lt;=Menu!$D$33,Menu!$D$30,IF(G1075&lt;=Menu!$D$4,Menu!$D$30*(Menu!$D$33/G1075)^Menu!$D$19,0))</f>
        <v>0</v>
      </c>
      <c r="E1076" s="8">
        <f>IF(D1076&gt;0,(D1076-1)*100000*Menu!$D$9,0)</f>
        <v>0</v>
      </c>
      <c r="F1076" s="8">
        <f>E1076/Menu!$D$8-Menu!$D$17</f>
        <v>-45</v>
      </c>
      <c r="G1076" s="8">
        <f>(J1076/Menu!$D$8)*1000</f>
        <v>1598.6751975941338</v>
      </c>
      <c r="H1076" s="8">
        <f>F1076/Menu!$D$24</f>
        <v>-0.29032258064516131</v>
      </c>
      <c r="I1076" s="8">
        <f>I1075+H1075*Menu!$D$26</f>
        <v>1.3175038630571136</v>
      </c>
      <c r="J1076" s="8">
        <f>(J1075)+(I1075*Menu!$D$26)+(0.5*Menu!$D$26^2*H1075)</f>
        <v>27.385306134787509</v>
      </c>
    </row>
    <row r="1077" spans="1:10" ht="16" x14ac:dyDescent="0.2">
      <c r="A1077" s="8"/>
      <c r="B1077" s="8">
        <v>1075</v>
      </c>
      <c r="C1077" s="8">
        <f>B1077*Menu!$D$26</f>
        <v>10.75</v>
      </c>
      <c r="D1077" s="8">
        <f>IF(G1076&lt;=Menu!$D$33,Menu!$D$30,IF(G1076&lt;=Menu!$D$4,Menu!$D$30*(Menu!$D$33/G1076)^Menu!$D$19,0))</f>
        <v>0</v>
      </c>
      <c r="E1077" s="8">
        <f>IF(D1077&gt;0,(D1077-1)*100000*Menu!$D$9,0)</f>
        <v>0</v>
      </c>
      <c r="F1077" s="8">
        <f>E1077/Menu!$D$8-Menu!$D$17</f>
        <v>-45</v>
      </c>
      <c r="G1077" s="8">
        <f>(J1077/Menu!$D$8)*1000</f>
        <v>1599.44347094507</v>
      </c>
      <c r="H1077" s="8">
        <f>F1077/Menu!$D$24</f>
        <v>-0.29032258064516131</v>
      </c>
      <c r="I1077" s="8">
        <f>I1076+H1076*Menu!$D$26</f>
        <v>1.314600637250662</v>
      </c>
      <c r="J1077" s="8">
        <f>(J1076)+(I1076*Menu!$D$26)+(0.5*Menu!$D$26^2*H1076)</f>
        <v>27.398466657289049</v>
      </c>
    </row>
    <row r="1078" spans="1:10" ht="16" x14ac:dyDescent="0.2">
      <c r="A1078" s="8"/>
      <c r="B1078" s="8">
        <v>1076</v>
      </c>
      <c r="C1078" s="8">
        <f>B1078*Menu!$D$26</f>
        <v>10.76</v>
      </c>
      <c r="D1078" s="8">
        <f>IF(G1077&lt;=Menu!$D$33,Menu!$D$30,IF(G1077&lt;=Menu!$D$4,Menu!$D$30*(Menu!$D$33/G1077)^Menu!$D$19,0))</f>
        <v>0</v>
      </c>
      <c r="E1078" s="8">
        <f>IF(D1078&gt;0,(D1078-1)*100000*Menu!$D$9,0)</f>
        <v>0</v>
      </c>
      <c r="F1078" s="8">
        <f>E1078/Menu!$D$8-Menu!$D$17</f>
        <v>-45</v>
      </c>
      <c r="G1078" s="8">
        <f>(J1078/Menu!$D$8)*1000</f>
        <v>1600.2100494765045</v>
      </c>
      <c r="H1078" s="8">
        <f>F1078/Menu!$D$24</f>
        <v>-0.29032258064516131</v>
      </c>
      <c r="I1078" s="8">
        <f>I1077+H1077*Menu!$D$26</f>
        <v>1.3116974114442104</v>
      </c>
      <c r="J1078" s="8">
        <f>(J1077)+(I1077*Menu!$D$26)+(0.5*Menu!$D$26^2*H1077)</f>
        <v>27.411598147532523</v>
      </c>
    </row>
    <row r="1079" spans="1:10" ht="16" x14ac:dyDescent="0.2">
      <c r="A1079" s="8"/>
      <c r="B1079" s="8">
        <v>1077</v>
      </c>
      <c r="C1079" s="8">
        <f>B1079*Menu!$D$26</f>
        <v>10.77</v>
      </c>
      <c r="D1079" s="8">
        <f>IF(G1078&lt;=Menu!$D$33,Menu!$D$30,IF(G1078&lt;=Menu!$D$4,Menu!$D$30*(Menu!$D$33/G1078)^Menu!$D$19,0))</f>
        <v>0</v>
      </c>
      <c r="E1079" s="8">
        <f>IF(D1079&gt;0,(D1079-1)*100000*Menu!$D$9,0)</f>
        <v>0</v>
      </c>
      <c r="F1079" s="8">
        <f>E1079/Menu!$D$8-Menu!$D$17</f>
        <v>-45</v>
      </c>
      <c r="G1079" s="8">
        <f>(J1079/Menu!$D$8)*1000</f>
        <v>1600.9749331884375</v>
      </c>
      <c r="H1079" s="8">
        <f>F1079/Menu!$D$24</f>
        <v>-0.29032258064516131</v>
      </c>
      <c r="I1079" s="8">
        <f>I1078+H1078*Menu!$D$26</f>
        <v>1.3087941856377587</v>
      </c>
      <c r="J1079" s="8">
        <f>(J1078)+(I1078*Menu!$D$26)+(0.5*Menu!$D$26^2*H1078)</f>
        <v>27.424700605517934</v>
      </c>
    </row>
    <row r="1080" spans="1:10" ht="16" x14ac:dyDescent="0.2">
      <c r="A1080" s="8"/>
      <c r="B1080" s="8">
        <v>1078</v>
      </c>
      <c r="C1080" s="8">
        <f>B1080*Menu!$D$26</f>
        <v>10.78</v>
      </c>
      <c r="D1080" s="8">
        <f>IF(G1079&lt;=Menu!$D$33,Menu!$D$30,IF(G1079&lt;=Menu!$D$4,Menu!$D$30*(Menu!$D$33/G1079)^Menu!$D$19,0))</f>
        <v>0</v>
      </c>
      <c r="E1080" s="8">
        <f>IF(D1080&gt;0,(D1080-1)*100000*Menu!$D$9,0)</f>
        <v>0</v>
      </c>
      <c r="F1080" s="8">
        <f>E1080/Menu!$D$8-Menu!$D$17</f>
        <v>-45</v>
      </c>
      <c r="G1080" s="8">
        <f>(J1080/Menu!$D$8)*1000</f>
        <v>1601.7381220808686</v>
      </c>
      <c r="H1080" s="8">
        <f>F1080/Menu!$D$24</f>
        <v>-0.29032258064516131</v>
      </c>
      <c r="I1080" s="8">
        <f>I1079+H1079*Menu!$D$26</f>
        <v>1.3058909598313071</v>
      </c>
      <c r="J1080" s="8">
        <f>(J1079)+(I1079*Menu!$D$26)+(0.5*Menu!$D$26^2*H1079)</f>
        <v>27.437774031245279</v>
      </c>
    </row>
    <row r="1081" spans="1:10" ht="16" x14ac:dyDescent="0.2">
      <c r="A1081" s="8"/>
      <c r="B1081" s="8">
        <v>1079</v>
      </c>
      <c r="C1081" s="8">
        <f>B1081*Menu!$D$26</f>
        <v>10.790000000000001</v>
      </c>
      <c r="D1081" s="8">
        <f>IF(G1080&lt;=Menu!$D$33,Menu!$D$30,IF(G1080&lt;=Menu!$D$4,Menu!$D$30*(Menu!$D$33/G1080)^Menu!$D$19,0))</f>
        <v>0</v>
      </c>
      <c r="E1081" s="8">
        <f>IF(D1081&gt;0,(D1081-1)*100000*Menu!$D$9,0)</f>
        <v>0</v>
      </c>
      <c r="F1081" s="8">
        <f>E1081/Menu!$D$8-Menu!$D$17</f>
        <v>-45</v>
      </c>
      <c r="G1081" s="8">
        <f>(J1081/Menu!$D$8)*1000</f>
        <v>1602.4996161537983</v>
      </c>
      <c r="H1081" s="8">
        <f>F1081/Menu!$D$24</f>
        <v>-0.29032258064516131</v>
      </c>
      <c r="I1081" s="8">
        <f>I1080+H1080*Menu!$D$26</f>
        <v>1.3029877340248555</v>
      </c>
      <c r="J1081" s="8">
        <f>(J1080)+(I1080*Menu!$D$26)+(0.5*Menu!$D$26^2*H1080)</f>
        <v>27.450818424714562</v>
      </c>
    </row>
    <row r="1082" spans="1:10" ht="16" x14ac:dyDescent="0.2">
      <c r="A1082" s="8"/>
      <c r="B1082" s="8">
        <v>1080</v>
      </c>
      <c r="C1082" s="8">
        <f>B1082*Menu!$D$26</f>
        <v>10.8</v>
      </c>
      <c r="D1082" s="8">
        <f>IF(G1081&lt;=Menu!$D$33,Menu!$D$30,IF(G1081&lt;=Menu!$D$4,Menu!$D$30*(Menu!$D$33/G1081)^Menu!$D$19,0))</f>
        <v>0</v>
      </c>
      <c r="E1082" s="8">
        <f>IF(D1082&gt;0,(D1082-1)*100000*Menu!$D$9,0)</f>
        <v>0</v>
      </c>
      <c r="F1082" s="8">
        <f>E1082/Menu!$D$8-Menu!$D$17</f>
        <v>-45</v>
      </c>
      <c r="G1082" s="8">
        <f>(J1082/Menu!$D$8)*1000</f>
        <v>1603.259415407226</v>
      </c>
      <c r="H1082" s="8">
        <f>F1082/Menu!$D$24</f>
        <v>-0.29032258064516131</v>
      </c>
      <c r="I1082" s="8">
        <f>I1081+H1081*Menu!$D$26</f>
        <v>1.3000845082184038</v>
      </c>
      <c r="J1082" s="8">
        <f>(J1081)+(I1081*Menu!$D$26)+(0.5*Menu!$D$26^2*H1081)</f>
        <v>27.463833785925779</v>
      </c>
    </row>
    <row r="1083" spans="1:10" ht="16" x14ac:dyDescent="0.2">
      <c r="A1083" s="8"/>
      <c r="B1083" s="8">
        <v>1081</v>
      </c>
      <c r="C1083" s="8">
        <f>B1083*Menu!$D$26</f>
        <v>10.81</v>
      </c>
      <c r="D1083" s="8">
        <f>IF(G1082&lt;=Menu!$D$33,Menu!$D$30,IF(G1082&lt;=Menu!$D$4,Menu!$D$30*(Menu!$D$33/G1082)^Menu!$D$19,0))</f>
        <v>0</v>
      </c>
      <c r="E1083" s="8">
        <f>IF(D1083&gt;0,(D1083-1)*100000*Menu!$D$9,0)</f>
        <v>0</v>
      </c>
      <c r="F1083" s="8">
        <f>E1083/Menu!$D$8-Menu!$D$17</f>
        <v>-45</v>
      </c>
      <c r="G1083" s="8">
        <f>(J1083/Menu!$D$8)*1000</f>
        <v>1604.0175198411521</v>
      </c>
      <c r="H1083" s="8">
        <f>F1083/Menu!$D$24</f>
        <v>-0.29032258064516131</v>
      </c>
      <c r="I1083" s="8">
        <f>I1082+H1082*Menu!$D$26</f>
        <v>1.2971812824119522</v>
      </c>
      <c r="J1083" s="8">
        <f>(J1082)+(I1082*Menu!$D$26)+(0.5*Menu!$D$26^2*H1082)</f>
        <v>27.476820114878933</v>
      </c>
    </row>
    <row r="1084" spans="1:10" ht="16" x14ac:dyDescent="0.2">
      <c r="A1084" s="8"/>
      <c r="B1084" s="8">
        <v>1082</v>
      </c>
      <c r="C1084" s="8">
        <f>B1084*Menu!$D$26</f>
        <v>10.82</v>
      </c>
      <c r="D1084" s="8">
        <f>IF(G1083&lt;=Menu!$D$33,Menu!$D$30,IF(G1083&lt;=Menu!$D$4,Menu!$D$30*(Menu!$D$33/G1083)^Menu!$D$19,0))</f>
        <v>0</v>
      </c>
      <c r="E1084" s="8">
        <f>IF(D1084&gt;0,(D1084-1)*100000*Menu!$D$9,0)</f>
        <v>0</v>
      </c>
      <c r="F1084" s="8">
        <f>E1084/Menu!$D$8-Menu!$D$17</f>
        <v>-45</v>
      </c>
      <c r="G1084" s="8">
        <f>(J1084/Menu!$D$8)*1000</f>
        <v>1604.7739294555763</v>
      </c>
      <c r="H1084" s="8">
        <f>F1084/Menu!$D$24</f>
        <v>-0.29032258064516131</v>
      </c>
      <c r="I1084" s="8">
        <f>I1083+H1083*Menu!$D$26</f>
        <v>1.2942780566055005</v>
      </c>
      <c r="J1084" s="8">
        <f>(J1083)+(I1083*Menu!$D$26)+(0.5*Menu!$D$26^2*H1083)</f>
        <v>27.489777411574021</v>
      </c>
    </row>
    <row r="1085" spans="1:10" ht="16" x14ac:dyDescent="0.2">
      <c r="A1085" s="8"/>
      <c r="B1085" s="8">
        <v>1083</v>
      </c>
      <c r="C1085" s="8">
        <f>B1085*Menu!$D$26</f>
        <v>10.83</v>
      </c>
      <c r="D1085" s="8">
        <f>IF(G1084&lt;=Menu!$D$33,Menu!$D$30,IF(G1084&lt;=Menu!$D$4,Menu!$D$30*(Menu!$D$33/G1084)^Menu!$D$19,0))</f>
        <v>0</v>
      </c>
      <c r="E1085" s="8">
        <f>IF(D1085&gt;0,(D1085-1)*100000*Menu!$D$9,0)</f>
        <v>0</v>
      </c>
      <c r="F1085" s="8">
        <f>E1085/Menu!$D$8-Menu!$D$17</f>
        <v>-45</v>
      </c>
      <c r="G1085" s="8">
        <f>(J1085/Menu!$D$8)*1000</f>
        <v>1605.5286442504987</v>
      </c>
      <c r="H1085" s="8">
        <f>F1085/Menu!$D$24</f>
        <v>-0.29032258064516131</v>
      </c>
      <c r="I1085" s="8">
        <f>I1084+H1084*Menu!$D$26</f>
        <v>1.2913748307990489</v>
      </c>
      <c r="J1085" s="8">
        <f>(J1084)+(I1084*Menu!$D$26)+(0.5*Menu!$D$26^2*H1084)</f>
        <v>27.502705676011043</v>
      </c>
    </row>
    <row r="1086" spans="1:10" ht="16" x14ac:dyDescent="0.2">
      <c r="A1086" s="8"/>
      <c r="B1086" s="8">
        <v>1084</v>
      </c>
      <c r="C1086" s="8">
        <f>B1086*Menu!$D$26</f>
        <v>10.84</v>
      </c>
      <c r="D1086" s="8">
        <f>IF(G1085&lt;=Menu!$D$33,Menu!$D$30,IF(G1085&lt;=Menu!$D$4,Menu!$D$30*(Menu!$D$33/G1085)^Menu!$D$19,0))</f>
        <v>0</v>
      </c>
      <c r="E1086" s="8">
        <f>IF(D1086&gt;0,(D1086-1)*100000*Menu!$D$9,0)</f>
        <v>0</v>
      </c>
      <c r="F1086" s="8">
        <f>E1086/Menu!$D$8-Menu!$D$17</f>
        <v>-45</v>
      </c>
      <c r="G1086" s="8">
        <f>(J1086/Menu!$D$8)*1000</f>
        <v>1606.2816642259197</v>
      </c>
      <c r="H1086" s="8">
        <f>F1086/Menu!$D$24</f>
        <v>-0.29032258064516131</v>
      </c>
      <c r="I1086" s="8">
        <f>I1085+H1085*Menu!$D$26</f>
        <v>1.2884716049925973</v>
      </c>
      <c r="J1086" s="8">
        <f>(J1085)+(I1085*Menu!$D$26)+(0.5*Menu!$D$26^2*H1085)</f>
        <v>27.515604908190003</v>
      </c>
    </row>
    <row r="1087" spans="1:10" ht="16" x14ac:dyDescent="0.2">
      <c r="A1087" s="8"/>
      <c r="B1087" s="8">
        <v>1085</v>
      </c>
      <c r="C1087" s="8">
        <f>B1087*Menu!$D$26</f>
        <v>10.85</v>
      </c>
      <c r="D1087" s="8">
        <f>IF(G1086&lt;=Menu!$D$33,Menu!$D$30,IF(G1086&lt;=Menu!$D$4,Menu!$D$30*(Menu!$D$33/G1086)^Menu!$D$19,0))</f>
        <v>0</v>
      </c>
      <c r="E1087" s="8">
        <f>IF(D1087&gt;0,(D1087-1)*100000*Menu!$D$9,0)</f>
        <v>0</v>
      </c>
      <c r="F1087" s="8">
        <f>E1087/Menu!$D$8-Menu!$D$17</f>
        <v>-45</v>
      </c>
      <c r="G1087" s="8">
        <f>(J1087/Menu!$D$8)*1000</f>
        <v>1607.0329893818387</v>
      </c>
      <c r="H1087" s="8">
        <f>F1087/Menu!$D$24</f>
        <v>-0.29032258064516131</v>
      </c>
      <c r="I1087" s="8">
        <f>I1086+H1086*Menu!$D$26</f>
        <v>1.2855683791861456</v>
      </c>
      <c r="J1087" s="8">
        <f>(J1086)+(I1086*Menu!$D$26)+(0.5*Menu!$D$26^2*H1086)</f>
        <v>27.528475108110896</v>
      </c>
    </row>
    <row r="1088" spans="1:10" ht="16" x14ac:dyDescent="0.2">
      <c r="A1088" s="8"/>
      <c r="B1088" s="8">
        <v>1086</v>
      </c>
      <c r="C1088" s="8">
        <f>B1088*Menu!$D$26</f>
        <v>10.86</v>
      </c>
      <c r="D1088" s="8">
        <f>IF(G1087&lt;=Menu!$D$33,Menu!$D$30,IF(G1087&lt;=Menu!$D$4,Menu!$D$30*(Menu!$D$33/G1087)^Menu!$D$19,0))</f>
        <v>0</v>
      </c>
      <c r="E1088" s="8">
        <f>IF(D1088&gt;0,(D1088-1)*100000*Menu!$D$9,0)</f>
        <v>0</v>
      </c>
      <c r="F1088" s="8">
        <f>E1088/Menu!$D$8-Menu!$D$17</f>
        <v>-45</v>
      </c>
      <c r="G1088" s="8">
        <f>(J1088/Menu!$D$8)*1000</f>
        <v>1607.7826197182562</v>
      </c>
      <c r="H1088" s="8">
        <f>F1088/Menu!$D$24</f>
        <v>-0.29032258064516131</v>
      </c>
      <c r="I1088" s="8">
        <f>I1087+H1087*Menu!$D$26</f>
        <v>1.282665153379694</v>
      </c>
      <c r="J1088" s="8">
        <f>(J1087)+(I1087*Menu!$D$26)+(0.5*Menu!$D$26^2*H1087)</f>
        <v>27.541316275773728</v>
      </c>
    </row>
    <row r="1089" spans="1:10" ht="16" x14ac:dyDescent="0.2">
      <c r="A1089" s="8"/>
      <c r="B1089" s="8">
        <v>1087</v>
      </c>
      <c r="C1089" s="8">
        <f>B1089*Menu!$D$26</f>
        <v>10.870000000000001</v>
      </c>
      <c r="D1089" s="8">
        <f>IF(G1088&lt;=Menu!$D$33,Menu!$D$30,IF(G1088&lt;=Menu!$D$4,Menu!$D$30*(Menu!$D$33/G1088)^Menu!$D$19,0))</f>
        <v>0</v>
      </c>
      <c r="E1089" s="8">
        <f>IF(D1089&gt;0,(D1089-1)*100000*Menu!$D$9,0)</f>
        <v>0</v>
      </c>
      <c r="F1089" s="8">
        <f>E1089/Menu!$D$8-Menu!$D$17</f>
        <v>-45</v>
      </c>
      <c r="G1089" s="8">
        <f>(J1089/Menu!$D$8)*1000</f>
        <v>1608.530555235172</v>
      </c>
      <c r="H1089" s="8">
        <f>F1089/Menu!$D$24</f>
        <v>-0.29032258064516131</v>
      </c>
      <c r="I1089" s="8">
        <f>I1088+H1088*Menu!$D$26</f>
        <v>1.2797619275732424</v>
      </c>
      <c r="J1089" s="8">
        <f>(J1088)+(I1088*Menu!$D$26)+(0.5*Menu!$D$26^2*H1088)</f>
        <v>27.554128411178493</v>
      </c>
    </row>
    <row r="1090" spans="1:10" ht="16" x14ac:dyDescent="0.2">
      <c r="A1090" s="8"/>
      <c r="B1090" s="8">
        <v>1088</v>
      </c>
      <c r="C1090" s="8">
        <f>B1090*Menu!$D$26</f>
        <v>10.88</v>
      </c>
      <c r="D1090" s="8">
        <f>IF(G1089&lt;=Menu!$D$33,Menu!$D$30,IF(G1089&lt;=Menu!$D$4,Menu!$D$30*(Menu!$D$33/G1089)^Menu!$D$19,0))</f>
        <v>0</v>
      </c>
      <c r="E1090" s="8">
        <f>IF(D1090&gt;0,(D1090-1)*100000*Menu!$D$9,0)</f>
        <v>0</v>
      </c>
      <c r="F1090" s="8">
        <f>E1090/Menu!$D$8-Menu!$D$17</f>
        <v>-45</v>
      </c>
      <c r="G1090" s="8">
        <f>(J1090/Menu!$D$8)*1000</f>
        <v>1609.2767959325861</v>
      </c>
      <c r="H1090" s="8">
        <f>F1090/Menu!$D$24</f>
        <v>-0.29032258064516131</v>
      </c>
      <c r="I1090" s="8">
        <f>I1089+H1089*Menu!$D$26</f>
        <v>1.2768587017667907</v>
      </c>
      <c r="J1090" s="8">
        <f>(J1089)+(I1089*Menu!$D$26)+(0.5*Menu!$D$26^2*H1089)</f>
        <v>27.566911514325195</v>
      </c>
    </row>
    <row r="1091" spans="1:10" ht="16" x14ac:dyDescent="0.2">
      <c r="A1091" s="8"/>
      <c r="B1091" s="8">
        <v>1089</v>
      </c>
      <c r="C1091" s="8">
        <f>B1091*Menu!$D$26</f>
        <v>10.89</v>
      </c>
      <c r="D1091" s="8">
        <f>IF(G1090&lt;=Menu!$D$33,Menu!$D$30,IF(G1090&lt;=Menu!$D$4,Menu!$D$30*(Menu!$D$33/G1090)^Menu!$D$19,0))</f>
        <v>0</v>
      </c>
      <c r="E1091" s="8">
        <f>IF(D1091&gt;0,(D1091-1)*100000*Menu!$D$9,0)</f>
        <v>0</v>
      </c>
      <c r="F1091" s="8">
        <f>E1091/Menu!$D$8-Menu!$D$17</f>
        <v>-45</v>
      </c>
      <c r="G1091" s="8">
        <f>(J1091/Menu!$D$8)*1000</f>
        <v>1610.0213418104981</v>
      </c>
      <c r="H1091" s="8">
        <f>F1091/Menu!$D$24</f>
        <v>-0.29032258064516131</v>
      </c>
      <c r="I1091" s="8">
        <f>I1090+H1090*Menu!$D$26</f>
        <v>1.2739554759603391</v>
      </c>
      <c r="J1091" s="8">
        <f>(J1090)+(I1090*Menu!$D$26)+(0.5*Menu!$D$26^2*H1090)</f>
        <v>27.579665585213831</v>
      </c>
    </row>
    <row r="1092" spans="1:10" ht="16" x14ac:dyDescent="0.2">
      <c r="A1092" s="8"/>
      <c r="B1092" s="8">
        <v>1090</v>
      </c>
      <c r="C1092" s="8">
        <f>B1092*Menu!$D$26</f>
        <v>10.9</v>
      </c>
      <c r="D1092" s="8">
        <f>IF(G1091&lt;=Menu!$D$33,Menu!$D$30,IF(G1091&lt;=Menu!$D$4,Menu!$D$30*(Menu!$D$33/G1091)^Menu!$D$19,0))</f>
        <v>0</v>
      </c>
      <c r="E1092" s="8">
        <f>IF(D1092&gt;0,(D1092-1)*100000*Menu!$D$9,0)</f>
        <v>0</v>
      </c>
      <c r="F1092" s="8">
        <f>E1092/Menu!$D$8-Menu!$D$17</f>
        <v>-45</v>
      </c>
      <c r="G1092" s="8">
        <f>(J1092/Menu!$D$8)*1000</f>
        <v>1610.7641928689086</v>
      </c>
      <c r="H1092" s="8">
        <f>F1092/Menu!$D$24</f>
        <v>-0.29032258064516131</v>
      </c>
      <c r="I1092" s="8">
        <f>I1091+H1091*Menu!$D$26</f>
        <v>1.2710522501538875</v>
      </c>
      <c r="J1092" s="8">
        <f>(J1091)+(I1091*Menu!$D$26)+(0.5*Menu!$D$26^2*H1091)</f>
        <v>27.592390623844402</v>
      </c>
    </row>
    <row r="1093" spans="1:10" ht="16" x14ac:dyDescent="0.2">
      <c r="A1093" s="8"/>
      <c r="B1093" s="8">
        <v>1091</v>
      </c>
      <c r="C1093" s="8">
        <f>B1093*Menu!$D$26</f>
        <v>10.91</v>
      </c>
      <c r="D1093" s="8">
        <f>IF(G1092&lt;=Menu!$D$33,Menu!$D$30,IF(G1092&lt;=Menu!$D$4,Menu!$D$30*(Menu!$D$33/G1092)^Menu!$D$19,0))</f>
        <v>0</v>
      </c>
      <c r="E1093" s="8">
        <f>IF(D1093&gt;0,(D1093-1)*100000*Menu!$D$9,0)</f>
        <v>0</v>
      </c>
      <c r="F1093" s="8">
        <f>E1093/Menu!$D$8-Menu!$D$17</f>
        <v>-45</v>
      </c>
      <c r="G1093" s="8">
        <f>(J1093/Menu!$D$8)*1000</f>
        <v>1611.5053491078172</v>
      </c>
      <c r="H1093" s="8">
        <f>F1093/Menu!$D$24</f>
        <v>-0.29032258064516131</v>
      </c>
      <c r="I1093" s="8">
        <f>I1092+H1092*Menu!$D$26</f>
        <v>1.2681490243474358</v>
      </c>
      <c r="J1093" s="8">
        <f>(J1092)+(I1092*Menu!$D$26)+(0.5*Menu!$D$26^2*H1092)</f>
        <v>27.60508663021691</v>
      </c>
    </row>
    <row r="1094" spans="1:10" ht="16" x14ac:dyDescent="0.2">
      <c r="A1094" s="8"/>
      <c r="B1094" s="8">
        <v>1092</v>
      </c>
      <c r="C1094" s="8">
        <f>B1094*Menu!$D$26</f>
        <v>10.92</v>
      </c>
      <c r="D1094" s="8">
        <f>IF(G1093&lt;=Menu!$D$33,Menu!$D$30,IF(G1093&lt;=Menu!$D$4,Menu!$D$30*(Menu!$D$33/G1093)^Menu!$D$19,0))</f>
        <v>0</v>
      </c>
      <c r="E1094" s="8">
        <f>IF(D1094&gt;0,(D1094-1)*100000*Menu!$D$9,0)</f>
        <v>0</v>
      </c>
      <c r="F1094" s="8">
        <f>E1094/Menu!$D$8-Menu!$D$17</f>
        <v>-45</v>
      </c>
      <c r="G1094" s="8">
        <f>(J1094/Menu!$D$8)*1000</f>
        <v>1612.2448105272244</v>
      </c>
      <c r="H1094" s="8">
        <f>F1094/Menu!$D$24</f>
        <v>-0.29032258064516131</v>
      </c>
      <c r="I1094" s="8">
        <f>I1093+H1093*Menu!$D$26</f>
        <v>1.2652457985409842</v>
      </c>
      <c r="J1094" s="8">
        <f>(J1093)+(I1093*Menu!$D$26)+(0.5*Menu!$D$26^2*H1093)</f>
        <v>27.617753604331352</v>
      </c>
    </row>
    <row r="1095" spans="1:10" ht="16" x14ac:dyDescent="0.2">
      <c r="A1095" s="8"/>
      <c r="B1095" s="8">
        <v>1093</v>
      </c>
      <c r="C1095" s="8">
        <f>B1095*Menu!$D$26</f>
        <v>10.93</v>
      </c>
      <c r="D1095" s="8">
        <f>IF(G1094&lt;=Menu!$D$33,Menu!$D$30,IF(G1094&lt;=Menu!$D$4,Menu!$D$30*(Menu!$D$33/G1094)^Menu!$D$19,0))</f>
        <v>0</v>
      </c>
      <c r="E1095" s="8">
        <f>IF(D1095&gt;0,(D1095-1)*100000*Menu!$D$9,0)</f>
        <v>0</v>
      </c>
      <c r="F1095" s="8">
        <f>E1095/Menu!$D$8-Menu!$D$17</f>
        <v>-45</v>
      </c>
      <c r="G1095" s="8">
        <f>(J1095/Menu!$D$8)*1000</f>
        <v>1612.9825771271298</v>
      </c>
      <c r="H1095" s="8">
        <f>F1095/Menu!$D$24</f>
        <v>-0.29032258064516131</v>
      </c>
      <c r="I1095" s="8">
        <f>I1094+H1094*Menu!$D$26</f>
        <v>1.2623425727345325</v>
      </c>
      <c r="J1095" s="8">
        <f>(J1094)+(I1094*Menu!$D$26)+(0.5*Menu!$D$26^2*H1094)</f>
        <v>27.630391546187731</v>
      </c>
    </row>
    <row r="1096" spans="1:10" ht="16" x14ac:dyDescent="0.2">
      <c r="A1096" s="8"/>
      <c r="B1096" s="8">
        <v>1094</v>
      </c>
      <c r="C1096" s="8">
        <f>B1096*Menu!$D$26</f>
        <v>10.94</v>
      </c>
      <c r="D1096" s="8">
        <f>IF(G1095&lt;=Menu!$D$33,Menu!$D$30,IF(G1095&lt;=Menu!$D$4,Menu!$D$30*(Menu!$D$33/G1095)^Menu!$D$19,0))</f>
        <v>0</v>
      </c>
      <c r="E1096" s="8">
        <f>IF(D1096&gt;0,(D1096-1)*100000*Menu!$D$9,0)</f>
        <v>0</v>
      </c>
      <c r="F1096" s="8">
        <f>E1096/Menu!$D$8-Menu!$D$17</f>
        <v>-45</v>
      </c>
      <c r="G1096" s="8">
        <f>(J1096/Menu!$D$8)*1000</f>
        <v>1613.7186489075332</v>
      </c>
      <c r="H1096" s="8">
        <f>F1096/Menu!$D$24</f>
        <v>-0.29032258064516131</v>
      </c>
      <c r="I1096" s="8">
        <f>I1095+H1095*Menu!$D$26</f>
        <v>1.2594393469280809</v>
      </c>
      <c r="J1096" s="8">
        <f>(J1095)+(I1095*Menu!$D$26)+(0.5*Menu!$D$26^2*H1095)</f>
        <v>27.643000455786044</v>
      </c>
    </row>
    <row r="1097" spans="1:10" ht="16" x14ac:dyDescent="0.2">
      <c r="A1097" s="8"/>
      <c r="B1097" s="8">
        <v>1095</v>
      </c>
      <c r="C1097" s="8">
        <f>B1097*Menu!$D$26</f>
        <v>10.950000000000001</v>
      </c>
      <c r="D1097" s="8">
        <f>IF(G1096&lt;=Menu!$D$33,Menu!$D$30,IF(G1096&lt;=Menu!$D$4,Menu!$D$30*(Menu!$D$33/G1096)^Menu!$D$19,0))</f>
        <v>0</v>
      </c>
      <c r="E1097" s="8">
        <f>IF(D1097&gt;0,(D1097-1)*100000*Menu!$D$9,0)</f>
        <v>0</v>
      </c>
      <c r="F1097" s="8">
        <f>E1097/Menu!$D$8-Menu!$D$17</f>
        <v>-45</v>
      </c>
      <c r="G1097" s="8">
        <f>(J1097/Menu!$D$8)*1000</f>
        <v>1614.4530258684354</v>
      </c>
      <c r="H1097" s="8">
        <f>F1097/Menu!$D$24</f>
        <v>-0.29032258064516131</v>
      </c>
      <c r="I1097" s="8">
        <f>I1096+H1096*Menu!$D$26</f>
        <v>1.2565361211216293</v>
      </c>
      <c r="J1097" s="8">
        <f>(J1096)+(I1096*Menu!$D$26)+(0.5*Menu!$D$26^2*H1096)</f>
        <v>27.655580333126295</v>
      </c>
    </row>
    <row r="1098" spans="1:10" ht="16" x14ac:dyDescent="0.2">
      <c r="A1098" s="8"/>
      <c r="B1098" s="8">
        <v>1096</v>
      </c>
      <c r="C1098" s="8">
        <f>B1098*Menu!$D$26</f>
        <v>10.96</v>
      </c>
      <c r="D1098" s="8">
        <f>IF(G1097&lt;=Menu!$D$33,Menu!$D$30,IF(G1097&lt;=Menu!$D$4,Menu!$D$30*(Menu!$D$33/G1097)^Menu!$D$19,0))</f>
        <v>0</v>
      </c>
      <c r="E1098" s="8">
        <f>IF(D1098&gt;0,(D1098-1)*100000*Menu!$D$9,0)</f>
        <v>0</v>
      </c>
      <c r="F1098" s="8">
        <f>E1098/Menu!$D$8-Menu!$D$17</f>
        <v>-45</v>
      </c>
      <c r="G1098" s="8">
        <f>(J1098/Menu!$D$8)*1000</f>
        <v>1615.1857080098355</v>
      </c>
      <c r="H1098" s="8">
        <f>F1098/Menu!$D$24</f>
        <v>-0.29032258064516131</v>
      </c>
      <c r="I1098" s="8">
        <f>I1097+H1097*Menu!$D$26</f>
        <v>1.2536328953151776</v>
      </c>
      <c r="J1098" s="8">
        <f>(J1097)+(I1097*Menu!$D$26)+(0.5*Menu!$D$26^2*H1097)</f>
        <v>27.66813117820848</v>
      </c>
    </row>
    <row r="1099" spans="1:10" ht="16" x14ac:dyDescent="0.2">
      <c r="A1099" s="8"/>
      <c r="B1099" s="8">
        <v>1097</v>
      </c>
      <c r="C1099" s="8">
        <f>B1099*Menu!$D$26</f>
        <v>10.97</v>
      </c>
      <c r="D1099" s="8">
        <f>IF(G1098&lt;=Menu!$D$33,Menu!$D$30,IF(G1098&lt;=Menu!$D$4,Menu!$D$30*(Menu!$D$33/G1098)^Menu!$D$19,0))</f>
        <v>0</v>
      </c>
      <c r="E1099" s="8">
        <f>IF(D1099&gt;0,(D1099-1)*100000*Menu!$D$9,0)</f>
        <v>0</v>
      </c>
      <c r="F1099" s="8">
        <f>E1099/Menu!$D$8-Menu!$D$17</f>
        <v>-45</v>
      </c>
      <c r="G1099" s="8">
        <f>(J1099/Menu!$D$8)*1000</f>
        <v>1615.916695331734</v>
      </c>
      <c r="H1099" s="8">
        <f>F1099/Menu!$D$24</f>
        <v>-0.29032258064516131</v>
      </c>
      <c r="I1099" s="8">
        <f>I1098+H1098*Menu!$D$26</f>
        <v>1.250729669508726</v>
      </c>
      <c r="J1099" s="8">
        <f>(J1098)+(I1098*Menu!$D$26)+(0.5*Menu!$D$26^2*H1098)</f>
        <v>27.680652991032602</v>
      </c>
    </row>
    <row r="1100" spans="1:10" ht="16" x14ac:dyDescent="0.2">
      <c r="A1100" s="8"/>
      <c r="B1100" s="8">
        <v>1098</v>
      </c>
      <c r="C1100" s="8">
        <f>B1100*Menu!$D$26</f>
        <v>10.98</v>
      </c>
      <c r="D1100" s="8">
        <f>IF(G1099&lt;=Menu!$D$33,Menu!$D$30,IF(G1099&lt;=Menu!$D$4,Menu!$D$30*(Menu!$D$33/G1099)^Menu!$D$19,0))</f>
        <v>0</v>
      </c>
      <c r="E1100" s="8">
        <f>IF(D1100&gt;0,(D1100-1)*100000*Menu!$D$9,0)</f>
        <v>0</v>
      </c>
      <c r="F1100" s="8">
        <f>E1100/Menu!$D$8-Menu!$D$17</f>
        <v>-45</v>
      </c>
      <c r="G1100" s="8">
        <f>(J1100/Menu!$D$8)*1000</f>
        <v>1616.6459878341309</v>
      </c>
      <c r="H1100" s="8">
        <f>F1100/Menu!$D$24</f>
        <v>-0.29032258064516131</v>
      </c>
      <c r="I1100" s="8">
        <f>I1099+H1099*Menu!$D$26</f>
        <v>1.2478264437022744</v>
      </c>
      <c r="J1100" s="8">
        <f>(J1099)+(I1099*Menu!$D$26)+(0.5*Menu!$D$26^2*H1099)</f>
        <v>27.693145771598658</v>
      </c>
    </row>
    <row r="1101" spans="1:10" ht="16" x14ac:dyDescent="0.2">
      <c r="A1101" s="8"/>
      <c r="B1101" s="8">
        <v>1099</v>
      </c>
      <c r="C1101" s="8">
        <f>B1101*Menu!$D$26</f>
        <v>10.99</v>
      </c>
      <c r="D1101" s="8">
        <f>IF(G1100&lt;=Menu!$D$33,Menu!$D$30,IF(G1100&lt;=Menu!$D$4,Menu!$D$30*(Menu!$D$33/G1100)^Menu!$D$19,0))</f>
        <v>0</v>
      </c>
      <c r="E1101" s="8">
        <f>IF(D1101&gt;0,(D1101-1)*100000*Menu!$D$9,0)</f>
        <v>0</v>
      </c>
      <c r="F1101" s="8">
        <f>E1101/Menu!$D$8-Menu!$D$17</f>
        <v>-45</v>
      </c>
      <c r="G1101" s="8">
        <f>(J1101/Menu!$D$8)*1000</f>
        <v>1617.3735855170257</v>
      </c>
      <c r="H1101" s="8">
        <f>F1101/Menu!$D$24</f>
        <v>-0.29032258064516131</v>
      </c>
      <c r="I1101" s="8">
        <f>I1100+H1100*Menu!$D$26</f>
        <v>1.2449232178958227</v>
      </c>
      <c r="J1101" s="8">
        <f>(J1100)+(I1100*Menu!$D$26)+(0.5*Menu!$D$26^2*H1100)</f>
        <v>27.705609519906648</v>
      </c>
    </row>
    <row r="1102" spans="1:10" ht="16" x14ac:dyDescent="0.2">
      <c r="A1102" s="8"/>
      <c r="B1102" s="8">
        <v>1100</v>
      </c>
      <c r="C1102" s="8">
        <f>B1102*Menu!$D$26</f>
        <v>11</v>
      </c>
      <c r="D1102" s="8">
        <f>IF(G1101&lt;=Menu!$D$33,Menu!$D$30,IF(G1101&lt;=Menu!$D$4,Menu!$D$30*(Menu!$D$33/G1101)^Menu!$D$19,0))</f>
        <v>0</v>
      </c>
      <c r="E1102" s="8">
        <f>IF(D1102&gt;0,(D1102-1)*100000*Menu!$D$9,0)</f>
        <v>0</v>
      </c>
      <c r="F1102" s="8">
        <f>E1102/Menu!$D$8-Menu!$D$17</f>
        <v>-45</v>
      </c>
      <c r="G1102" s="8">
        <f>(J1102/Menu!$D$8)*1000</f>
        <v>1618.099488380419</v>
      </c>
      <c r="H1102" s="8">
        <f>F1102/Menu!$D$24</f>
        <v>-0.29032258064516131</v>
      </c>
      <c r="I1102" s="8">
        <f>I1101+H1101*Menu!$D$26</f>
        <v>1.2420199920893711</v>
      </c>
      <c r="J1102" s="8">
        <f>(J1101)+(I1101*Menu!$D$26)+(0.5*Menu!$D$26^2*H1101)</f>
        <v>27.718044235956576</v>
      </c>
    </row>
    <row r="1103" spans="1:10" ht="16" x14ac:dyDescent="0.2">
      <c r="A1103" s="8"/>
      <c r="B1103" s="8">
        <v>1101</v>
      </c>
      <c r="C1103" s="8">
        <f>B1103*Menu!$D$26</f>
        <v>11.01</v>
      </c>
      <c r="D1103" s="8">
        <f>IF(G1102&lt;=Menu!$D$33,Menu!$D$30,IF(G1102&lt;=Menu!$D$4,Menu!$D$30*(Menu!$D$33/G1102)^Menu!$D$19,0))</f>
        <v>0</v>
      </c>
      <c r="E1103" s="8">
        <f>IF(D1103&gt;0,(D1103-1)*100000*Menu!$D$9,0)</f>
        <v>0</v>
      </c>
      <c r="F1103" s="8">
        <f>E1103/Menu!$D$8-Menu!$D$17</f>
        <v>-45</v>
      </c>
      <c r="G1103" s="8">
        <f>(J1103/Menu!$D$8)*1000</f>
        <v>1618.8236964243106</v>
      </c>
      <c r="H1103" s="8">
        <f>F1103/Menu!$D$24</f>
        <v>-0.29032258064516131</v>
      </c>
      <c r="I1103" s="8">
        <f>I1102+H1102*Menu!$D$26</f>
        <v>1.2391167662829194</v>
      </c>
      <c r="J1103" s="8">
        <f>(J1102)+(I1102*Menu!$D$26)+(0.5*Menu!$D$26^2*H1102)</f>
        <v>27.730449919748438</v>
      </c>
    </row>
    <row r="1104" spans="1:10" ht="16" x14ac:dyDescent="0.2">
      <c r="A1104" s="8"/>
      <c r="B1104" s="8">
        <v>1102</v>
      </c>
      <c r="C1104" s="8">
        <f>B1104*Menu!$D$26</f>
        <v>11.02</v>
      </c>
      <c r="D1104" s="8">
        <f>IF(G1103&lt;=Menu!$D$33,Menu!$D$30,IF(G1103&lt;=Menu!$D$4,Menu!$D$30*(Menu!$D$33/G1103)^Menu!$D$19,0))</f>
        <v>0</v>
      </c>
      <c r="E1104" s="8">
        <f>IF(D1104&gt;0,(D1104-1)*100000*Menu!$D$9,0)</f>
        <v>0</v>
      </c>
      <c r="F1104" s="8">
        <f>E1104/Menu!$D$8-Menu!$D$17</f>
        <v>-45</v>
      </c>
      <c r="G1104" s="8">
        <f>(J1104/Menu!$D$8)*1000</f>
        <v>1619.5462096487004</v>
      </c>
      <c r="H1104" s="8">
        <f>F1104/Menu!$D$24</f>
        <v>-0.29032258064516131</v>
      </c>
      <c r="I1104" s="8">
        <f>I1103+H1103*Menu!$D$26</f>
        <v>1.2362135404764678</v>
      </c>
      <c r="J1104" s="8">
        <f>(J1103)+(I1103*Menu!$D$26)+(0.5*Menu!$D$26^2*H1103)</f>
        <v>27.742826571282237</v>
      </c>
    </row>
    <row r="1105" spans="1:10" ht="16" x14ac:dyDescent="0.2">
      <c r="A1105" s="8"/>
      <c r="B1105" s="8">
        <v>1103</v>
      </c>
      <c r="C1105" s="8">
        <f>B1105*Menu!$D$26</f>
        <v>11.03</v>
      </c>
      <c r="D1105" s="8">
        <f>IF(G1104&lt;=Menu!$D$33,Menu!$D$30,IF(G1104&lt;=Menu!$D$4,Menu!$D$30*(Menu!$D$33/G1104)^Menu!$D$19,0))</f>
        <v>0</v>
      </c>
      <c r="E1105" s="8">
        <f>IF(D1105&gt;0,(D1105-1)*100000*Menu!$D$9,0)</f>
        <v>0</v>
      </c>
      <c r="F1105" s="8">
        <f>E1105/Menu!$D$8-Menu!$D$17</f>
        <v>-45</v>
      </c>
      <c r="G1105" s="8">
        <f>(J1105/Menu!$D$8)*1000</f>
        <v>1620.2670280535885</v>
      </c>
      <c r="H1105" s="8">
        <f>F1105/Menu!$D$24</f>
        <v>-0.29032258064516131</v>
      </c>
      <c r="I1105" s="8">
        <f>I1104+H1104*Menu!$D$26</f>
        <v>1.2333103146700162</v>
      </c>
      <c r="J1105" s="8">
        <f>(J1104)+(I1104*Menu!$D$26)+(0.5*Menu!$D$26^2*H1104)</f>
        <v>27.75517419055797</v>
      </c>
    </row>
    <row r="1106" spans="1:10" ht="16" x14ac:dyDescent="0.2">
      <c r="A1106" s="8"/>
      <c r="B1106" s="8">
        <v>1104</v>
      </c>
      <c r="C1106" s="8">
        <f>B1106*Menu!$D$26</f>
        <v>11.040000000000001</v>
      </c>
      <c r="D1106" s="8">
        <f>IF(G1105&lt;=Menu!$D$33,Menu!$D$30,IF(G1105&lt;=Menu!$D$4,Menu!$D$30*(Menu!$D$33/G1105)^Menu!$D$19,0))</f>
        <v>0</v>
      </c>
      <c r="E1106" s="8">
        <f>IF(D1106&gt;0,(D1106-1)*100000*Menu!$D$9,0)</f>
        <v>0</v>
      </c>
      <c r="F1106" s="8">
        <f>E1106/Menu!$D$8-Menu!$D$17</f>
        <v>-45</v>
      </c>
      <c r="G1106" s="8">
        <f>(J1106/Menu!$D$8)*1000</f>
        <v>1620.9861516389749</v>
      </c>
      <c r="H1106" s="8">
        <f>F1106/Menu!$D$24</f>
        <v>-0.29032258064516131</v>
      </c>
      <c r="I1106" s="8">
        <f>I1105+H1105*Menu!$D$26</f>
        <v>1.2304070888635645</v>
      </c>
      <c r="J1106" s="8">
        <f>(J1105)+(I1105*Menu!$D$26)+(0.5*Menu!$D$26^2*H1105)</f>
        <v>27.76749277757564</v>
      </c>
    </row>
    <row r="1107" spans="1:10" ht="16" x14ac:dyDescent="0.2">
      <c r="A1107" s="8"/>
      <c r="B1107" s="8">
        <v>1105</v>
      </c>
      <c r="C1107" s="8">
        <f>B1107*Menu!$D$26</f>
        <v>11.05</v>
      </c>
      <c r="D1107" s="8">
        <f>IF(G1106&lt;=Menu!$D$33,Menu!$D$30,IF(G1106&lt;=Menu!$D$4,Menu!$D$30*(Menu!$D$33/G1106)^Menu!$D$19,0))</f>
        <v>0</v>
      </c>
      <c r="E1107" s="8">
        <f>IF(D1107&gt;0,(D1107-1)*100000*Menu!$D$9,0)</f>
        <v>0</v>
      </c>
      <c r="F1107" s="8">
        <f>E1107/Menu!$D$8-Menu!$D$17</f>
        <v>-45</v>
      </c>
      <c r="G1107" s="8">
        <f>(J1107/Menu!$D$8)*1000</f>
        <v>1621.7035804048596</v>
      </c>
      <c r="H1107" s="8">
        <f>F1107/Menu!$D$24</f>
        <v>-0.29032258064516131</v>
      </c>
      <c r="I1107" s="8">
        <f>I1106+H1106*Menu!$D$26</f>
        <v>1.2275038630571129</v>
      </c>
      <c r="J1107" s="8">
        <f>(J1106)+(I1106*Menu!$D$26)+(0.5*Menu!$D$26^2*H1106)</f>
        <v>27.779782332335245</v>
      </c>
    </row>
    <row r="1108" spans="1:10" ht="16" x14ac:dyDescent="0.2">
      <c r="A1108" s="8"/>
      <c r="B1108" s="8">
        <v>1106</v>
      </c>
      <c r="C1108" s="8">
        <f>B1108*Menu!$D$26</f>
        <v>11.06</v>
      </c>
      <c r="D1108" s="8">
        <f>IF(G1107&lt;=Menu!$D$33,Menu!$D$30,IF(G1107&lt;=Menu!$D$4,Menu!$D$30*(Menu!$D$33/G1107)^Menu!$D$19,0))</f>
        <v>0</v>
      </c>
      <c r="E1108" s="8">
        <f>IF(D1108&gt;0,(D1108-1)*100000*Menu!$D$9,0)</f>
        <v>0</v>
      </c>
      <c r="F1108" s="8">
        <f>E1108/Menu!$D$8-Menu!$D$17</f>
        <v>-45</v>
      </c>
      <c r="G1108" s="8">
        <f>(J1108/Menu!$D$8)*1000</f>
        <v>1622.4193143512427</v>
      </c>
      <c r="H1108" s="8">
        <f>F1108/Menu!$D$24</f>
        <v>-0.29032258064516131</v>
      </c>
      <c r="I1108" s="8">
        <f>I1107+H1107*Menu!$D$26</f>
        <v>1.2246006372506613</v>
      </c>
      <c r="J1108" s="8">
        <f>(J1107)+(I1107*Menu!$D$26)+(0.5*Menu!$D$26^2*H1107)</f>
        <v>27.792042854836783</v>
      </c>
    </row>
    <row r="1109" spans="1:10" ht="16" x14ac:dyDescent="0.2">
      <c r="A1109" s="8"/>
      <c r="B1109" s="8">
        <v>1107</v>
      </c>
      <c r="C1109" s="8">
        <f>B1109*Menu!$D$26</f>
        <v>11.07</v>
      </c>
      <c r="D1109" s="8">
        <f>IF(G1108&lt;=Menu!$D$33,Menu!$D$30,IF(G1108&lt;=Menu!$D$4,Menu!$D$30*(Menu!$D$33/G1108)^Menu!$D$19,0))</f>
        <v>0</v>
      </c>
      <c r="E1109" s="8">
        <f>IF(D1109&gt;0,(D1109-1)*100000*Menu!$D$9,0)</f>
        <v>0</v>
      </c>
      <c r="F1109" s="8">
        <f>E1109/Menu!$D$8-Menu!$D$17</f>
        <v>-45</v>
      </c>
      <c r="G1109" s="8">
        <f>(J1109/Menu!$D$8)*1000</f>
        <v>1623.1333534781238</v>
      </c>
      <c r="H1109" s="8">
        <f>F1109/Menu!$D$24</f>
        <v>-0.29032258064516131</v>
      </c>
      <c r="I1109" s="8">
        <f>I1108+H1108*Menu!$D$26</f>
        <v>1.2216974114442096</v>
      </c>
      <c r="J1109" s="8">
        <f>(J1108)+(I1108*Menu!$D$26)+(0.5*Menu!$D$26^2*H1108)</f>
        <v>27.804274345080259</v>
      </c>
    </row>
    <row r="1110" spans="1:10" ht="16" x14ac:dyDescent="0.2">
      <c r="A1110" s="8"/>
      <c r="B1110" s="8">
        <v>1108</v>
      </c>
      <c r="C1110" s="8">
        <f>B1110*Menu!$D$26</f>
        <v>11.08</v>
      </c>
      <c r="D1110" s="8">
        <f>IF(G1109&lt;=Menu!$D$33,Menu!$D$30,IF(G1109&lt;=Menu!$D$4,Menu!$D$30*(Menu!$D$33/G1109)^Menu!$D$19,0))</f>
        <v>0</v>
      </c>
      <c r="E1110" s="8">
        <f>IF(D1110&gt;0,(D1110-1)*100000*Menu!$D$9,0)</f>
        <v>0</v>
      </c>
      <c r="F1110" s="8">
        <f>E1110/Menu!$D$8-Menu!$D$17</f>
        <v>-45</v>
      </c>
      <c r="G1110" s="8">
        <f>(J1110/Menu!$D$8)*1000</f>
        <v>1623.845697785503</v>
      </c>
      <c r="H1110" s="8">
        <f>F1110/Menu!$D$24</f>
        <v>-0.29032258064516131</v>
      </c>
      <c r="I1110" s="8">
        <f>I1109+H1109*Menu!$D$26</f>
        <v>1.218794185637758</v>
      </c>
      <c r="J1110" s="8">
        <f>(J1109)+(I1109*Menu!$D$26)+(0.5*Menu!$D$26^2*H1109)</f>
        <v>27.816476803065669</v>
      </c>
    </row>
    <row r="1111" spans="1:10" ht="16" x14ac:dyDescent="0.2">
      <c r="A1111" s="8"/>
      <c r="B1111" s="8">
        <v>1109</v>
      </c>
      <c r="C1111" s="8">
        <f>B1111*Menu!$D$26</f>
        <v>11.09</v>
      </c>
      <c r="D1111" s="8">
        <f>IF(G1110&lt;=Menu!$D$33,Menu!$D$30,IF(G1110&lt;=Menu!$D$4,Menu!$D$30*(Menu!$D$33/G1110)^Menu!$D$19,0))</f>
        <v>0</v>
      </c>
      <c r="E1111" s="8">
        <f>IF(D1111&gt;0,(D1111-1)*100000*Menu!$D$9,0)</f>
        <v>0</v>
      </c>
      <c r="F1111" s="8">
        <f>E1111/Menu!$D$8-Menu!$D$17</f>
        <v>-45</v>
      </c>
      <c r="G1111" s="8">
        <f>(J1111/Menu!$D$8)*1000</f>
        <v>1624.5563472733811</v>
      </c>
      <c r="H1111" s="8">
        <f>F1111/Menu!$D$24</f>
        <v>-0.29032258064516131</v>
      </c>
      <c r="I1111" s="8">
        <f>I1110+H1110*Menu!$D$26</f>
        <v>1.2158909598313064</v>
      </c>
      <c r="J1111" s="8">
        <f>(J1110)+(I1110*Menu!$D$26)+(0.5*Menu!$D$26^2*H1110)</f>
        <v>27.828650228793016</v>
      </c>
    </row>
    <row r="1112" spans="1:10" ht="16" x14ac:dyDescent="0.2">
      <c r="A1112" s="8"/>
      <c r="B1112" s="8">
        <v>1110</v>
      </c>
      <c r="C1112" s="8">
        <f>B1112*Menu!$D$26</f>
        <v>11.1</v>
      </c>
      <c r="D1112" s="8">
        <f>IF(G1111&lt;=Menu!$D$33,Menu!$D$30,IF(G1111&lt;=Menu!$D$4,Menu!$D$30*(Menu!$D$33/G1111)^Menu!$D$19,0))</f>
        <v>0</v>
      </c>
      <c r="E1112" s="8">
        <f>IF(D1112&gt;0,(D1112-1)*100000*Menu!$D$9,0)</f>
        <v>0</v>
      </c>
      <c r="F1112" s="8">
        <f>E1112/Menu!$D$8-Menu!$D$17</f>
        <v>-45</v>
      </c>
      <c r="G1112" s="8">
        <f>(J1112/Menu!$D$8)*1000</f>
        <v>1625.2653019417571</v>
      </c>
      <c r="H1112" s="8">
        <f>F1112/Menu!$D$24</f>
        <v>-0.29032258064516131</v>
      </c>
      <c r="I1112" s="8">
        <f>I1111+H1111*Menu!$D$26</f>
        <v>1.2129877340248547</v>
      </c>
      <c r="J1112" s="8">
        <f>(J1111)+(I1111*Menu!$D$26)+(0.5*Menu!$D$26^2*H1111)</f>
        <v>27.840794622262298</v>
      </c>
    </row>
    <row r="1113" spans="1:10" ht="16" x14ac:dyDescent="0.2">
      <c r="A1113" s="8"/>
      <c r="B1113" s="8">
        <v>1111</v>
      </c>
      <c r="C1113" s="8">
        <f>B1113*Menu!$D$26</f>
        <v>11.11</v>
      </c>
      <c r="D1113" s="8">
        <f>IF(G1112&lt;=Menu!$D$33,Menu!$D$30,IF(G1112&lt;=Menu!$D$4,Menu!$D$30*(Menu!$D$33/G1112)^Menu!$D$19,0))</f>
        <v>0</v>
      </c>
      <c r="E1113" s="8">
        <f>IF(D1113&gt;0,(D1113-1)*100000*Menu!$D$9,0)</f>
        <v>0</v>
      </c>
      <c r="F1113" s="8">
        <f>E1113/Menu!$D$8-Menu!$D$17</f>
        <v>-45</v>
      </c>
      <c r="G1113" s="8">
        <f>(J1113/Menu!$D$8)*1000</f>
        <v>1625.9725617906315</v>
      </c>
      <c r="H1113" s="8">
        <f>F1113/Menu!$D$24</f>
        <v>-0.29032258064516131</v>
      </c>
      <c r="I1113" s="8">
        <f>I1112+H1112*Menu!$D$26</f>
        <v>1.2100845082184031</v>
      </c>
      <c r="J1113" s="8">
        <f>(J1112)+(I1112*Menu!$D$26)+(0.5*Menu!$D$26^2*H1112)</f>
        <v>27.852909983473516</v>
      </c>
    </row>
    <row r="1114" spans="1:10" ht="16" x14ac:dyDescent="0.2">
      <c r="A1114" s="8"/>
      <c r="B1114" s="8">
        <v>1112</v>
      </c>
      <c r="C1114" s="8">
        <f>B1114*Menu!$D$26</f>
        <v>11.120000000000001</v>
      </c>
      <c r="D1114" s="8">
        <f>IF(G1113&lt;=Menu!$D$33,Menu!$D$30,IF(G1113&lt;=Menu!$D$4,Menu!$D$30*(Menu!$D$33/G1113)^Menu!$D$19,0))</f>
        <v>0</v>
      </c>
      <c r="E1114" s="8">
        <f>IF(D1114&gt;0,(D1114-1)*100000*Menu!$D$9,0)</f>
        <v>0</v>
      </c>
      <c r="F1114" s="8">
        <f>E1114/Menu!$D$8-Menu!$D$17</f>
        <v>-45</v>
      </c>
      <c r="G1114" s="8">
        <f>(J1114/Menu!$D$8)*1000</f>
        <v>1626.6781268200041</v>
      </c>
      <c r="H1114" s="8">
        <f>F1114/Menu!$D$24</f>
        <v>-0.29032258064516131</v>
      </c>
      <c r="I1114" s="8">
        <f>I1113+H1113*Menu!$D$26</f>
        <v>1.2071812824119514</v>
      </c>
      <c r="J1114" s="8">
        <f>(J1113)+(I1113*Menu!$D$26)+(0.5*Menu!$D$26^2*H1113)</f>
        <v>27.864996312426669</v>
      </c>
    </row>
    <row r="1115" spans="1:10" ht="16" x14ac:dyDescent="0.2">
      <c r="A1115" s="8"/>
      <c r="B1115" s="8">
        <v>1113</v>
      </c>
      <c r="C1115" s="8">
        <f>B1115*Menu!$D$26</f>
        <v>11.13</v>
      </c>
      <c r="D1115" s="8">
        <f>IF(G1114&lt;=Menu!$D$33,Menu!$D$30,IF(G1114&lt;=Menu!$D$4,Menu!$D$30*(Menu!$D$33/G1114)^Menu!$D$19,0))</f>
        <v>0</v>
      </c>
      <c r="E1115" s="8">
        <f>IF(D1115&gt;0,(D1115-1)*100000*Menu!$D$9,0)</f>
        <v>0</v>
      </c>
      <c r="F1115" s="8">
        <f>E1115/Menu!$D$8-Menu!$D$17</f>
        <v>-45</v>
      </c>
      <c r="G1115" s="8">
        <f>(J1115/Menu!$D$8)*1000</f>
        <v>1627.3819970298748</v>
      </c>
      <c r="H1115" s="8">
        <f>F1115/Menu!$D$24</f>
        <v>-0.29032258064516131</v>
      </c>
      <c r="I1115" s="8">
        <f>I1114+H1114*Menu!$D$26</f>
        <v>1.2042780566054998</v>
      </c>
      <c r="J1115" s="8">
        <f>(J1114)+(I1114*Menu!$D$26)+(0.5*Menu!$D$26^2*H1114)</f>
        <v>27.877053609121756</v>
      </c>
    </row>
    <row r="1116" spans="1:10" ht="16" x14ac:dyDescent="0.2">
      <c r="A1116" s="8"/>
      <c r="B1116" s="8">
        <v>1114</v>
      </c>
      <c r="C1116" s="8">
        <f>B1116*Menu!$D$26</f>
        <v>11.14</v>
      </c>
      <c r="D1116" s="8">
        <f>IF(G1115&lt;=Menu!$D$33,Menu!$D$30,IF(G1115&lt;=Menu!$D$4,Menu!$D$30*(Menu!$D$33/G1115)^Menu!$D$19,0))</f>
        <v>0</v>
      </c>
      <c r="E1116" s="8">
        <f>IF(D1116&gt;0,(D1116-1)*100000*Menu!$D$9,0)</f>
        <v>0</v>
      </c>
      <c r="F1116" s="8">
        <f>E1116/Menu!$D$8-Menu!$D$17</f>
        <v>-45</v>
      </c>
      <c r="G1116" s="8">
        <f>(J1116/Menu!$D$8)*1000</f>
        <v>1628.0841724202442</v>
      </c>
      <c r="H1116" s="8">
        <f>F1116/Menu!$D$24</f>
        <v>-0.29032258064516131</v>
      </c>
      <c r="I1116" s="8">
        <f>I1115+H1115*Menu!$D$26</f>
        <v>1.2013748307990482</v>
      </c>
      <c r="J1116" s="8">
        <f>(J1115)+(I1115*Menu!$D$26)+(0.5*Menu!$D$26^2*H1115)</f>
        <v>27.88908187355878</v>
      </c>
    </row>
    <row r="1117" spans="1:10" ht="16" x14ac:dyDescent="0.2">
      <c r="A1117" s="8"/>
      <c r="B1117" s="8">
        <v>1115</v>
      </c>
      <c r="C1117" s="8">
        <f>B1117*Menu!$D$26</f>
        <v>11.15</v>
      </c>
      <c r="D1117" s="8">
        <f>IF(G1116&lt;=Menu!$D$33,Menu!$D$30,IF(G1116&lt;=Menu!$D$4,Menu!$D$30*(Menu!$D$33/G1116)^Menu!$D$19,0))</f>
        <v>0</v>
      </c>
      <c r="E1117" s="8">
        <f>IF(D1117&gt;0,(D1117-1)*100000*Menu!$D$9,0)</f>
        <v>0</v>
      </c>
      <c r="F1117" s="8">
        <f>E1117/Menu!$D$8-Menu!$D$17</f>
        <v>-45</v>
      </c>
      <c r="G1117" s="8">
        <f>(J1117/Menu!$D$8)*1000</f>
        <v>1628.7846529911114</v>
      </c>
      <c r="H1117" s="8">
        <f>F1117/Menu!$D$24</f>
        <v>-0.29032258064516131</v>
      </c>
      <c r="I1117" s="8">
        <f>I1116+H1116*Menu!$D$26</f>
        <v>1.1984716049925965</v>
      </c>
      <c r="J1117" s="8">
        <f>(J1116)+(I1116*Menu!$D$26)+(0.5*Menu!$D$26^2*H1116)</f>
        <v>27.901081105737738</v>
      </c>
    </row>
    <row r="1118" spans="1:10" ht="16" x14ac:dyDescent="0.2">
      <c r="A1118" s="8"/>
      <c r="B1118" s="8">
        <v>1116</v>
      </c>
      <c r="C1118" s="8">
        <f>B1118*Menu!$D$26</f>
        <v>11.16</v>
      </c>
      <c r="D1118" s="8">
        <f>IF(G1117&lt;=Menu!$D$33,Menu!$D$30,IF(G1117&lt;=Menu!$D$4,Menu!$D$30*(Menu!$D$33/G1117)^Menu!$D$19,0))</f>
        <v>0</v>
      </c>
      <c r="E1118" s="8">
        <f>IF(D1118&gt;0,(D1118-1)*100000*Menu!$D$9,0)</f>
        <v>0</v>
      </c>
      <c r="F1118" s="8">
        <f>E1118/Menu!$D$8-Menu!$D$17</f>
        <v>-45</v>
      </c>
      <c r="G1118" s="8">
        <f>(J1118/Menu!$D$8)*1000</f>
        <v>1629.4834387424773</v>
      </c>
      <c r="H1118" s="8">
        <f>F1118/Menu!$D$24</f>
        <v>-0.29032258064516131</v>
      </c>
      <c r="I1118" s="8">
        <f>I1117+H1117*Menu!$D$26</f>
        <v>1.1955683791861449</v>
      </c>
      <c r="J1118" s="8">
        <f>(J1117)+(I1117*Menu!$D$26)+(0.5*Menu!$D$26^2*H1117)</f>
        <v>27.913051305658634</v>
      </c>
    </row>
    <row r="1119" spans="1:10" ht="16" x14ac:dyDescent="0.2">
      <c r="A1119" s="8"/>
      <c r="B1119" s="8">
        <v>1117</v>
      </c>
      <c r="C1119" s="8">
        <f>B1119*Menu!$D$26</f>
        <v>11.17</v>
      </c>
      <c r="D1119" s="8">
        <f>IF(G1118&lt;=Menu!$D$33,Menu!$D$30,IF(G1118&lt;=Menu!$D$4,Menu!$D$30*(Menu!$D$33/G1118)^Menu!$D$19,0))</f>
        <v>0</v>
      </c>
      <c r="E1119" s="8">
        <f>IF(D1119&gt;0,(D1119-1)*100000*Menu!$D$9,0)</f>
        <v>0</v>
      </c>
      <c r="F1119" s="8">
        <f>E1119/Menu!$D$8-Menu!$D$17</f>
        <v>-45</v>
      </c>
      <c r="G1119" s="8">
        <f>(J1119/Menu!$D$8)*1000</f>
        <v>1630.1805296743412</v>
      </c>
      <c r="H1119" s="8">
        <f>F1119/Menu!$D$24</f>
        <v>-0.29032258064516131</v>
      </c>
      <c r="I1119" s="8">
        <f>I1118+H1118*Menu!$D$26</f>
        <v>1.1926651533796933</v>
      </c>
      <c r="J1119" s="8">
        <f>(J1118)+(I1118*Menu!$D$26)+(0.5*Menu!$D$26^2*H1118)</f>
        <v>27.924992473321463</v>
      </c>
    </row>
    <row r="1120" spans="1:10" ht="16" x14ac:dyDescent="0.2">
      <c r="A1120" s="8"/>
      <c r="B1120" s="8">
        <v>1118</v>
      </c>
      <c r="C1120" s="8">
        <f>B1120*Menu!$D$26</f>
        <v>11.18</v>
      </c>
      <c r="D1120" s="8">
        <f>IF(G1119&lt;=Menu!$D$33,Menu!$D$30,IF(G1119&lt;=Menu!$D$4,Menu!$D$30*(Menu!$D$33/G1119)^Menu!$D$19,0))</f>
        <v>0</v>
      </c>
      <c r="E1120" s="8">
        <f>IF(D1120&gt;0,(D1120-1)*100000*Menu!$D$9,0)</f>
        <v>0</v>
      </c>
      <c r="F1120" s="8">
        <f>E1120/Menu!$D$8-Menu!$D$17</f>
        <v>-45</v>
      </c>
      <c r="G1120" s="8">
        <f>(J1120/Menu!$D$8)*1000</f>
        <v>1630.8759257867036</v>
      </c>
      <c r="H1120" s="8">
        <f>F1120/Menu!$D$24</f>
        <v>-0.29032258064516131</v>
      </c>
      <c r="I1120" s="8">
        <f>I1119+H1119*Menu!$D$26</f>
        <v>1.1897619275732416</v>
      </c>
      <c r="J1120" s="8">
        <f>(J1119)+(I1119*Menu!$D$26)+(0.5*Menu!$D$26^2*H1119)</f>
        <v>27.93690460872623</v>
      </c>
    </row>
    <row r="1121" spans="1:10" ht="16" x14ac:dyDescent="0.2">
      <c r="A1121" s="8"/>
      <c r="B1121" s="8">
        <v>1119</v>
      </c>
      <c r="C1121" s="8">
        <f>B1121*Menu!$D$26</f>
        <v>11.19</v>
      </c>
      <c r="D1121" s="8">
        <f>IF(G1120&lt;=Menu!$D$33,Menu!$D$30,IF(G1120&lt;=Menu!$D$4,Menu!$D$30*(Menu!$D$33/G1120)^Menu!$D$19,0))</f>
        <v>0</v>
      </c>
      <c r="E1121" s="8">
        <f>IF(D1121&gt;0,(D1121-1)*100000*Menu!$D$9,0)</f>
        <v>0</v>
      </c>
      <c r="F1121" s="8">
        <f>E1121/Menu!$D$8-Menu!$D$17</f>
        <v>-45</v>
      </c>
      <c r="G1121" s="8">
        <f>(J1121/Menu!$D$8)*1000</f>
        <v>1631.569627079564</v>
      </c>
      <c r="H1121" s="8">
        <f>F1121/Menu!$D$24</f>
        <v>-0.29032258064516131</v>
      </c>
      <c r="I1121" s="8">
        <f>I1120+H1120*Menu!$D$26</f>
        <v>1.18685870176679</v>
      </c>
      <c r="J1121" s="8">
        <f>(J1120)+(I1120*Menu!$D$26)+(0.5*Menu!$D$26^2*H1120)</f>
        <v>27.948787711872932</v>
      </c>
    </row>
    <row r="1122" spans="1:10" ht="16" x14ac:dyDescent="0.2">
      <c r="A1122" s="8"/>
      <c r="B1122" s="8">
        <v>1120</v>
      </c>
      <c r="C1122" s="8">
        <f>B1122*Menu!$D$26</f>
        <v>11.200000000000001</v>
      </c>
      <c r="D1122" s="8">
        <f>IF(G1121&lt;=Menu!$D$33,Menu!$D$30,IF(G1121&lt;=Menu!$D$4,Menu!$D$30*(Menu!$D$33/G1121)^Menu!$D$19,0))</f>
        <v>0</v>
      </c>
      <c r="E1122" s="8">
        <f>IF(D1122&gt;0,(D1122-1)*100000*Menu!$D$9,0)</f>
        <v>0</v>
      </c>
      <c r="F1122" s="8">
        <f>E1122/Menu!$D$8-Menu!$D$17</f>
        <v>-45</v>
      </c>
      <c r="G1122" s="8">
        <f>(J1122/Menu!$D$8)*1000</f>
        <v>1632.2616335529228</v>
      </c>
      <c r="H1122" s="8">
        <f>F1122/Menu!$D$24</f>
        <v>-0.29032258064516131</v>
      </c>
      <c r="I1122" s="8">
        <f>I1121+H1121*Menu!$D$26</f>
        <v>1.1839554759603383</v>
      </c>
      <c r="J1122" s="8">
        <f>(J1121)+(I1121*Menu!$D$26)+(0.5*Menu!$D$26^2*H1121)</f>
        <v>27.960641782761567</v>
      </c>
    </row>
    <row r="1123" spans="1:10" ht="16" x14ac:dyDescent="0.2">
      <c r="A1123" s="8"/>
      <c r="B1123" s="8">
        <v>1121</v>
      </c>
      <c r="C1123" s="8">
        <f>B1123*Menu!$D$26</f>
        <v>11.21</v>
      </c>
      <c r="D1123" s="8">
        <f>IF(G1122&lt;=Menu!$D$33,Menu!$D$30,IF(G1122&lt;=Menu!$D$4,Menu!$D$30*(Menu!$D$33/G1122)^Menu!$D$19,0))</f>
        <v>0</v>
      </c>
      <c r="E1123" s="8">
        <f>IF(D1123&gt;0,(D1123-1)*100000*Menu!$D$9,0)</f>
        <v>0</v>
      </c>
      <c r="F1123" s="8">
        <f>E1123/Menu!$D$8-Menu!$D$17</f>
        <v>-45</v>
      </c>
      <c r="G1123" s="8">
        <f>(J1123/Menu!$D$8)*1000</f>
        <v>1632.95194520678</v>
      </c>
      <c r="H1123" s="8">
        <f>F1123/Menu!$D$24</f>
        <v>-0.29032258064516131</v>
      </c>
      <c r="I1123" s="8">
        <f>I1122+H1122*Menu!$D$26</f>
        <v>1.1810522501538867</v>
      </c>
      <c r="J1123" s="8">
        <f>(J1122)+(I1122*Menu!$D$26)+(0.5*Menu!$D$26^2*H1122)</f>
        <v>27.972466821392139</v>
      </c>
    </row>
    <row r="1124" spans="1:10" ht="16" x14ac:dyDescent="0.2">
      <c r="A1124" s="8"/>
      <c r="B1124" s="8">
        <v>1122</v>
      </c>
      <c r="C1124" s="8">
        <f>B1124*Menu!$D$26</f>
        <v>11.22</v>
      </c>
      <c r="D1124" s="8">
        <f>IF(G1123&lt;=Menu!$D$33,Menu!$D$30,IF(G1123&lt;=Menu!$D$4,Menu!$D$30*(Menu!$D$33/G1123)^Menu!$D$19,0))</f>
        <v>0</v>
      </c>
      <c r="E1124" s="8">
        <f>IF(D1124&gt;0,(D1124-1)*100000*Menu!$D$9,0)</f>
        <v>0</v>
      </c>
      <c r="F1124" s="8">
        <f>E1124/Menu!$D$8-Menu!$D$17</f>
        <v>-45</v>
      </c>
      <c r="G1124" s="8">
        <f>(J1124/Menu!$D$8)*1000</f>
        <v>1633.6405620411351</v>
      </c>
      <c r="H1124" s="8">
        <f>F1124/Menu!$D$24</f>
        <v>-0.29032258064516131</v>
      </c>
      <c r="I1124" s="8">
        <f>I1123+H1123*Menu!$D$26</f>
        <v>1.1781490243474351</v>
      </c>
      <c r="J1124" s="8">
        <f>(J1123)+(I1123*Menu!$D$26)+(0.5*Menu!$D$26^2*H1123)</f>
        <v>27.984262827764645</v>
      </c>
    </row>
    <row r="1125" spans="1:10" ht="16" x14ac:dyDescent="0.2">
      <c r="A1125" s="8"/>
      <c r="B1125" s="8">
        <v>1123</v>
      </c>
      <c r="C1125" s="8">
        <f>B1125*Menu!$D$26</f>
        <v>11.23</v>
      </c>
      <c r="D1125" s="8">
        <f>IF(G1124&lt;=Menu!$D$33,Menu!$D$30,IF(G1124&lt;=Menu!$D$4,Menu!$D$30*(Menu!$D$33/G1124)^Menu!$D$19,0))</f>
        <v>0</v>
      </c>
      <c r="E1125" s="8">
        <f>IF(D1125&gt;0,(D1125-1)*100000*Menu!$D$9,0)</f>
        <v>0</v>
      </c>
      <c r="F1125" s="8">
        <f>E1125/Menu!$D$8-Menu!$D$17</f>
        <v>-45</v>
      </c>
      <c r="G1125" s="8">
        <f>(J1125/Menu!$D$8)*1000</f>
        <v>1634.3274840559889</v>
      </c>
      <c r="H1125" s="8">
        <f>F1125/Menu!$D$24</f>
        <v>-0.29032258064516131</v>
      </c>
      <c r="I1125" s="8">
        <f>I1124+H1124*Menu!$D$26</f>
        <v>1.1752457985409834</v>
      </c>
      <c r="J1125" s="8">
        <f>(J1124)+(I1124*Menu!$D$26)+(0.5*Menu!$D$26^2*H1124)</f>
        <v>27.996029801879089</v>
      </c>
    </row>
    <row r="1126" spans="1:10" ht="16" x14ac:dyDescent="0.2">
      <c r="A1126" s="8"/>
      <c r="B1126" s="8">
        <v>1124</v>
      </c>
      <c r="C1126" s="8">
        <f>B1126*Menu!$D$26</f>
        <v>11.24</v>
      </c>
      <c r="D1126" s="8">
        <f>IF(G1125&lt;=Menu!$D$33,Menu!$D$30,IF(G1125&lt;=Menu!$D$4,Menu!$D$30*(Menu!$D$33/G1125)^Menu!$D$19,0))</f>
        <v>0</v>
      </c>
      <c r="E1126" s="8">
        <f>IF(D1126&gt;0,(D1126-1)*100000*Menu!$D$9,0)</f>
        <v>0</v>
      </c>
      <c r="F1126" s="8">
        <f>E1126/Menu!$D$8-Menu!$D$17</f>
        <v>-45</v>
      </c>
      <c r="G1126" s="8">
        <f>(J1126/Menu!$D$8)*1000</f>
        <v>1635.0127112513408</v>
      </c>
      <c r="H1126" s="8">
        <f>F1126/Menu!$D$24</f>
        <v>-0.29032258064516131</v>
      </c>
      <c r="I1126" s="8">
        <f>I1125+H1125*Menu!$D$26</f>
        <v>1.1723425727345318</v>
      </c>
      <c r="J1126" s="8">
        <f>(J1125)+(I1125*Menu!$D$26)+(0.5*Menu!$D$26^2*H1125)</f>
        <v>28.007767743735467</v>
      </c>
    </row>
    <row r="1127" spans="1:10" ht="16" x14ac:dyDescent="0.2">
      <c r="A1127" s="8"/>
      <c r="B1127" s="8">
        <v>1125</v>
      </c>
      <c r="C1127" s="8">
        <f>B1127*Menu!$D$26</f>
        <v>11.25</v>
      </c>
      <c r="D1127" s="8">
        <f>IF(G1126&lt;=Menu!$D$33,Menu!$D$30,IF(G1126&lt;=Menu!$D$4,Menu!$D$30*(Menu!$D$33/G1126)^Menu!$D$19,0))</f>
        <v>0</v>
      </c>
      <c r="E1127" s="8">
        <f>IF(D1127&gt;0,(D1127-1)*100000*Menu!$D$9,0)</f>
        <v>0</v>
      </c>
      <c r="F1127" s="8">
        <f>E1127/Menu!$D$8-Menu!$D$17</f>
        <v>-45</v>
      </c>
      <c r="G1127" s="8">
        <f>(J1127/Menu!$D$8)*1000</f>
        <v>1635.6962436271911</v>
      </c>
      <c r="H1127" s="8">
        <f>F1127/Menu!$D$24</f>
        <v>-0.29032258064516131</v>
      </c>
      <c r="I1127" s="8">
        <f>I1126+H1126*Menu!$D$26</f>
        <v>1.1694393469280802</v>
      </c>
      <c r="J1127" s="8">
        <f>(J1126)+(I1126*Menu!$D$26)+(0.5*Menu!$D$26^2*H1126)</f>
        <v>28.019476653333783</v>
      </c>
    </row>
    <row r="1128" spans="1:10" ht="16" x14ac:dyDescent="0.2">
      <c r="A1128" s="8"/>
      <c r="B1128" s="8">
        <v>1126</v>
      </c>
      <c r="C1128" s="8">
        <f>B1128*Menu!$D$26</f>
        <v>11.26</v>
      </c>
      <c r="D1128" s="8">
        <f>IF(G1127&lt;=Menu!$D$33,Menu!$D$30,IF(G1127&lt;=Menu!$D$4,Menu!$D$30*(Menu!$D$33/G1127)^Menu!$D$19,0))</f>
        <v>0</v>
      </c>
      <c r="E1128" s="8">
        <f>IF(D1128&gt;0,(D1128-1)*100000*Menu!$D$9,0)</f>
        <v>0</v>
      </c>
      <c r="F1128" s="8">
        <f>E1128/Menu!$D$8-Menu!$D$17</f>
        <v>-45</v>
      </c>
      <c r="G1128" s="8">
        <f>(J1128/Menu!$D$8)*1000</f>
        <v>1636.3780811835395</v>
      </c>
      <c r="H1128" s="8">
        <f>F1128/Menu!$D$24</f>
        <v>-0.29032258064516131</v>
      </c>
      <c r="I1128" s="8">
        <f>I1127+H1127*Menu!$D$26</f>
        <v>1.1665361211216285</v>
      </c>
      <c r="J1128" s="8">
        <f>(J1127)+(I1127*Menu!$D$26)+(0.5*Menu!$D$26^2*H1127)</f>
        <v>28.031156530674032</v>
      </c>
    </row>
    <row r="1129" spans="1:10" ht="16" x14ac:dyDescent="0.2">
      <c r="A1129" s="8"/>
      <c r="B1129" s="8">
        <v>1127</v>
      </c>
      <c r="C1129" s="8">
        <f>B1129*Menu!$D$26</f>
        <v>11.27</v>
      </c>
      <c r="D1129" s="8">
        <f>IF(G1128&lt;=Menu!$D$33,Menu!$D$30,IF(G1128&lt;=Menu!$D$4,Menu!$D$30*(Menu!$D$33/G1128)^Menu!$D$19,0))</f>
        <v>0</v>
      </c>
      <c r="E1129" s="8">
        <f>IF(D1129&gt;0,(D1129-1)*100000*Menu!$D$9,0)</f>
        <v>0</v>
      </c>
      <c r="F1129" s="8">
        <f>E1129/Menu!$D$8-Menu!$D$17</f>
        <v>-45</v>
      </c>
      <c r="G1129" s="8">
        <f>(J1129/Menu!$D$8)*1000</f>
        <v>1637.0582239203864</v>
      </c>
      <c r="H1129" s="8">
        <f>F1129/Menu!$D$24</f>
        <v>-0.29032258064516131</v>
      </c>
      <c r="I1129" s="8">
        <f>I1128+H1128*Menu!$D$26</f>
        <v>1.1636328953151769</v>
      </c>
      <c r="J1129" s="8">
        <f>(J1128)+(I1128*Menu!$D$26)+(0.5*Menu!$D$26^2*H1128)</f>
        <v>28.042807375756215</v>
      </c>
    </row>
    <row r="1130" spans="1:10" ht="16" x14ac:dyDescent="0.2">
      <c r="A1130" s="8"/>
      <c r="B1130" s="8">
        <v>1128</v>
      </c>
      <c r="C1130" s="8">
        <f>B1130*Menu!$D$26</f>
        <v>11.28</v>
      </c>
      <c r="D1130" s="8">
        <f>IF(G1129&lt;=Menu!$D$33,Menu!$D$30,IF(G1129&lt;=Menu!$D$4,Menu!$D$30*(Menu!$D$33/G1129)^Menu!$D$19,0))</f>
        <v>0</v>
      </c>
      <c r="E1130" s="8">
        <f>IF(D1130&gt;0,(D1130-1)*100000*Menu!$D$9,0)</f>
        <v>0</v>
      </c>
      <c r="F1130" s="8">
        <f>E1130/Menu!$D$8-Menu!$D$17</f>
        <v>-45</v>
      </c>
      <c r="G1130" s="8">
        <f>(J1130/Menu!$D$8)*1000</f>
        <v>1637.7366718377314</v>
      </c>
      <c r="H1130" s="8">
        <f>F1130/Menu!$D$24</f>
        <v>-0.29032258064516131</v>
      </c>
      <c r="I1130" s="8">
        <f>I1129+H1129*Menu!$D$26</f>
        <v>1.1607296695087252</v>
      </c>
      <c r="J1130" s="8">
        <f>(J1129)+(I1129*Menu!$D$26)+(0.5*Menu!$D$26^2*H1129)</f>
        <v>28.054429188580336</v>
      </c>
    </row>
    <row r="1131" spans="1:10" ht="16" x14ac:dyDescent="0.2">
      <c r="A1131" s="8"/>
      <c r="B1131" s="8">
        <v>1129</v>
      </c>
      <c r="C1131" s="8">
        <f>B1131*Menu!$D$26</f>
        <v>11.290000000000001</v>
      </c>
      <c r="D1131" s="8">
        <f>IF(G1130&lt;=Menu!$D$33,Menu!$D$30,IF(G1130&lt;=Menu!$D$4,Menu!$D$30*(Menu!$D$33/G1130)^Menu!$D$19,0))</f>
        <v>0</v>
      </c>
      <c r="E1131" s="8">
        <f>IF(D1131&gt;0,(D1131-1)*100000*Menu!$D$9,0)</f>
        <v>0</v>
      </c>
      <c r="F1131" s="8">
        <f>E1131/Menu!$D$8-Menu!$D$17</f>
        <v>-45</v>
      </c>
      <c r="G1131" s="8">
        <f>(J1131/Menu!$D$8)*1000</f>
        <v>1638.4134249355745</v>
      </c>
      <c r="H1131" s="8">
        <f>F1131/Menu!$D$24</f>
        <v>-0.29032258064516131</v>
      </c>
      <c r="I1131" s="8">
        <f>I1130+H1130*Menu!$D$26</f>
        <v>1.1578264437022736</v>
      </c>
      <c r="J1131" s="8">
        <f>(J1130)+(I1130*Menu!$D$26)+(0.5*Menu!$D$26^2*H1130)</f>
        <v>28.066021969146391</v>
      </c>
    </row>
    <row r="1132" spans="1:10" ht="16" x14ac:dyDescent="0.2">
      <c r="A1132" s="8"/>
      <c r="B1132" s="8">
        <v>1130</v>
      </c>
      <c r="C1132" s="8">
        <f>B1132*Menu!$D$26</f>
        <v>11.3</v>
      </c>
      <c r="D1132" s="8">
        <f>IF(G1131&lt;=Menu!$D$33,Menu!$D$30,IF(G1131&lt;=Menu!$D$4,Menu!$D$30*(Menu!$D$33/G1131)^Menu!$D$19,0))</f>
        <v>0</v>
      </c>
      <c r="E1132" s="8">
        <f>IF(D1132&gt;0,(D1132-1)*100000*Menu!$D$9,0)</f>
        <v>0</v>
      </c>
      <c r="F1132" s="8">
        <f>E1132/Menu!$D$8-Menu!$D$17</f>
        <v>-45</v>
      </c>
      <c r="G1132" s="8">
        <f>(J1132/Menu!$D$8)*1000</f>
        <v>1639.0884832139163</v>
      </c>
      <c r="H1132" s="8">
        <f>F1132/Menu!$D$24</f>
        <v>-0.29032258064516131</v>
      </c>
      <c r="I1132" s="8">
        <f>I1131+H1131*Menu!$D$26</f>
        <v>1.154923217895822</v>
      </c>
      <c r="J1132" s="8">
        <f>(J1131)+(I1131*Menu!$D$26)+(0.5*Menu!$D$26^2*H1131)</f>
        <v>28.077585717454383</v>
      </c>
    </row>
    <row r="1133" spans="1:10" ht="16" x14ac:dyDescent="0.2">
      <c r="A1133" s="8"/>
      <c r="B1133" s="8">
        <v>1131</v>
      </c>
      <c r="C1133" s="8">
        <f>B1133*Menu!$D$26</f>
        <v>11.31</v>
      </c>
      <c r="D1133" s="8">
        <f>IF(G1132&lt;=Menu!$D$33,Menu!$D$30,IF(G1132&lt;=Menu!$D$4,Menu!$D$30*(Menu!$D$33/G1132)^Menu!$D$19,0))</f>
        <v>0</v>
      </c>
      <c r="E1133" s="8">
        <f>IF(D1133&gt;0,(D1133-1)*100000*Menu!$D$9,0)</f>
        <v>0</v>
      </c>
      <c r="F1133" s="8">
        <f>E1133/Menu!$D$8-Menu!$D$17</f>
        <v>-45</v>
      </c>
      <c r="G1133" s="8">
        <f>(J1133/Menu!$D$8)*1000</f>
        <v>1639.7618466727558</v>
      </c>
      <c r="H1133" s="8">
        <f>F1133/Menu!$D$24</f>
        <v>-0.29032258064516131</v>
      </c>
      <c r="I1133" s="8">
        <f>I1132+H1132*Menu!$D$26</f>
        <v>1.1520199920893703</v>
      </c>
      <c r="J1133" s="8">
        <f>(J1132)+(I1132*Menu!$D$26)+(0.5*Menu!$D$26^2*H1132)</f>
        <v>28.089120433504309</v>
      </c>
    </row>
    <row r="1134" spans="1:10" ht="16" x14ac:dyDescent="0.2">
      <c r="A1134" s="8"/>
      <c r="B1134" s="8">
        <v>1132</v>
      </c>
      <c r="C1134" s="8">
        <f>B1134*Menu!$D$26</f>
        <v>11.32</v>
      </c>
      <c r="D1134" s="8">
        <f>IF(G1133&lt;=Menu!$D$33,Menu!$D$30,IF(G1133&lt;=Menu!$D$4,Menu!$D$30*(Menu!$D$33/G1133)^Menu!$D$19,0))</f>
        <v>0</v>
      </c>
      <c r="E1134" s="8">
        <f>IF(D1134&gt;0,(D1134-1)*100000*Menu!$D$9,0)</f>
        <v>0</v>
      </c>
      <c r="F1134" s="8">
        <f>E1134/Menu!$D$8-Menu!$D$17</f>
        <v>-45</v>
      </c>
      <c r="G1134" s="8">
        <f>(J1134/Menu!$D$8)*1000</f>
        <v>1640.4335153120944</v>
      </c>
      <c r="H1134" s="8">
        <f>F1134/Menu!$D$24</f>
        <v>-0.29032258064516131</v>
      </c>
      <c r="I1134" s="8">
        <f>I1133+H1133*Menu!$D$26</f>
        <v>1.1491167662829187</v>
      </c>
      <c r="J1134" s="8">
        <f>(J1133)+(I1133*Menu!$D$26)+(0.5*Menu!$D$26^2*H1133)</f>
        <v>28.100626117296173</v>
      </c>
    </row>
    <row r="1135" spans="1:10" ht="16" x14ac:dyDescent="0.2">
      <c r="A1135" s="8"/>
      <c r="B1135" s="8">
        <v>1133</v>
      </c>
      <c r="C1135" s="8">
        <f>B1135*Menu!$D$26</f>
        <v>11.33</v>
      </c>
      <c r="D1135" s="8">
        <f>IF(G1134&lt;=Menu!$D$33,Menu!$D$30,IF(G1134&lt;=Menu!$D$4,Menu!$D$30*(Menu!$D$33/G1134)^Menu!$D$19,0))</f>
        <v>0</v>
      </c>
      <c r="E1135" s="8">
        <f>IF(D1135&gt;0,(D1135-1)*100000*Menu!$D$9,0)</f>
        <v>0</v>
      </c>
      <c r="F1135" s="8">
        <f>E1135/Menu!$D$8-Menu!$D$17</f>
        <v>-45</v>
      </c>
      <c r="G1135" s="8">
        <f>(J1135/Menu!$D$8)*1000</f>
        <v>1641.1034891319307</v>
      </c>
      <c r="H1135" s="8">
        <f>F1135/Menu!$D$24</f>
        <v>-0.29032258064516131</v>
      </c>
      <c r="I1135" s="8">
        <f>I1134+H1134*Menu!$D$26</f>
        <v>1.1462135404764671</v>
      </c>
      <c r="J1135" s="8">
        <f>(J1134)+(I1134*Menu!$D$26)+(0.5*Menu!$D$26^2*H1134)</f>
        <v>28.112102768829971</v>
      </c>
    </row>
    <row r="1136" spans="1:10" ht="16" x14ac:dyDescent="0.2">
      <c r="A1136" s="8"/>
      <c r="B1136" s="8">
        <v>1134</v>
      </c>
      <c r="C1136" s="8">
        <f>B1136*Menu!$D$26</f>
        <v>11.34</v>
      </c>
      <c r="D1136" s="8">
        <f>IF(G1135&lt;=Menu!$D$33,Menu!$D$30,IF(G1135&lt;=Menu!$D$4,Menu!$D$30*(Menu!$D$33/G1135)^Menu!$D$19,0))</f>
        <v>0</v>
      </c>
      <c r="E1136" s="8">
        <f>IF(D1136&gt;0,(D1136-1)*100000*Menu!$D$9,0)</f>
        <v>0</v>
      </c>
      <c r="F1136" s="8">
        <f>E1136/Menu!$D$8-Menu!$D$17</f>
        <v>-45</v>
      </c>
      <c r="G1136" s="8">
        <f>(J1136/Menu!$D$8)*1000</f>
        <v>1641.7717681322654</v>
      </c>
      <c r="H1136" s="8">
        <f>F1136/Menu!$D$24</f>
        <v>-0.29032258064516131</v>
      </c>
      <c r="I1136" s="8">
        <f>I1135+H1135*Menu!$D$26</f>
        <v>1.1433103146700154</v>
      </c>
      <c r="J1136" s="8">
        <f>(J1135)+(I1135*Menu!$D$26)+(0.5*Menu!$D$26^2*H1135)</f>
        <v>28.123550388105706</v>
      </c>
    </row>
    <row r="1137" spans="1:10" ht="16" x14ac:dyDescent="0.2">
      <c r="A1137" s="8"/>
      <c r="B1137" s="8">
        <v>1135</v>
      </c>
      <c r="C1137" s="8">
        <f>B1137*Menu!$D$26</f>
        <v>11.35</v>
      </c>
      <c r="D1137" s="8">
        <f>IF(G1136&lt;=Menu!$D$33,Menu!$D$30,IF(G1136&lt;=Menu!$D$4,Menu!$D$30*(Menu!$D$33/G1136)^Menu!$D$19,0))</f>
        <v>0</v>
      </c>
      <c r="E1137" s="8">
        <f>IF(D1137&gt;0,(D1137-1)*100000*Menu!$D$9,0)</f>
        <v>0</v>
      </c>
      <c r="F1137" s="8">
        <f>E1137/Menu!$D$8-Menu!$D$17</f>
        <v>-45</v>
      </c>
      <c r="G1137" s="8">
        <f>(J1137/Menu!$D$8)*1000</f>
        <v>1642.4383523130984</v>
      </c>
      <c r="H1137" s="8">
        <f>F1137/Menu!$D$24</f>
        <v>-0.29032258064516131</v>
      </c>
      <c r="I1137" s="8">
        <f>I1136+H1136*Menu!$D$26</f>
        <v>1.1404070888635638</v>
      </c>
      <c r="J1137" s="8">
        <f>(J1136)+(I1136*Menu!$D$26)+(0.5*Menu!$D$26^2*H1136)</f>
        <v>28.134968975123375</v>
      </c>
    </row>
    <row r="1138" spans="1:10" ht="16" x14ac:dyDescent="0.2">
      <c r="A1138" s="8"/>
      <c r="B1138" s="8">
        <v>1136</v>
      </c>
      <c r="C1138" s="8">
        <f>B1138*Menu!$D$26</f>
        <v>11.36</v>
      </c>
      <c r="D1138" s="8">
        <f>IF(G1137&lt;=Menu!$D$33,Menu!$D$30,IF(G1137&lt;=Menu!$D$4,Menu!$D$30*(Menu!$D$33/G1137)^Menu!$D$19,0))</f>
        <v>0</v>
      </c>
      <c r="E1138" s="8">
        <f>IF(D1138&gt;0,(D1138-1)*100000*Menu!$D$9,0)</f>
        <v>0</v>
      </c>
      <c r="F1138" s="8">
        <f>E1138/Menu!$D$8-Menu!$D$17</f>
        <v>-45</v>
      </c>
      <c r="G1138" s="8">
        <f>(J1138/Menu!$D$8)*1000</f>
        <v>1643.1032416744295</v>
      </c>
      <c r="H1138" s="8">
        <f>F1138/Menu!$D$24</f>
        <v>-0.29032258064516131</v>
      </c>
      <c r="I1138" s="8">
        <f>I1137+H1137*Menu!$D$26</f>
        <v>1.1375038630571122</v>
      </c>
      <c r="J1138" s="8">
        <f>(J1137)+(I1137*Menu!$D$26)+(0.5*Menu!$D$26^2*H1137)</f>
        <v>28.146358529882978</v>
      </c>
    </row>
    <row r="1139" spans="1:10" ht="16" x14ac:dyDescent="0.2">
      <c r="A1139" s="8"/>
      <c r="B1139" s="8">
        <v>1137</v>
      </c>
      <c r="C1139" s="8">
        <f>B1139*Menu!$D$26</f>
        <v>11.370000000000001</v>
      </c>
      <c r="D1139" s="8">
        <f>IF(G1138&lt;=Menu!$D$33,Menu!$D$30,IF(G1138&lt;=Menu!$D$4,Menu!$D$30*(Menu!$D$33/G1138)^Menu!$D$19,0))</f>
        <v>0</v>
      </c>
      <c r="E1139" s="8">
        <f>IF(D1139&gt;0,(D1139-1)*100000*Menu!$D$9,0)</f>
        <v>0</v>
      </c>
      <c r="F1139" s="8">
        <f>E1139/Menu!$D$8-Menu!$D$17</f>
        <v>-45</v>
      </c>
      <c r="G1139" s="8">
        <f>(J1139/Menu!$D$8)*1000</f>
        <v>1643.7664362162591</v>
      </c>
      <c r="H1139" s="8">
        <f>F1139/Menu!$D$24</f>
        <v>-0.29032258064516131</v>
      </c>
      <c r="I1139" s="8">
        <f>I1138+H1138*Menu!$D$26</f>
        <v>1.1346006372506605</v>
      </c>
      <c r="J1139" s="8">
        <f>(J1138)+(I1138*Menu!$D$26)+(0.5*Menu!$D$26^2*H1138)</f>
        <v>28.157719052384518</v>
      </c>
    </row>
    <row r="1140" spans="1:10" ht="16" x14ac:dyDescent="0.2">
      <c r="A1140" s="8"/>
      <c r="B1140" s="8">
        <v>1138</v>
      </c>
      <c r="C1140" s="8">
        <f>B1140*Menu!$D$26</f>
        <v>11.38</v>
      </c>
      <c r="D1140" s="8">
        <f>IF(G1139&lt;=Menu!$D$33,Menu!$D$30,IF(G1139&lt;=Menu!$D$4,Menu!$D$30*(Menu!$D$33/G1139)^Menu!$D$19,0))</f>
        <v>0</v>
      </c>
      <c r="E1140" s="8">
        <f>IF(D1140&gt;0,(D1140-1)*100000*Menu!$D$9,0)</f>
        <v>0</v>
      </c>
      <c r="F1140" s="8">
        <f>E1140/Menu!$D$8-Menu!$D$17</f>
        <v>-45</v>
      </c>
      <c r="G1140" s="8">
        <f>(J1140/Menu!$D$8)*1000</f>
        <v>1644.4279359385869</v>
      </c>
      <c r="H1140" s="8">
        <f>F1140/Menu!$D$24</f>
        <v>-0.29032258064516131</v>
      </c>
      <c r="I1140" s="8">
        <f>I1139+H1139*Menu!$D$26</f>
        <v>1.1316974114442089</v>
      </c>
      <c r="J1140" s="8">
        <f>(J1139)+(I1139*Menu!$D$26)+(0.5*Menu!$D$26^2*H1139)</f>
        <v>28.169050542627993</v>
      </c>
    </row>
    <row r="1141" spans="1:10" ht="16" x14ac:dyDescent="0.2">
      <c r="A1141" s="8"/>
      <c r="B1141" s="8">
        <v>1139</v>
      </c>
      <c r="C1141" s="8">
        <f>B1141*Menu!$D$26</f>
        <v>11.39</v>
      </c>
      <c r="D1141" s="8">
        <f>IF(G1140&lt;=Menu!$D$33,Menu!$D$30,IF(G1140&lt;=Menu!$D$4,Menu!$D$30*(Menu!$D$33/G1140)^Menu!$D$19,0))</f>
        <v>0</v>
      </c>
      <c r="E1141" s="8">
        <f>IF(D1141&gt;0,(D1141-1)*100000*Menu!$D$9,0)</f>
        <v>0</v>
      </c>
      <c r="F1141" s="8">
        <f>E1141/Menu!$D$8-Menu!$D$17</f>
        <v>-45</v>
      </c>
      <c r="G1141" s="8">
        <f>(J1141/Menu!$D$8)*1000</f>
        <v>1645.0877408414131</v>
      </c>
      <c r="H1141" s="8">
        <f>F1141/Menu!$D$24</f>
        <v>-0.29032258064516131</v>
      </c>
      <c r="I1141" s="8">
        <f>I1140+H1140*Menu!$D$26</f>
        <v>1.1287941856377572</v>
      </c>
      <c r="J1141" s="8">
        <f>(J1140)+(I1140*Menu!$D$26)+(0.5*Menu!$D$26^2*H1140)</f>
        <v>28.180353000613405</v>
      </c>
    </row>
    <row r="1142" spans="1:10" ht="16" x14ac:dyDescent="0.2">
      <c r="A1142" s="8"/>
      <c r="B1142" s="8">
        <v>1140</v>
      </c>
      <c r="C1142" s="8">
        <f>B1142*Menu!$D$26</f>
        <v>11.4</v>
      </c>
      <c r="D1142" s="8">
        <f>IF(G1141&lt;=Menu!$D$33,Menu!$D$30,IF(G1141&lt;=Menu!$D$4,Menu!$D$30*(Menu!$D$33/G1141)^Menu!$D$19,0))</f>
        <v>0</v>
      </c>
      <c r="E1142" s="8">
        <f>IF(D1142&gt;0,(D1142-1)*100000*Menu!$D$9,0)</f>
        <v>0</v>
      </c>
      <c r="F1142" s="8">
        <f>E1142/Menu!$D$8-Menu!$D$17</f>
        <v>-45</v>
      </c>
      <c r="G1142" s="8">
        <f>(J1142/Menu!$D$8)*1000</f>
        <v>1645.7458509247374</v>
      </c>
      <c r="H1142" s="8">
        <f>F1142/Menu!$D$24</f>
        <v>-0.29032258064516131</v>
      </c>
      <c r="I1142" s="8">
        <f>I1141+H1141*Menu!$D$26</f>
        <v>1.1258909598313056</v>
      </c>
      <c r="J1142" s="8">
        <f>(J1141)+(I1141*Menu!$D$26)+(0.5*Menu!$D$26^2*H1141)</f>
        <v>28.191626426340751</v>
      </c>
    </row>
    <row r="1143" spans="1:10" ht="16" x14ac:dyDescent="0.2">
      <c r="A1143" s="8"/>
      <c r="B1143" s="8">
        <v>1141</v>
      </c>
      <c r="C1143" s="8">
        <f>B1143*Menu!$D$26</f>
        <v>11.41</v>
      </c>
      <c r="D1143" s="8">
        <f>IF(G1142&lt;=Menu!$D$33,Menu!$D$30,IF(G1142&lt;=Menu!$D$4,Menu!$D$30*(Menu!$D$33/G1142)^Menu!$D$19,0))</f>
        <v>0</v>
      </c>
      <c r="E1143" s="8">
        <f>IF(D1143&gt;0,(D1143-1)*100000*Menu!$D$9,0)</f>
        <v>0</v>
      </c>
      <c r="F1143" s="8">
        <f>E1143/Menu!$D$8-Menu!$D$17</f>
        <v>-45</v>
      </c>
      <c r="G1143" s="8">
        <f>(J1143/Menu!$D$8)*1000</f>
        <v>1646.4022661885601</v>
      </c>
      <c r="H1143" s="8">
        <f>F1143/Menu!$D$24</f>
        <v>-0.29032258064516131</v>
      </c>
      <c r="I1143" s="8">
        <f>I1142+H1142*Menu!$D$26</f>
        <v>1.122987734024854</v>
      </c>
      <c r="J1143" s="8">
        <f>(J1142)+(I1142*Menu!$D$26)+(0.5*Menu!$D$26^2*H1142)</f>
        <v>28.202870819810034</v>
      </c>
    </row>
    <row r="1144" spans="1:10" ht="16" x14ac:dyDescent="0.2">
      <c r="A1144" s="8"/>
      <c r="B1144" s="8">
        <v>1142</v>
      </c>
      <c r="C1144" s="8">
        <f>B1144*Menu!$D$26</f>
        <v>11.42</v>
      </c>
      <c r="D1144" s="8">
        <f>IF(G1143&lt;=Menu!$D$33,Menu!$D$30,IF(G1143&lt;=Menu!$D$4,Menu!$D$30*(Menu!$D$33/G1143)^Menu!$D$19,0))</f>
        <v>0</v>
      </c>
      <c r="E1144" s="8">
        <f>IF(D1144&gt;0,(D1144-1)*100000*Menu!$D$9,0)</f>
        <v>0</v>
      </c>
      <c r="F1144" s="8">
        <f>E1144/Menu!$D$8-Menu!$D$17</f>
        <v>-45</v>
      </c>
      <c r="G1144" s="8">
        <f>(J1144/Menu!$D$8)*1000</f>
        <v>1647.056986632881</v>
      </c>
      <c r="H1144" s="8">
        <f>F1144/Menu!$D$24</f>
        <v>-0.29032258064516131</v>
      </c>
      <c r="I1144" s="8">
        <f>I1143+H1143*Menu!$D$26</f>
        <v>1.1200845082184023</v>
      </c>
      <c r="J1144" s="8">
        <f>(J1143)+(I1143*Menu!$D$26)+(0.5*Menu!$D$26^2*H1143)</f>
        <v>28.214086181021251</v>
      </c>
    </row>
    <row r="1145" spans="1:10" ht="16" x14ac:dyDescent="0.2">
      <c r="A1145" s="8"/>
      <c r="B1145" s="8">
        <v>1143</v>
      </c>
      <c r="C1145" s="8">
        <f>B1145*Menu!$D$26</f>
        <v>11.43</v>
      </c>
      <c r="D1145" s="8">
        <f>IF(G1144&lt;=Menu!$D$33,Menu!$D$30,IF(G1144&lt;=Menu!$D$4,Menu!$D$30*(Menu!$D$33/G1144)^Menu!$D$19,0))</f>
        <v>0</v>
      </c>
      <c r="E1145" s="8">
        <f>IF(D1145&gt;0,(D1145-1)*100000*Menu!$D$9,0)</f>
        <v>0</v>
      </c>
      <c r="F1145" s="8">
        <f>E1145/Menu!$D$8-Menu!$D$17</f>
        <v>-45</v>
      </c>
      <c r="G1145" s="8">
        <f>(J1145/Menu!$D$8)*1000</f>
        <v>1647.7100122577001</v>
      </c>
      <c r="H1145" s="8">
        <f>F1145/Menu!$D$24</f>
        <v>-0.29032258064516131</v>
      </c>
      <c r="I1145" s="8">
        <f>I1144+H1144*Menu!$D$26</f>
        <v>1.1171812824119507</v>
      </c>
      <c r="J1145" s="8">
        <f>(J1144)+(I1144*Menu!$D$26)+(0.5*Menu!$D$26^2*H1144)</f>
        <v>28.225272509974403</v>
      </c>
    </row>
    <row r="1146" spans="1:10" ht="16" x14ac:dyDescent="0.2">
      <c r="A1146" s="8"/>
      <c r="B1146" s="8">
        <v>1144</v>
      </c>
      <c r="C1146" s="8">
        <f>B1146*Menu!$D$26</f>
        <v>11.44</v>
      </c>
      <c r="D1146" s="8">
        <f>IF(G1145&lt;=Menu!$D$33,Menu!$D$30,IF(G1145&lt;=Menu!$D$4,Menu!$D$30*(Menu!$D$33/G1145)^Menu!$D$19,0))</f>
        <v>0</v>
      </c>
      <c r="E1146" s="8">
        <f>IF(D1146&gt;0,(D1146-1)*100000*Menu!$D$9,0)</f>
        <v>0</v>
      </c>
      <c r="F1146" s="8">
        <f>E1146/Menu!$D$8-Menu!$D$17</f>
        <v>-45</v>
      </c>
      <c r="G1146" s="8">
        <f>(J1146/Menu!$D$8)*1000</f>
        <v>1648.3613430630178</v>
      </c>
      <c r="H1146" s="8">
        <f>F1146/Menu!$D$24</f>
        <v>-0.29032258064516131</v>
      </c>
      <c r="I1146" s="8">
        <f>I1145+H1145*Menu!$D$26</f>
        <v>1.1142780566054991</v>
      </c>
      <c r="J1146" s="8">
        <f>(J1145)+(I1145*Menu!$D$26)+(0.5*Menu!$D$26^2*H1145)</f>
        <v>28.236429806669491</v>
      </c>
    </row>
    <row r="1147" spans="1:10" ht="16" x14ac:dyDescent="0.2">
      <c r="A1147" s="8"/>
      <c r="B1147" s="8">
        <v>1145</v>
      </c>
      <c r="C1147" s="8">
        <f>B1147*Menu!$D$26</f>
        <v>11.450000000000001</v>
      </c>
      <c r="D1147" s="8">
        <f>IF(G1146&lt;=Menu!$D$33,Menu!$D$30,IF(G1146&lt;=Menu!$D$4,Menu!$D$30*(Menu!$D$33/G1146)^Menu!$D$19,0))</f>
        <v>0</v>
      </c>
      <c r="E1147" s="8">
        <f>IF(D1147&gt;0,(D1147-1)*100000*Menu!$D$9,0)</f>
        <v>0</v>
      </c>
      <c r="F1147" s="8">
        <f>E1147/Menu!$D$8-Menu!$D$17</f>
        <v>-45</v>
      </c>
      <c r="G1147" s="8">
        <f>(J1147/Menu!$D$8)*1000</f>
        <v>1649.0109790488334</v>
      </c>
      <c r="H1147" s="8">
        <f>F1147/Menu!$D$24</f>
        <v>-0.29032258064516131</v>
      </c>
      <c r="I1147" s="8">
        <f>I1146+H1146*Menu!$D$26</f>
        <v>1.1113748307990474</v>
      </c>
      <c r="J1147" s="8">
        <f>(J1146)+(I1146*Menu!$D$26)+(0.5*Menu!$D$26^2*H1146)</f>
        <v>28.247558071106514</v>
      </c>
    </row>
    <row r="1148" spans="1:10" ht="16" x14ac:dyDescent="0.2">
      <c r="A1148" s="8"/>
      <c r="B1148" s="8">
        <v>1146</v>
      </c>
      <c r="C1148" s="8">
        <f>B1148*Menu!$D$26</f>
        <v>11.46</v>
      </c>
      <c r="D1148" s="8">
        <f>IF(G1147&lt;=Menu!$D$33,Menu!$D$30,IF(G1147&lt;=Menu!$D$4,Menu!$D$30*(Menu!$D$33/G1147)^Menu!$D$19,0))</f>
        <v>0</v>
      </c>
      <c r="E1148" s="8">
        <f>IF(D1148&gt;0,(D1148-1)*100000*Menu!$D$9,0)</f>
        <v>0</v>
      </c>
      <c r="F1148" s="8">
        <f>E1148/Menu!$D$8-Menu!$D$17</f>
        <v>-45</v>
      </c>
      <c r="G1148" s="8">
        <f>(J1148/Menu!$D$8)*1000</f>
        <v>1649.6589202151474</v>
      </c>
      <c r="H1148" s="8">
        <f>F1148/Menu!$D$24</f>
        <v>-0.29032258064516131</v>
      </c>
      <c r="I1148" s="8">
        <f>I1147+H1147*Menu!$D$26</f>
        <v>1.1084716049925958</v>
      </c>
      <c r="J1148" s="8">
        <f>(J1147)+(I1147*Menu!$D$26)+(0.5*Menu!$D$26^2*H1147)</f>
        <v>28.258657303285474</v>
      </c>
    </row>
    <row r="1149" spans="1:10" ht="16" x14ac:dyDescent="0.2">
      <c r="A1149" s="8"/>
      <c r="B1149" s="8">
        <v>1147</v>
      </c>
      <c r="C1149" s="8">
        <f>B1149*Menu!$D$26</f>
        <v>11.47</v>
      </c>
      <c r="D1149" s="8">
        <f>IF(G1148&lt;=Menu!$D$33,Menu!$D$30,IF(G1148&lt;=Menu!$D$4,Menu!$D$30*(Menu!$D$33/G1148)^Menu!$D$19,0))</f>
        <v>0</v>
      </c>
      <c r="E1149" s="8">
        <f>IF(D1149&gt;0,(D1149-1)*100000*Menu!$D$9,0)</f>
        <v>0</v>
      </c>
      <c r="F1149" s="8">
        <f>E1149/Menu!$D$8-Menu!$D$17</f>
        <v>-45</v>
      </c>
      <c r="G1149" s="8">
        <f>(J1149/Menu!$D$8)*1000</f>
        <v>1650.3051665619596</v>
      </c>
      <c r="H1149" s="8">
        <f>F1149/Menu!$D$24</f>
        <v>-0.29032258064516131</v>
      </c>
      <c r="I1149" s="8">
        <f>I1148+H1148*Menu!$D$26</f>
        <v>1.1055683791861441</v>
      </c>
      <c r="J1149" s="8">
        <f>(J1148)+(I1148*Menu!$D$26)+(0.5*Menu!$D$26^2*H1148)</f>
        <v>28.269727503206369</v>
      </c>
    </row>
    <row r="1150" spans="1:10" ht="16" x14ac:dyDescent="0.2">
      <c r="A1150" s="8"/>
      <c r="B1150" s="8">
        <v>1148</v>
      </c>
      <c r="C1150" s="8">
        <f>B1150*Menu!$D$26</f>
        <v>11.48</v>
      </c>
      <c r="D1150" s="8">
        <f>IF(G1149&lt;=Menu!$D$33,Menu!$D$30,IF(G1149&lt;=Menu!$D$4,Menu!$D$30*(Menu!$D$33/G1149)^Menu!$D$19,0))</f>
        <v>0</v>
      </c>
      <c r="E1150" s="8">
        <f>IF(D1150&gt;0,(D1150-1)*100000*Menu!$D$9,0)</f>
        <v>0</v>
      </c>
      <c r="F1150" s="8">
        <f>E1150/Menu!$D$8-Menu!$D$17</f>
        <v>-45</v>
      </c>
      <c r="G1150" s="8">
        <f>(J1150/Menu!$D$8)*1000</f>
        <v>1650.9497180892704</v>
      </c>
      <c r="H1150" s="8">
        <f>F1150/Menu!$D$24</f>
        <v>-0.29032258064516131</v>
      </c>
      <c r="I1150" s="8">
        <f>I1149+H1149*Menu!$D$26</f>
        <v>1.1026651533796925</v>
      </c>
      <c r="J1150" s="8">
        <f>(J1149)+(I1149*Menu!$D$26)+(0.5*Menu!$D$26^2*H1149)</f>
        <v>28.2807686708692</v>
      </c>
    </row>
    <row r="1151" spans="1:10" ht="16" x14ac:dyDescent="0.2">
      <c r="A1151" s="8"/>
      <c r="B1151" s="8">
        <v>1149</v>
      </c>
      <c r="C1151" s="8">
        <f>B1151*Menu!$D$26</f>
        <v>11.49</v>
      </c>
      <c r="D1151" s="8">
        <f>IF(G1150&lt;=Menu!$D$33,Menu!$D$30,IF(G1150&lt;=Menu!$D$4,Menu!$D$30*(Menu!$D$33/G1150)^Menu!$D$19,0))</f>
        <v>0</v>
      </c>
      <c r="E1151" s="8">
        <f>IF(D1151&gt;0,(D1151-1)*100000*Menu!$D$9,0)</f>
        <v>0</v>
      </c>
      <c r="F1151" s="8">
        <f>E1151/Menu!$D$8-Menu!$D$17</f>
        <v>-45</v>
      </c>
      <c r="G1151" s="8">
        <f>(J1151/Menu!$D$8)*1000</f>
        <v>1651.5925747970791</v>
      </c>
      <c r="H1151" s="8">
        <f>F1151/Menu!$D$24</f>
        <v>-0.29032258064516131</v>
      </c>
      <c r="I1151" s="8">
        <f>I1150+H1150*Menu!$D$26</f>
        <v>1.0997619275732409</v>
      </c>
      <c r="J1151" s="8">
        <f>(J1150)+(I1150*Menu!$D$26)+(0.5*Menu!$D$26^2*H1150)</f>
        <v>28.291780806273966</v>
      </c>
    </row>
    <row r="1152" spans="1:10" ht="16" x14ac:dyDescent="0.2">
      <c r="A1152" s="8"/>
      <c r="B1152" s="8">
        <v>1150</v>
      </c>
      <c r="C1152" s="8">
        <f>B1152*Menu!$D$26</f>
        <v>11.5</v>
      </c>
      <c r="D1152" s="8">
        <f>IF(G1151&lt;=Menu!$D$33,Menu!$D$30,IF(G1151&lt;=Menu!$D$4,Menu!$D$30*(Menu!$D$33/G1151)^Menu!$D$19,0))</f>
        <v>0</v>
      </c>
      <c r="E1152" s="8">
        <f>IF(D1152&gt;0,(D1152-1)*100000*Menu!$D$9,0)</f>
        <v>0</v>
      </c>
      <c r="F1152" s="8">
        <f>E1152/Menu!$D$8-Menu!$D$17</f>
        <v>-45</v>
      </c>
      <c r="G1152" s="8">
        <f>(J1152/Menu!$D$8)*1000</f>
        <v>1652.2337366853862</v>
      </c>
      <c r="H1152" s="8">
        <f>F1152/Menu!$D$24</f>
        <v>-0.29032258064516131</v>
      </c>
      <c r="I1152" s="8">
        <f>I1151+H1151*Menu!$D$26</f>
        <v>1.0968587017667892</v>
      </c>
      <c r="J1152" s="8">
        <f>(J1151)+(I1151*Menu!$D$26)+(0.5*Menu!$D$26^2*H1151)</f>
        <v>28.302763909420666</v>
      </c>
    </row>
    <row r="1153" spans="1:10" ht="16" x14ac:dyDescent="0.2">
      <c r="A1153" s="8"/>
      <c r="B1153" s="8">
        <v>1151</v>
      </c>
      <c r="C1153" s="8">
        <f>B1153*Menu!$D$26</f>
        <v>11.51</v>
      </c>
      <c r="D1153" s="8">
        <f>IF(G1152&lt;=Menu!$D$33,Menu!$D$30,IF(G1152&lt;=Menu!$D$4,Menu!$D$30*(Menu!$D$33/G1152)^Menu!$D$19,0))</f>
        <v>0</v>
      </c>
      <c r="E1153" s="8">
        <f>IF(D1153&gt;0,(D1153-1)*100000*Menu!$D$9,0)</f>
        <v>0</v>
      </c>
      <c r="F1153" s="8">
        <f>E1153/Menu!$D$8-Menu!$D$17</f>
        <v>-45</v>
      </c>
      <c r="G1153" s="8">
        <f>(J1153/Menu!$D$8)*1000</f>
        <v>1652.8732037541918</v>
      </c>
      <c r="H1153" s="8">
        <f>F1153/Menu!$D$24</f>
        <v>-0.29032258064516131</v>
      </c>
      <c r="I1153" s="8">
        <f>I1152+H1152*Menu!$D$26</f>
        <v>1.0939554759603376</v>
      </c>
      <c r="J1153" s="8">
        <f>(J1152)+(I1152*Menu!$D$26)+(0.5*Menu!$D$26^2*H1152)</f>
        <v>28.313717980309303</v>
      </c>
    </row>
    <row r="1154" spans="1:10" ht="16" x14ac:dyDescent="0.2">
      <c r="A1154" s="8"/>
      <c r="B1154" s="8">
        <v>1152</v>
      </c>
      <c r="C1154" s="8">
        <f>B1154*Menu!$D$26</f>
        <v>11.52</v>
      </c>
      <c r="D1154" s="8">
        <f>IF(G1153&lt;=Menu!$D$33,Menu!$D$30,IF(G1153&lt;=Menu!$D$4,Menu!$D$30*(Menu!$D$33/G1153)^Menu!$D$19,0))</f>
        <v>0</v>
      </c>
      <c r="E1154" s="8">
        <f>IF(D1154&gt;0,(D1154-1)*100000*Menu!$D$9,0)</f>
        <v>0</v>
      </c>
      <c r="F1154" s="8">
        <f>E1154/Menu!$D$8-Menu!$D$17</f>
        <v>-45</v>
      </c>
      <c r="G1154" s="8">
        <f>(J1154/Menu!$D$8)*1000</f>
        <v>1653.5109760034954</v>
      </c>
      <c r="H1154" s="8">
        <f>F1154/Menu!$D$24</f>
        <v>-0.29032258064516131</v>
      </c>
      <c r="I1154" s="8">
        <f>I1153+H1153*Menu!$D$26</f>
        <v>1.091052250153886</v>
      </c>
      <c r="J1154" s="8">
        <f>(J1153)+(I1153*Menu!$D$26)+(0.5*Menu!$D$26^2*H1153)</f>
        <v>28.324643018939874</v>
      </c>
    </row>
    <row r="1155" spans="1:10" ht="16" x14ac:dyDescent="0.2">
      <c r="A1155" s="8"/>
      <c r="B1155" s="8">
        <v>1153</v>
      </c>
      <c r="C1155" s="8">
        <f>B1155*Menu!$D$26</f>
        <v>11.53</v>
      </c>
      <c r="D1155" s="8">
        <f>IF(G1154&lt;=Menu!$D$33,Menu!$D$30,IF(G1154&lt;=Menu!$D$4,Menu!$D$30*(Menu!$D$33/G1154)^Menu!$D$19,0))</f>
        <v>0</v>
      </c>
      <c r="E1155" s="8">
        <f>IF(D1155&gt;0,(D1155-1)*100000*Menu!$D$9,0)</f>
        <v>0</v>
      </c>
      <c r="F1155" s="8">
        <f>E1155/Menu!$D$8-Menu!$D$17</f>
        <v>-45</v>
      </c>
      <c r="G1155" s="8">
        <f>(J1155/Menu!$D$8)*1000</f>
        <v>1654.1470534332973</v>
      </c>
      <c r="H1155" s="8">
        <f>F1155/Menu!$D$24</f>
        <v>-0.29032258064516131</v>
      </c>
      <c r="I1155" s="8">
        <f>I1154+H1154*Menu!$D$26</f>
        <v>1.0881490243474343</v>
      </c>
      <c r="J1155" s="8">
        <f>(J1154)+(I1154*Menu!$D$26)+(0.5*Menu!$D$26^2*H1154)</f>
        <v>28.335539025312382</v>
      </c>
    </row>
    <row r="1156" spans="1:10" ht="16" x14ac:dyDescent="0.2">
      <c r="A1156" s="8"/>
      <c r="B1156" s="8">
        <v>1154</v>
      </c>
      <c r="C1156" s="8">
        <f>B1156*Menu!$D$26</f>
        <v>11.540000000000001</v>
      </c>
      <c r="D1156" s="8">
        <f>IF(G1155&lt;=Menu!$D$33,Menu!$D$30,IF(G1155&lt;=Menu!$D$4,Menu!$D$30*(Menu!$D$33/G1155)^Menu!$D$19,0))</f>
        <v>0</v>
      </c>
      <c r="E1156" s="8">
        <f>IF(D1156&gt;0,(D1156-1)*100000*Menu!$D$9,0)</f>
        <v>0</v>
      </c>
      <c r="F1156" s="8">
        <f>E1156/Menu!$D$8-Menu!$D$17</f>
        <v>-45</v>
      </c>
      <c r="G1156" s="8">
        <f>(J1156/Menu!$D$8)*1000</f>
        <v>1654.7814360435975</v>
      </c>
      <c r="H1156" s="8">
        <f>F1156/Menu!$D$24</f>
        <v>-0.29032258064516131</v>
      </c>
      <c r="I1156" s="8">
        <f>I1155+H1155*Menu!$D$26</f>
        <v>1.0852457985409827</v>
      </c>
      <c r="J1156" s="8">
        <f>(J1155)+(I1155*Menu!$D$26)+(0.5*Menu!$D$26^2*H1155)</f>
        <v>28.346405999426825</v>
      </c>
    </row>
    <row r="1157" spans="1:10" ht="16" x14ac:dyDescent="0.2">
      <c r="A1157" s="8"/>
      <c r="B1157" s="8">
        <v>1155</v>
      </c>
      <c r="C1157" s="8">
        <f>B1157*Menu!$D$26</f>
        <v>11.55</v>
      </c>
      <c r="D1157" s="8">
        <f>IF(G1156&lt;=Menu!$D$33,Menu!$D$30,IF(G1156&lt;=Menu!$D$4,Menu!$D$30*(Menu!$D$33/G1156)^Menu!$D$19,0))</f>
        <v>0</v>
      </c>
      <c r="E1157" s="8">
        <f>IF(D1157&gt;0,(D1157-1)*100000*Menu!$D$9,0)</f>
        <v>0</v>
      </c>
      <c r="F1157" s="8">
        <f>E1157/Menu!$D$8-Menu!$D$17</f>
        <v>-45</v>
      </c>
      <c r="G1157" s="8">
        <f>(J1157/Menu!$D$8)*1000</f>
        <v>1655.4141238343962</v>
      </c>
      <c r="H1157" s="8">
        <f>F1157/Menu!$D$24</f>
        <v>-0.29032258064516131</v>
      </c>
      <c r="I1157" s="8">
        <f>I1156+H1156*Menu!$D$26</f>
        <v>1.082342572734531</v>
      </c>
      <c r="J1157" s="8">
        <f>(J1156)+(I1156*Menu!$D$26)+(0.5*Menu!$D$26^2*H1156)</f>
        <v>28.357243941283205</v>
      </c>
    </row>
    <row r="1158" spans="1:10" ht="16" x14ac:dyDescent="0.2">
      <c r="A1158" s="8"/>
      <c r="B1158" s="8">
        <v>1156</v>
      </c>
      <c r="C1158" s="8">
        <f>B1158*Menu!$D$26</f>
        <v>11.56</v>
      </c>
      <c r="D1158" s="8">
        <f>IF(G1157&lt;=Menu!$D$33,Menu!$D$30,IF(G1157&lt;=Menu!$D$4,Menu!$D$30*(Menu!$D$33/G1157)^Menu!$D$19,0))</f>
        <v>0</v>
      </c>
      <c r="E1158" s="8">
        <f>IF(D1158&gt;0,(D1158-1)*100000*Menu!$D$9,0)</f>
        <v>0</v>
      </c>
      <c r="F1158" s="8">
        <f>E1158/Menu!$D$8-Menu!$D$17</f>
        <v>-45</v>
      </c>
      <c r="G1158" s="8">
        <f>(J1158/Menu!$D$8)*1000</f>
        <v>1656.0451168056929</v>
      </c>
      <c r="H1158" s="8">
        <f>F1158/Menu!$D$24</f>
        <v>-0.29032258064516131</v>
      </c>
      <c r="I1158" s="8">
        <f>I1157+H1157*Menu!$D$26</f>
        <v>1.0794393469280794</v>
      </c>
      <c r="J1158" s="8">
        <f>(J1157)+(I1157*Menu!$D$26)+(0.5*Menu!$D$26^2*H1157)</f>
        <v>28.368052850881519</v>
      </c>
    </row>
    <row r="1159" spans="1:10" ht="16" x14ac:dyDescent="0.2">
      <c r="A1159" s="8"/>
      <c r="B1159" s="8">
        <v>1157</v>
      </c>
      <c r="C1159" s="8">
        <f>B1159*Menu!$D$26</f>
        <v>11.57</v>
      </c>
      <c r="D1159" s="8">
        <f>IF(G1158&lt;=Menu!$D$33,Menu!$D$30,IF(G1158&lt;=Menu!$D$4,Menu!$D$30*(Menu!$D$33/G1158)^Menu!$D$19,0))</f>
        <v>0</v>
      </c>
      <c r="E1159" s="8">
        <f>IF(D1159&gt;0,(D1159-1)*100000*Menu!$D$9,0)</f>
        <v>0</v>
      </c>
      <c r="F1159" s="8">
        <f>E1159/Menu!$D$8-Menu!$D$17</f>
        <v>-45</v>
      </c>
      <c r="G1159" s="8">
        <f>(J1159/Menu!$D$8)*1000</f>
        <v>1656.6744149574879</v>
      </c>
      <c r="H1159" s="8">
        <f>F1159/Menu!$D$24</f>
        <v>-0.29032258064516131</v>
      </c>
      <c r="I1159" s="8">
        <f>I1158+H1158*Menu!$D$26</f>
        <v>1.0765361211216278</v>
      </c>
      <c r="J1159" s="8">
        <f>(J1158)+(I1158*Menu!$D$26)+(0.5*Menu!$D$26^2*H1158)</f>
        <v>28.378832728221767</v>
      </c>
    </row>
    <row r="1160" spans="1:10" ht="16" x14ac:dyDescent="0.2">
      <c r="A1160" s="8"/>
      <c r="B1160" s="8">
        <v>1158</v>
      </c>
      <c r="C1160" s="8">
        <f>B1160*Menu!$D$26</f>
        <v>11.58</v>
      </c>
      <c r="D1160" s="8">
        <f>IF(G1159&lt;=Menu!$D$33,Menu!$D$30,IF(G1159&lt;=Menu!$D$4,Menu!$D$30*(Menu!$D$33/G1159)^Menu!$D$19,0))</f>
        <v>0</v>
      </c>
      <c r="E1160" s="8">
        <f>IF(D1160&gt;0,(D1160-1)*100000*Menu!$D$9,0)</f>
        <v>0</v>
      </c>
      <c r="F1160" s="8">
        <f>E1160/Menu!$D$8-Menu!$D$17</f>
        <v>-45</v>
      </c>
      <c r="G1160" s="8">
        <f>(J1160/Menu!$D$8)*1000</f>
        <v>1657.3020182897812</v>
      </c>
      <c r="H1160" s="8">
        <f>F1160/Menu!$D$24</f>
        <v>-0.29032258064516131</v>
      </c>
      <c r="I1160" s="8">
        <f>I1159+H1159*Menu!$D$26</f>
        <v>1.0736328953151761</v>
      </c>
      <c r="J1160" s="8">
        <f>(J1159)+(I1159*Menu!$D$26)+(0.5*Menu!$D$26^2*H1159)</f>
        <v>28.389583573303952</v>
      </c>
    </row>
    <row r="1161" spans="1:10" ht="16" x14ac:dyDescent="0.2">
      <c r="A1161" s="8"/>
      <c r="B1161" s="8">
        <v>1159</v>
      </c>
      <c r="C1161" s="8">
        <f>B1161*Menu!$D$26</f>
        <v>11.59</v>
      </c>
      <c r="D1161" s="8">
        <f>IF(G1160&lt;=Menu!$D$33,Menu!$D$30,IF(G1160&lt;=Menu!$D$4,Menu!$D$30*(Menu!$D$33/G1160)^Menu!$D$19,0))</f>
        <v>0</v>
      </c>
      <c r="E1161" s="8">
        <f>IF(D1161&gt;0,(D1161-1)*100000*Menu!$D$9,0)</f>
        <v>0</v>
      </c>
      <c r="F1161" s="8">
        <f>E1161/Menu!$D$8-Menu!$D$17</f>
        <v>-45</v>
      </c>
      <c r="G1161" s="8">
        <f>(J1161/Menu!$D$8)*1000</f>
        <v>1657.9279268025728</v>
      </c>
      <c r="H1161" s="8">
        <f>F1161/Menu!$D$24</f>
        <v>-0.29032258064516131</v>
      </c>
      <c r="I1161" s="8">
        <f>I1160+H1160*Menu!$D$26</f>
        <v>1.0707296695087245</v>
      </c>
      <c r="J1161" s="8">
        <f>(J1160)+(I1160*Menu!$D$26)+(0.5*Menu!$D$26^2*H1160)</f>
        <v>28.400305386128071</v>
      </c>
    </row>
    <row r="1162" spans="1:10" ht="16" x14ac:dyDescent="0.2">
      <c r="A1162" s="8"/>
      <c r="B1162" s="8">
        <v>1160</v>
      </c>
      <c r="C1162" s="8">
        <f>B1162*Menu!$D$26</f>
        <v>11.6</v>
      </c>
      <c r="D1162" s="8">
        <f>IF(G1161&lt;=Menu!$D$33,Menu!$D$30,IF(G1161&lt;=Menu!$D$4,Menu!$D$30*(Menu!$D$33/G1161)^Menu!$D$19,0))</f>
        <v>0</v>
      </c>
      <c r="E1162" s="8">
        <f>IF(D1162&gt;0,(D1162-1)*100000*Menu!$D$9,0)</f>
        <v>0</v>
      </c>
      <c r="F1162" s="8">
        <f>E1162/Menu!$D$8-Menu!$D$17</f>
        <v>-45</v>
      </c>
      <c r="G1162" s="8">
        <f>(J1162/Menu!$D$8)*1000</f>
        <v>1658.5521404958627</v>
      </c>
      <c r="H1162" s="8">
        <f>F1162/Menu!$D$24</f>
        <v>-0.29032258064516131</v>
      </c>
      <c r="I1162" s="8">
        <f>I1161+H1161*Menu!$D$26</f>
        <v>1.0678264437022729</v>
      </c>
      <c r="J1162" s="8">
        <f>(J1161)+(I1161*Menu!$D$26)+(0.5*Menu!$D$26^2*H1161)</f>
        <v>28.410998166694128</v>
      </c>
    </row>
    <row r="1163" spans="1:10" ht="16" x14ac:dyDescent="0.2">
      <c r="A1163" s="8"/>
      <c r="B1163" s="8">
        <v>1161</v>
      </c>
      <c r="C1163" s="8">
        <f>B1163*Menu!$D$26</f>
        <v>11.61</v>
      </c>
      <c r="D1163" s="8">
        <f>IF(G1162&lt;=Menu!$D$33,Menu!$D$30,IF(G1162&lt;=Menu!$D$4,Menu!$D$30*(Menu!$D$33/G1162)^Menu!$D$19,0))</f>
        <v>0</v>
      </c>
      <c r="E1163" s="8">
        <f>IF(D1163&gt;0,(D1163-1)*100000*Menu!$D$9,0)</f>
        <v>0</v>
      </c>
      <c r="F1163" s="8">
        <f>E1163/Menu!$D$8-Menu!$D$17</f>
        <v>-45</v>
      </c>
      <c r="G1163" s="8">
        <f>(J1163/Menu!$D$8)*1000</f>
        <v>1659.174659369651</v>
      </c>
      <c r="H1163" s="8">
        <f>F1163/Menu!$D$24</f>
        <v>-0.29032258064516131</v>
      </c>
      <c r="I1163" s="8">
        <f>I1162+H1162*Menu!$D$26</f>
        <v>1.0649232178958212</v>
      </c>
      <c r="J1163" s="8">
        <f>(J1162)+(I1162*Menu!$D$26)+(0.5*Menu!$D$26^2*H1162)</f>
        <v>28.421661915002119</v>
      </c>
    </row>
    <row r="1164" spans="1:10" ht="16" x14ac:dyDescent="0.2">
      <c r="A1164" s="8"/>
      <c r="B1164" s="8">
        <v>1162</v>
      </c>
      <c r="C1164" s="8">
        <f>B1164*Menu!$D$26</f>
        <v>11.620000000000001</v>
      </c>
      <c r="D1164" s="8">
        <f>IF(G1163&lt;=Menu!$D$33,Menu!$D$30,IF(G1163&lt;=Menu!$D$4,Menu!$D$30*(Menu!$D$33/G1163)^Menu!$D$19,0))</f>
        <v>0</v>
      </c>
      <c r="E1164" s="8">
        <f>IF(D1164&gt;0,(D1164-1)*100000*Menu!$D$9,0)</f>
        <v>0</v>
      </c>
      <c r="F1164" s="8">
        <f>E1164/Menu!$D$8-Menu!$D$17</f>
        <v>-45</v>
      </c>
      <c r="G1164" s="8">
        <f>(J1164/Menu!$D$8)*1000</f>
        <v>1659.7954834239374</v>
      </c>
      <c r="H1164" s="8">
        <f>F1164/Menu!$D$24</f>
        <v>-0.29032258064516131</v>
      </c>
      <c r="I1164" s="8">
        <f>I1163+H1163*Menu!$D$26</f>
        <v>1.0620199920893696</v>
      </c>
      <c r="J1164" s="8">
        <f>(J1163)+(I1163*Menu!$D$26)+(0.5*Menu!$D$26^2*H1163)</f>
        <v>28.432296631052047</v>
      </c>
    </row>
    <row r="1165" spans="1:10" ht="16" x14ac:dyDescent="0.2">
      <c r="A1165" s="8"/>
      <c r="B1165" s="8">
        <v>1163</v>
      </c>
      <c r="C1165" s="8">
        <f>B1165*Menu!$D$26</f>
        <v>11.63</v>
      </c>
      <c r="D1165" s="8">
        <f>IF(G1164&lt;=Menu!$D$33,Menu!$D$30,IF(G1164&lt;=Menu!$D$4,Menu!$D$30*(Menu!$D$33/G1164)^Menu!$D$19,0))</f>
        <v>0</v>
      </c>
      <c r="E1165" s="8">
        <f>IF(D1165&gt;0,(D1165-1)*100000*Menu!$D$9,0)</f>
        <v>0</v>
      </c>
      <c r="F1165" s="8">
        <f>E1165/Menu!$D$8-Menu!$D$17</f>
        <v>-45</v>
      </c>
      <c r="G1165" s="8">
        <f>(J1165/Menu!$D$8)*1000</f>
        <v>1660.4146126587223</v>
      </c>
      <c r="H1165" s="8">
        <f>F1165/Menu!$D$24</f>
        <v>-0.29032258064516131</v>
      </c>
      <c r="I1165" s="8">
        <f>I1164+H1164*Menu!$D$26</f>
        <v>1.059116766282918</v>
      </c>
      <c r="J1165" s="8">
        <f>(J1164)+(I1164*Menu!$D$26)+(0.5*Menu!$D$26^2*H1164)</f>
        <v>28.442902314843909</v>
      </c>
    </row>
    <row r="1166" spans="1:10" ht="16" x14ac:dyDescent="0.2">
      <c r="A1166" s="8"/>
      <c r="B1166" s="8">
        <v>1164</v>
      </c>
      <c r="C1166" s="8">
        <f>B1166*Menu!$D$26</f>
        <v>11.64</v>
      </c>
      <c r="D1166" s="8">
        <f>IF(G1165&lt;=Menu!$D$33,Menu!$D$30,IF(G1165&lt;=Menu!$D$4,Menu!$D$30*(Menu!$D$33/G1165)^Menu!$D$19,0))</f>
        <v>0</v>
      </c>
      <c r="E1166" s="8">
        <f>IF(D1166&gt;0,(D1166-1)*100000*Menu!$D$9,0)</f>
        <v>0</v>
      </c>
      <c r="F1166" s="8">
        <f>E1166/Menu!$D$8-Menu!$D$17</f>
        <v>-45</v>
      </c>
      <c r="G1166" s="8">
        <f>(J1166/Menu!$D$8)*1000</f>
        <v>1661.032047074005</v>
      </c>
      <c r="H1166" s="8">
        <f>F1166/Menu!$D$24</f>
        <v>-0.29032258064516131</v>
      </c>
      <c r="I1166" s="8">
        <f>I1165+H1165*Menu!$D$26</f>
        <v>1.0562135404764663</v>
      </c>
      <c r="J1166" s="8">
        <f>(J1165)+(I1165*Menu!$D$26)+(0.5*Menu!$D$26^2*H1165)</f>
        <v>28.453478966377705</v>
      </c>
    </row>
    <row r="1167" spans="1:10" ht="16" x14ac:dyDescent="0.2">
      <c r="A1167" s="8"/>
      <c r="B1167" s="8">
        <v>1165</v>
      </c>
      <c r="C1167" s="8">
        <f>B1167*Menu!$D$26</f>
        <v>11.65</v>
      </c>
      <c r="D1167" s="8">
        <f>IF(G1166&lt;=Menu!$D$33,Menu!$D$30,IF(G1166&lt;=Menu!$D$4,Menu!$D$30*(Menu!$D$33/G1166)^Menu!$D$19,0))</f>
        <v>0</v>
      </c>
      <c r="E1167" s="8">
        <f>IF(D1167&gt;0,(D1167-1)*100000*Menu!$D$9,0)</f>
        <v>0</v>
      </c>
      <c r="F1167" s="8">
        <f>E1167/Menu!$D$8-Menu!$D$17</f>
        <v>-45</v>
      </c>
      <c r="G1167" s="8">
        <f>(J1167/Menu!$D$8)*1000</f>
        <v>1661.6477866697862</v>
      </c>
      <c r="H1167" s="8">
        <f>F1167/Menu!$D$24</f>
        <v>-0.29032258064516131</v>
      </c>
      <c r="I1167" s="8">
        <f>I1166+H1166*Menu!$D$26</f>
        <v>1.0533103146700147</v>
      </c>
      <c r="J1167" s="8">
        <f>(J1166)+(I1166*Menu!$D$26)+(0.5*Menu!$D$26^2*H1166)</f>
        <v>28.464026585653439</v>
      </c>
    </row>
    <row r="1168" spans="1:10" ht="16" x14ac:dyDescent="0.2">
      <c r="A1168" s="8"/>
      <c r="B1168" s="8">
        <v>1166</v>
      </c>
      <c r="C1168" s="8">
        <f>B1168*Menu!$D$26</f>
        <v>11.66</v>
      </c>
      <c r="D1168" s="8">
        <f>IF(G1167&lt;=Menu!$D$33,Menu!$D$30,IF(G1167&lt;=Menu!$D$4,Menu!$D$30*(Menu!$D$33/G1167)^Menu!$D$19,0))</f>
        <v>0</v>
      </c>
      <c r="E1168" s="8">
        <f>IF(D1168&gt;0,(D1168-1)*100000*Menu!$D$9,0)</f>
        <v>0</v>
      </c>
      <c r="F1168" s="8">
        <f>E1168/Menu!$D$8-Menu!$D$17</f>
        <v>-45</v>
      </c>
      <c r="G1168" s="8">
        <f>(J1168/Menu!$D$8)*1000</f>
        <v>1662.2618314460658</v>
      </c>
      <c r="H1168" s="8">
        <f>F1168/Menu!$D$24</f>
        <v>-0.29032258064516131</v>
      </c>
      <c r="I1168" s="8">
        <f>I1167+H1167*Menu!$D$26</f>
        <v>1.050407088863563</v>
      </c>
      <c r="J1168" s="8">
        <f>(J1167)+(I1167*Menu!$D$26)+(0.5*Menu!$D$26^2*H1167)</f>
        <v>28.474545172671107</v>
      </c>
    </row>
    <row r="1169" spans="1:10" ht="16" x14ac:dyDescent="0.2">
      <c r="A1169" s="8"/>
      <c r="B1169" s="8">
        <v>1167</v>
      </c>
      <c r="C1169" s="8">
        <f>B1169*Menu!$D$26</f>
        <v>11.67</v>
      </c>
      <c r="D1169" s="8">
        <f>IF(G1168&lt;=Menu!$D$33,Menu!$D$30,IF(G1168&lt;=Menu!$D$4,Menu!$D$30*(Menu!$D$33/G1168)^Menu!$D$19,0))</f>
        <v>0</v>
      </c>
      <c r="E1169" s="8">
        <f>IF(D1169&gt;0,(D1169-1)*100000*Menu!$D$9,0)</f>
        <v>0</v>
      </c>
      <c r="F1169" s="8">
        <f>E1169/Menu!$D$8-Menu!$D$17</f>
        <v>-45</v>
      </c>
      <c r="G1169" s="8">
        <f>(J1169/Menu!$D$8)*1000</f>
        <v>1662.8741814028438</v>
      </c>
      <c r="H1169" s="8">
        <f>F1169/Menu!$D$24</f>
        <v>-0.29032258064516131</v>
      </c>
      <c r="I1169" s="8">
        <f>I1168+H1168*Menu!$D$26</f>
        <v>1.0475038630571114</v>
      </c>
      <c r="J1169" s="8">
        <f>(J1168)+(I1168*Menu!$D$26)+(0.5*Menu!$D$26^2*H1168)</f>
        <v>28.485034727430712</v>
      </c>
    </row>
    <row r="1170" spans="1:10" ht="16" x14ac:dyDescent="0.2">
      <c r="A1170" s="8"/>
      <c r="B1170" s="8">
        <v>1168</v>
      </c>
      <c r="C1170" s="8">
        <f>B1170*Menu!$D$26</f>
        <v>11.68</v>
      </c>
      <c r="D1170" s="8">
        <f>IF(G1169&lt;=Menu!$D$33,Menu!$D$30,IF(G1169&lt;=Menu!$D$4,Menu!$D$30*(Menu!$D$33/G1169)^Menu!$D$19,0))</f>
        <v>0</v>
      </c>
      <c r="E1170" s="8">
        <f>IF(D1170&gt;0,(D1170-1)*100000*Menu!$D$9,0)</f>
        <v>0</v>
      </c>
      <c r="F1170" s="8">
        <f>E1170/Menu!$D$8-Menu!$D$17</f>
        <v>-45</v>
      </c>
      <c r="G1170" s="8">
        <f>(J1170/Menu!$D$8)*1000</f>
        <v>1663.4848365401199</v>
      </c>
      <c r="H1170" s="8">
        <f>F1170/Menu!$D$24</f>
        <v>-0.29032258064516131</v>
      </c>
      <c r="I1170" s="8">
        <f>I1169+H1169*Menu!$D$26</f>
        <v>1.0446006372506598</v>
      </c>
      <c r="J1170" s="8">
        <f>(J1169)+(I1169*Menu!$D$26)+(0.5*Menu!$D$26^2*H1169)</f>
        <v>28.495495249932251</v>
      </c>
    </row>
    <row r="1171" spans="1:10" ht="16" x14ac:dyDescent="0.2">
      <c r="A1171" s="8"/>
      <c r="B1171" s="8">
        <v>1169</v>
      </c>
      <c r="C1171" s="8">
        <f>B1171*Menu!$D$26</f>
        <v>11.69</v>
      </c>
      <c r="D1171" s="8">
        <f>IF(G1170&lt;=Menu!$D$33,Menu!$D$30,IF(G1170&lt;=Menu!$D$4,Menu!$D$30*(Menu!$D$33/G1170)^Menu!$D$19,0))</f>
        <v>0</v>
      </c>
      <c r="E1171" s="8">
        <f>IF(D1171&gt;0,(D1171-1)*100000*Menu!$D$9,0)</f>
        <v>0</v>
      </c>
      <c r="F1171" s="8">
        <f>E1171/Menu!$D$8-Menu!$D$17</f>
        <v>-45</v>
      </c>
      <c r="G1171" s="8">
        <f>(J1171/Menu!$D$8)*1000</f>
        <v>1664.0937968578944</v>
      </c>
      <c r="H1171" s="8">
        <f>F1171/Menu!$D$24</f>
        <v>-0.29032258064516131</v>
      </c>
      <c r="I1171" s="8">
        <f>I1170+H1170*Menu!$D$26</f>
        <v>1.0416974114442081</v>
      </c>
      <c r="J1171" s="8">
        <f>(J1170)+(I1170*Menu!$D$26)+(0.5*Menu!$D$26^2*H1170)</f>
        <v>28.505926740175727</v>
      </c>
    </row>
    <row r="1172" spans="1:10" ht="16" x14ac:dyDescent="0.2">
      <c r="A1172" s="8"/>
      <c r="B1172" s="8">
        <v>1170</v>
      </c>
      <c r="C1172" s="8">
        <f>B1172*Menu!$D$26</f>
        <v>11.700000000000001</v>
      </c>
      <c r="D1172" s="8">
        <f>IF(G1171&lt;=Menu!$D$33,Menu!$D$30,IF(G1171&lt;=Menu!$D$4,Menu!$D$30*(Menu!$D$33/G1171)^Menu!$D$19,0))</f>
        <v>0</v>
      </c>
      <c r="E1172" s="8">
        <f>IF(D1172&gt;0,(D1172-1)*100000*Menu!$D$9,0)</f>
        <v>0</v>
      </c>
      <c r="F1172" s="8">
        <f>E1172/Menu!$D$8-Menu!$D$17</f>
        <v>-45</v>
      </c>
      <c r="G1172" s="8">
        <f>(J1172/Menu!$D$8)*1000</f>
        <v>1664.7010623561669</v>
      </c>
      <c r="H1172" s="8">
        <f>F1172/Menu!$D$24</f>
        <v>-0.29032258064516131</v>
      </c>
      <c r="I1172" s="8">
        <f>I1171+H1171*Menu!$D$26</f>
        <v>1.0387941856377565</v>
      </c>
      <c r="J1172" s="8">
        <f>(J1171)+(I1171*Menu!$D$26)+(0.5*Menu!$D$26^2*H1171)</f>
        <v>28.516329198161138</v>
      </c>
    </row>
    <row r="1173" spans="1:10" ht="16" x14ac:dyDescent="0.2">
      <c r="A1173" s="8"/>
      <c r="B1173" s="8">
        <v>1171</v>
      </c>
      <c r="C1173" s="8">
        <f>B1173*Menu!$D$26</f>
        <v>11.71</v>
      </c>
      <c r="D1173" s="8">
        <f>IF(G1172&lt;=Menu!$D$33,Menu!$D$30,IF(G1172&lt;=Menu!$D$4,Menu!$D$30*(Menu!$D$33/G1172)^Menu!$D$19,0))</f>
        <v>0</v>
      </c>
      <c r="E1173" s="8">
        <f>IF(D1173&gt;0,(D1173-1)*100000*Menu!$D$9,0)</f>
        <v>0</v>
      </c>
      <c r="F1173" s="8">
        <f>E1173/Menu!$D$8-Menu!$D$17</f>
        <v>-45</v>
      </c>
      <c r="G1173" s="8">
        <f>(J1173/Menu!$D$8)*1000</f>
        <v>1665.3066330349379</v>
      </c>
      <c r="H1173" s="8">
        <f>F1173/Menu!$D$24</f>
        <v>-0.29032258064516131</v>
      </c>
      <c r="I1173" s="8">
        <f>I1172+H1172*Menu!$D$26</f>
        <v>1.0358909598313049</v>
      </c>
      <c r="J1173" s="8">
        <f>(J1172)+(I1172*Menu!$D$26)+(0.5*Menu!$D$26^2*H1172)</f>
        <v>28.526702623888486</v>
      </c>
    </row>
    <row r="1174" spans="1:10" ht="16" x14ac:dyDescent="0.2">
      <c r="A1174" s="8"/>
      <c r="B1174" s="8">
        <v>1172</v>
      </c>
      <c r="C1174" s="8">
        <f>B1174*Menu!$D$26</f>
        <v>11.72</v>
      </c>
      <c r="D1174" s="8">
        <f>IF(G1173&lt;=Menu!$D$33,Menu!$D$30,IF(G1173&lt;=Menu!$D$4,Menu!$D$30*(Menu!$D$33/G1173)^Menu!$D$19,0))</f>
        <v>0</v>
      </c>
      <c r="E1174" s="8">
        <f>IF(D1174&gt;0,(D1174-1)*100000*Menu!$D$9,0)</f>
        <v>0</v>
      </c>
      <c r="F1174" s="8">
        <f>E1174/Menu!$D$8-Menu!$D$17</f>
        <v>-45</v>
      </c>
      <c r="G1174" s="8">
        <f>(J1174/Menu!$D$8)*1000</f>
        <v>1665.9105088942072</v>
      </c>
      <c r="H1174" s="8">
        <f>F1174/Menu!$D$24</f>
        <v>-0.29032258064516131</v>
      </c>
      <c r="I1174" s="8">
        <f>I1173+H1173*Menu!$D$26</f>
        <v>1.0329877340248532</v>
      </c>
      <c r="J1174" s="8">
        <f>(J1173)+(I1173*Menu!$D$26)+(0.5*Menu!$D$26^2*H1173)</f>
        <v>28.537047017357768</v>
      </c>
    </row>
    <row r="1175" spans="1:10" ht="16" x14ac:dyDescent="0.2">
      <c r="A1175" s="8"/>
      <c r="B1175" s="8">
        <v>1173</v>
      </c>
      <c r="C1175" s="8">
        <f>B1175*Menu!$D$26</f>
        <v>11.73</v>
      </c>
      <c r="D1175" s="8">
        <f>IF(G1174&lt;=Menu!$D$33,Menu!$D$30,IF(G1174&lt;=Menu!$D$4,Menu!$D$30*(Menu!$D$33/G1174)^Menu!$D$19,0))</f>
        <v>0</v>
      </c>
      <c r="E1175" s="8">
        <f>IF(D1175&gt;0,(D1175-1)*100000*Menu!$D$9,0)</f>
        <v>0</v>
      </c>
      <c r="F1175" s="8">
        <f>E1175/Menu!$D$8-Menu!$D$17</f>
        <v>-45</v>
      </c>
      <c r="G1175" s="8">
        <f>(J1175/Menu!$D$8)*1000</f>
        <v>1666.5126899339746</v>
      </c>
      <c r="H1175" s="8">
        <f>F1175/Menu!$D$24</f>
        <v>-0.29032258064516131</v>
      </c>
      <c r="I1175" s="8">
        <f>I1174+H1174*Menu!$D$26</f>
        <v>1.0300845082184016</v>
      </c>
      <c r="J1175" s="8">
        <f>(J1174)+(I1174*Menu!$D$26)+(0.5*Menu!$D$26^2*H1174)</f>
        <v>28.547362378568984</v>
      </c>
    </row>
    <row r="1176" spans="1:10" ht="16" x14ac:dyDescent="0.2">
      <c r="A1176" s="8"/>
      <c r="B1176" s="8">
        <v>1174</v>
      </c>
      <c r="C1176" s="8">
        <f>B1176*Menu!$D$26</f>
        <v>11.74</v>
      </c>
      <c r="D1176" s="8">
        <f>IF(G1175&lt;=Menu!$D$33,Menu!$D$30,IF(G1175&lt;=Menu!$D$4,Menu!$D$30*(Menu!$D$33/G1175)^Menu!$D$19,0))</f>
        <v>0</v>
      </c>
      <c r="E1176" s="8">
        <f>IF(D1176&gt;0,(D1176-1)*100000*Menu!$D$9,0)</f>
        <v>0</v>
      </c>
      <c r="F1176" s="8">
        <f>E1176/Menu!$D$8-Menu!$D$17</f>
        <v>-45</v>
      </c>
      <c r="G1176" s="8">
        <f>(J1176/Menu!$D$8)*1000</f>
        <v>1667.1131761542404</v>
      </c>
      <c r="H1176" s="8">
        <f>F1176/Menu!$D$24</f>
        <v>-0.29032258064516131</v>
      </c>
      <c r="I1176" s="8">
        <f>I1175+H1175*Menu!$D$26</f>
        <v>1.0271812824119499</v>
      </c>
      <c r="J1176" s="8">
        <f>(J1175)+(I1175*Menu!$D$26)+(0.5*Menu!$D$26^2*H1175)</f>
        <v>28.557648707522137</v>
      </c>
    </row>
    <row r="1177" spans="1:10" ht="16" x14ac:dyDescent="0.2">
      <c r="A1177" s="8"/>
      <c r="B1177" s="8">
        <v>1175</v>
      </c>
      <c r="C1177" s="8">
        <f>B1177*Menu!$D$26</f>
        <v>11.75</v>
      </c>
      <c r="D1177" s="8">
        <f>IF(G1176&lt;=Menu!$D$33,Menu!$D$30,IF(G1176&lt;=Menu!$D$4,Menu!$D$30*(Menu!$D$33/G1176)^Menu!$D$19,0))</f>
        <v>0</v>
      </c>
      <c r="E1177" s="8">
        <f>IF(D1177&gt;0,(D1177-1)*100000*Menu!$D$9,0)</f>
        <v>0</v>
      </c>
      <c r="F1177" s="8">
        <f>E1177/Menu!$D$8-Menu!$D$17</f>
        <v>-45</v>
      </c>
      <c r="G1177" s="8">
        <f>(J1177/Menu!$D$8)*1000</f>
        <v>1667.7119675550045</v>
      </c>
      <c r="H1177" s="8">
        <f>F1177/Menu!$D$24</f>
        <v>-0.29032258064516131</v>
      </c>
      <c r="I1177" s="8">
        <f>I1176+H1176*Menu!$D$26</f>
        <v>1.0242780566054983</v>
      </c>
      <c r="J1177" s="8">
        <f>(J1176)+(I1176*Menu!$D$26)+(0.5*Menu!$D$26^2*H1176)</f>
        <v>28.567906004217225</v>
      </c>
    </row>
    <row r="1178" spans="1:10" ht="16" x14ac:dyDescent="0.2">
      <c r="A1178" s="8"/>
      <c r="B1178" s="8">
        <v>1176</v>
      </c>
      <c r="C1178" s="8">
        <f>B1178*Menu!$D$26</f>
        <v>11.76</v>
      </c>
      <c r="D1178" s="8">
        <f>IF(G1177&lt;=Menu!$D$33,Menu!$D$30,IF(G1177&lt;=Menu!$D$4,Menu!$D$30*(Menu!$D$33/G1177)^Menu!$D$19,0))</f>
        <v>0</v>
      </c>
      <c r="E1178" s="8">
        <f>IF(D1178&gt;0,(D1178-1)*100000*Menu!$D$9,0)</f>
        <v>0</v>
      </c>
      <c r="F1178" s="8">
        <f>E1178/Menu!$D$8-Menu!$D$17</f>
        <v>-45</v>
      </c>
      <c r="G1178" s="8">
        <f>(J1178/Menu!$D$8)*1000</f>
        <v>1668.3090641362669</v>
      </c>
      <c r="H1178" s="8">
        <f>F1178/Menu!$D$24</f>
        <v>-0.29032258064516131</v>
      </c>
      <c r="I1178" s="8">
        <f>I1177+H1177*Menu!$D$26</f>
        <v>1.0213748307990467</v>
      </c>
      <c r="J1178" s="8">
        <f>(J1177)+(I1177*Menu!$D$26)+(0.5*Menu!$D$26^2*H1177)</f>
        <v>28.578134268654249</v>
      </c>
    </row>
    <row r="1179" spans="1:10" ht="16" x14ac:dyDescent="0.2">
      <c r="A1179" s="8"/>
      <c r="B1179" s="8">
        <v>1177</v>
      </c>
      <c r="C1179" s="8">
        <f>B1179*Menu!$D$26</f>
        <v>11.77</v>
      </c>
      <c r="D1179" s="8">
        <f>IF(G1178&lt;=Menu!$D$33,Menu!$D$30,IF(G1178&lt;=Menu!$D$4,Menu!$D$30*(Menu!$D$33/G1178)^Menu!$D$19,0))</f>
        <v>0</v>
      </c>
      <c r="E1179" s="8">
        <f>IF(D1179&gt;0,(D1179-1)*100000*Menu!$D$9,0)</f>
        <v>0</v>
      </c>
      <c r="F1179" s="8">
        <f>E1179/Menu!$D$8-Menu!$D$17</f>
        <v>-45</v>
      </c>
      <c r="G1179" s="8">
        <f>(J1179/Menu!$D$8)*1000</f>
        <v>1668.9044658980274</v>
      </c>
      <c r="H1179" s="8">
        <f>F1179/Menu!$D$24</f>
        <v>-0.29032258064516131</v>
      </c>
      <c r="I1179" s="8">
        <f>I1178+H1178*Menu!$D$26</f>
        <v>1.018471604992595</v>
      </c>
      <c r="J1179" s="8">
        <f>(J1178)+(I1178*Menu!$D$26)+(0.5*Menu!$D$26^2*H1178)</f>
        <v>28.588333500833208</v>
      </c>
    </row>
    <row r="1180" spans="1:10" ht="16" x14ac:dyDescent="0.2">
      <c r="A1180" s="8"/>
      <c r="B1180" s="8">
        <v>1178</v>
      </c>
      <c r="C1180" s="8">
        <f>B1180*Menu!$D$26</f>
        <v>11.78</v>
      </c>
      <c r="D1180" s="8">
        <f>IF(G1179&lt;=Menu!$D$33,Menu!$D$30,IF(G1179&lt;=Menu!$D$4,Menu!$D$30*(Menu!$D$33/G1179)^Menu!$D$19,0))</f>
        <v>0</v>
      </c>
      <c r="E1180" s="8">
        <f>IF(D1180&gt;0,(D1180-1)*100000*Menu!$D$9,0)</f>
        <v>0</v>
      </c>
      <c r="F1180" s="8">
        <f>E1180/Menu!$D$8-Menu!$D$17</f>
        <v>-45</v>
      </c>
      <c r="G1180" s="8">
        <f>(J1180/Menu!$D$8)*1000</f>
        <v>1669.4981728402865</v>
      </c>
      <c r="H1180" s="8">
        <f>F1180/Menu!$D$24</f>
        <v>-0.29032258064516131</v>
      </c>
      <c r="I1180" s="8">
        <f>I1179+H1179*Menu!$D$26</f>
        <v>1.0155683791861434</v>
      </c>
      <c r="J1180" s="8">
        <f>(J1179)+(I1179*Menu!$D$26)+(0.5*Menu!$D$26^2*H1179)</f>
        <v>28.598503700754105</v>
      </c>
    </row>
    <row r="1181" spans="1:10" ht="16" x14ac:dyDescent="0.2">
      <c r="A1181" s="8"/>
      <c r="B1181" s="8">
        <v>1179</v>
      </c>
      <c r="C1181" s="8">
        <f>B1181*Menu!$D$26</f>
        <v>11.790000000000001</v>
      </c>
      <c r="D1181" s="8">
        <f>IF(G1180&lt;=Menu!$D$33,Menu!$D$30,IF(G1180&lt;=Menu!$D$4,Menu!$D$30*(Menu!$D$33/G1180)^Menu!$D$19,0))</f>
        <v>0</v>
      </c>
      <c r="E1181" s="8">
        <f>IF(D1181&gt;0,(D1181-1)*100000*Menu!$D$9,0)</f>
        <v>0</v>
      </c>
      <c r="F1181" s="8">
        <f>E1181/Menu!$D$8-Menu!$D$17</f>
        <v>-45</v>
      </c>
      <c r="G1181" s="8">
        <f>(J1181/Menu!$D$8)*1000</f>
        <v>1670.0901849630436</v>
      </c>
      <c r="H1181" s="8">
        <f>F1181/Menu!$D$24</f>
        <v>-0.29032258064516131</v>
      </c>
      <c r="I1181" s="8">
        <f>I1180+H1180*Menu!$D$26</f>
        <v>1.0126651533796918</v>
      </c>
      <c r="J1181" s="8">
        <f>(J1180)+(I1180*Menu!$D$26)+(0.5*Menu!$D$26^2*H1180)</f>
        <v>28.608644868416935</v>
      </c>
    </row>
    <row r="1182" spans="1:10" ht="16" x14ac:dyDescent="0.2">
      <c r="A1182" s="8"/>
      <c r="B1182" s="8">
        <v>1180</v>
      </c>
      <c r="C1182" s="8">
        <f>B1182*Menu!$D$26</f>
        <v>11.8</v>
      </c>
      <c r="D1182" s="8">
        <f>IF(G1181&lt;=Menu!$D$33,Menu!$D$30,IF(G1181&lt;=Menu!$D$4,Menu!$D$30*(Menu!$D$33/G1181)^Menu!$D$19,0))</f>
        <v>0</v>
      </c>
      <c r="E1182" s="8">
        <f>IF(D1182&gt;0,(D1182-1)*100000*Menu!$D$9,0)</f>
        <v>0</v>
      </c>
      <c r="F1182" s="8">
        <f>E1182/Menu!$D$8-Menu!$D$17</f>
        <v>-45</v>
      </c>
      <c r="G1182" s="8">
        <f>(J1182/Menu!$D$8)*1000</f>
        <v>1670.6805022662988</v>
      </c>
      <c r="H1182" s="8">
        <f>F1182/Menu!$D$24</f>
        <v>-0.29032258064516131</v>
      </c>
      <c r="I1182" s="8">
        <f>I1181+H1181*Menu!$D$26</f>
        <v>1.0097619275732401</v>
      </c>
      <c r="J1182" s="8">
        <f>(J1181)+(I1181*Menu!$D$26)+(0.5*Menu!$D$26^2*H1181)</f>
        <v>28.618757003821699</v>
      </c>
    </row>
    <row r="1183" spans="1:10" ht="16" x14ac:dyDescent="0.2">
      <c r="A1183" s="8"/>
      <c r="B1183" s="8">
        <v>1181</v>
      </c>
      <c r="C1183" s="8">
        <f>B1183*Menu!$D$26</f>
        <v>11.81</v>
      </c>
      <c r="D1183" s="8">
        <f>IF(G1182&lt;=Menu!$D$33,Menu!$D$30,IF(G1182&lt;=Menu!$D$4,Menu!$D$30*(Menu!$D$33/G1182)^Menu!$D$19,0))</f>
        <v>0</v>
      </c>
      <c r="E1183" s="8">
        <f>IF(D1183&gt;0,(D1183-1)*100000*Menu!$D$9,0)</f>
        <v>0</v>
      </c>
      <c r="F1183" s="8">
        <f>E1183/Menu!$D$8-Menu!$D$17</f>
        <v>-45</v>
      </c>
      <c r="G1183" s="8">
        <f>(J1183/Menu!$D$8)*1000</f>
        <v>1671.2691247500527</v>
      </c>
      <c r="H1183" s="8">
        <f>F1183/Menu!$D$24</f>
        <v>-0.29032258064516131</v>
      </c>
      <c r="I1183" s="8">
        <f>I1182+H1182*Menu!$D$26</f>
        <v>1.0068587017667885</v>
      </c>
      <c r="J1183" s="8">
        <f>(J1182)+(I1182*Menu!$D$26)+(0.5*Menu!$D$26^2*H1182)</f>
        <v>28.628840106968401</v>
      </c>
    </row>
    <row r="1184" spans="1:10" ht="16" x14ac:dyDescent="0.2">
      <c r="A1184" s="8"/>
      <c r="B1184" s="8">
        <v>1182</v>
      </c>
      <c r="C1184" s="8">
        <f>B1184*Menu!$D$26</f>
        <v>11.82</v>
      </c>
      <c r="D1184" s="8">
        <f>IF(G1183&lt;=Menu!$D$33,Menu!$D$30,IF(G1183&lt;=Menu!$D$4,Menu!$D$30*(Menu!$D$33/G1183)^Menu!$D$19,0))</f>
        <v>0</v>
      </c>
      <c r="E1184" s="8">
        <f>IF(D1184&gt;0,(D1184-1)*100000*Menu!$D$9,0)</f>
        <v>0</v>
      </c>
      <c r="F1184" s="8">
        <f>E1184/Menu!$D$8-Menu!$D$17</f>
        <v>-45</v>
      </c>
      <c r="G1184" s="8">
        <f>(J1184/Menu!$D$8)*1000</f>
        <v>1671.8560524143047</v>
      </c>
      <c r="H1184" s="8">
        <f>F1184/Menu!$D$24</f>
        <v>-0.29032258064516131</v>
      </c>
      <c r="I1184" s="8">
        <f>I1183+H1183*Menu!$D$26</f>
        <v>1.0039554759603369</v>
      </c>
      <c r="J1184" s="8">
        <f>(J1183)+(I1183*Menu!$D$26)+(0.5*Menu!$D$26^2*H1183)</f>
        <v>28.638894177857036</v>
      </c>
    </row>
    <row r="1185" spans="1:10" ht="16" x14ac:dyDescent="0.2">
      <c r="A1185" s="8"/>
      <c r="B1185" s="8">
        <v>1183</v>
      </c>
      <c r="C1185" s="8">
        <f>B1185*Menu!$D$26</f>
        <v>11.83</v>
      </c>
      <c r="D1185" s="8">
        <f>IF(G1184&lt;=Menu!$D$33,Menu!$D$30,IF(G1184&lt;=Menu!$D$4,Menu!$D$30*(Menu!$D$33/G1184)^Menu!$D$19,0))</f>
        <v>0</v>
      </c>
      <c r="E1185" s="8">
        <f>IF(D1185&gt;0,(D1185-1)*100000*Menu!$D$9,0)</f>
        <v>0</v>
      </c>
      <c r="F1185" s="8">
        <f>E1185/Menu!$D$8-Menu!$D$17</f>
        <v>-45</v>
      </c>
      <c r="G1185" s="8">
        <f>(J1185/Menu!$D$8)*1000</f>
        <v>1672.4412852590549</v>
      </c>
      <c r="H1185" s="8">
        <f>F1185/Menu!$D$24</f>
        <v>-0.29032258064516131</v>
      </c>
      <c r="I1185" s="8">
        <f>I1184+H1184*Menu!$D$26</f>
        <v>1.0010522501538852</v>
      </c>
      <c r="J1185" s="8">
        <f>(J1184)+(I1184*Menu!$D$26)+(0.5*Menu!$D$26^2*H1184)</f>
        <v>28.648919216487609</v>
      </c>
    </row>
    <row r="1186" spans="1:10" ht="16" x14ac:dyDescent="0.2">
      <c r="A1186" s="8"/>
      <c r="B1186" s="8">
        <v>1184</v>
      </c>
      <c r="C1186" s="8">
        <f>B1186*Menu!$D$26</f>
        <v>11.84</v>
      </c>
      <c r="D1186" s="8">
        <f>IF(G1185&lt;=Menu!$D$33,Menu!$D$30,IF(G1185&lt;=Menu!$D$4,Menu!$D$30*(Menu!$D$33/G1185)^Menu!$D$19,0))</f>
        <v>0</v>
      </c>
      <c r="E1186" s="8">
        <f>IF(D1186&gt;0,(D1186-1)*100000*Menu!$D$9,0)</f>
        <v>0</v>
      </c>
      <c r="F1186" s="8">
        <f>E1186/Menu!$D$8-Menu!$D$17</f>
        <v>-45</v>
      </c>
      <c r="G1186" s="8">
        <f>(J1186/Menu!$D$8)*1000</f>
        <v>1673.0248232843035</v>
      </c>
      <c r="H1186" s="8">
        <f>F1186/Menu!$D$24</f>
        <v>-0.29032258064516131</v>
      </c>
      <c r="I1186" s="8">
        <f>I1185+H1185*Menu!$D$26</f>
        <v>0.99814902434743358</v>
      </c>
      <c r="J1186" s="8">
        <f>(J1185)+(I1185*Menu!$D$26)+(0.5*Menu!$D$26^2*H1185)</f>
        <v>28.658915222860117</v>
      </c>
    </row>
    <row r="1187" spans="1:10" ht="16" x14ac:dyDescent="0.2">
      <c r="A1187" s="8"/>
      <c r="B1187" s="8">
        <v>1185</v>
      </c>
      <c r="C1187" s="8">
        <f>B1187*Menu!$D$26</f>
        <v>11.85</v>
      </c>
      <c r="D1187" s="8">
        <f>IF(G1186&lt;=Menu!$D$33,Menu!$D$30,IF(G1186&lt;=Menu!$D$4,Menu!$D$30*(Menu!$D$33/G1186)^Menu!$D$19,0))</f>
        <v>0</v>
      </c>
      <c r="E1187" s="8">
        <f>IF(D1187&gt;0,(D1187-1)*100000*Menu!$D$9,0)</f>
        <v>0</v>
      </c>
      <c r="F1187" s="8">
        <f>E1187/Menu!$D$8-Menu!$D$17</f>
        <v>-45</v>
      </c>
      <c r="G1187" s="8">
        <f>(J1187/Menu!$D$8)*1000</f>
        <v>1673.6066664900504</v>
      </c>
      <c r="H1187" s="8">
        <f>F1187/Menu!$D$24</f>
        <v>-0.29032258064516131</v>
      </c>
      <c r="I1187" s="8">
        <f>I1186+H1186*Menu!$D$26</f>
        <v>0.99524579854098194</v>
      </c>
      <c r="J1187" s="8">
        <f>(J1186)+(I1186*Menu!$D$26)+(0.5*Menu!$D$26^2*H1186)</f>
        <v>28.668882196974561</v>
      </c>
    </row>
    <row r="1188" spans="1:10" ht="16" x14ac:dyDescent="0.2">
      <c r="A1188" s="8"/>
      <c r="B1188" s="8">
        <v>1186</v>
      </c>
      <c r="C1188" s="8">
        <f>B1188*Menu!$D$26</f>
        <v>11.86</v>
      </c>
      <c r="D1188" s="8">
        <f>IF(G1187&lt;=Menu!$D$33,Menu!$D$30,IF(G1187&lt;=Menu!$D$4,Menu!$D$30*(Menu!$D$33/G1187)^Menu!$D$19,0))</f>
        <v>0</v>
      </c>
      <c r="E1188" s="8">
        <f>IF(D1188&gt;0,(D1188-1)*100000*Menu!$D$9,0)</f>
        <v>0</v>
      </c>
      <c r="F1188" s="8">
        <f>E1188/Menu!$D$8-Menu!$D$17</f>
        <v>-45</v>
      </c>
      <c r="G1188" s="8">
        <f>(J1188/Menu!$D$8)*1000</f>
        <v>1674.1868148762956</v>
      </c>
      <c r="H1188" s="8">
        <f>F1188/Menu!$D$24</f>
        <v>-0.29032258064516131</v>
      </c>
      <c r="I1188" s="8">
        <f>I1187+H1187*Menu!$D$26</f>
        <v>0.9923425727345303</v>
      </c>
      <c r="J1188" s="8">
        <f>(J1187)+(I1187*Menu!$D$26)+(0.5*Menu!$D$26^2*H1187)</f>
        <v>28.67882013883094</v>
      </c>
    </row>
    <row r="1189" spans="1:10" ht="16" x14ac:dyDescent="0.2">
      <c r="A1189" s="8"/>
      <c r="B1189" s="8">
        <v>1187</v>
      </c>
      <c r="C1189" s="8">
        <f>B1189*Menu!$D$26</f>
        <v>11.870000000000001</v>
      </c>
      <c r="D1189" s="8">
        <f>IF(G1188&lt;=Menu!$D$33,Menu!$D$30,IF(G1188&lt;=Menu!$D$4,Menu!$D$30*(Menu!$D$33/G1188)^Menu!$D$19,0))</f>
        <v>0</v>
      </c>
      <c r="E1189" s="8">
        <f>IF(D1189&gt;0,(D1189-1)*100000*Menu!$D$9,0)</f>
        <v>0</v>
      </c>
      <c r="F1189" s="8">
        <f>E1189/Menu!$D$8-Menu!$D$17</f>
        <v>-45</v>
      </c>
      <c r="G1189" s="8">
        <f>(J1189/Menu!$D$8)*1000</f>
        <v>1674.7652684430388</v>
      </c>
      <c r="H1189" s="8">
        <f>F1189/Menu!$D$24</f>
        <v>-0.29032258064516131</v>
      </c>
      <c r="I1189" s="8">
        <f>I1188+H1188*Menu!$D$26</f>
        <v>0.98943934692807867</v>
      </c>
      <c r="J1189" s="8">
        <f>(J1188)+(I1188*Menu!$D$26)+(0.5*Menu!$D$26^2*H1188)</f>
        <v>28.688729048429252</v>
      </c>
    </row>
    <row r="1190" spans="1:10" ht="16" x14ac:dyDescent="0.2">
      <c r="A1190" s="8"/>
      <c r="B1190" s="8">
        <v>1188</v>
      </c>
      <c r="C1190" s="8">
        <f>B1190*Menu!$D$26</f>
        <v>11.88</v>
      </c>
      <c r="D1190" s="8">
        <f>IF(G1189&lt;=Menu!$D$33,Menu!$D$30,IF(G1189&lt;=Menu!$D$4,Menu!$D$30*(Menu!$D$33/G1189)^Menu!$D$19,0))</f>
        <v>0</v>
      </c>
      <c r="E1190" s="8">
        <f>IF(D1190&gt;0,(D1190-1)*100000*Menu!$D$9,0)</f>
        <v>0</v>
      </c>
      <c r="F1190" s="8">
        <f>E1190/Menu!$D$8-Menu!$D$17</f>
        <v>-45</v>
      </c>
      <c r="G1190" s="8">
        <f>(J1190/Menu!$D$8)*1000</f>
        <v>1675.3420271902803</v>
      </c>
      <c r="H1190" s="8">
        <f>F1190/Menu!$D$24</f>
        <v>-0.29032258064516131</v>
      </c>
      <c r="I1190" s="8">
        <f>I1189+H1189*Menu!$D$26</f>
        <v>0.98653612112162703</v>
      </c>
      <c r="J1190" s="8">
        <f>(J1189)+(I1189*Menu!$D$26)+(0.5*Menu!$D$26^2*H1189)</f>
        <v>28.698608925769502</v>
      </c>
    </row>
    <row r="1191" spans="1:10" ht="16" x14ac:dyDescent="0.2">
      <c r="A1191" s="8"/>
      <c r="B1191" s="8">
        <v>1189</v>
      </c>
      <c r="C1191" s="8">
        <f>B1191*Menu!$D$26</f>
        <v>11.89</v>
      </c>
      <c r="D1191" s="8">
        <f>IF(G1190&lt;=Menu!$D$33,Menu!$D$30,IF(G1190&lt;=Menu!$D$4,Menu!$D$30*(Menu!$D$33/G1190)^Menu!$D$19,0))</f>
        <v>0</v>
      </c>
      <c r="E1191" s="8">
        <f>IF(D1191&gt;0,(D1191-1)*100000*Menu!$D$9,0)</f>
        <v>0</v>
      </c>
      <c r="F1191" s="8">
        <f>E1191/Menu!$D$8-Menu!$D$17</f>
        <v>-45</v>
      </c>
      <c r="G1191" s="8">
        <f>(J1191/Menu!$D$8)*1000</f>
        <v>1675.9170911180204</v>
      </c>
      <c r="H1191" s="8">
        <f>F1191/Menu!$D$24</f>
        <v>-0.29032258064516131</v>
      </c>
      <c r="I1191" s="8">
        <f>I1190+H1190*Menu!$D$26</f>
        <v>0.98363289531517539</v>
      </c>
      <c r="J1191" s="8">
        <f>(J1190)+(I1190*Menu!$D$26)+(0.5*Menu!$D$26^2*H1190)</f>
        <v>28.708459770851686</v>
      </c>
    </row>
    <row r="1192" spans="1:10" ht="16" x14ac:dyDescent="0.2">
      <c r="A1192" s="8"/>
      <c r="B1192" s="8">
        <v>1190</v>
      </c>
      <c r="C1192" s="8">
        <f>B1192*Menu!$D$26</f>
        <v>11.9</v>
      </c>
      <c r="D1192" s="8">
        <f>IF(G1191&lt;=Menu!$D$33,Menu!$D$30,IF(G1191&lt;=Menu!$D$4,Menu!$D$30*(Menu!$D$33/G1191)^Menu!$D$19,0))</f>
        <v>0</v>
      </c>
      <c r="E1192" s="8">
        <f>IF(D1192&gt;0,(D1192-1)*100000*Menu!$D$9,0)</f>
        <v>0</v>
      </c>
      <c r="F1192" s="8">
        <f>E1192/Menu!$D$8-Menu!$D$17</f>
        <v>-45</v>
      </c>
      <c r="G1192" s="8">
        <f>(J1192/Menu!$D$8)*1000</f>
        <v>1676.4904602262584</v>
      </c>
      <c r="H1192" s="8">
        <f>F1192/Menu!$D$24</f>
        <v>-0.29032258064516131</v>
      </c>
      <c r="I1192" s="8">
        <f>I1191+H1191*Menu!$D$26</f>
        <v>0.98072966950872376</v>
      </c>
      <c r="J1192" s="8">
        <f>(J1191)+(I1191*Menu!$D$26)+(0.5*Menu!$D$26^2*H1191)</f>
        <v>28.718281583675807</v>
      </c>
    </row>
    <row r="1193" spans="1:10" ht="16" x14ac:dyDescent="0.2">
      <c r="A1193" s="8"/>
      <c r="B1193" s="8">
        <v>1191</v>
      </c>
      <c r="C1193" s="8">
        <f>B1193*Menu!$D$26</f>
        <v>11.91</v>
      </c>
      <c r="D1193" s="8">
        <f>IF(G1192&lt;=Menu!$D$33,Menu!$D$30,IF(G1192&lt;=Menu!$D$4,Menu!$D$30*(Menu!$D$33/G1192)^Menu!$D$19,0))</f>
        <v>0</v>
      </c>
      <c r="E1193" s="8">
        <f>IF(D1193&gt;0,(D1193-1)*100000*Menu!$D$9,0)</f>
        <v>0</v>
      </c>
      <c r="F1193" s="8">
        <f>E1193/Menu!$D$8-Menu!$D$17</f>
        <v>-45</v>
      </c>
      <c r="G1193" s="8">
        <f>(J1193/Menu!$D$8)*1000</f>
        <v>1677.062134514995</v>
      </c>
      <c r="H1193" s="8">
        <f>F1193/Menu!$D$24</f>
        <v>-0.29032258064516131</v>
      </c>
      <c r="I1193" s="8">
        <f>I1192+H1192*Menu!$D$26</f>
        <v>0.97782644370227212</v>
      </c>
      <c r="J1193" s="8">
        <f>(J1192)+(I1192*Menu!$D$26)+(0.5*Menu!$D$26^2*H1192)</f>
        <v>28.728074364241863</v>
      </c>
    </row>
    <row r="1194" spans="1:10" ht="16" x14ac:dyDescent="0.2">
      <c r="A1194" s="8"/>
      <c r="B1194" s="8">
        <v>1192</v>
      </c>
      <c r="C1194" s="8">
        <f>B1194*Menu!$D$26</f>
        <v>11.92</v>
      </c>
      <c r="D1194" s="8">
        <f>IF(G1193&lt;=Menu!$D$33,Menu!$D$30,IF(G1193&lt;=Menu!$D$4,Menu!$D$30*(Menu!$D$33/G1193)^Menu!$D$19,0))</f>
        <v>0</v>
      </c>
      <c r="E1194" s="8">
        <f>IF(D1194&gt;0,(D1194-1)*100000*Menu!$D$9,0)</f>
        <v>0</v>
      </c>
      <c r="F1194" s="8">
        <f>E1194/Menu!$D$8-Menu!$D$17</f>
        <v>-45</v>
      </c>
      <c r="G1194" s="8">
        <f>(J1194/Menu!$D$8)*1000</f>
        <v>1677.6321139842298</v>
      </c>
      <c r="H1194" s="8">
        <f>F1194/Menu!$D$24</f>
        <v>-0.29032258064516131</v>
      </c>
      <c r="I1194" s="8">
        <f>I1193+H1193*Menu!$D$26</f>
        <v>0.97492321789582048</v>
      </c>
      <c r="J1194" s="8">
        <f>(J1193)+(I1193*Menu!$D$26)+(0.5*Menu!$D$26^2*H1193)</f>
        <v>28.737838112549856</v>
      </c>
    </row>
    <row r="1195" spans="1:10" ht="16" x14ac:dyDescent="0.2">
      <c r="A1195" s="8"/>
      <c r="B1195" s="8">
        <v>1193</v>
      </c>
      <c r="C1195" s="8">
        <f>B1195*Menu!$D$26</f>
        <v>11.93</v>
      </c>
      <c r="D1195" s="8">
        <f>IF(G1194&lt;=Menu!$D$33,Menu!$D$30,IF(G1194&lt;=Menu!$D$4,Menu!$D$30*(Menu!$D$33/G1194)^Menu!$D$19,0))</f>
        <v>0</v>
      </c>
      <c r="E1195" s="8">
        <f>IF(D1195&gt;0,(D1195-1)*100000*Menu!$D$9,0)</f>
        <v>0</v>
      </c>
      <c r="F1195" s="8">
        <f>E1195/Menu!$D$8-Menu!$D$17</f>
        <v>-45</v>
      </c>
      <c r="G1195" s="8">
        <f>(J1195/Menu!$D$8)*1000</f>
        <v>1678.2003986339628</v>
      </c>
      <c r="H1195" s="8">
        <f>F1195/Menu!$D$24</f>
        <v>-0.29032258064516131</v>
      </c>
      <c r="I1195" s="8">
        <f>I1194+H1194*Menu!$D$26</f>
        <v>0.97201999208936885</v>
      </c>
      <c r="J1195" s="8">
        <f>(J1194)+(I1194*Menu!$D$26)+(0.5*Menu!$D$26^2*H1194)</f>
        <v>28.747572828599782</v>
      </c>
    </row>
    <row r="1196" spans="1:10" ht="16" x14ac:dyDescent="0.2">
      <c r="A1196" s="8"/>
      <c r="B1196" s="8">
        <v>1194</v>
      </c>
      <c r="C1196" s="8">
        <f>B1196*Menu!$D$26</f>
        <v>11.94</v>
      </c>
      <c r="D1196" s="8">
        <f>IF(G1195&lt;=Menu!$D$33,Menu!$D$30,IF(G1195&lt;=Menu!$D$4,Menu!$D$30*(Menu!$D$33/G1195)^Menu!$D$19,0))</f>
        <v>0</v>
      </c>
      <c r="E1196" s="8">
        <f>IF(D1196&gt;0,(D1196-1)*100000*Menu!$D$9,0)</f>
        <v>0</v>
      </c>
      <c r="F1196" s="8">
        <f>E1196/Menu!$D$8-Menu!$D$17</f>
        <v>-45</v>
      </c>
      <c r="G1196" s="8">
        <f>(J1196/Menu!$D$8)*1000</f>
        <v>1678.7669884641941</v>
      </c>
      <c r="H1196" s="8">
        <f>F1196/Menu!$D$24</f>
        <v>-0.29032258064516131</v>
      </c>
      <c r="I1196" s="8">
        <f>I1195+H1195*Menu!$D$26</f>
        <v>0.96911676628291721</v>
      </c>
      <c r="J1196" s="8">
        <f>(J1195)+(I1195*Menu!$D$26)+(0.5*Menu!$D$26^2*H1195)</f>
        <v>28.757278512391643</v>
      </c>
    </row>
    <row r="1197" spans="1:10" ht="16" x14ac:dyDescent="0.2">
      <c r="A1197" s="8"/>
      <c r="B1197" s="8">
        <v>1195</v>
      </c>
      <c r="C1197" s="8">
        <f>B1197*Menu!$D$26</f>
        <v>11.950000000000001</v>
      </c>
      <c r="D1197" s="8">
        <f>IF(G1196&lt;=Menu!$D$33,Menu!$D$30,IF(G1196&lt;=Menu!$D$4,Menu!$D$30*(Menu!$D$33/G1196)^Menu!$D$19,0))</f>
        <v>0</v>
      </c>
      <c r="E1197" s="8">
        <f>IF(D1197&gt;0,(D1197-1)*100000*Menu!$D$9,0)</f>
        <v>0</v>
      </c>
      <c r="F1197" s="8">
        <f>E1197/Menu!$D$8-Menu!$D$17</f>
        <v>-45</v>
      </c>
      <c r="G1197" s="8">
        <f>(J1197/Menu!$D$8)*1000</f>
        <v>1679.3318834749239</v>
      </c>
      <c r="H1197" s="8">
        <f>F1197/Menu!$D$24</f>
        <v>-0.29032258064516131</v>
      </c>
      <c r="I1197" s="8">
        <f>I1196+H1196*Menu!$D$26</f>
        <v>0.96621354047646557</v>
      </c>
      <c r="J1197" s="8">
        <f>(J1196)+(I1196*Menu!$D$26)+(0.5*Menu!$D$26^2*H1196)</f>
        <v>28.766955163925441</v>
      </c>
    </row>
    <row r="1198" spans="1:10" ht="16" x14ac:dyDescent="0.2">
      <c r="A1198" s="8"/>
      <c r="B1198" s="8">
        <v>1196</v>
      </c>
      <c r="C1198" s="8">
        <f>B1198*Menu!$D$26</f>
        <v>11.96</v>
      </c>
      <c r="D1198" s="8">
        <f>IF(G1197&lt;=Menu!$D$33,Menu!$D$30,IF(G1197&lt;=Menu!$D$4,Menu!$D$30*(Menu!$D$33/G1197)^Menu!$D$19,0))</f>
        <v>0</v>
      </c>
      <c r="E1198" s="8">
        <f>IF(D1198&gt;0,(D1198-1)*100000*Menu!$D$9,0)</f>
        <v>0</v>
      </c>
      <c r="F1198" s="8">
        <f>E1198/Menu!$D$8-Menu!$D$17</f>
        <v>-45</v>
      </c>
      <c r="G1198" s="8">
        <f>(J1198/Menu!$D$8)*1000</f>
        <v>1679.8950836661515</v>
      </c>
      <c r="H1198" s="8">
        <f>F1198/Menu!$D$24</f>
        <v>-0.29032258064516131</v>
      </c>
      <c r="I1198" s="8">
        <f>I1197+H1197*Menu!$D$26</f>
        <v>0.96331031467001393</v>
      </c>
      <c r="J1198" s="8">
        <f>(J1197)+(I1197*Menu!$D$26)+(0.5*Menu!$D$26^2*H1197)</f>
        <v>28.776602783201174</v>
      </c>
    </row>
    <row r="1199" spans="1:10" ht="16" x14ac:dyDescent="0.2">
      <c r="A1199" s="8"/>
      <c r="B1199" s="8">
        <v>1197</v>
      </c>
      <c r="C1199" s="8">
        <f>B1199*Menu!$D$26</f>
        <v>11.97</v>
      </c>
      <c r="D1199" s="8">
        <f>IF(G1198&lt;=Menu!$D$33,Menu!$D$30,IF(G1198&lt;=Menu!$D$4,Menu!$D$30*(Menu!$D$33/G1198)^Menu!$D$19,0))</f>
        <v>0</v>
      </c>
      <c r="E1199" s="8">
        <f>IF(D1199&gt;0,(D1199-1)*100000*Menu!$D$9,0)</f>
        <v>0</v>
      </c>
      <c r="F1199" s="8">
        <f>E1199/Menu!$D$8-Menu!$D$17</f>
        <v>-45</v>
      </c>
      <c r="G1199" s="8">
        <f>(J1199/Menu!$D$8)*1000</f>
        <v>1680.4565890378778</v>
      </c>
      <c r="H1199" s="8">
        <f>F1199/Menu!$D$24</f>
        <v>-0.29032258064516131</v>
      </c>
      <c r="I1199" s="8">
        <f>I1198+H1198*Menu!$D$26</f>
        <v>0.9604070888635623</v>
      </c>
      <c r="J1199" s="8">
        <f>(J1198)+(I1198*Menu!$D$26)+(0.5*Menu!$D$26^2*H1198)</f>
        <v>28.786221370218843</v>
      </c>
    </row>
    <row r="1200" spans="1:10" ht="16" x14ac:dyDescent="0.2">
      <c r="A1200" s="8"/>
      <c r="B1200" s="8">
        <v>1198</v>
      </c>
      <c r="C1200" s="8">
        <f>B1200*Menu!$D$26</f>
        <v>11.98</v>
      </c>
      <c r="D1200" s="8">
        <f>IF(G1199&lt;=Menu!$D$33,Menu!$D$30,IF(G1199&lt;=Menu!$D$4,Menu!$D$30*(Menu!$D$33/G1199)^Menu!$D$19,0))</f>
        <v>0</v>
      </c>
      <c r="E1200" s="8">
        <f>IF(D1200&gt;0,(D1200-1)*100000*Menu!$D$9,0)</f>
        <v>0</v>
      </c>
      <c r="F1200" s="8">
        <f>E1200/Menu!$D$8-Menu!$D$17</f>
        <v>-45</v>
      </c>
      <c r="G1200" s="8">
        <f>(J1200/Menu!$D$8)*1000</f>
        <v>1681.0163995901021</v>
      </c>
      <c r="H1200" s="8">
        <f>F1200/Menu!$D$24</f>
        <v>-0.29032258064516131</v>
      </c>
      <c r="I1200" s="8">
        <f>I1199+H1199*Menu!$D$26</f>
        <v>0.95750386305711066</v>
      </c>
      <c r="J1200" s="8">
        <f>(J1199)+(I1199*Menu!$D$26)+(0.5*Menu!$D$26^2*H1199)</f>
        <v>28.795810924978447</v>
      </c>
    </row>
    <row r="1201" spans="1:10" ht="16" x14ac:dyDescent="0.2">
      <c r="A1201" s="8"/>
      <c r="B1201" s="8">
        <v>1199</v>
      </c>
      <c r="C1201" s="8">
        <f>B1201*Menu!$D$26</f>
        <v>11.99</v>
      </c>
      <c r="D1201" s="8">
        <f>IF(G1200&lt;=Menu!$D$33,Menu!$D$30,IF(G1200&lt;=Menu!$D$4,Menu!$D$30*(Menu!$D$33/G1200)^Menu!$D$19,0))</f>
        <v>0</v>
      </c>
      <c r="E1201" s="8">
        <f>IF(D1201&gt;0,(D1201-1)*100000*Menu!$D$9,0)</f>
        <v>0</v>
      </c>
      <c r="F1201" s="8">
        <f>E1201/Menu!$D$8-Menu!$D$17</f>
        <v>-45</v>
      </c>
      <c r="G1201" s="8">
        <f>(J1201/Menu!$D$8)*1000</f>
        <v>1681.5745153228247</v>
      </c>
      <c r="H1201" s="8">
        <f>F1201/Menu!$D$24</f>
        <v>-0.29032258064516131</v>
      </c>
      <c r="I1201" s="8">
        <f>I1200+H1200*Menu!$D$26</f>
        <v>0.95460063725065902</v>
      </c>
      <c r="J1201" s="8">
        <f>(J1200)+(I1200*Menu!$D$26)+(0.5*Menu!$D$26^2*H1200)</f>
        <v>28.805371447479988</v>
      </c>
    </row>
    <row r="1202" spans="1:10" ht="16" x14ac:dyDescent="0.2">
      <c r="A1202" s="8"/>
      <c r="B1202" s="8">
        <v>1200</v>
      </c>
      <c r="C1202" s="8">
        <f>B1202*Menu!$D$26</f>
        <v>12</v>
      </c>
      <c r="D1202" s="8">
        <f>IF(G1201&lt;=Menu!$D$33,Menu!$D$30,IF(G1201&lt;=Menu!$D$4,Menu!$D$30*(Menu!$D$33/G1201)^Menu!$D$19,0))</f>
        <v>0</v>
      </c>
      <c r="E1202" s="8">
        <f>IF(D1202&gt;0,(D1202-1)*100000*Menu!$D$9,0)</f>
        <v>0</v>
      </c>
      <c r="F1202" s="8">
        <f>E1202/Menu!$D$8-Menu!$D$17</f>
        <v>-45</v>
      </c>
      <c r="G1202" s="8">
        <f>(J1202/Menu!$D$8)*1000</f>
        <v>1682.130936236046</v>
      </c>
      <c r="H1202" s="8">
        <f>F1202/Menu!$D$24</f>
        <v>-0.29032258064516131</v>
      </c>
      <c r="I1202" s="8">
        <f>I1201+H1201*Menu!$D$26</f>
        <v>0.95169741144420739</v>
      </c>
      <c r="J1202" s="8">
        <f>(J1201)+(I1201*Menu!$D$26)+(0.5*Menu!$D$26^2*H1201)</f>
        <v>28.814902937723463</v>
      </c>
    </row>
    <row r="1203" spans="1:10" ht="16" x14ac:dyDescent="0.2">
      <c r="A1203" s="8"/>
      <c r="B1203" s="8">
        <v>1201</v>
      </c>
      <c r="C1203" s="8">
        <f>B1203*Menu!$D$26</f>
        <v>12.01</v>
      </c>
      <c r="D1203" s="8">
        <f>IF(G1202&lt;=Menu!$D$33,Menu!$D$30,IF(G1202&lt;=Menu!$D$4,Menu!$D$30*(Menu!$D$33/G1202)^Menu!$D$19,0))</f>
        <v>0</v>
      </c>
      <c r="E1203" s="8">
        <f>IF(D1203&gt;0,(D1203-1)*100000*Menu!$D$9,0)</f>
        <v>0</v>
      </c>
      <c r="F1203" s="8">
        <f>E1203/Menu!$D$8-Menu!$D$17</f>
        <v>-45</v>
      </c>
      <c r="G1203" s="8">
        <f>(J1203/Menu!$D$8)*1000</f>
        <v>1682.6856623297649</v>
      </c>
      <c r="H1203" s="8">
        <f>F1203/Menu!$D$24</f>
        <v>-0.29032258064516131</v>
      </c>
      <c r="I1203" s="8">
        <f>I1202+H1202*Menu!$D$26</f>
        <v>0.94879418563775575</v>
      </c>
      <c r="J1203" s="8">
        <f>(J1202)+(I1202*Menu!$D$26)+(0.5*Menu!$D$26^2*H1202)</f>
        <v>28.824405395708872</v>
      </c>
    </row>
    <row r="1204" spans="1:10" ht="16" x14ac:dyDescent="0.2">
      <c r="A1204" s="8"/>
      <c r="B1204" s="8">
        <v>1202</v>
      </c>
      <c r="C1204" s="8">
        <f>B1204*Menu!$D$26</f>
        <v>12.02</v>
      </c>
      <c r="D1204" s="8">
        <f>IF(G1203&lt;=Menu!$D$33,Menu!$D$30,IF(G1203&lt;=Menu!$D$4,Menu!$D$30*(Menu!$D$33/G1203)^Menu!$D$19,0))</f>
        <v>0</v>
      </c>
      <c r="E1204" s="8">
        <f>IF(D1204&gt;0,(D1204-1)*100000*Menu!$D$9,0)</f>
        <v>0</v>
      </c>
      <c r="F1204" s="8">
        <f>E1204/Menu!$D$8-Menu!$D$17</f>
        <v>-45</v>
      </c>
      <c r="G1204" s="8">
        <f>(J1204/Menu!$D$8)*1000</f>
        <v>1683.2386936039825</v>
      </c>
      <c r="H1204" s="8">
        <f>F1204/Menu!$D$24</f>
        <v>-0.29032258064516131</v>
      </c>
      <c r="I1204" s="8">
        <f>I1203+H1203*Menu!$D$26</f>
        <v>0.94589095983130411</v>
      </c>
      <c r="J1204" s="8">
        <f>(J1203)+(I1203*Menu!$D$26)+(0.5*Menu!$D$26^2*H1203)</f>
        <v>28.833878821436219</v>
      </c>
    </row>
    <row r="1205" spans="1:10" ht="16" x14ac:dyDescent="0.2">
      <c r="A1205" s="8"/>
      <c r="B1205" s="8">
        <v>1203</v>
      </c>
      <c r="C1205" s="8">
        <f>B1205*Menu!$D$26</f>
        <v>12.030000000000001</v>
      </c>
      <c r="D1205" s="8">
        <f>IF(G1204&lt;=Menu!$D$33,Menu!$D$30,IF(G1204&lt;=Menu!$D$4,Menu!$D$30*(Menu!$D$33/G1204)^Menu!$D$19,0))</f>
        <v>0</v>
      </c>
      <c r="E1205" s="8">
        <f>IF(D1205&gt;0,(D1205-1)*100000*Menu!$D$9,0)</f>
        <v>0</v>
      </c>
      <c r="F1205" s="8">
        <f>E1205/Menu!$D$8-Menu!$D$17</f>
        <v>-45</v>
      </c>
      <c r="G1205" s="8">
        <f>(J1205/Menu!$D$8)*1000</f>
        <v>1683.7900300586982</v>
      </c>
      <c r="H1205" s="8">
        <f>F1205/Menu!$D$24</f>
        <v>-0.29032258064516131</v>
      </c>
      <c r="I1205" s="8">
        <f>I1204+H1204*Menu!$D$26</f>
        <v>0.94298773402485248</v>
      </c>
      <c r="J1205" s="8">
        <f>(J1204)+(I1204*Menu!$D$26)+(0.5*Menu!$D$26^2*H1204)</f>
        <v>28.843323214905499</v>
      </c>
    </row>
    <row r="1206" spans="1:10" ht="16" x14ac:dyDescent="0.2">
      <c r="A1206" s="8"/>
      <c r="B1206" s="8">
        <v>1204</v>
      </c>
      <c r="C1206" s="8">
        <f>B1206*Menu!$D$26</f>
        <v>12.040000000000001</v>
      </c>
      <c r="D1206" s="8">
        <f>IF(G1205&lt;=Menu!$D$33,Menu!$D$30,IF(G1205&lt;=Menu!$D$4,Menu!$D$30*(Menu!$D$33/G1205)^Menu!$D$19,0))</f>
        <v>0</v>
      </c>
      <c r="E1206" s="8">
        <f>IF(D1206&gt;0,(D1206-1)*100000*Menu!$D$9,0)</f>
        <v>0</v>
      </c>
      <c r="F1206" s="8">
        <f>E1206/Menu!$D$8-Menu!$D$17</f>
        <v>-45</v>
      </c>
      <c r="G1206" s="8">
        <f>(J1206/Menu!$D$8)*1000</f>
        <v>1684.3396716939124</v>
      </c>
      <c r="H1206" s="8">
        <f>F1206/Menu!$D$24</f>
        <v>-0.29032258064516131</v>
      </c>
      <c r="I1206" s="8">
        <f>I1205+H1205*Menu!$D$26</f>
        <v>0.94008450821840084</v>
      </c>
      <c r="J1206" s="8">
        <f>(J1205)+(I1205*Menu!$D$26)+(0.5*Menu!$D$26^2*H1205)</f>
        <v>28.852738576116717</v>
      </c>
    </row>
    <row r="1207" spans="1:10" ht="16" x14ac:dyDescent="0.2">
      <c r="A1207" s="8"/>
      <c r="B1207" s="8">
        <v>1205</v>
      </c>
      <c r="C1207" s="8">
        <f>B1207*Menu!$D$26</f>
        <v>12.05</v>
      </c>
      <c r="D1207" s="8">
        <f>IF(G1206&lt;=Menu!$D$33,Menu!$D$30,IF(G1206&lt;=Menu!$D$4,Menu!$D$30*(Menu!$D$33/G1206)^Menu!$D$19,0))</f>
        <v>0</v>
      </c>
      <c r="E1207" s="8">
        <f>IF(D1207&gt;0,(D1207-1)*100000*Menu!$D$9,0)</f>
        <v>0</v>
      </c>
      <c r="F1207" s="8">
        <f>E1207/Menu!$D$8-Menu!$D$17</f>
        <v>-45</v>
      </c>
      <c r="G1207" s="8">
        <f>(J1207/Menu!$D$8)*1000</f>
        <v>1684.8876185096246</v>
      </c>
      <c r="H1207" s="8">
        <f>F1207/Menu!$D$24</f>
        <v>-0.29032258064516131</v>
      </c>
      <c r="I1207" s="8">
        <f>I1206+H1206*Menu!$D$26</f>
        <v>0.9371812824119492</v>
      </c>
      <c r="J1207" s="8">
        <f>(J1206)+(I1206*Menu!$D$26)+(0.5*Menu!$D$26^2*H1206)</f>
        <v>28.862124905069869</v>
      </c>
    </row>
    <row r="1208" spans="1:10" ht="16" x14ac:dyDescent="0.2">
      <c r="A1208" s="8"/>
      <c r="B1208" s="8">
        <v>1206</v>
      </c>
      <c r="C1208" s="8">
        <f>B1208*Menu!$D$26</f>
        <v>12.06</v>
      </c>
      <c r="D1208" s="8">
        <f>IF(G1207&lt;=Menu!$D$33,Menu!$D$30,IF(G1207&lt;=Menu!$D$4,Menu!$D$30*(Menu!$D$33/G1207)^Menu!$D$19,0))</f>
        <v>0</v>
      </c>
      <c r="E1208" s="8">
        <f>IF(D1208&gt;0,(D1208-1)*100000*Menu!$D$9,0)</f>
        <v>0</v>
      </c>
      <c r="F1208" s="8">
        <f>E1208/Menu!$D$8-Menu!$D$17</f>
        <v>-45</v>
      </c>
      <c r="G1208" s="8">
        <f>(J1208/Menu!$D$8)*1000</f>
        <v>1685.4338705058353</v>
      </c>
      <c r="H1208" s="8">
        <f>F1208/Menu!$D$24</f>
        <v>-0.29032258064516131</v>
      </c>
      <c r="I1208" s="8">
        <f>I1207+H1207*Menu!$D$26</f>
        <v>0.93427805660549756</v>
      </c>
      <c r="J1208" s="8">
        <f>(J1207)+(I1207*Menu!$D$26)+(0.5*Menu!$D$26^2*H1207)</f>
        <v>28.871482201764959</v>
      </c>
    </row>
    <row r="1209" spans="1:10" ht="16" x14ac:dyDescent="0.2">
      <c r="A1209" s="8"/>
      <c r="B1209" s="8">
        <v>1207</v>
      </c>
      <c r="C1209" s="8">
        <f>B1209*Menu!$D$26</f>
        <v>12.07</v>
      </c>
      <c r="D1209" s="8">
        <f>IF(G1208&lt;=Menu!$D$33,Menu!$D$30,IF(G1208&lt;=Menu!$D$4,Menu!$D$30*(Menu!$D$33/G1208)^Menu!$D$19,0))</f>
        <v>0</v>
      </c>
      <c r="E1209" s="8">
        <f>IF(D1209&gt;0,(D1209-1)*100000*Menu!$D$9,0)</f>
        <v>0</v>
      </c>
      <c r="F1209" s="8">
        <f>E1209/Menu!$D$8-Menu!$D$17</f>
        <v>-45</v>
      </c>
      <c r="G1209" s="8">
        <f>(J1209/Menu!$D$8)*1000</f>
        <v>1685.9784276825442</v>
      </c>
      <c r="H1209" s="8">
        <f>F1209/Menu!$D$24</f>
        <v>-0.29032258064516131</v>
      </c>
      <c r="I1209" s="8">
        <f>I1208+H1208*Menu!$D$26</f>
        <v>0.93137483079904593</v>
      </c>
      <c r="J1209" s="8">
        <f>(J1208)+(I1208*Menu!$D$26)+(0.5*Menu!$D$26^2*H1208)</f>
        <v>28.880810466201982</v>
      </c>
    </row>
    <row r="1210" spans="1:10" ht="16" x14ac:dyDescent="0.2">
      <c r="A1210" s="8"/>
      <c r="B1210" s="8">
        <v>1208</v>
      </c>
      <c r="C1210" s="8">
        <f>B1210*Menu!$D$26</f>
        <v>12.08</v>
      </c>
      <c r="D1210" s="8">
        <f>IF(G1209&lt;=Menu!$D$33,Menu!$D$30,IF(G1209&lt;=Menu!$D$4,Menu!$D$30*(Menu!$D$33/G1209)^Menu!$D$19,0))</f>
        <v>0</v>
      </c>
      <c r="E1210" s="8">
        <f>IF(D1210&gt;0,(D1210-1)*100000*Menu!$D$9,0)</f>
        <v>0</v>
      </c>
      <c r="F1210" s="8">
        <f>E1210/Menu!$D$8-Menu!$D$17</f>
        <v>-45</v>
      </c>
      <c r="G1210" s="8">
        <f>(J1210/Menu!$D$8)*1000</f>
        <v>1686.5212900397514</v>
      </c>
      <c r="H1210" s="8">
        <f>F1210/Menu!$D$24</f>
        <v>-0.29032258064516131</v>
      </c>
      <c r="I1210" s="8">
        <f>I1209+H1209*Menu!$D$26</f>
        <v>0.92847160499259429</v>
      </c>
      <c r="J1210" s="8">
        <f>(J1209)+(I1209*Menu!$D$26)+(0.5*Menu!$D$26^2*H1209)</f>
        <v>28.890109698380943</v>
      </c>
    </row>
    <row r="1211" spans="1:10" ht="16" x14ac:dyDescent="0.2">
      <c r="A1211" s="8"/>
      <c r="B1211" s="8">
        <v>1209</v>
      </c>
      <c r="C1211" s="8">
        <f>B1211*Menu!$D$26</f>
        <v>12.09</v>
      </c>
      <c r="D1211" s="8">
        <f>IF(G1210&lt;=Menu!$D$33,Menu!$D$30,IF(G1210&lt;=Menu!$D$4,Menu!$D$30*(Menu!$D$33/G1210)^Menu!$D$19,0))</f>
        <v>0</v>
      </c>
      <c r="E1211" s="8">
        <f>IF(D1211&gt;0,(D1211-1)*100000*Menu!$D$9,0)</f>
        <v>0</v>
      </c>
      <c r="F1211" s="8">
        <f>E1211/Menu!$D$8-Menu!$D$17</f>
        <v>-45</v>
      </c>
      <c r="G1211" s="8">
        <f>(J1211/Menu!$D$8)*1000</f>
        <v>1687.0624575774571</v>
      </c>
      <c r="H1211" s="8">
        <f>F1211/Menu!$D$24</f>
        <v>-0.29032258064516131</v>
      </c>
      <c r="I1211" s="8">
        <f>I1210+H1210*Menu!$D$26</f>
        <v>0.92556837918614265</v>
      </c>
      <c r="J1211" s="8">
        <f>(J1210)+(I1210*Menu!$D$26)+(0.5*Menu!$D$26^2*H1210)</f>
        <v>28.899379898301838</v>
      </c>
    </row>
    <row r="1212" spans="1:10" ht="16" x14ac:dyDescent="0.2">
      <c r="A1212" s="8"/>
      <c r="B1212" s="8">
        <v>1210</v>
      </c>
      <c r="C1212" s="8">
        <f>B1212*Menu!$D$26</f>
        <v>12.1</v>
      </c>
      <c r="D1212" s="8">
        <f>IF(G1211&lt;=Menu!$D$33,Menu!$D$30,IF(G1211&lt;=Menu!$D$4,Menu!$D$30*(Menu!$D$33/G1211)^Menu!$D$19,0))</f>
        <v>0</v>
      </c>
      <c r="E1212" s="8">
        <f>IF(D1212&gt;0,(D1212-1)*100000*Menu!$D$9,0)</f>
        <v>0</v>
      </c>
      <c r="F1212" s="8">
        <f>E1212/Menu!$D$8-Menu!$D$17</f>
        <v>-45</v>
      </c>
      <c r="G1212" s="8">
        <f>(J1212/Menu!$D$8)*1000</f>
        <v>1687.6019302956606</v>
      </c>
      <c r="H1212" s="8">
        <f>F1212/Menu!$D$24</f>
        <v>-0.29032258064516131</v>
      </c>
      <c r="I1212" s="8">
        <f>I1211+H1211*Menu!$D$26</f>
        <v>0.92266515337969102</v>
      </c>
      <c r="J1212" s="8">
        <f>(J1211)+(I1211*Menu!$D$26)+(0.5*Menu!$D$26^2*H1211)</f>
        <v>28.908621065964667</v>
      </c>
    </row>
    <row r="1213" spans="1:10" ht="16" x14ac:dyDescent="0.2">
      <c r="A1213" s="8"/>
      <c r="B1213" s="8">
        <v>1211</v>
      </c>
      <c r="C1213" s="8">
        <f>B1213*Menu!$D$26</f>
        <v>12.11</v>
      </c>
      <c r="D1213" s="8">
        <f>IF(G1212&lt;=Menu!$D$33,Menu!$D$30,IF(G1212&lt;=Menu!$D$4,Menu!$D$30*(Menu!$D$33/G1212)^Menu!$D$19,0))</f>
        <v>0</v>
      </c>
      <c r="E1213" s="8">
        <f>IF(D1213&gt;0,(D1213-1)*100000*Menu!$D$9,0)</f>
        <v>0</v>
      </c>
      <c r="F1213" s="8">
        <f>E1213/Menu!$D$8-Menu!$D$17</f>
        <v>-45</v>
      </c>
      <c r="G1213" s="8">
        <f>(J1213/Menu!$D$8)*1000</f>
        <v>1688.1397081943628</v>
      </c>
      <c r="H1213" s="8">
        <f>F1213/Menu!$D$24</f>
        <v>-0.29032258064516131</v>
      </c>
      <c r="I1213" s="8">
        <f>I1212+H1212*Menu!$D$26</f>
        <v>0.91976192757323938</v>
      </c>
      <c r="J1213" s="8">
        <f>(J1212)+(I1212*Menu!$D$26)+(0.5*Menu!$D$26^2*H1212)</f>
        <v>28.917833201369433</v>
      </c>
    </row>
    <row r="1214" spans="1:10" ht="16" x14ac:dyDescent="0.2">
      <c r="A1214" s="8"/>
      <c r="B1214" s="8">
        <v>1212</v>
      </c>
      <c r="C1214" s="8">
        <f>B1214*Menu!$D$26</f>
        <v>12.120000000000001</v>
      </c>
      <c r="D1214" s="8">
        <f>IF(G1213&lt;=Menu!$D$33,Menu!$D$30,IF(G1213&lt;=Menu!$D$4,Menu!$D$30*(Menu!$D$33/G1213)^Menu!$D$19,0))</f>
        <v>0</v>
      </c>
      <c r="E1214" s="8">
        <f>IF(D1214&gt;0,(D1214-1)*100000*Menu!$D$9,0)</f>
        <v>0</v>
      </c>
      <c r="F1214" s="8">
        <f>E1214/Menu!$D$8-Menu!$D$17</f>
        <v>-45</v>
      </c>
      <c r="G1214" s="8">
        <f>(J1214/Menu!$D$8)*1000</f>
        <v>1688.6757912735629</v>
      </c>
      <c r="H1214" s="8">
        <f>F1214/Menu!$D$24</f>
        <v>-0.29032258064516131</v>
      </c>
      <c r="I1214" s="8">
        <f>I1213+H1213*Menu!$D$26</f>
        <v>0.91685870176678774</v>
      </c>
      <c r="J1214" s="8">
        <f>(J1213)+(I1213*Menu!$D$26)+(0.5*Menu!$D$26^2*H1213)</f>
        <v>28.927016304516133</v>
      </c>
    </row>
    <row r="1215" spans="1:10" ht="16" x14ac:dyDescent="0.2">
      <c r="A1215" s="8"/>
      <c r="B1215" s="8">
        <v>1213</v>
      </c>
      <c r="C1215" s="8">
        <f>B1215*Menu!$D$26</f>
        <v>12.13</v>
      </c>
      <c r="D1215" s="8">
        <f>IF(G1214&lt;=Menu!$D$33,Menu!$D$30,IF(G1214&lt;=Menu!$D$4,Menu!$D$30*(Menu!$D$33/G1214)^Menu!$D$19,0))</f>
        <v>0</v>
      </c>
      <c r="E1215" s="8">
        <f>IF(D1215&gt;0,(D1215-1)*100000*Menu!$D$9,0)</f>
        <v>0</v>
      </c>
      <c r="F1215" s="8">
        <f>E1215/Menu!$D$8-Menu!$D$17</f>
        <v>-45</v>
      </c>
      <c r="G1215" s="8">
        <f>(J1215/Menu!$D$8)*1000</f>
        <v>1689.2101795332617</v>
      </c>
      <c r="H1215" s="8">
        <f>F1215/Menu!$D$24</f>
        <v>-0.29032258064516131</v>
      </c>
      <c r="I1215" s="8">
        <f>I1214+H1214*Menu!$D$26</f>
        <v>0.91395547596033611</v>
      </c>
      <c r="J1215" s="8">
        <f>(J1214)+(I1214*Menu!$D$26)+(0.5*Menu!$D$26^2*H1214)</f>
        <v>28.936170375404771</v>
      </c>
    </row>
    <row r="1216" spans="1:10" ht="16" x14ac:dyDescent="0.2">
      <c r="A1216" s="8"/>
      <c r="B1216" s="8">
        <v>1214</v>
      </c>
      <c r="C1216" s="8">
        <f>B1216*Menu!$D$26</f>
        <v>12.14</v>
      </c>
      <c r="D1216" s="8">
        <f>IF(G1215&lt;=Menu!$D$33,Menu!$D$30,IF(G1215&lt;=Menu!$D$4,Menu!$D$30*(Menu!$D$33/G1215)^Menu!$D$19,0))</f>
        <v>0</v>
      </c>
      <c r="E1216" s="8">
        <f>IF(D1216&gt;0,(D1216-1)*100000*Menu!$D$9,0)</f>
        <v>0</v>
      </c>
      <c r="F1216" s="8">
        <f>E1216/Menu!$D$8-Menu!$D$17</f>
        <v>-45</v>
      </c>
      <c r="G1216" s="8">
        <f>(J1216/Menu!$D$8)*1000</f>
        <v>1689.7428729734586</v>
      </c>
      <c r="H1216" s="8">
        <f>F1216/Menu!$D$24</f>
        <v>-0.29032258064516131</v>
      </c>
      <c r="I1216" s="8">
        <f>I1215+H1215*Menu!$D$26</f>
        <v>0.91105225015388447</v>
      </c>
      <c r="J1216" s="8">
        <f>(J1215)+(I1215*Menu!$D$26)+(0.5*Menu!$D$26^2*H1215)</f>
        <v>28.945295414035343</v>
      </c>
    </row>
    <row r="1217" spans="1:10" ht="16" x14ac:dyDescent="0.2">
      <c r="A1217" s="8"/>
      <c r="B1217" s="8">
        <v>1215</v>
      </c>
      <c r="C1217" s="8">
        <f>B1217*Menu!$D$26</f>
        <v>12.15</v>
      </c>
      <c r="D1217" s="8">
        <f>IF(G1216&lt;=Menu!$D$33,Menu!$D$30,IF(G1216&lt;=Menu!$D$4,Menu!$D$30*(Menu!$D$33/G1216)^Menu!$D$19,0))</f>
        <v>0</v>
      </c>
      <c r="E1217" s="8">
        <f>IF(D1217&gt;0,(D1217-1)*100000*Menu!$D$9,0)</f>
        <v>0</v>
      </c>
      <c r="F1217" s="8">
        <f>E1217/Menu!$D$8-Menu!$D$17</f>
        <v>-45</v>
      </c>
      <c r="G1217" s="8">
        <f>(J1217/Menu!$D$8)*1000</f>
        <v>1690.2738715941537</v>
      </c>
      <c r="H1217" s="8">
        <f>F1217/Menu!$D$24</f>
        <v>-0.29032258064516131</v>
      </c>
      <c r="I1217" s="8">
        <f>I1216+H1216*Menu!$D$26</f>
        <v>0.90814902434743283</v>
      </c>
      <c r="J1217" s="8">
        <f>(J1216)+(I1216*Menu!$D$26)+(0.5*Menu!$D$26^2*H1216)</f>
        <v>28.954391420407852</v>
      </c>
    </row>
    <row r="1218" spans="1:10" ht="16" x14ac:dyDescent="0.2">
      <c r="A1218" s="8"/>
      <c r="B1218" s="8">
        <v>1216</v>
      </c>
      <c r="C1218" s="8">
        <f>B1218*Menu!$D$26</f>
        <v>12.16</v>
      </c>
      <c r="D1218" s="8">
        <f>IF(G1217&lt;=Menu!$D$33,Menu!$D$30,IF(G1217&lt;=Menu!$D$4,Menu!$D$30*(Menu!$D$33/G1217)^Menu!$D$19,0))</f>
        <v>0</v>
      </c>
      <c r="E1218" s="8">
        <f>IF(D1218&gt;0,(D1218-1)*100000*Menu!$D$9,0)</f>
        <v>0</v>
      </c>
      <c r="F1218" s="8">
        <f>E1218/Menu!$D$8-Menu!$D$17</f>
        <v>-45</v>
      </c>
      <c r="G1218" s="8">
        <f>(J1218/Menu!$D$8)*1000</f>
        <v>1690.8031753953471</v>
      </c>
      <c r="H1218" s="8">
        <f>F1218/Menu!$D$24</f>
        <v>-0.29032258064516131</v>
      </c>
      <c r="I1218" s="8">
        <f>I1217+H1217*Menu!$D$26</f>
        <v>0.90524579854098119</v>
      </c>
      <c r="J1218" s="8">
        <f>(J1217)+(I1217*Menu!$D$26)+(0.5*Menu!$D$26^2*H1217)</f>
        <v>28.963458394522295</v>
      </c>
    </row>
    <row r="1219" spans="1:10" ht="16" x14ac:dyDescent="0.2">
      <c r="A1219" s="8"/>
      <c r="B1219" s="8">
        <v>1217</v>
      </c>
      <c r="C1219" s="8">
        <f>B1219*Menu!$D$26</f>
        <v>12.17</v>
      </c>
      <c r="D1219" s="8">
        <f>IF(G1218&lt;=Menu!$D$33,Menu!$D$30,IF(G1218&lt;=Menu!$D$4,Menu!$D$30*(Menu!$D$33/G1218)^Menu!$D$19,0))</f>
        <v>0</v>
      </c>
      <c r="E1219" s="8">
        <f>IF(D1219&gt;0,(D1219-1)*100000*Menu!$D$9,0)</f>
        <v>0</v>
      </c>
      <c r="F1219" s="8">
        <f>E1219/Menu!$D$8-Menu!$D$17</f>
        <v>-45</v>
      </c>
      <c r="G1219" s="8">
        <f>(J1219/Menu!$D$8)*1000</f>
        <v>1691.3307843770388</v>
      </c>
      <c r="H1219" s="8">
        <f>F1219/Menu!$D$24</f>
        <v>-0.29032258064516131</v>
      </c>
      <c r="I1219" s="8">
        <f>I1218+H1218*Menu!$D$26</f>
        <v>0.90234257273452956</v>
      </c>
      <c r="J1219" s="8">
        <f>(J1218)+(I1218*Menu!$D$26)+(0.5*Menu!$D$26^2*H1218)</f>
        <v>28.972496336378672</v>
      </c>
    </row>
    <row r="1220" spans="1:10" ht="16" x14ac:dyDescent="0.2">
      <c r="A1220" s="8"/>
      <c r="B1220" s="8">
        <v>1218</v>
      </c>
      <c r="C1220" s="8">
        <f>B1220*Menu!$D$26</f>
        <v>12.18</v>
      </c>
      <c r="D1220" s="8">
        <f>IF(G1219&lt;=Menu!$D$33,Menu!$D$30,IF(G1219&lt;=Menu!$D$4,Menu!$D$30*(Menu!$D$33/G1219)^Menu!$D$19,0))</f>
        <v>0</v>
      </c>
      <c r="E1220" s="8">
        <f>IF(D1220&gt;0,(D1220-1)*100000*Menu!$D$9,0)</f>
        <v>0</v>
      </c>
      <c r="F1220" s="8">
        <f>E1220/Menu!$D$8-Menu!$D$17</f>
        <v>-45</v>
      </c>
      <c r="G1220" s="8">
        <f>(J1220/Menu!$D$8)*1000</f>
        <v>1691.8566985392288</v>
      </c>
      <c r="H1220" s="8">
        <f>F1220/Menu!$D$24</f>
        <v>-0.29032258064516131</v>
      </c>
      <c r="I1220" s="8">
        <f>I1219+H1219*Menu!$D$26</f>
        <v>0.89943934692807792</v>
      </c>
      <c r="J1220" s="8">
        <f>(J1219)+(I1219*Menu!$D$26)+(0.5*Menu!$D$26^2*H1219)</f>
        <v>28.981505245976987</v>
      </c>
    </row>
    <row r="1221" spans="1:10" ht="16" x14ac:dyDescent="0.2">
      <c r="A1221" s="8"/>
      <c r="B1221" s="8">
        <v>1219</v>
      </c>
      <c r="C1221" s="8">
        <f>B1221*Menu!$D$26</f>
        <v>12.19</v>
      </c>
      <c r="D1221" s="8">
        <f>IF(G1220&lt;=Menu!$D$33,Menu!$D$30,IF(G1220&lt;=Menu!$D$4,Menu!$D$30*(Menu!$D$33/G1220)^Menu!$D$19,0))</f>
        <v>0</v>
      </c>
      <c r="E1221" s="8">
        <f>IF(D1221&gt;0,(D1221-1)*100000*Menu!$D$9,0)</f>
        <v>0</v>
      </c>
      <c r="F1221" s="8">
        <f>E1221/Menu!$D$8-Menu!$D$17</f>
        <v>-45</v>
      </c>
      <c r="G1221" s="8">
        <f>(J1221/Menu!$D$8)*1000</f>
        <v>1692.380917881917</v>
      </c>
      <c r="H1221" s="8">
        <f>F1221/Menu!$D$24</f>
        <v>-0.29032258064516131</v>
      </c>
      <c r="I1221" s="8">
        <f>I1220+H1220*Menu!$D$26</f>
        <v>0.89653612112162628</v>
      </c>
      <c r="J1221" s="8">
        <f>(J1220)+(I1220*Menu!$D$26)+(0.5*Menu!$D$26^2*H1220)</f>
        <v>28.990485123317235</v>
      </c>
    </row>
    <row r="1222" spans="1:10" ht="16" x14ac:dyDescent="0.2">
      <c r="A1222" s="8"/>
      <c r="B1222" s="8">
        <v>1220</v>
      </c>
      <c r="C1222" s="8">
        <f>B1222*Menu!$D$26</f>
        <v>12.200000000000001</v>
      </c>
      <c r="D1222" s="8">
        <f>IF(G1221&lt;=Menu!$D$33,Menu!$D$30,IF(G1221&lt;=Menu!$D$4,Menu!$D$30*(Menu!$D$33/G1221)^Menu!$D$19,0))</f>
        <v>0</v>
      </c>
      <c r="E1222" s="8">
        <f>IF(D1222&gt;0,(D1222-1)*100000*Menu!$D$9,0)</f>
        <v>0</v>
      </c>
      <c r="F1222" s="8">
        <f>E1222/Menu!$D$8-Menu!$D$17</f>
        <v>-45</v>
      </c>
      <c r="G1222" s="8">
        <f>(J1222/Menu!$D$8)*1000</f>
        <v>1692.9034424051035</v>
      </c>
      <c r="H1222" s="8">
        <f>F1222/Menu!$D$24</f>
        <v>-0.29032258064516131</v>
      </c>
      <c r="I1222" s="8">
        <f>I1221+H1221*Menu!$D$26</f>
        <v>0.89363289531517465</v>
      </c>
      <c r="J1222" s="8">
        <f>(J1221)+(I1221*Menu!$D$26)+(0.5*Menu!$D$26^2*H1221)</f>
        <v>28.999435968399421</v>
      </c>
    </row>
    <row r="1223" spans="1:10" ht="16" x14ac:dyDescent="0.2">
      <c r="A1223" s="8"/>
      <c r="B1223" s="8">
        <v>1221</v>
      </c>
      <c r="C1223" s="8">
        <f>B1223*Menu!$D$26</f>
        <v>12.21</v>
      </c>
      <c r="D1223" s="8">
        <f>IF(G1222&lt;=Menu!$D$33,Menu!$D$30,IF(G1222&lt;=Menu!$D$4,Menu!$D$30*(Menu!$D$33/G1222)^Menu!$D$19,0))</f>
        <v>0</v>
      </c>
      <c r="E1223" s="8">
        <f>IF(D1223&gt;0,(D1223-1)*100000*Menu!$D$9,0)</f>
        <v>0</v>
      </c>
      <c r="F1223" s="8">
        <f>E1223/Menu!$D$8-Menu!$D$17</f>
        <v>-45</v>
      </c>
      <c r="G1223" s="8">
        <f>(J1223/Menu!$D$8)*1000</f>
        <v>1693.4242721087883</v>
      </c>
      <c r="H1223" s="8">
        <f>F1223/Menu!$D$24</f>
        <v>-0.29032258064516131</v>
      </c>
      <c r="I1223" s="8">
        <f>I1222+H1222*Menu!$D$26</f>
        <v>0.89072966950872301</v>
      </c>
      <c r="J1223" s="8">
        <f>(J1222)+(I1222*Menu!$D$26)+(0.5*Menu!$D$26^2*H1222)</f>
        <v>29.008357781223541</v>
      </c>
    </row>
    <row r="1224" spans="1:10" ht="16" x14ac:dyDescent="0.2">
      <c r="A1224" s="8"/>
      <c r="B1224" s="8">
        <v>1222</v>
      </c>
      <c r="C1224" s="8">
        <f>B1224*Menu!$D$26</f>
        <v>12.22</v>
      </c>
      <c r="D1224" s="8">
        <f>IF(G1223&lt;=Menu!$D$33,Menu!$D$30,IF(G1223&lt;=Menu!$D$4,Menu!$D$30*(Menu!$D$33/G1223)^Menu!$D$19,0))</f>
        <v>0</v>
      </c>
      <c r="E1224" s="8">
        <f>IF(D1224&gt;0,(D1224-1)*100000*Menu!$D$9,0)</f>
        <v>0</v>
      </c>
      <c r="F1224" s="8">
        <f>E1224/Menu!$D$8-Menu!$D$17</f>
        <v>-45</v>
      </c>
      <c r="G1224" s="8">
        <f>(J1224/Menu!$D$8)*1000</f>
        <v>1693.9434069929714</v>
      </c>
      <c r="H1224" s="8">
        <f>F1224/Menu!$D$24</f>
        <v>-0.29032258064516131</v>
      </c>
      <c r="I1224" s="8">
        <f>I1223+H1223*Menu!$D$26</f>
        <v>0.88782644370227137</v>
      </c>
      <c r="J1224" s="8">
        <f>(J1223)+(I1223*Menu!$D$26)+(0.5*Menu!$D$26^2*H1223)</f>
        <v>29.017250561789599</v>
      </c>
    </row>
    <row r="1225" spans="1:10" ht="16" x14ac:dyDescent="0.2">
      <c r="A1225" s="8"/>
      <c r="B1225" s="8">
        <v>1223</v>
      </c>
      <c r="C1225" s="8">
        <f>B1225*Menu!$D$26</f>
        <v>12.23</v>
      </c>
      <c r="D1225" s="8">
        <f>IF(G1224&lt;=Menu!$D$33,Menu!$D$30,IF(G1224&lt;=Menu!$D$4,Menu!$D$30*(Menu!$D$33/G1224)^Menu!$D$19,0))</f>
        <v>0</v>
      </c>
      <c r="E1225" s="8">
        <f>IF(D1225&gt;0,(D1225-1)*100000*Menu!$D$9,0)</f>
        <v>0</v>
      </c>
      <c r="F1225" s="8">
        <f>E1225/Menu!$D$8-Menu!$D$17</f>
        <v>-45</v>
      </c>
      <c r="G1225" s="8">
        <f>(J1225/Menu!$D$8)*1000</f>
        <v>1694.4608470576527</v>
      </c>
      <c r="H1225" s="8">
        <f>F1225/Menu!$D$24</f>
        <v>-0.29032258064516131</v>
      </c>
      <c r="I1225" s="8">
        <f>I1224+H1224*Menu!$D$26</f>
        <v>0.88492321789581974</v>
      </c>
      <c r="J1225" s="8">
        <f>(J1224)+(I1224*Menu!$D$26)+(0.5*Menu!$D$26^2*H1224)</f>
        <v>29.02611431009759</v>
      </c>
    </row>
    <row r="1226" spans="1:10" ht="16" x14ac:dyDescent="0.2">
      <c r="A1226" s="8"/>
      <c r="B1226" s="8">
        <v>1224</v>
      </c>
      <c r="C1226" s="8">
        <f>B1226*Menu!$D$26</f>
        <v>12.24</v>
      </c>
      <c r="D1226" s="8">
        <f>IF(G1225&lt;=Menu!$D$33,Menu!$D$30,IF(G1225&lt;=Menu!$D$4,Menu!$D$30*(Menu!$D$33/G1225)^Menu!$D$19,0))</f>
        <v>0</v>
      </c>
      <c r="E1226" s="8">
        <f>IF(D1226&gt;0,(D1226-1)*100000*Menu!$D$9,0)</f>
        <v>0</v>
      </c>
      <c r="F1226" s="8">
        <f>E1226/Menu!$D$8-Menu!$D$17</f>
        <v>-45</v>
      </c>
      <c r="G1226" s="8">
        <f>(J1226/Menu!$D$8)*1000</f>
        <v>1694.9765923028324</v>
      </c>
      <c r="H1226" s="8">
        <f>F1226/Menu!$D$24</f>
        <v>-0.29032258064516131</v>
      </c>
      <c r="I1226" s="8">
        <f>I1225+H1225*Menu!$D$26</f>
        <v>0.8820199920893681</v>
      </c>
      <c r="J1226" s="8">
        <f>(J1225)+(I1225*Menu!$D$26)+(0.5*Menu!$D$26^2*H1225)</f>
        <v>29.034949026147515</v>
      </c>
    </row>
    <row r="1227" spans="1:10" ht="16" x14ac:dyDescent="0.2">
      <c r="A1227" s="8"/>
      <c r="B1227" s="8">
        <v>1225</v>
      </c>
      <c r="C1227" s="8">
        <f>B1227*Menu!$D$26</f>
        <v>12.25</v>
      </c>
      <c r="D1227" s="8">
        <f>IF(G1226&lt;=Menu!$D$33,Menu!$D$30,IF(G1226&lt;=Menu!$D$4,Menu!$D$30*(Menu!$D$33/G1226)^Menu!$D$19,0))</f>
        <v>0</v>
      </c>
      <c r="E1227" s="8">
        <f>IF(D1227&gt;0,(D1227-1)*100000*Menu!$D$9,0)</f>
        <v>0</v>
      </c>
      <c r="F1227" s="8">
        <f>E1227/Menu!$D$8-Menu!$D$17</f>
        <v>-45</v>
      </c>
      <c r="G1227" s="8">
        <f>(J1227/Menu!$D$8)*1000</f>
        <v>1695.4906427285102</v>
      </c>
      <c r="H1227" s="8">
        <f>F1227/Menu!$D$24</f>
        <v>-0.29032258064516131</v>
      </c>
      <c r="I1227" s="8">
        <f>I1226+H1226*Menu!$D$26</f>
        <v>0.87911676628291646</v>
      </c>
      <c r="J1227" s="8">
        <f>(J1226)+(I1226*Menu!$D$26)+(0.5*Menu!$D$26^2*H1226)</f>
        <v>29.043754709939378</v>
      </c>
    </row>
    <row r="1228" spans="1:10" ht="16" x14ac:dyDescent="0.2">
      <c r="A1228" s="8"/>
      <c r="B1228" s="8">
        <v>1226</v>
      </c>
      <c r="C1228" s="8">
        <f>B1228*Menu!$D$26</f>
        <v>12.26</v>
      </c>
      <c r="D1228" s="8">
        <f>IF(G1227&lt;=Menu!$D$33,Menu!$D$30,IF(G1227&lt;=Menu!$D$4,Menu!$D$30*(Menu!$D$33/G1227)^Menu!$D$19,0))</f>
        <v>0</v>
      </c>
      <c r="E1228" s="8">
        <f>IF(D1228&gt;0,(D1228-1)*100000*Menu!$D$9,0)</f>
        <v>0</v>
      </c>
      <c r="F1228" s="8">
        <f>E1228/Menu!$D$8-Menu!$D$17</f>
        <v>-45</v>
      </c>
      <c r="G1228" s="8">
        <f>(J1228/Menu!$D$8)*1000</f>
        <v>1696.0029983346863</v>
      </c>
      <c r="H1228" s="8">
        <f>F1228/Menu!$D$24</f>
        <v>-0.29032258064516131</v>
      </c>
      <c r="I1228" s="8">
        <f>I1227+H1227*Menu!$D$26</f>
        <v>0.87621354047646482</v>
      </c>
      <c r="J1228" s="8">
        <f>(J1227)+(I1227*Menu!$D$26)+(0.5*Menu!$D$26^2*H1227)</f>
        <v>29.052531361473175</v>
      </c>
    </row>
    <row r="1229" spans="1:10" ht="16" x14ac:dyDescent="0.2">
      <c r="A1229" s="8"/>
      <c r="B1229" s="8">
        <v>1227</v>
      </c>
      <c r="C1229" s="8">
        <f>B1229*Menu!$D$26</f>
        <v>12.27</v>
      </c>
      <c r="D1229" s="8">
        <f>IF(G1228&lt;=Menu!$D$33,Menu!$D$30,IF(G1228&lt;=Menu!$D$4,Menu!$D$30*(Menu!$D$33/G1228)^Menu!$D$19,0))</f>
        <v>0</v>
      </c>
      <c r="E1229" s="8">
        <f>IF(D1229&gt;0,(D1229-1)*100000*Menu!$D$9,0)</f>
        <v>0</v>
      </c>
      <c r="F1229" s="8">
        <f>E1229/Menu!$D$8-Menu!$D$17</f>
        <v>-45</v>
      </c>
      <c r="G1229" s="8">
        <f>(J1229/Menu!$D$8)*1000</f>
        <v>1696.5136591213607</v>
      </c>
      <c r="H1229" s="8">
        <f>F1229/Menu!$D$24</f>
        <v>-0.29032258064516131</v>
      </c>
      <c r="I1229" s="8">
        <f>I1228+H1228*Menu!$D$26</f>
        <v>0.87331031467001319</v>
      </c>
      <c r="J1229" s="8">
        <f>(J1228)+(I1228*Menu!$D$26)+(0.5*Menu!$D$26^2*H1228)</f>
        <v>29.061278980748909</v>
      </c>
    </row>
    <row r="1230" spans="1:10" ht="16" x14ac:dyDescent="0.2">
      <c r="A1230" s="8"/>
      <c r="B1230" s="8">
        <v>1228</v>
      </c>
      <c r="C1230" s="8">
        <f>B1230*Menu!$D$26</f>
        <v>12.280000000000001</v>
      </c>
      <c r="D1230" s="8">
        <f>IF(G1229&lt;=Menu!$D$33,Menu!$D$30,IF(G1229&lt;=Menu!$D$4,Menu!$D$30*(Menu!$D$33/G1229)^Menu!$D$19,0))</f>
        <v>0</v>
      </c>
      <c r="E1230" s="8">
        <f>IF(D1230&gt;0,(D1230-1)*100000*Menu!$D$9,0)</f>
        <v>0</v>
      </c>
      <c r="F1230" s="8">
        <f>E1230/Menu!$D$8-Menu!$D$17</f>
        <v>-45</v>
      </c>
      <c r="G1230" s="8">
        <f>(J1230/Menu!$D$8)*1000</f>
        <v>1697.0226250885337</v>
      </c>
      <c r="H1230" s="8">
        <f>F1230/Menu!$D$24</f>
        <v>-0.29032258064516131</v>
      </c>
      <c r="I1230" s="8">
        <f>I1229+H1229*Menu!$D$26</f>
        <v>0.87040708886356155</v>
      </c>
      <c r="J1230" s="8">
        <f>(J1229)+(I1229*Menu!$D$26)+(0.5*Menu!$D$26^2*H1229)</f>
        <v>29.069997567766578</v>
      </c>
    </row>
    <row r="1231" spans="1:10" ht="16" x14ac:dyDescent="0.2">
      <c r="A1231" s="8"/>
      <c r="B1231" s="8">
        <v>1229</v>
      </c>
      <c r="C1231" s="8">
        <f>B1231*Menu!$D$26</f>
        <v>12.290000000000001</v>
      </c>
      <c r="D1231" s="8">
        <f>IF(G1230&lt;=Menu!$D$33,Menu!$D$30,IF(G1230&lt;=Menu!$D$4,Menu!$D$30*(Menu!$D$33/G1230)^Menu!$D$19,0))</f>
        <v>0</v>
      </c>
      <c r="E1231" s="8">
        <f>IF(D1231&gt;0,(D1231-1)*100000*Menu!$D$9,0)</f>
        <v>0</v>
      </c>
      <c r="F1231" s="8">
        <f>E1231/Menu!$D$8-Menu!$D$17</f>
        <v>-45</v>
      </c>
      <c r="G1231" s="8">
        <f>(J1231/Menu!$D$8)*1000</f>
        <v>1697.5298962362046</v>
      </c>
      <c r="H1231" s="8">
        <f>F1231/Menu!$D$24</f>
        <v>-0.29032258064516131</v>
      </c>
      <c r="I1231" s="8">
        <f>I1230+H1230*Menu!$D$26</f>
        <v>0.86750386305710991</v>
      </c>
      <c r="J1231" s="8">
        <f>(J1230)+(I1230*Menu!$D$26)+(0.5*Menu!$D$26^2*H1230)</f>
        <v>29.078687122526183</v>
      </c>
    </row>
    <row r="1232" spans="1:10" ht="16" x14ac:dyDescent="0.2">
      <c r="A1232" s="8"/>
      <c r="B1232" s="8">
        <v>1230</v>
      </c>
      <c r="C1232" s="8">
        <f>B1232*Menu!$D$26</f>
        <v>12.3</v>
      </c>
      <c r="D1232" s="8">
        <f>IF(G1231&lt;=Menu!$D$33,Menu!$D$30,IF(G1231&lt;=Menu!$D$4,Menu!$D$30*(Menu!$D$33/G1231)^Menu!$D$19,0))</f>
        <v>0</v>
      </c>
      <c r="E1232" s="8">
        <f>IF(D1232&gt;0,(D1232-1)*100000*Menu!$D$9,0)</f>
        <v>0</v>
      </c>
      <c r="F1232" s="8">
        <f>E1232/Menu!$D$8-Menu!$D$17</f>
        <v>-45</v>
      </c>
      <c r="G1232" s="8">
        <f>(J1232/Menu!$D$8)*1000</f>
        <v>1698.0354725643738</v>
      </c>
      <c r="H1232" s="8">
        <f>F1232/Menu!$D$24</f>
        <v>-0.29032258064516131</v>
      </c>
      <c r="I1232" s="8">
        <f>I1231+H1231*Menu!$D$26</f>
        <v>0.86460063725065828</v>
      </c>
      <c r="J1232" s="8">
        <f>(J1231)+(I1231*Menu!$D$26)+(0.5*Menu!$D$26^2*H1231)</f>
        <v>29.087347645027723</v>
      </c>
    </row>
    <row r="1233" spans="1:10" ht="16" x14ac:dyDescent="0.2">
      <c r="A1233" s="8"/>
      <c r="B1233" s="8">
        <v>1231</v>
      </c>
      <c r="C1233" s="8">
        <f>B1233*Menu!$D$26</f>
        <v>12.31</v>
      </c>
      <c r="D1233" s="8">
        <f>IF(G1232&lt;=Menu!$D$33,Menu!$D$30,IF(G1232&lt;=Menu!$D$4,Menu!$D$30*(Menu!$D$33/G1232)^Menu!$D$19,0))</f>
        <v>0</v>
      </c>
      <c r="E1233" s="8">
        <f>IF(D1233&gt;0,(D1233-1)*100000*Menu!$D$9,0)</f>
        <v>0</v>
      </c>
      <c r="F1233" s="8">
        <f>E1233/Menu!$D$8-Menu!$D$17</f>
        <v>-45</v>
      </c>
      <c r="G1233" s="8">
        <f>(J1233/Menu!$D$8)*1000</f>
        <v>1698.5393540730413</v>
      </c>
      <c r="H1233" s="8">
        <f>F1233/Menu!$D$24</f>
        <v>-0.29032258064516131</v>
      </c>
      <c r="I1233" s="8">
        <f>I1232+H1232*Menu!$D$26</f>
        <v>0.86169741144420664</v>
      </c>
      <c r="J1233" s="8">
        <f>(J1232)+(I1232*Menu!$D$26)+(0.5*Menu!$D$26^2*H1232)</f>
        <v>29.095979135271197</v>
      </c>
    </row>
    <row r="1234" spans="1:10" ht="16" x14ac:dyDescent="0.2">
      <c r="A1234" s="8"/>
      <c r="B1234" s="8">
        <v>1232</v>
      </c>
      <c r="C1234" s="8">
        <f>B1234*Menu!$D$26</f>
        <v>12.32</v>
      </c>
      <c r="D1234" s="8">
        <f>IF(G1233&lt;=Menu!$D$33,Menu!$D$30,IF(G1233&lt;=Menu!$D$4,Menu!$D$30*(Menu!$D$33/G1233)^Menu!$D$19,0))</f>
        <v>0</v>
      </c>
      <c r="E1234" s="8">
        <f>IF(D1234&gt;0,(D1234-1)*100000*Menu!$D$9,0)</f>
        <v>0</v>
      </c>
      <c r="F1234" s="8">
        <f>E1234/Menu!$D$8-Menu!$D$17</f>
        <v>-45</v>
      </c>
      <c r="G1234" s="8">
        <f>(J1234/Menu!$D$8)*1000</f>
        <v>1699.0415407622072</v>
      </c>
      <c r="H1234" s="8">
        <f>F1234/Menu!$D$24</f>
        <v>-0.29032258064516131</v>
      </c>
      <c r="I1234" s="8">
        <f>I1233+H1233*Menu!$D$26</f>
        <v>0.858794185637755</v>
      </c>
      <c r="J1234" s="8">
        <f>(J1233)+(I1233*Menu!$D$26)+(0.5*Menu!$D$26^2*H1233)</f>
        <v>29.104581593256608</v>
      </c>
    </row>
    <row r="1235" spans="1:10" ht="16" x14ac:dyDescent="0.2">
      <c r="A1235" s="8"/>
      <c r="B1235" s="8">
        <v>1233</v>
      </c>
      <c r="C1235" s="8">
        <f>B1235*Menu!$D$26</f>
        <v>12.33</v>
      </c>
      <c r="D1235" s="8">
        <f>IF(G1234&lt;=Menu!$D$33,Menu!$D$30,IF(G1234&lt;=Menu!$D$4,Menu!$D$30*(Menu!$D$33/G1234)^Menu!$D$19,0))</f>
        <v>0</v>
      </c>
      <c r="E1235" s="8">
        <f>IF(D1235&gt;0,(D1235-1)*100000*Menu!$D$9,0)</f>
        <v>0</v>
      </c>
      <c r="F1235" s="8">
        <f>E1235/Menu!$D$8-Menu!$D$17</f>
        <v>-45</v>
      </c>
      <c r="G1235" s="8">
        <f>(J1235/Menu!$D$8)*1000</f>
        <v>1699.5420326318713</v>
      </c>
      <c r="H1235" s="8">
        <f>F1235/Menu!$D$24</f>
        <v>-0.29032258064516131</v>
      </c>
      <c r="I1235" s="8">
        <f>I1234+H1234*Menu!$D$26</f>
        <v>0.85589095983130337</v>
      </c>
      <c r="J1235" s="8">
        <f>(J1234)+(I1234*Menu!$D$26)+(0.5*Menu!$D$26^2*H1234)</f>
        <v>29.113155018983953</v>
      </c>
    </row>
    <row r="1236" spans="1:10" ht="16" x14ac:dyDescent="0.2">
      <c r="A1236" s="8"/>
      <c r="B1236" s="8">
        <v>1234</v>
      </c>
      <c r="C1236" s="8">
        <f>B1236*Menu!$D$26</f>
        <v>12.34</v>
      </c>
      <c r="D1236" s="8">
        <f>IF(G1235&lt;=Menu!$D$33,Menu!$D$30,IF(G1235&lt;=Menu!$D$4,Menu!$D$30*(Menu!$D$33/G1235)^Menu!$D$19,0))</f>
        <v>0</v>
      </c>
      <c r="E1236" s="8">
        <f>IF(D1236&gt;0,(D1236-1)*100000*Menu!$D$9,0)</f>
        <v>0</v>
      </c>
      <c r="F1236" s="8">
        <f>E1236/Menu!$D$8-Menu!$D$17</f>
        <v>-45</v>
      </c>
      <c r="G1236" s="8">
        <f>(J1236/Menu!$D$8)*1000</f>
        <v>1700.0408296820337</v>
      </c>
      <c r="H1236" s="8">
        <f>F1236/Menu!$D$24</f>
        <v>-0.29032258064516131</v>
      </c>
      <c r="I1236" s="8">
        <f>I1235+H1235*Menu!$D$26</f>
        <v>0.85298773402485173</v>
      </c>
      <c r="J1236" s="8">
        <f>(J1235)+(I1235*Menu!$D$26)+(0.5*Menu!$D$26^2*H1235)</f>
        <v>29.121699412453236</v>
      </c>
    </row>
    <row r="1237" spans="1:10" ht="16" x14ac:dyDescent="0.2">
      <c r="A1237" s="8"/>
      <c r="B1237" s="8">
        <v>1235</v>
      </c>
      <c r="C1237" s="8">
        <f>B1237*Menu!$D$26</f>
        <v>12.35</v>
      </c>
      <c r="D1237" s="8">
        <f>IF(G1236&lt;=Menu!$D$33,Menu!$D$30,IF(G1236&lt;=Menu!$D$4,Menu!$D$30*(Menu!$D$33/G1236)^Menu!$D$19,0))</f>
        <v>0</v>
      </c>
      <c r="E1237" s="8">
        <f>IF(D1237&gt;0,(D1237-1)*100000*Menu!$D$9,0)</f>
        <v>0</v>
      </c>
      <c r="F1237" s="8">
        <f>E1237/Menu!$D$8-Menu!$D$17</f>
        <v>-45</v>
      </c>
      <c r="G1237" s="8">
        <f>(J1237/Menu!$D$8)*1000</f>
        <v>1700.5379319126944</v>
      </c>
      <c r="H1237" s="8">
        <f>F1237/Menu!$D$24</f>
        <v>-0.29032258064516131</v>
      </c>
      <c r="I1237" s="8">
        <f>I1236+H1236*Menu!$D$26</f>
        <v>0.85008450821840009</v>
      </c>
      <c r="J1237" s="8">
        <f>(J1236)+(I1236*Menu!$D$26)+(0.5*Menu!$D$26^2*H1236)</f>
        <v>29.130214773664452</v>
      </c>
    </row>
    <row r="1238" spans="1:10" ht="16" x14ac:dyDescent="0.2">
      <c r="A1238" s="8"/>
      <c r="B1238" s="8">
        <v>1236</v>
      </c>
      <c r="C1238" s="8">
        <f>B1238*Menu!$D$26</f>
        <v>12.36</v>
      </c>
      <c r="D1238" s="8">
        <f>IF(G1237&lt;=Menu!$D$33,Menu!$D$30,IF(G1237&lt;=Menu!$D$4,Menu!$D$30*(Menu!$D$33/G1237)^Menu!$D$19,0))</f>
        <v>0</v>
      </c>
      <c r="E1238" s="8">
        <f>IF(D1238&gt;0,(D1238-1)*100000*Menu!$D$9,0)</f>
        <v>0</v>
      </c>
      <c r="F1238" s="8">
        <f>E1238/Menu!$D$8-Menu!$D$17</f>
        <v>-45</v>
      </c>
      <c r="G1238" s="8">
        <f>(J1238/Menu!$D$8)*1000</f>
        <v>1701.0333393238532</v>
      </c>
      <c r="H1238" s="8">
        <f>F1238/Menu!$D$24</f>
        <v>-0.29032258064516131</v>
      </c>
      <c r="I1238" s="8">
        <f>I1237+H1237*Menu!$D$26</f>
        <v>0.84718128241194846</v>
      </c>
      <c r="J1238" s="8">
        <f>(J1237)+(I1237*Menu!$D$26)+(0.5*Menu!$D$26^2*H1237)</f>
        <v>29.138701102617606</v>
      </c>
    </row>
    <row r="1239" spans="1:10" ht="16" x14ac:dyDescent="0.2">
      <c r="A1239" s="8"/>
      <c r="B1239" s="8">
        <v>1237</v>
      </c>
      <c r="C1239" s="8">
        <f>B1239*Menu!$D$26</f>
        <v>12.370000000000001</v>
      </c>
      <c r="D1239" s="8">
        <f>IF(G1238&lt;=Menu!$D$33,Menu!$D$30,IF(G1238&lt;=Menu!$D$4,Menu!$D$30*(Menu!$D$33/G1238)^Menu!$D$19,0))</f>
        <v>0</v>
      </c>
      <c r="E1239" s="8">
        <f>IF(D1239&gt;0,(D1239-1)*100000*Menu!$D$9,0)</f>
        <v>0</v>
      </c>
      <c r="F1239" s="8">
        <f>E1239/Menu!$D$8-Menu!$D$17</f>
        <v>-45</v>
      </c>
      <c r="G1239" s="8">
        <f>(J1239/Menu!$D$8)*1000</f>
        <v>1701.5270519155106</v>
      </c>
      <c r="H1239" s="8">
        <f>F1239/Menu!$D$24</f>
        <v>-0.29032258064516131</v>
      </c>
      <c r="I1239" s="8">
        <f>I1238+H1238*Menu!$D$26</f>
        <v>0.84427805660549682</v>
      </c>
      <c r="J1239" s="8">
        <f>(J1238)+(I1238*Menu!$D$26)+(0.5*Menu!$D$26^2*H1238)</f>
        <v>29.147158399312694</v>
      </c>
    </row>
    <row r="1240" spans="1:10" ht="16" x14ac:dyDescent="0.2">
      <c r="A1240" s="8"/>
      <c r="B1240" s="8">
        <v>1238</v>
      </c>
      <c r="C1240" s="8">
        <f>B1240*Menu!$D$26</f>
        <v>12.38</v>
      </c>
      <c r="D1240" s="8">
        <f>IF(G1239&lt;=Menu!$D$33,Menu!$D$30,IF(G1239&lt;=Menu!$D$4,Menu!$D$30*(Menu!$D$33/G1239)^Menu!$D$19,0))</f>
        <v>0</v>
      </c>
      <c r="E1240" s="8">
        <f>IF(D1240&gt;0,(D1240-1)*100000*Menu!$D$9,0)</f>
        <v>0</v>
      </c>
      <c r="F1240" s="8">
        <f>E1240/Menu!$D$8-Menu!$D$17</f>
        <v>-45</v>
      </c>
      <c r="G1240" s="8">
        <f>(J1240/Menu!$D$8)*1000</f>
        <v>1702.0190696876662</v>
      </c>
      <c r="H1240" s="8">
        <f>F1240/Menu!$D$24</f>
        <v>-0.29032258064516131</v>
      </c>
      <c r="I1240" s="8">
        <f>I1239+H1239*Menu!$D$26</f>
        <v>0.84137483079904518</v>
      </c>
      <c r="J1240" s="8">
        <f>(J1239)+(I1239*Menu!$D$26)+(0.5*Menu!$D$26^2*H1239)</f>
        <v>29.15558666374972</v>
      </c>
    </row>
    <row r="1241" spans="1:10" ht="16" x14ac:dyDescent="0.2">
      <c r="A1241" s="8"/>
      <c r="B1241" s="8">
        <v>1239</v>
      </c>
      <c r="C1241" s="8">
        <f>B1241*Menu!$D$26</f>
        <v>12.39</v>
      </c>
      <c r="D1241" s="8">
        <f>IF(G1240&lt;=Menu!$D$33,Menu!$D$30,IF(G1240&lt;=Menu!$D$4,Menu!$D$30*(Menu!$D$33/G1240)^Menu!$D$19,0))</f>
        <v>0</v>
      </c>
      <c r="E1241" s="8">
        <f>IF(D1241&gt;0,(D1241-1)*100000*Menu!$D$9,0)</f>
        <v>0</v>
      </c>
      <c r="F1241" s="8">
        <f>E1241/Menu!$D$8-Menu!$D$17</f>
        <v>-45</v>
      </c>
      <c r="G1241" s="8">
        <f>(J1241/Menu!$D$8)*1000</f>
        <v>1702.5093926403199</v>
      </c>
      <c r="H1241" s="8">
        <f>F1241/Menu!$D$24</f>
        <v>-0.29032258064516131</v>
      </c>
      <c r="I1241" s="8">
        <f>I1240+H1240*Menu!$D$26</f>
        <v>0.83847160499259354</v>
      </c>
      <c r="J1241" s="8">
        <f>(J1240)+(I1240*Menu!$D$26)+(0.5*Menu!$D$26^2*H1240)</f>
        <v>29.163985895928679</v>
      </c>
    </row>
    <row r="1242" spans="1:10" ht="16" x14ac:dyDescent="0.2">
      <c r="A1242" s="8"/>
      <c r="B1242" s="8">
        <v>1240</v>
      </c>
      <c r="C1242" s="8">
        <f>B1242*Menu!$D$26</f>
        <v>12.4</v>
      </c>
      <c r="D1242" s="8">
        <f>IF(G1241&lt;=Menu!$D$33,Menu!$D$30,IF(G1241&lt;=Menu!$D$4,Menu!$D$30*(Menu!$D$33/G1241)^Menu!$D$19,0))</f>
        <v>0</v>
      </c>
      <c r="E1242" s="8">
        <f>IF(D1242&gt;0,(D1242-1)*100000*Menu!$D$9,0)</f>
        <v>0</v>
      </c>
      <c r="F1242" s="8">
        <f>E1242/Menu!$D$8-Menu!$D$17</f>
        <v>-45</v>
      </c>
      <c r="G1242" s="8">
        <f>(J1242/Menu!$D$8)*1000</f>
        <v>1702.9980207734718</v>
      </c>
      <c r="H1242" s="8">
        <f>F1242/Menu!$D$24</f>
        <v>-0.29032258064516131</v>
      </c>
      <c r="I1242" s="8">
        <f>I1241+H1241*Menu!$D$26</f>
        <v>0.83556837918614191</v>
      </c>
      <c r="J1242" s="8">
        <f>(J1241)+(I1241*Menu!$D$26)+(0.5*Menu!$D$26^2*H1241)</f>
        <v>29.172356095849572</v>
      </c>
    </row>
    <row r="1243" spans="1:10" ht="16" x14ac:dyDescent="0.2">
      <c r="A1243" s="8"/>
      <c r="B1243" s="8">
        <v>1241</v>
      </c>
      <c r="C1243" s="8">
        <f>B1243*Menu!$D$26</f>
        <v>12.41</v>
      </c>
      <c r="D1243" s="8">
        <f>IF(G1242&lt;=Menu!$D$33,Menu!$D$30,IF(G1242&lt;=Menu!$D$4,Menu!$D$30*(Menu!$D$33/G1242)^Menu!$D$19,0))</f>
        <v>0</v>
      </c>
      <c r="E1243" s="8">
        <f>IF(D1243&gt;0,(D1243-1)*100000*Menu!$D$9,0)</f>
        <v>0</v>
      </c>
      <c r="F1243" s="8">
        <f>E1243/Menu!$D$8-Menu!$D$17</f>
        <v>-45</v>
      </c>
      <c r="G1243" s="8">
        <f>(J1243/Menu!$D$8)*1000</f>
        <v>1703.4849540871221</v>
      </c>
      <c r="H1243" s="8">
        <f>F1243/Menu!$D$24</f>
        <v>-0.29032258064516131</v>
      </c>
      <c r="I1243" s="8">
        <f>I1242+H1242*Menu!$D$26</f>
        <v>0.83266515337969027</v>
      </c>
      <c r="J1243" s="8">
        <f>(J1242)+(I1242*Menu!$D$26)+(0.5*Menu!$D$26^2*H1242)</f>
        <v>29.180697263512403</v>
      </c>
    </row>
    <row r="1244" spans="1:10" ht="16" x14ac:dyDescent="0.2">
      <c r="A1244" s="8"/>
      <c r="B1244" s="8">
        <v>1242</v>
      </c>
      <c r="C1244" s="8">
        <f>B1244*Menu!$D$26</f>
        <v>12.42</v>
      </c>
      <c r="D1244" s="8">
        <f>IF(G1243&lt;=Menu!$D$33,Menu!$D$30,IF(G1243&lt;=Menu!$D$4,Menu!$D$30*(Menu!$D$33/G1243)^Menu!$D$19,0))</f>
        <v>0</v>
      </c>
      <c r="E1244" s="8">
        <f>IF(D1244&gt;0,(D1244-1)*100000*Menu!$D$9,0)</f>
        <v>0</v>
      </c>
      <c r="F1244" s="8">
        <f>E1244/Menu!$D$8-Menu!$D$17</f>
        <v>-45</v>
      </c>
      <c r="G1244" s="8">
        <f>(J1244/Menu!$D$8)*1000</f>
        <v>1703.970192581271</v>
      </c>
      <c r="H1244" s="8">
        <f>F1244/Menu!$D$24</f>
        <v>-0.29032258064516131</v>
      </c>
      <c r="I1244" s="8">
        <f>I1243+H1243*Menu!$D$26</f>
        <v>0.82976192757323863</v>
      </c>
      <c r="J1244" s="8">
        <f>(J1243)+(I1243*Menu!$D$26)+(0.5*Menu!$D$26^2*H1243)</f>
        <v>29.189009398917168</v>
      </c>
    </row>
    <row r="1245" spans="1:10" ht="16" x14ac:dyDescent="0.2">
      <c r="A1245" s="8"/>
      <c r="B1245" s="8">
        <v>1243</v>
      </c>
      <c r="C1245" s="8">
        <f>B1245*Menu!$D$26</f>
        <v>12.43</v>
      </c>
      <c r="D1245" s="8">
        <f>IF(G1244&lt;=Menu!$D$33,Menu!$D$30,IF(G1244&lt;=Menu!$D$4,Menu!$D$30*(Menu!$D$33/G1244)^Menu!$D$19,0))</f>
        <v>0</v>
      </c>
      <c r="E1245" s="8">
        <f>IF(D1245&gt;0,(D1245-1)*100000*Menu!$D$9,0)</f>
        <v>0</v>
      </c>
      <c r="F1245" s="8">
        <f>E1245/Menu!$D$8-Menu!$D$17</f>
        <v>-45</v>
      </c>
      <c r="G1245" s="8">
        <f>(J1245/Menu!$D$8)*1000</f>
        <v>1704.4537362559179</v>
      </c>
      <c r="H1245" s="8">
        <f>F1245/Menu!$D$24</f>
        <v>-0.29032258064516131</v>
      </c>
      <c r="I1245" s="8">
        <f>I1244+H1244*Menu!$D$26</f>
        <v>0.826858701766787</v>
      </c>
      <c r="J1245" s="8">
        <f>(J1244)+(I1244*Menu!$D$26)+(0.5*Menu!$D$26^2*H1244)</f>
        <v>29.197292502063871</v>
      </c>
    </row>
    <row r="1246" spans="1:10" ht="16" x14ac:dyDescent="0.2">
      <c r="A1246" s="8"/>
      <c r="B1246" s="8">
        <v>1244</v>
      </c>
      <c r="C1246" s="8">
        <f>B1246*Menu!$D$26</f>
        <v>12.44</v>
      </c>
      <c r="D1246" s="8">
        <f>IF(G1245&lt;=Menu!$D$33,Menu!$D$30,IF(G1245&lt;=Menu!$D$4,Menu!$D$30*(Menu!$D$33/G1245)^Menu!$D$19,0))</f>
        <v>0</v>
      </c>
      <c r="E1246" s="8">
        <f>IF(D1246&gt;0,(D1246-1)*100000*Menu!$D$9,0)</f>
        <v>0</v>
      </c>
      <c r="F1246" s="8">
        <f>E1246/Menu!$D$8-Menu!$D$17</f>
        <v>-45</v>
      </c>
      <c r="G1246" s="8">
        <f>(J1246/Menu!$D$8)*1000</f>
        <v>1704.9355851110631</v>
      </c>
      <c r="H1246" s="8">
        <f>F1246/Menu!$D$24</f>
        <v>-0.29032258064516131</v>
      </c>
      <c r="I1246" s="8">
        <f>I1245+H1245*Menu!$D$26</f>
        <v>0.82395547596033536</v>
      </c>
      <c r="J1246" s="8">
        <f>(J1245)+(I1245*Menu!$D$26)+(0.5*Menu!$D$26^2*H1245)</f>
        <v>29.205546572952507</v>
      </c>
    </row>
    <row r="1247" spans="1:10" ht="16" x14ac:dyDescent="0.2">
      <c r="A1247" s="8"/>
      <c r="B1247" s="8">
        <v>1245</v>
      </c>
      <c r="C1247" s="8">
        <f>B1247*Menu!$D$26</f>
        <v>12.450000000000001</v>
      </c>
      <c r="D1247" s="8">
        <f>IF(G1246&lt;=Menu!$D$33,Menu!$D$30,IF(G1246&lt;=Menu!$D$4,Menu!$D$30*(Menu!$D$33/G1246)^Menu!$D$19,0))</f>
        <v>0</v>
      </c>
      <c r="E1247" s="8">
        <f>IF(D1247&gt;0,(D1247-1)*100000*Menu!$D$9,0)</f>
        <v>0</v>
      </c>
      <c r="F1247" s="8">
        <f>E1247/Menu!$D$8-Menu!$D$17</f>
        <v>-45</v>
      </c>
      <c r="G1247" s="8">
        <f>(J1247/Menu!$D$8)*1000</f>
        <v>1705.4157391467063</v>
      </c>
      <c r="H1247" s="8">
        <f>F1247/Menu!$D$24</f>
        <v>-0.29032258064516131</v>
      </c>
      <c r="I1247" s="8">
        <f>I1246+H1246*Menu!$D$26</f>
        <v>0.82105225015388372</v>
      </c>
      <c r="J1247" s="8">
        <f>(J1246)+(I1246*Menu!$D$26)+(0.5*Menu!$D$26^2*H1246)</f>
        <v>29.213771611583081</v>
      </c>
    </row>
    <row r="1248" spans="1:10" ht="16" x14ac:dyDescent="0.2">
      <c r="A1248" s="8"/>
      <c r="B1248" s="8">
        <v>1246</v>
      </c>
      <c r="C1248" s="8">
        <f>B1248*Menu!$D$26</f>
        <v>12.46</v>
      </c>
      <c r="D1248" s="8">
        <f>IF(G1247&lt;=Menu!$D$33,Menu!$D$30,IF(G1247&lt;=Menu!$D$4,Menu!$D$30*(Menu!$D$33/G1247)^Menu!$D$19,0))</f>
        <v>0</v>
      </c>
      <c r="E1248" s="8">
        <f>IF(D1248&gt;0,(D1248-1)*100000*Menu!$D$9,0)</f>
        <v>0</v>
      </c>
      <c r="F1248" s="8">
        <f>E1248/Menu!$D$8-Menu!$D$17</f>
        <v>-45</v>
      </c>
      <c r="G1248" s="8">
        <f>(J1248/Menu!$D$8)*1000</f>
        <v>1705.8941983628481</v>
      </c>
      <c r="H1248" s="8">
        <f>F1248/Menu!$D$24</f>
        <v>-0.29032258064516131</v>
      </c>
      <c r="I1248" s="8">
        <f>I1247+H1247*Menu!$D$26</f>
        <v>0.81814902434743209</v>
      </c>
      <c r="J1248" s="8">
        <f>(J1247)+(I1247*Menu!$D$26)+(0.5*Menu!$D$26^2*H1247)</f>
        <v>29.221967617955588</v>
      </c>
    </row>
    <row r="1249" spans="1:10" ht="16" x14ac:dyDescent="0.2">
      <c r="A1249" s="8"/>
      <c r="B1249" s="8">
        <v>1247</v>
      </c>
      <c r="C1249" s="8">
        <f>B1249*Menu!$D$26</f>
        <v>12.47</v>
      </c>
      <c r="D1249" s="8">
        <f>IF(G1248&lt;=Menu!$D$33,Menu!$D$30,IF(G1248&lt;=Menu!$D$4,Menu!$D$30*(Menu!$D$33/G1248)^Menu!$D$19,0))</f>
        <v>0</v>
      </c>
      <c r="E1249" s="8">
        <f>IF(D1249&gt;0,(D1249-1)*100000*Menu!$D$9,0)</f>
        <v>0</v>
      </c>
      <c r="F1249" s="8">
        <f>E1249/Menu!$D$8-Menu!$D$17</f>
        <v>-45</v>
      </c>
      <c r="G1249" s="8">
        <f>(J1249/Menu!$D$8)*1000</f>
        <v>1706.3709627594881</v>
      </c>
      <c r="H1249" s="8">
        <f>F1249/Menu!$D$24</f>
        <v>-0.29032258064516131</v>
      </c>
      <c r="I1249" s="8">
        <f>I1248+H1248*Menu!$D$26</f>
        <v>0.81524579854098045</v>
      </c>
      <c r="J1249" s="8">
        <f>(J1248)+(I1248*Menu!$D$26)+(0.5*Menu!$D$26^2*H1248)</f>
        <v>29.23013459207003</v>
      </c>
    </row>
    <row r="1250" spans="1:10" ht="16" x14ac:dyDescent="0.2">
      <c r="A1250" s="8"/>
      <c r="B1250" s="8">
        <v>1248</v>
      </c>
      <c r="C1250" s="8">
        <f>B1250*Menu!$D$26</f>
        <v>12.48</v>
      </c>
      <c r="D1250" s="8">
        <f>IF(G1249&lt;=Menu!$D$33,Menu!$D$30,IF(G1249&lt;=Menu!$D$4,Menu!$D$30*(Menu!$D$33/G1249)^Menu!$D$19,0))</f>
        <v>0</v>
      </c>
      <c r="E1250" s="8">
        <f>IF(D1250&gt;0,(D1250-1)*100000*Menu!$D$9,0)</f>
        <v>0</v>
      </c>
      <c r="F1250" s="8">
        <f>E1250/Menu!$D$8-Menu!$D$17</f>
        <v>-45</v>
      </c>
      <c r="G1250" s="8">
        <f>(J1250/Menu!$D$8)*1000</f>
        <v>1706.8460323366264</v>
      </c>
      <c r="H1250" s="8">
        <f>F1250/Menu!$D$24</f>
        <v>-0.29032258064516131</v>
      </c>
      <c r="I1250" s="8">
        <f>I1249+H1249*Menu!$D$26</f>
        <v>0.81234257273452881</v>
      </c>
      <c r="J1250" s="8">
        <f>(J1249)+(I1249*Menu!$D$26)+(0.5*Menu!$D$26^2*H1249)</f>
        <v>29.238272533926409</v>
      </c>
    </row>
    <row r="1251" spans="1:10" ht="16" x14ac:dyDescent="0.2">
      <c r="A1251" s="8"/>
      <c r="B1251" s="8">
        <v>1249</v>
      </c>
      <c r="C1251" s="8">
        <f>B1251*Menu!$D$26</f>
        <v>12.49</v>
      </c>
      <c r="D1251" s="8">
        <f>IF(G1250&lt;=Menu!$D$33,Menu!$D$30,IF(G1250&lt;=Menu!$D$4,Menu!$D$30*(Menu!$D$33/G1250)^Menu!$D$19,0))</f>
        <v>0</v>
      </c>
      <c r="E1251" s="8">
        <f>IF(D1251&gt;0,(D1251-1)*100000*Menu!$D$9,0)</f>
        <v>0</v>
      </c>
      <c r="F1251" s="8">
        <f>E1251/Menu!$D$8-Menu!$D$17</f>
        <v>-45</v>
      </c>
      <c r="G1251" s="8">
        <f>(J1251/Menu!$D$8)*1000</f>
        <v>1707.3194070942629</v>
      </c>
      <c r="H1251" s="8">
        <f>F1251/Menu!$D$24</f>
        <v>-0.29032258064516131</v>
      </c>
      <c r="I1251" s="8">
        <f>I1250+H1250*Menu!$D$26</f>
        <v>0.80943934692807717</v>
      </c>
      <c r="J1251" s="8">
        <f>(J1250)+(I1250*Menu!$D$26)+(0.5*Menu!$D$26^2*H1250)</f>
        <v>29.246381443524722</v>
      </c>
    </row>
    <row r="1252" spans="1:10" ht="16" x14ac:dyDescent="0.2">
      <c r="A1252" s="8"/>
      <c r="B1252" s="8">
        <v>1250</v>
      </c>
      <c r="C1252" s="8">
        <f>B1252*Menu!$D$26</f>
        <v>12.5</v>
      </c>
      <c r="D1252" s="8">
        <f>IF(G1251&lt;=Menu!$D$33,Menu!$D$30,IF(G1251&lt;=Menu!$D$4,Menu!$D$30*(Menu!$D$33/G1251)^Menu!$D$19,0))</f>
        <v>0</v>
      </c>
      <c r="E1252" s="8">
        <f>IF(D1252&gt;0,(D1252-1)*100000*Menu!$D$9,0)</f>
        <v>0</v>
      </c>
      <c r="F1252" s="8">
        <f>E1252/Menu!$D$8-Menu!$D$17</f>
        <v>-45</v>
      </c>
      <c r="G1252" s="8">
        <f>(J1252/Menu!$D$8)*1000</f>
        <v>1707.7910870323979</v>
      </c>
      <c r="H1252" s="8">
        <f>F1252/Menu!$D$24</f>
        <v>-0.29032258064516131</v>
      </c>
      <c r="I1252" s="8">
        <f>I1251+H1251*Menu!$D$26</f>
        <v>0.80653612112162554</v>
      </c>
      <c r="J1252" s="8">
        <f>(J1251)+(I1251*Menu!$D$26)+(0.5*Menu!$D$26^2*H1251)</f>
        <v>29.254461320864973</v>
      </c>
    </row>
    <row r="1253" spans="1:10" ht="16" x14ac:dyDescent="0.2">
      <c r="A1253" s="8"/>
      <c r="B1253" s="8">
        <v>1251</v>
      </c>
      <c r="C1253" s="8">
        <f>B1253*Menu!$D$26</f>
        <v>12.51</v>
      </c>
      <c r="D1253" s="8">
        <f>IF(G1252&lt;=Menu!$D$33,Menu!$D$30,IF(G1252&lt;=Menu!$D$4,Menu!$D$30*(Menu!$D$33/G1252)^Menu!$D$19,0))</f>
        <v>0</v>
      </c>
      <c r="E1253" s="8">
        <f>IF(D1253&gt;0,(D1253-1)*100000*Menu!$D$9,0)</f>
        <v>0</v>
      </c>
      <c r="F1253" s="8">
        <f>E1253/Menu!$D$8-Menu!$D$17</f>
        <v>-45</v>
      </c>
      <c r="G1253" s="8">
        <f>(J1253/Menu!$D$8)*1000</f>
        <v>1708.2610721510309</v>
      </c>
      <c r="H1253" s="8">
        <f>F1253/Menu!$D$24</f>
        <v>-0.29032258064516131</v>
      </c>
      <c r="I1253" s="8">
        <f>I1252+H1252*Menu!$D$26</f>
        <v>0.8036328953151739</v>
      </c>
      <c r="J1253" s="8">
        <f>(J1252)+(I1252*Menu!$D$26)+(0.5*Menu!$D$26^2*H1252)</f>
        <v>29.262512165947157</v>
      </c>
    </row>
    <row r="1254" spans="1:10" ht="16" x14ac:dyDescent="0.2">
      <c r="A1254" s="8"/>
      <c r="B1254" s="8">
        <v>1252</v>
      </c>
      <c r="C1254" s="8">
        <f>B1254*Menu!$D$26</f>
        <v>12.52</v>
      </c>
      <c r="D1254" s="8">
        <f>IF(G1253&lt;=Menu!$D$33,Menu!$D$30,IF(G1253&lt;=Menu!$D$4,Menu!$D$30*(Menu!$D$33/G1253)^Menu!$D$19,0))</f>
        <v>0</v>
      </c>
      <c r="E1254" s="8">
        <f>IF(D1254&gt;0,(D1254-1)*100000*Menu!$D$9,0)</f>
        <v>0</v>
      </c>
      <c r="F1254" s="8">
        <f>E1254/Menu!$D$8-Menu!$D$17</f>
        <v>-45</v>
      </c>
      <c r="G1254" s="8">
        <f>(J1254/Menu!$D$8)*1000</f>
        <v>1708.7293624501622</v>
      </c>
      <c r="H1254" s="8">
        <f>F1254/Menu!$D$24</f>
        <v>-0.29032258064516131</v>
      </c>
      <c r="I1254" s="8">
        <f>I1253+H1253*Menu!$D$26</f>
        <v>0.80072966950872226</v>
      </c>
      <c r="J1254" s="8">
        <f>(J1253)+(I1253*Menu!$D$26)+(0.5*Menu!$D$26^2*H1253)</f>
        <v>29.270533978771279</v>
      </c>
    </row>
    <row r="1255" spans="1:10" ht="16" x14ac:dyDescent="0.2">
      <c r="A1255" s="8"/>
      <c r="B1255" s="8">
        <v>1253</v>
      </c>
      <c r="C1255" s="8">
        <f>B1255*Menu!$D$26</f>
        <v>12.530000000000001</v>
      </c>
      <c r="D1255" s="8">
        <f>IF(G1254&lt;=Menu!$D$33,Menu!$D$30,IF(G1254&lt;=Menu!$D$4,Menu!$D$30*(Menu!$D$33/G1254)^Menu!$D$19,0))</f>
        <v>0</v>
      </c>
      <c r="E1255" s="8">
        <f>IF(D1255&gt;0,(D1255-1)*100000*Menu!$D$9,0)</f>
        <v>0</v>
      </c>
      <c r="F1255" s="8">
        <f>E1255/Menu!$D$8-Menu!$D$17</f>
        <v>-45</v>
      </c>
      <c r="G1255" s="8">
        <f>(J1255/Menu!$D$8)*1000</f>
        <v>1709.195957929792</v>
      </c>
      <c r="H1255" s="8">
        <f>F1255/Menu!$D$24</f>
        <v>-0.29032258064516131</v>
      </c>
      <c r="I1255" s="8">
        <f>I1254+H1254*Menu!$D$26</f>
        <v>0.79782644370227063</v>
      </c>
      <c r="J1255" s="8">
        <f>(J1254)+(I1254*Menu!$D$26)+(0.5*Menu!$D$26^2*H1254)</f>
        <v>29.278526759337336</v>
      </c>
    </row>
    <row r="1256" spans="1:10" ht="16" x14ac:dyDescent="0.2">
      <c r="A1256" s="8"/>
      <c r="B1256" s="8">
        <v>1254</v>
      </c>
      <c r="C1256" s="8">
        <f>B1256*Menu!$D$26</f>
        <v>12.540000000000001</v>
      </c>
      <c r="D1256" s="8">
        <f>IF(G1255&lt;=Menu!$D$33,Menu!$D$30,IF(G1255&lt;=Menu!$D$4,Menu!$D$30*(Menu!$D$33/G1255)^Menu!$D$19,0))</f>
        <v>0</v>
      </c>
      <c r="E1256" s="8">
        <f>IF(D1256&gt;0,(D1256-1)*100000*Menu!$D$9,0)</f>
        <v>0</v>
      </c>
      <c r="F1256" s="8">
        <f>E1256/Menu!$D$8-Menu!$D$17</f>
        <v>-45</v>
      </c>
      <c r="G1256" s="8">
        <f>(J1256/Menu!$D$8)*1000</f>
        <v>1709.6608585899198</v>
      </c>
      <c r="H1256" s="8">
        <f>F1256/Menu!$D$24</f>
        <v>-0.29032258064516131</v>
      </c>
      <c r="I1256" s="8">
        <f>I1255+H1255*Menu!$D$26</f>
        <v>0.79492321789581899</v>
      </c>
      <c r="J1256" s="8">
        <f>(J1255)+(I1255*Menu!$D$26)+(0.5*Menu!$D$26^2*H1255)</f>
        <v>29.286490507645325</v>
      </c>
    </row>
    <row r="1257" spans="1:10" ht="16" x14ac:dyDescent="0.2">
      <c r="A1257" s="8"/>
      <c r="B1257" s="8">
        <v>1255</v>
      </c>
      <c r="C1257" s="8">
        <f>B1257*Menu!$D$26</f>
        <v>12.55</v>
      </c>
      <c r="D1257" s="8">
        <f>IF(G1256&lt;=Menu!$D$33,Menu!$D$30,IF(G1256&lt;=Menu!$D$4,Menu!$D$30*(Menu!$D$33/G1256)^Menu!$D$19,0))</f>
        <v>0</v>
      </c>
      <c r="E1257" s="8">
        <f>IF(D1257&gt;0,(D1257-1)*100000*Menu!$D$9,0)</f>
        <v>0</v>
      </c>
      <c r="F1257" s="8">
        <f>E1257/Menu!$D$8-Menu!$D$17</f>
        <v>-45</v>
      </c>
      <c r="G1257" s="8">
        <f>(J1257/Menu!$D$8)*1000</f>
        <v>1710.124064430546</v>
      </c>
      <c r="H1257" s="8">
        <f>F1257/Menu!$D$24</f>
        <v>-0.29032258064516131</v>
      </c>
      <c r="I1257" s="8">
        <f>I1256+H1256*Menu!$D$26</f>
        <v>0.79201999208936735</v>
      </c>
      <c r="J1257" s="8">
        <f>(J1256)+(I1256*Menu!$D$26)+(0.5*Menu!$D$26^2*H1256)</f>
        <v>29.294425223695253</v>
      </c>
    </row>
    <row r="1258" spans="1:10" ht="16" x14ac:dyDescent="0.2">
      <c r="A1258" s="8"/>
      <c r="B1258" s="8">
        <v>1256</v>
      </c>
      <c r="C1258" s="8">
        <f>B1258*Menu!$D$26</f>
        <v>12.56</v>
      </c>
      <c r="D1258" s="8">
        <f>IF(G1257&lt;=Menu!$D$33,Menu!$D$30,IF(G1257&lt;=Menu!$D$4,Menu!$D$30*(Menu!$D$33/G1257)^Menu!$D$19,0))</f>
        <v>0</v>
      </c>
      <c r="E1258" s="8">
        <f>IF(D1258&gt;0,(D1258-1)*100000*Menu!$D$9,0)</f>
        <v>0</v>
      </c>
      <c r="F1258" s="8">
        <f>E1258/Menu!$D$8-Menu!$D$17</f>
        <v>-45</v>
      </c>
      <c r="G1258" s="8">
        <f>(J1258/Menu!$D$8)*1000</f>
        <v>1710.5855754516706</v>
      </c>
      <c r="H1258" s="8">
        <f>F1258/Menu!$D$24</f>
        <v>-0.29032258064516131</v>
      </c>
      <c r="I1258" s="8">
        <f>I1257+H1257*Menu!$D$26</f>
        <v>0.78911676628291572</v>
      </c>
      <c r="J1258" s="8">
        <f>(J1257)+(I1257*Menu!$D$26)+(0.5*Menu!$D$26^2*H1257)</f>
        <v>29.302330907487114</v>
      </c>
    </row>
    <row r="1259" spans="1:10" ht="16" x14ac:dyDescent="0.2">
      <c r="A1259" s="8"/>
      <c r="B1259" s="8">
        <v>1257</v>
      </c>
      <c r="C1259" s="8">
        <f>B1259*Menu!$D$26</f>
        <v>12.57</v>
      </c>
      <c r="D1259" s="8">
        <f>IF(G1258&lt;=Menu!$D$33,Menu!$D$30,IF(G1258&lt;=Menu!$D$4,Menu!$D$30*(Menu!$D$33/G1258)^Menu!$D$19,0))</f>
        <v>0</v>
      </c>
      <c r="E1259" s="8">
        <f>IF(D1259&gt;0,(D1259-1)*100000*Menu!$D$9,0)</f>
        <v>0</v>
      </c>
      <c r="F1259" s="8">
        <f>E1259/Menu!$D$8-Menu!$D$17</f>
        <v>-45</v>
      </c>
      <c r="G1259" s="8">
        <f>(J1259/Menu!$D$8)*1000</f>
        <v>1711.0453916532933</v>
      </c>
      <c r="H1259" s="8">
        <f>F1259/Menu!$D$24</f>
        <v>-0.29032258064516131</v>
      </c>
      <c r="I1259" s="8">
        <f>I1258+H1258*Menu!$D$26</f>
        <v>0.78621354047646408</v>
      </c>
      <c r="J1259" s="8">
        <f>(J1258)+(I1258*Menu!$D$26)+(0.5*Menu!$D$26^2*H1258)</f>
        <v>29.310207559020913</v>
      </c>
    </row>
    <row r="1260" spans="1:10" ht="16" x14ac:dyDescent="0.2">
      <c r="A1260" s="8"/>
      <c r="B1260" s="8">
        <v>1258</v>
      </c>
      <c r="C1260" s="8">
        <f>B1260*Menu!$D$26</f>
        <v>12.58</v>
      </c>
      <c r="D1260" s="8">
        <f>IF(G1259&lt;=Menu!$D$33,Menu!$D$30,IF(G1259&lt;=Menu!$D$4,Menu!$D$30*(Menu!$D$33/G1259)^Menu!$D$19,0))</f>
        <v>0</v>
      </c>
      <c r="E1260" s="8">
        <f>IF(D1260&gt;0,(D1260-1)*100000*Menu!$D$9,0)</f>
        <v>0</v>
      </c>
      <c r="F1260" s="8">
        <f>E1260/Menu!$D$8-Menu!$D$17</f>
        <v>-45</v>
      </c>
      <c r="G1260" s="8">
        <f>(J1260/Menu!$D$8)*1000</f>
        <v>1711.5035130354145</v>
      </c>
      <c r="H1260" s="8">
        <f>F1260/Menu!$D$24</f>
        <v>-0.29032258064516131</v>
      </c>
      <c r="I1260" s="8">
        <f>I1259+H1259*Menu!$D$26</f>
        <v>0.78331031467001244</v>
      </c>
      <c r="J1260" s="8">
        <f>(J1259)+(I1259*Menu!$D$26)+(0.5*Menu!$D$26^2*H1259)</f>
        <v>29.318055178296646</v>
      </c>
    </row>
    <row r="1261" spans="1:10" ht="16" x14ac:dyDescent="0.2">
      <c r="A1261" s="8"/>
      <c r="B1261" s="8">
        <v>1259</v>
      </c>
      <c r="C1261" s="8">
        <f>B1261*Menu!$D$26</f>
        <v>12.59</v>
      </c>
      <c r="D1261" s="8">
        <f>IF(G1260&lt;=Menu!$D$33,Menu!$D$30,IF(G1260&lt;=Menu!$D$4,Menu!$D$30*(Menu!$D$33/G1260)^Menu!$D$19,0))</f>
        <v>0</v>
      </c>
      <c r="E1261" s="8">
        <f>IF(D1261&gt;0,(D1261-1)*100000*Menu!$D$9,0)</f>
        <v>0</v>
      </c>
      <c r="F1261" s="8">
        <f>E1261/Menu!$D$8-Menu!$D$17</f>
        <v>-45</v>
      </c>
      <c r="G1261" s="8">
        <f>(J1261/Menu!$D$8)*1000</f>
        <v>1711.9599395980338</v>
      </c>
      <c r="H1261" s="8">
        <f>F1261/Menu!$D$24</f>
        <v>-0.29032258064516131</v>
      </c>
      <c r="I1261" s="8">
        <f>I1260+H1260*Menu!$D$26</f>
        <v>0.7804070888635608</v>
      </c>
      <c r="J1261" s="8">
        <f>(J1260)+(I1260*Menu!$D$26)+(0.5*Menu!$D$26^2*H1260)</f>
        <v>29.325873765314316</v>
      </c>
    </row>
    <row r="1262" spans="1:10" ht="16" x14ac:dyDescent="0.2">
      <c r="A1262" s="8"/>
      <c r="B1262" s="8">
        <v>1260</v>
      </c>
      <c r="C1262" s="8">
        <f>B1262*Menu!$D$26</f>
        <v>12.6</v>
      </c>
      <c r="D1262" s="8">
        <f>IF(G1261&lt;=Menu!$D$33,Menu!$D$30,IF(G1261&lt;=Menu!$D$4,Menu!$D$30*(Menu!$D$33/G1261)^Menu!$D$19,0))</f>
        <v>0</v>
      </c>
      <c r="E1262" s="8">
        <f>IF(D1262&gt;0,(D1262-1)*100000*Menu!$D$9,0)</f>
        <v>0</v>
      </c>
      <c r="F1262" s="8">
        <f>E1262/Menu!$D$8-Menu!$D$17</f>
        <v>-45</v>
      </c>
      <c r="G1262" s="8">
        <f>(J1262/Menu!$D$8)*1000</f>
        <v>1712.4146713411515</v>
      </c>
      <c r="H1262" s="8">
        <f>F1262/Menu!$D$24</f>
        <v>-0.29032258064516131</v>
      </c>
      <c r="I1262" s="8">
        <f>I1261+H1261*Menu!$D$26</f>
        <v>0.77750386305710917</v>
      </c>
      <c r="J1262" s="8">
        <f>(J1261)+(I1261*Menu!$D$26)+(0.5*Menu!$D$26^2*H1261)</f>
        <v>29.333663320073921</v>
      </c>
    </row>
    <row r="1263" spans="1:10" ht="16" x14ac:dyDescent="0.2">
      <c r="A1263" s="8"/>
      <c r="B1263" s="8">
        <v>1261</v>
      </c>
      <c r="C1263" s="8">
        <f>B1263*Menu!$D$26</f>
        <v>12.61</v>
      </c>
      <c r="D1263" s="8">
        <f>IF(G1262&lt;=Menu!$D$33,Menu!$D$30,IF(G1262&lt;=Menu!$D$4,Menu!$D$30*(Menu!$D$33/G1262)^Menu!$D$19,0))</f>
        <v>0</v>
      </c>
      <c r="E1263" s="8">
        <f>IF(D1263&gt;0,(D1263-1)*100000*Menu!$D$9,0)</f>
        <v>0</v>
      </c>
      <c r="F1263" s="8">
        <f>E1263/Menu!$D$8-Menu!$D$17</f>
        <v>-45</v>
      </c>
      <c r="G1263" s="8">
        <f>(J1263/Menu!$D$8)*1000</f>
        <v>1712.8677082647671</v>
      </c>
      <c r="H1263" s="8">
        <f>F1263/Menu!$D$24</f>
        <v>-0.29032258064516131</v>
      </c>
      <c r="I1263" s="8">
        <f>I1262+H1262*Menu!$D$26</f>
        <v>0.77460063725065753</v>
      </c>
      <c r="J1263" s="8">
        <f>(J1262)+(I1262*Menu!$D$26)+(0.5*Menu!$D$26^2*H1262)</f>
        <v>29.341423842575459</v>
      </c>
    </row>
    <row r="1264" spans="1:10" ht="16" x14ac:dyDescent="0.2">
      <c r="A1264" s="8"/>
      <c r="B1264" s="8">
        <v>1262</v>
      </c>
      <c r="C1264" s="8">
        <f>B1264*Menu!$D$26</f>
        <v>12.620000000000001</v>
      </c>
      <c r="D1264" s="8">
        <f>IF(G1263&lt;=Menu!$D$33,Menu!$D$30,IF(G1263&lt;=Menu!$D$4,Menu!$D$30*(Menu!$D$33/G1263)^Menu!$D$19,0))</f>
        <v>0</v>
      </c>
      <c r="E1264" s="8">
        <f>IF(D1264&gt;0,(D1264-1)*100000*Menu!$D$9,0)</f>
        <v>0</v>
      </c>
      <c r="F1264" s="8">
        <f>E1264/Menu!$D$8-Menu!$D$17</f>
        <v>-45</v>
      </c>
      <c r="G1264" s="8">
        <f>(J1264/Menu!$D$8)*1000</f>
        <v>1713.3190503688813</v>
      </c>
      <c r="H1264" s="8">
        <f>F1264/Menu!$D$24</f>
        <v>-0.29032258064516131</v>
      </c>
      <c r="I1264" s="8">
        <f>I1263+H1263*Menu!$D$26</f>
        <v>0.77169741144420589</v>
      </c>
      <c r="J1264" s="8">
        <f>(J1263)+(I1263*Menu!$D$26)+(0.5*Menu!$D$26^2*H1263)</f>
        <v>29.349155332818935</v>
      </c>
    </row>
    <row r="1265" spans="1:10" ht="16" x14ac:dyDescent="0.2">
      <c r="A1265" s="8"/>
      <c r="B1265" s="8">
        <v>1263</v>
      </c>
      <c r="C1265" s="8">
        <f>B1265*Menu!$D$26</f>
        <v>12.63</v>
      </c>
      <c r="D1265" s="8">
        <f>IF(G1264&lt;=Menu!$D$33,Menu!$D$30,IF(G1264&lt;=Menu!$D$4,Menu!$D$30*(Menu!$D$33/G1264)^Menu!$D$19,0))</f>
        <v>0</v>
      </c>
      <c r="E1265" s="8">
        <f>IF(D1265&gt;0,(D1265-1)*100000*Menu!$D$9,0)</f>
        <v>0</v>
      </c>
      <c r="F1265" s="8">
        <f>E1265/Menu!$D$8-Menu!$D$17</f>
        <v>-45</v>
      </c>
      <c r="G1265" s="8">
        <f>(J1265/Menu!$D$8)*1000</f>
        <v>1713.7686976534935</v>
      </c>
      <c r="H1265" s="8">
        <f>F1265/Menu!$D$24</f>
        <v>-0.29032258064516131</v>
      </c>
      <c r="I1265" s="8">
        <f>I1264+H1264*Menu!$D$26</f>
        <v>0.76879418563775426</v>
      </c>
      <c r="J1265" s="8">
        <f>(J1264)+(I1264*Menu!$D$26)+(0.5*Menu!$D$26^2*H1264)</f>
        <v>29.356857790804344</v>
      </c>
    </row>
    <row r="1266" spans="1:10" ht="16" x14ac:dyDescent="0.2">
      <c r="A1266" s="8"/>
      <c r="B1266" s="8">
        <v>1264</v>
      </c>
      <c r="C1266" s="8">
        <f>B1266*Menu!$D$26</f>
        <v>12.64</v>
      </c>
      <c r="D1266" s="8">
        <f>IF(G1265&lt;=Menu!$D$33,Menu!$D$30,IF(G1265&lt;=Menu!$D$4,Menu!$D$30*(Menu!$D$33/G1265)^Menu!$D$19,0))</f>
        <v>0</v>
      </c>
      <c r="E1266" s="8">
        <f>IF(D1266&gt;0,(D1266-1)*100000*Menu!$D$9,0)</f>
        <v>0</v>
      </c>
      <c r="F1266" s="8">
        <f>E1266/Menu!$D$8-Menu!$D$17</f>
        <v>-45</v>
      </c>
      <c r="G1266" s="8">
        <f>(J1266/Menu!$D$8)*1000</f>
        <v>1714.2166501186045</v>
      </c>
      <c r="H1266" s="8">
        <f>F1266/Menu!$D$24</f>
        <v>-0.29032258064516131</v>
      </c>
      <c r="I1266" s="8">
        <f>I1265+H1265*Menu!$D$26</f>
        <v>0.76589095983130262</v>
      </c>
      <c r="J1266" s="8">
        <f>(J1265)+(I1265*Menu!$D$26)+(0.5*Menu!$D$26^2*H1265)</f>
        <v>29.364531216531692</v>
      </c>
    </row>
    <row r="1267" spans="1:10" ht="16" x14ac:dyDescent="0.2">
      <c r="A1267" s="8"/>
      <c r="B1267" s="8">
        <v>1265</v>
      </c>
      <c r="C1267" s="8">
        <f>B1267*Menu!$D$26</f>
        <v>12.65</v>
      </c>
      <c r="D1267" s="8">
        <f>IF(G1266&lt;=Menu!$D$33,Menu!$D$30,IF(G1266&lt;=Menu!$D$4,Menu!$D$30*(Menu!$D$33/G1266)^Menu!$D$19,0))</f>
        <v>0</v>
      </c>
      <c r="E1267" s="8">
        <f>IF(D1267&gt;0,(D1267-1)*100000*Menu!$D$9,0)</f>
        <v>0</v>
      </c>
      <c r="F1267" s="8">
        <f>E1267/Menu!$D$8-Menu!$D$17</f>
        <v>-45</v>
      </c>
      <c r="G1267" s="8">
        <f>(J1267/Menu!$D$8)*1000</f>
        <v>1714.6629077642133</v>
      </c>
      <c r="H1267" s="8">
        <f>F1267/Menu!$D$24</f>
        <v>-0.29032258064516131</v>
      </c>
      <c r="I1267" s="8">
        <f>I1266+H1266*Menu!$D$26</f>
        <v>0.76298773402485098</v>
      </c>
      <c r="J1267" s="8">
        <f>(J1266)+(I1266*Menu!$D$26)+(0.5*Menu!$D$26^2*H1266)</f>
        <v>29.372175610000973</v>
      </c>
    </row>
    <row r="1268" spans="1:10" ht="16" x14ac:dyDescent="0.2">
      <c r="A1268" s="8"/>
      <c r="B1268" s="8">
        <v>1266</v>
      </c>
      <c r="C1268" s="8">
        <f>B1268*Menu!$D$26</f>
        <v>12.66</v>
      </c>
      <c r="D1268" s="8">
        <f>IF(G1267&lt;=Menu!$D$33,Menu!$D$30,IF(G1267&lt;=Menu!$D$4,Menu!$D$30*(Menu!$D$33/G1267)^Menu!$D$19,0))</f>
        <v>0</v>
      </c>
      <c r="E1268" s="8">
        <f>IF(D1268&gt;0,(D1268-1)*100000*Menu!$D$9,0)</f>
        <v>0</v>
      </c>
      <c r="F1268" s="8">
        <f>E1268/Menu!$D$8-Menu!$D$17</f>
        <v>-45</v>
      </c>
      <c r="G1268" s="8">
        <f>(J1268/Menu!$D$8)*1000</f>
        <v>1715.1074705903206</v>
      </c>
      <c r="H1268" s="8">
        <f>F1268/Menu!$D$24</f>
        <v>-0.29032258064516131</v>
      </c>
      <c r="I1268" s="8">
        <f>I1267+H1267*Menu!$D$26</f>
        <v>0.76008450821839935</v>
      </c>
      <c r="J1268" s="8">
        <f>(J1267)+(I1267*Menu!$D$26)+(0.5*Menu!$D$26^2*H1267)</f>
        <v>29.379790971212191</v>
      </c>
    </row>
    <row r="1269" spans="1:10" ht="16" x14ac:dyDescent="0.2">
      <c r="A1269" s="8"/>
      <c r="B1269" s="8">
        <v>1267</v>
      </c>
      <c r="C1269" s="8">
        <f>B1269*Menu!$D$26</f>
        <v>12.67</v>
      </c>
      <c r="D1269" s="8">
        <f>IF(G1268&lt;=Menu!$D$33,Menu!$D$30,IF(G1268&lt;=Menu!$D$4,Menu!$D$30*(Menu!$D$33/G1268)^Menu!$D$19,0))</f>
        <v>0</v>
      </c>
      <c r="E1269" s="8">
        <f>IF(D1269&gt;0,(D1269-1)*100000*Menu!$D$9,0)</f>
        <v>0</v>
      </c>
      <c r="F1269" s="8">
        <f>E1269/Menu!$D$8-Menu!$D$17</f>
        <v>-45</v>
      </c>
      <c r="G1269" s="8">
        <f>(J1269/Menu!$D$8)*1000</f>
        <v>1715.5503385969262</v>
      </c>
      <c r="H1269" s="8">
        <f>F1269/Menu!$D$24</f>
        <v>-0.29032258064516131</v>
      </c>
      <c r="I1269" s="8">
        <f>I1268+H1268*Menu!$D$26</f>
        <v>0.75718128241194771</v>
      </c>
      <c r="J1269" s="8">
        <f>(J1268)+(I1268*Menu!$D$26)+(0.5*Menu!$D$26^2*H1268)</f>
        <v>29.387377300165344</v>
      </c>
    </row>
    <row r="1270" spans="1:10" ht="16" x14ac:dyDescent="0.2">
      <c r="A1270" s="8"/>
      <c r="B1270" s="8">
        <v>1268</v>
      </c>
      <c r="C1270" s="8">
        <f>B1270*Menu!$D$26</f>
        <v>12.68</v>
      </c>
      <c r="D1270" s="8">
        <f>IF(G1269&lt;=Menu!$D$33,Menu!$D$30,IF(G1269&lt;=Menu!$D$4,Menu!$D$30*(Menu!$D$33/G1269)^Menu!$D$19,0))</f>
        <v>0</v>
      </c>
      <c r="E1270" s="8">
        <f>IF(D1270&gt;0,(D1270-1)*100000*Menu!$D$9,0)</f>
        <v>0</v>
      </c>
      <c r="F1270" s="8">
        <f>E1270/Menu!$D$8-Menu!$D$17</f>
        <v>-45</v>
      </c>
      <c r="G1270" s="8">
        <f>(J1270/Menu!$D$8)*1000</f>
        <v>1715.9915117840299</v>
      </c>
      <c r="H1270" s="8">
        <f>F1270/Menu!$D$24</f>
        <v>-0.29032258064516131</v>
      </c>
      <c r="I1270" s="8">
        <f>I1269+H1269*Menu!$D$26</f>
        <v>0.75427805660549607</v>
      </c>
      <c r="J1270" s="8">
        <f>(J1269)+(I1269*Menu!$D$26)+(0.5*Menu!$D$26^2*H1269)</f>
        <v>29.394934596860431</v>
      </c>
    </row>
    <row r="1271" spans="1:10" ht="16" x14ac:dyDescent="0.2">
      <c r="A1271" s="8"/>
      <c r="B1271" s="8">
        <v>1269</v>
      </c>
      <c r="C1271" s="8">
        <f>B1271*Menu!$D$26</f>
        <v>12.69</v>
      </c>
      <c r="D1271" s="8">
        <f>IF(G1270&lt;=Menu!$D$33,Menu!$D$30,IF(G1270&lt;=Menu!$D$4,Menu!$D$30*(Menu!$D$33/G1270)^Menu!$D$19,0))</f>
        <v>0</v>
      </c>
      <c r="E1271" s="8">
        <f>IF(D1271&gt;0,(D1271-1)*100000*Menu!$D$9,0)</f>
        <v>0</v>
      </c>
      <c r="F1271" s="8">
        <f>E1271/Menu!$D$8-Menu!$D$17</f>
        <v>-45</v>
      </c>
      <c r="G1271" s="8">
        <f>(J1271/Menu!$D$8)*1000</f>
        <v>1716.4309901516319</v>
      </c>
      <c r="H1271" s="8">
        <f>F1271/Menu!$D$24</f>
        <v>-0.29032258064516131</v>
      </c>
      <c r="I1271" s="8">
        <f>I1270+H1270*Menu!$D$26</f>
        <v>0.75137483079904444</v>
      </c>
      <c r="J1271" s="8">
        <f>(J1270)+(I1270*Menu!$D$26)+(0.5*Menu!$D$26^2*H1270)</f>
        <v>29.402462861297455</v>
      </c>
    </row>
    <row r="1272" spans="1:10" ht="16" x14ac:dyDescent="0.2">
      <c r="A1272" s="8"/>
      <c r="B1272" s="8">
        <v>1270</v>
      </c>
      <c r="C1272" s="8">
        <f>B1272*Menu!$D$26</f>
        <v>12.700000000000001</v>
      </c>
      <c r="D1272" s="8">
        <f>IF(G1271&lt;=Menu!$D$33,Menu!$D$30,IF(G1271&lt;=Menu!$D$4,Menu!$D$30*(Menu!$D$33/G1271)^Menu!$D$19,0))</f>
        <v>0</v>
      </c>
      <c r="E1272" s="8">
        <f>IF(D1272&gt;0,(D1272-1)*100000*Menu!$D$9,0)</f>
        <v>0</v>
      </c>
      <c r="F1272" s="8">
        <f>E1272/Menu!$D$8-Menu!$D$17</f>
        <v>-45</v>
      </c>
      <c r="G1272" s="8">
        <f>(J1272/Menu!$D$8)*1000</f>
        <v>1716.8687736997324</v>
      </c>
      <c r="H1272" s="8">
        <f>F1272/Menu!$D$24</f>
        <v>-0.29032258064516131</v>
      </c>
      <c r="I1272" s="8">
        <f>I1271+H1271*Menu!$D$26</f>
        <v>0.7484716049925928</v>
      </c>
      <c r="J1272" s="8">
        <f>(J1271)+(I1271*Menu!$D$26)+(0.5*Menu!$D$26^2*H1271)</f>
        <v>29.409962093476413</v>
      </c>
    </row>
    <row r="1273" spans="1:10" ht="16" x14ac:dyDescent="0.2">
      <c r="A1273" s="8"/>
      <c r="B1273" s="8">
        <v>1271</v>
      </c>
      <c r="C1273" s="8">
        <f>B1273*Menu!$D$26</f>
        <v>12.71</v>
      </c>
      <c r="D1273" s="8">
        <f>IF(G1272&lt;=Menu!$D$33,Menu!$D$30,IF(G1272&lt;=Menu!$D$4,Menu!$D$30*(Menu!$D$33/G1272)^Menu!$D$19,0))</f>
        <v>0</v>
      </c>
      <c r="E1273" s="8">
        <f>IF(D1273&gt;0,(D1273-1)*100000*Menu!$D$9,0)</f>
        <v>0</v>
      </c>
      <c r="F1273" s="8">
        <f>E1273/Menu!$D$8-Menu!$D$17</f>
        <v>-45</v>
      </c>
      <c r="G1273" s="8">
        <f>(J1273/Menu!$D$8)*1000</f>
        <v>1717.3048624283308</v>
      </c>
      <c r="H1273" s="8">
        <f>F1273/Menu!$D$24</f>
        <v>-0.29032258064516131</v>
      </c>
      <c r="I1273" s="8">
        <f>I1272+H1272*Menu!$D$26</f>
        <v>0.74556837918614116</v>
      </c>
      <c r="J1273" s="8">
        <f>(J1272)+(I1272*Menu!$D$26)+(0.5*Menu!$D$26^2*H1272)</f>
        <v>29.417432293397308</v>
      </c>
    </row>
    <row r="1274" spans="1:10" ht="16" x14ac:dyDescent="0.2">
      <c r="A1274" s="8"/>
      <c r="B1274" s="8">
        <v>1272</v>
      </c>
      <c r="C1274" s="8">
        <f>B1274*Menu!$D$26</f>
        <v>12.72</v>
      </c>
      <c r="D1274" s="8">
        <f>IF(G1273&lt;=Menu!$D$33,Menu!$D$30,IF(G1273&lt;=Menu!$D$4,Menu!$D$30*(Menu!$D$33/G1273)^Menu!$D$19,0))</f>
        <v>0</v>
      </c>
      <c r="E1274" s="8">
        <f>IF(D1274&gt;0,(D1274-1)*100000*Menu!$D$9,0)</f>
        <v>0</v>
      </c>
      <c r="F1274" s="8">
        <f>E1274/Menu!$D$8-Menu!$D$17</f>
        <v>-45</v>
      </c>
      <c r="G1274" s="8">
        <f>(J1274/Menu!$D$8)*1000</f>
        <v>1717.7392563374278</v>
      </c>
      <c r="H1274" s="8">
        <f>F1274/Menu!$D$24</f>
        <v>-0.29032258064516131</v>
      </c>
      <c r="I1274" s="8">
        <f>I1273+H1273*Menu!$D$26</f>
        <v>0.74266515337968952</v>
      </c>
      <c r="J1274" s="8">
        <f>(J1273)+(I1273*Menu!$D$26)+(0.5*Menu!$D$26^2*H1273)</f>
        <v>29.424873461060137</v>
      </c>
    </row>
    <row r="1275" spans="1:10" ht="16" x14ac:dyDescent="0.2">
      <c r="A1275" s="8"/>
      <c r="B1275" s="8">
        <v>1273</v>
      </c>
      <c r="C1275" s="8">
        <f>B1275*Menu!$D$26</f>
        <v>12.73</v>
      </c>
      <c r="D1275" s="8">
        <f>IF(G1274&lt;=Menu!$D$33,Menu!$D$30,IF(G1274&lt;=Menu!$D$4,Menu!$D$30*(Menu!$D$33/G1274)^Menu!$D$19,0))</f>
        <v>0</v>
      </c>
      <c r="E1275" s="8">
        <f>IF(D1275&gt;0,(D1275-1)*100000*Menu!$D$9,0)</f>
        <v>0</v>
      </c>
      <c r="F1275" s="8">
        <f>E1275/Menu!$D$8-Menu!$D$17</f>
        <v>-45</v>
      </c>
      <c r="G1275" s="8">
        <f>(J1275/Menu!$D$8)*1000</f>
        <v>1718.1719554270232</v>
      </c>
      <c r="H1275" s="8">
        <f>F1275/Menu!$D$24</f>
        <v>-0.29032258064516131</v>
      </c>
      <c r="I1275" s="8">
        <f>I1274+H1274*Menu!$D$26</f>
        <v>0.73976192757323789</v>
      </c>
      <c r="J1275" s="8">
        <f>(J1274)+(I1274*Menu!$D$26)+(0.5*Menu!$D$26^2*H1274)</f>
        <v>29.432285596464904</v>
      </c>
    </row>
    <row r="1276" spans="1:10" ht="16" x14ac:dyDescent="0.2">
      <c r="A1276" s="8"/>
      <c r="B1276" s="8">
        <v>1274</v>
      </c>
      <c r="C1276" s="8">
        <f>B1276*Menu!$D$26</f>
        <v>12.74</v>
      </c>
      <c r="D1276" s="8">
        <f>IF(G1275&lt;=Menu!$D$33,Menu!$D$30,IF(G1275&lt;=Menu!$D$4,Menu!$D$30*(Menu!$D$33/G1275)^Menu!$D$19,0))</f>
        <v>0</v>
      </c>
      <c r="E1276" s="8">
        <f>IF(D1276&gt;0,(D1276-1)*100000*Menu!$D$9,0)</f>
        <v>0</v>
      </c>
      <c r="F1276" s="8">
        <f>E1276/Menu!$D$8-Menu!$D$17</f>
        <v>-45</v>
      </c>
      <c r="G1276" s="8">
        <f>(J1276/Menu!$D$8)*1000</f>
        <v>1718.6029596971166</v>
      </c>
      <c r="H1276" s="8">
        <f>F1276/Menu!$D$24</f>
        <v>-0.29032258064516131</v>
      </c>
      <c r="I1276" s="8">
        <f>I1275+H1275*Menu!$D$26</f>
        <v>0.73685870176678625</v>
      </c>
      <c r="J1276" s="8">
        <f>(J1275)+(I1275*Menu!$D$26)+(0.5*Menu!$D$26^2*H1275)</f>
        <v>29.439668699611605</v>
      </c>
    </row>
    <row r="1277" spans="1:10" ht="16" x14ac:dyDescent="0.2">
      <c r="A1277" s="8"/>
      <c r="B1277" s="8">
        <v>1275</v>
      </c>
      <c r="C1277" s="8">
        <f>B1277*Menu!$D$26</f>
        <v>12.75</v>
      </c>
      <c r="D1277" s="8">
        <f>IF(G1276&lt;=Menu!$D$33,Menu!$D$30,IF(G1276&lt;=Menu!$D$4,Menu!$D$30*(Menu!$D$33/G1276)^Menu!$D$19,0))</f>
        <v>0</v>
      </c>
      <c r="E1277" s="8">
        <f>IF(D1277&gt;0,(D1277-1)*100000*Menu!$D$9,0)</f>
        <v>0</v>
      </c>
      <c r="F1277" s="8">
        <f>E1277/Menu!$D$8-Menu!$D$17</f>
        <v>-45</v>
      </c>
      <c r="G1277" s="8">
        <f>(J1277/Menu!$D$8)*1000</f>
        <v>1719.0322691477083</v>
      </c>
      <c r="H1277" s="8">
        <f>F1277/Menu!$D$24</f>
        <v>-0.29032258064516131</v>
      </c>
      <c r="I1277" s="8">
        <f>I1276+H1276*Menu!$D$26</f>
        <v>0.73395547596033461</v>
      </c>
      <c r="J1277" s="8">
        <f>(J1276)+(I1276*Menu!$D$26)+(0.5*Menu!$D$26^2*H1276)</f>
        <v>29.447022770500244</v>
      </c>
    </row>
    <row r="1278" spans="1:10" ht="16" x14ac:dyDescent="0.2">
      <c r="A1278" s="8"/>
      <c r="B1278" s="8">
        <v>1276</v>
      </c>
      <c r="C1278" s="8">
        <f>B1278*Menu!$D$26</f>
        <v>12.76</v>
      </c>
      <c r="D1278" s="8">
        <f>IF(G1277&lt;=Menu!$D$33,Menu!$D$30,IF(G1277&lt;=Menu!$D$4,Menu!$D$30*(Menu!$D$33/G1277)^Menu!$D$19,0))</f>
        <v>0</v>
      </c>
      <c r="E1278" s="8">
        <f>IF(D1278&gt;0,(D1278-1)*100000*Menu!$D$9,0)</f>
        <v>0</v>
      </c>
      <c r="F1278" s="8">
        <f>E1278/Menu!$D$8-Menu!$D$17</f>
        <v>-45</v>
      </c>
      <c r="G1278" s="8">
        <f>(J1278/Menu!$D$8)*1000</f>
        <v>1719.4598837787985</v>
      </c>
      <c r="H1278" s="8">
        <f>F1278/Menu!$D$24</f>
        <v>-0.29032258064516131</v>
      </c>
      <c r="I1278" s="8">
        <f>I1277+H1277*Menu!$D$26</f>
        <v>0.73105225015388298</v>
      </c>
      <c r="J1278" s="8">
        <f>(J1277)+(I1277*Menu!$D$26)+(0.5*Menu!$D$26^2*H1277)</f>
        <v>29.454347809130816</v>
      </c>
    </row>
    <row r="1279" spans="1:10" ht="16" x14ac:dyDescent="0.2">
      <c r="A1279" s="8"/>
      <c r="B1279" s="8">
        <v>1277</v>
      </c>
      <c r="C1279" s="8">
        <f>B1279*Menu!$D$26</f>
        <v>12.77</v>
      </c>
      <c r="D1279" s="8">
        <f>IF(G1278&lt;=Menu!$D$33,Menu!$D$30,IF(G1278&lt;=Menu!$D$4,Menu!$D$30*(Menu!$D$33/G1278)^Menu!$D$19,0))</f>
        <v>0</v>
      </c>
      <c r="E1279" s="8">
        <f>IF(D1279&gt;0,(D1279-1)*100000*Menu!$D$9,0)</f>
        <v>0</v>
      </c>
      <c r="F1279" s="8">
        <f>E1279/Menu!$D$8-Menu!$D$17</f>
        <v>-45</v>
      </c>
      <c r="G1279" s="8">
        <f>(J1279/Menu!$D$8)*1000</f>
        <v>1719.8858035903868</v>
      </c>
      <c r="H1279" s="8">
        <f>F1279/Menu!$D$24</f>
        <v>-0.29032258064516131</v>
      </c>
      <c r="I1279" s="8">
        <f>I1278+H1278*Menu!$D$26</f>
        <v>0.72814902434743134</v>
      </c>
      <c r="J1279" s="8">
        <f>(J1278)+(I1278*Menu!$D$26)+(0.5*Menu!$D$26^2*H1278)</f>
        <v>29.461643815503322</v>
      </c>
    </row>
    <row r="1280" spans="1:10" ht="16" x14ac:dyDescent="0.2">
      <c r="A1280" s="8"/>
      <c r="B1280" s="8">
        <v>1278</v>
      </c>
      <c r="C1280" s="8">
        <f>B1280*Menu!$D$26</f>
        <v>12.780000000000001</v>
      </c>
      <c r="D1280" s="8">
        <f>IF(G1279&lt;=Menu!$D$33,Menu!$D$30,IF(G1279&lt;=Menu!$D$4,Menu!$D$30*(Menu!$D$33/G1279)^Menu!$D$19,0))</f>
        <v>0</v>
      </c>
      <c r="E1280" s="8">
        <f>IF(D1280&gt;0,(D1280-1)*100000*Menu!$D$9,0)</f>
        <v>0</v>
      </c>
      <c r="F1280" s="8">
        <f>E1280/Menu!$D$8-Menu!$D$17</f>
        <v>-45</v>
      </c>
      <c r="G1280" s="8">
        <f>(J1280/Menu!$D$8)*1000</f>
        <v>1720.3100285824733</v>
      </c>
      <c r="H1280" s="8">
        <f>F1280/Menu!$D$24</f>
        <v>-0.29032258064516131</v>
      </c>
      <c r="I1280" s="8">
        <f>I1279+H1279*Menu!$D$26</f>
        <v>0.7252457985409797</v>
      </c>
      <c r="J1280" s="8">
        <f>(J1279)+(I1279*Menu!$D$26)+(0.5*Menu!$D$26^2*H1279)</f>
        <v>29.468910789617766</v>
      </c>
    </row>
    <row r="1281" spans="1:10" ht="16" x14ac:dyDescent="0.2">
      <c r="A1281" s="8"/>
      <c r="B1281" s="8">
        <v>1279</v>
      </c>
      <c r="C1281" s="8">
        <f>B1281*Menu!$D$26</f>
        <v>12.790000000000001</v>
      </c>
      <c r="D1281" s="8">
        <f>IF(G1280&lt;=Menu!$D$33,Menu!$D$30,IF(G1280&lt;=Menu!$D$4,Menu!$D$30*(Menu!$D$33/G1280)^Menu!$D$19,0))</f>
        <v>0</v>
      </c>
      <c r="E1281" s="8">
        <f>IF(D1281&gt;0,(D1281-1)*100000*Menu!$D$9,0)</f>
        <v>0</v>
      </c>
      <c r="F1281" s="8">
        <f>E1281/Menu!$D$8-Menu!$D$17</f>
        <v>-45</v>
      </c>
      <c r="G1281" s="8">
        <f>(J1281/Menu!$D$8)*1000</f>
        <v>1720.7325587550581</v>
      </c>
      <c r="H1281" s="8">
        <f>F1281/Menu!$D$24</f>
        <v>-0.29032258064516131</v>
      </c>
      <c r="I1281" s="8">
        <f>I1280+H1280*Menu!$D$26</f>
        <v>0.72234257273452807</v>
      </c>
      <c r="J1281" s="8">
        <f>(J1280)+(I1280*Menu!$D$26)+(0.5*Menu!$D$26^2*H1280)</f>
        <v>29.476148731474144</v>
      </c>
    </row>
    <row r="1282" spans="1:10" ht="16" x14ac:dyDescent="0.2">
      <c r="A1282" s="8"/>
      <c r="B1282" s="8">
        <v>1280</v>
      </c>
      <c r="C1282" s="8">
        <f>B1282*Menu!$D$26</f>
        <v>12.8</v>
      </c>
      <c r="D1282" s="8">
        <f>IF(G1281&lt;=Menu!$D$33,Menu!$D$30,IF(G1281&lt;=Menu!$D$4,Menu!$D$30*(Menu!$D$33/G1281)^Menu!$D$19,0))</f>
        <v>0</v>
      </c>
      <c r="E1282" s="8">
        <f>IF(D1282&gt;0,(D1282-1)*100000*Menu!$D$9,0)</f>
        <v>0</v>
      </c>
      <c r="F1282" s="8">
        <f>E1282/Menu!$D$8-Menu!$D$17</f>
        <v>-45</v>
      </c>
      <c r="G1282" s="8">
        <f>(J1282/Menu!$D$8)*1000</f>
        <v>1721.1533941081414</v>
      </c>
      <c r="H1282" s="8">
        <f>F1282/Menu!$D$24</f>
        <v>-0.29032258064516131</v>
      </c>
      <c r="I1282" s="8">
        <f>I1281+H1281*Menu!$D$26</f>
        <v>0.71943934692807643</v>
      </c>
      <c r="J1282" s="8">
        <f>(J1281)+(I1281*Menu!$D$26)+(0.5*Menu!$D$26^2*H1281)</f>
        <v>29.483357641072459</v>
      </c>
    </row>
    <row r="1283" spans="1:10" ht="16" x14ac:dyDescent="0.2">
      <c r="A1283" s="8"/>
      <c r="B1283" s="8">
        <v>1281</v>
      </c>
      <c r="C1283" s="8">
        <f>B1283*Menu!$D$26</f>
        <v>12.81</v>
      </c>
      <c r="D1283" s="8">
        <f>IF(G1282&lt;=Menu!$D$33,Menu!$D$30,IF(G1282&lt;=Menu!$D$4,Menu!$D$30*(Menu!$D$33/G1282)^Menu!$D$19,0))</f>
        <v>0</v>
      </c>
      <c r="E1283" s="8">
        <f>IF(D1283&gt;0,(D1283-1)*100000*Menu!$D$9,0)</f>
        <v>0</v>
      </c>
      <c r="F1283" s="8">
        <f>E1283/Menu!$D$8-Menu!$D$17</f>
        <v>-45</v>
      </c>
      <c r="G1283" s="8">
        <f>(J1283/Menu!$D$8)*1000</f>
        <v>1721.5725346417228</v>
      </c>
      <c r="H1283" s="8">
        <f>F1283/Menu!$D$24</f>
        <v>-0.29032258064516131</v>
      </c>
      <c r="I1283" s="8">
        <f>I1282+H1282*Menu!$D$26</f>
        <v>0.71653612112162479</v>
      </c>
      <c r="J1283" s="8">
        <f>(J1282)+(I1282*Menu!$D$26)+(0.5*Menu!$D$26^2*H1282)</f>
        <v>29.490537518412708</v>
      </c>
    </row>
    <row r="1284" spans="1:10" ht="16" x14ac:dyDescent="0.2">
      <c r="A1284" s="8"/>
      <c r="B1284" s="8">
        <v>1282</v>
      </c>
      <c r="C1284" s="8">
        <f>B1284*Menu!$D$26</f>
        <v>12.82</v>
      </c>
      <c r="D1284" s="8">
        <f>IF(G1283&lt;=Menu!$D$33,Menu!$D$30,IF(G1283&lt;=Menu!$D$4,Menu!$D$30*(Menu!$D$33/G1283)^Menu!$D$19,0))</f>
        <v>0</v>
      </c>
      <c r="E1284" s="8">
        <f>IF(D1284&gt;0,(D1284-1)*100000*Menu!$D$9,0)</f>
        <v>0</v>
      </c>
      <c r="F1284" s="8">
        <f>E1284/Menu!$D$8-Menu!$D$17</f>
        <v>-45</v>
      </c>
      <c r="G1284" s="8">
        <f>(J1284/Menu!$D$8)*1000</f>
        <v>1721.9899803558026</v>
      </c>
      <c r="H1284" s="8">
        <f>F1284/Menu!$D$24</f>
        <v>-0.29032258064516131</v>
      </c>
      <c r="I1284" s="8">
        <f>I1283+H1283*Menu!$D$26</f>
        <v>0.71363289531517315</v>
      </c>
      <c r="J1284" s="8">
        <f>(J1283)+(I1283*Menu!$D$26)+(0.5*Menu!$D$26^2*H1283)</f>
        <v>29.497688363494895</v>
      </c>
    </row>
    <row r="1285" spans="1:10" ht="16" x14ac:dyDescent="0.2">
      <c r="A1285" s="8"/>
      <c r="B1285" s="8">
        <v>1283</v>
      </c>
      <c r="C1285" s="8">
        <f>B1285*Menu!$D$26</f>
        <v>12.83</v>
      </c>
      <c r="D1285" s="8">
        <f>IF(G1284&lt;=Menu!$D$33,Menu!$D$30,IF(G1284&lt;=Menu!$D$4,Menu!$D$30*(Menu!$D$33/G1284)^Menu!$D$19,0))</f>
        <v>0</v>
      </c>
      <c r="E1285" s="8">
        <f>IF(D1285&gt;0,(D1285-1)*100000*Menu!$D$9,0)</f>
        <v>0</v>
      </c>
      <c r="F1285" s="8">
        <f>E1285/Menu!$D$8-Menu!$D$17</f>
        <v>-45</v>
      </c>
      <c r="G1285" s="8">
        <f>(J1285/Menu!$D$8)*1000</f>
        <v>1722.4057312503805</v>
      </c>
      <c r="H1285" s="8">
        <f>F1285/Menu!$D$24</f>
        <v>-0.29032258064516131</v>
      </c>
      <c r="I1285" s="8">
        <f>I1284+H1284*Menu!$D$26</f>
        <v>0.71072966950872152</v>
      </c>
      <c r="J1285" s="8">
        <f>(J1284)+(I1284*Menu!$D$26)+(0.5*Menu!$D$26^2*H1284)</f>
        <v>29.504810176319015</v>
      </c>
    </row>
    <row r="1286" spans="1:10" ht="16" x14ac:dyDescent="0.2">
      <c r="A1286" s="8"/>
      <c r="B1286" s="8">
        <v>1284</v>
      </c>
      <c r="C1286" s="8">
        <f>B1286*Menu!$D$26</f>
        <v>12.84</v>
      </c>
      <c r="D1286" s="8">
        <f>IF(G1285&lt;=Menu!$D$33,Menu!$D$30,IF(G1285&lt;=Menu!$D$4,Menu!$D$30*(Menu!$D$33/G1285)^Menu!$D$19,0))</f>
        <v>0</v>
      </c>
      <c r="E1286" s="8">
        <f>IF(D1286&gt;0,(D1286-1)*100000*Menu!$D$9,0)</f>
        <v>0</v>
      </c>
      <c r="F1286" s="8">
        <f>E1286/Menu!$D$8-Menu!$D$17</f>
        <v>-45</v>
      </c>
      <c r="G1286" s="8">
        <f>(J1286/Menu!$D$8)*1000</f>
        <v>1722.8197873254567</v>
      </c>
      <c r="H1286" s="8">
        <f>F1286/Menu!$D$24</f>
        <v>-0.29032258064516131</v>
      </c>
      <c r="I1286" s="8">
        <f>I1285+H1285*Menu!$D$26</f>
        <v>0.70782644370226988</v>
      </c>
      <c r="J1286" s="8">
        <f>(J1285)+(I1285*Menu!$D$26)+(0.5*Menu!$D$26^2*H1285)</f>
        <v>29.51190295688507</v>
      </c>
    </row>
    <row r="1287" spans="1:10" ht="16" x14ac:dyDescent="0.2">
      <c r="A1287" s="8"/>
      <c r="B1287" s="8">
        <v>1285</v>
      </c>
      <c r="C1287" s="8">
        <f>B1287*Menu!$D$26</f>
        <v>12.85</v>
      </c>
      <c r="D1287" s="8">
        <f>IF(G1286&lt;=Menu!$D$33,Menu!$D$30,IF(G1286&lt;=Menu!$D$4,Menu!$D$30*(Menu!$D$33/G1286)^Menu!$D$19,0))</f>
        <v>0</v>
      </c>
      <c r="E1287" s="8">
        <f>IF(D1287&gt;0,(D1287-1)*100000*Menu!$D$9,0)</f>
        <v>0</v>
      </c>
      <c r="F1287" s="8">
        <f>E1287/Menu!$D$8-Menu!$D$17</f>
        <v>-45</v>
      </c>
      <c r="G1287" s="8">
        <f>(J1287/Menu!$D$8)*1000</f>
        <v>1723.2321485810312</v>
      </c>
      <c r="H1287" s="8">
        <f>F1287/Menu!$D$24</f>
        <v>-0.29032258064516131</v>
      </c>
      <c r="I1287" s="8">
        <f>I1286+H1286*Menu!$D$26</f>
        <v>0.70492321789581824</v>
      </c>
      <c r="J1287" s="8">
        <f>(J1286)+(I1286*Menu!$D$26)+(0.5*Menu!$D$26^2*H1286)</f>
        <v>29.518966705193062</v>
      </c>
    </row>
    <row r="1288" spans="1:10" ht="16" x14ac:dyDescent="0.2">
      <c r="A1288" s="8"/>
      <c r="B1288" s="8">
        <v>1286</v>
      </c>
      <c r="C1288" s="8">
        <f>B1288*Menu!$D$26</f>
        <v>12.86</v>
      </c>
      <c r="D1288" s="8">
        <f>IF(G1287&lt;=Menu!$D$33,Menu!$D$30,IF(G1287&lt;=Menu!$D$4,Menu!$D$30*(Menu!$D$33/G1287)^Menu!$D$19,0))</f>
        <v>0</v>
      </c>
      <c r="E1288" s="8">
        <f>IF(D1288&gt;0,(D1288-1)*100000*Menu!$D$9,0)</f>
        <v>0</v>
      </c>
      <c r="F1288" s="8">
        <f>E1288/Menu!$D$8-Menu!$D$17</f>
        <v>-45</v>
      </c>
      <c r="G1288" s="8">
        <f>(J1288/Menu!$D$8)*1000</f>
        <v>1723.6428150171039</v>
      </c>
      <c r="H1288" s="8">
        <f>F1288/Menu!$D$24</f>
        <v>-0.29032258064516131</v>
      </c>
      <c r="I1288" s="8">
        <f>I1287+H1287*Menu!$D$26</f>
        <v>0.70201999208936661</v>
      </c>
      <c r="J1288" s="8">
        <f>(J1287)+(I1287*Menu!$D$26)+(0.5*Menu!$D$26^2*H1287)</f>
        <v>29.526001421242988</v>
      </c>
    </row>
    <row r="1289" spans="1:10" ht="16" x14ac:dyDescent="0.2">
      <c r="A1289" s="8"/>
      <c r="B1289" s="8">
        <v>1287</v>
      </c>
      <c r="C1289" s="8">
        <f>B1289*Menu!$D$26</f>
        <v>12.870000000000001</v>
      </c>
      <c r="D1289" s="8">
        <f>IF(G1288&lt;=Menu!$D$33,Menu!$D$30,IF(G1288&lt;=Menu!$D$4,Menu!$D$30*(Menu!$D$33/G1288)^Menu!$D$19,0))</f>
        <v>0</v>
      </c>
      <c r="E1289" s="8">
        <f>IF(D1289&gt;0,(D1289-1)*100000*Menu!$D$9,0)</f>
        <v>0</v>
      </c>
      <c r="F1289" s="8">
        <f>E1289/Menu!$D$8-Menu!$D$17</f>
        <v>-45</v>
      </c>
      <c r="G1289" s="8">
        <f>(J1289/Menu!$D$8)*1000</f>
        <v>1724.0517866336752</v>
      </c>
      <c r="H1289" s="8">
        <f>F1289/Menu!$D$24</f>
        <v>-0.29032258064516131</v>
      </c>
      <c r="I1289" s="8">
        <f>I1288+H1288*Menu!$D$26</f>
        <v>0.69911676628291497</v>
      </c>
      <c r="J1289" s="8">
        <f>(J1288)+(I1288*Menu!$D$26)+(0.5*Menu!$D$26^2*H1288)</f>
        <v>29.533007105034851</v>
      </c>
    </row>
    <row r="1290" spans="1:10" ht="16" x14ac:dyDescent="0.2">
      <c r="A1290" s="8"/>
      <c r="B1290" s="8">
        <v>1288</v>
      </c>
      <c r="C1290" s="8">
        <f>B1290*Menu!$D$26</f>
        <v>12.88</v>
      </c>
      <c r="D1290" s="8">
        <f>IF(G1289&lt;=Menu!$D$33,Menu!$D$30,IF(G1289&lt;=Menu!$D$4,Menu!$D$30*(Menu!$D$33/G1289)^Menu!$D$19,0))</f>
        <v>0</v>
      </c>
      <c r="E1290" s="8">
        <f>IF(D1290&gt;0,(D1290-1)*100000*Menu!$D$9,0)</f>
        <v>0</v>
      </c>
      <c r="F1290" s="8">
        <f>E1290/Menu!$D$8-Menu!$D$17</f>
        <v>-45</v>
      </c>
      <c r="G1290" s="8">
        <f>(J1290/Menu!$D$8)*1000</f>
        <v>1724.4590634307444</v>
      </c>
      <c r="H1290" s="8">
        <f>F1290/Menu!$D$24</f>
        <v>-0.29032258064516131</v>
      </c>
      <c r="I1290" s="8">
        <f>I1289+H1289*Menu!$D$26</f>
        <v>0.69621354047646333</v>
      </c>
      <c r="J1290" s="8">
        <f>(J1289)+(I1289*Menu!$D$26)+(0.5*Menu!$D$26^2*H1289)</f>
        <v>29.539983756568649</v>
      </c>
    </row>
    <row r="1291" spans="1:10" ht="16" x14ac:dyDescent="0.2">
      <c r="A1291" s="8"/>
      <c r="B1291" s="8">
        <v>1289</v>
      </c>
      <c r="C1291" s="8">
        <f>B1291*Menu!$D$26</f>
        <v>12.89</v>
      </c>
      <c r="D1291" s="8">
        <f>IF(G1290&lt;=Menu!$D$33,Menu!$D$30,IF(G1290&lt;=Menu!$D$4,Menu!$D$30*(Menu!$D$33/G1290)^Menu!$D$19,0))</f>
        <v>0</v>
      </c>
      <c r="E1291" s="8">
        <f>IF(D1291&gt;0,(D1291-1)*100000*Menu!$D$9,0)</f>
        <v>0</v>
      </c>
      <c r="F1291" s="8">
        <f>E1291/Menu!$D$8-Menu!$D$17</f>
        <v>-45</v>
      </c>
      <c r="G1291" s="8">
        <f>(J1291/Menu!$D$8)*1000</f>
        <v>1724.8646454083121</v>
      </c>
      <c r="H1291" s="8">
        <f>F1291/Menu!$D$24</f>
        <v>-0.29032258064516131</v>
      </c>
      <c r="I1291" s="8">
        <f>I1290+H1290*Menu!$D$26</f>
        <v>0.6933103146700117</v>
      </c>
      <c r="J1291" s="8">
        <f>(J1290)+(I1290*Menu!$D$26)+(0.5*Menu!$D$26^2*H1290)</f>
        <v>29.546931375844384</v>
      </c>
    </row>
    <row r="1292" spans="1:10" ht="16" x14ac:dyDescent="0.2">
      <c r="A1292" s="8"/>
      <c r="B1292" s="8">
        <v>1290</v>
      </c>
      <c r="C1292" s="8">
        <f>B1292*Menu!$D$26</f>
        <v>12.9</v>
      </c>
      <c r="D1292" s="8">
        <f>IF(G1291&lt;=Menu!$D$33,Menu!$D$30,IF(G1291&lt;=Menu!$D$4,Menu!$D$30*(Menu!$D$33/G1291)^Menu!$D$19,0))</f>
        <v>0</v>
      </c>
      <c r="E1292" s="8">
        <f>IF(D1292&gt;0,(D1292-1)*100000*Menu!$D$9,0)</f>
        <v>0</v>
      </c>
      <c r="F1292" s="8">
        <f>E1292/Menu!$D$8-Menu!$D$17</f>
        <v>-45</v>
      </c>
      <c r="G1292" s="8">
        <f>(J1292/Menu!$D$8)*1000</f>
        <v>1725.2685325663779</v>
      </c>
      <c r="H1292" s="8">
        <f>F1292/Menu!$D$24</f>
        <v>-0.29032258064516131</v>
      </c>
      <c r="I1292" s="8">
        <f>I1291+H1291*Menu!$D$26</f>
        <v>0.69040708886356006</v>
      </c>
      <c r="J1292" s="8">
        <f>(J1291)+(I1291*Menu!$D$26)+(0.5*Menu!$D$26^2*H1291)</f>
        <v>29.553849962862053</v>
      </c>
    </row>
    <row r="1293" spans="1:10" ht="16" x14ac:dyDescent="0.2">
      <c r="A1293" s="8"/>
      <c r="B1293" s="8">
        <v>1291</v>
      </c>
      <c r="C1293" s="8">
        <f>B1293*Menu!$D$26</f>
        <v>12.91</v>
      </c>
      <c r="D1293" s="8">
        <f>IF(G1292&lt;=Menu!$D$33,Menu!$D$30,IF(G1292&lt;=Menu!$D$4,Menu!$D$30*(Menu!$D$33/G1292)^Menu!$D$19,0))</f>
        <v>0</v>
      </c>
      <c r="E1293" s="8">
        <f>IF(D1293&gt;0,(D1293-1)*100000*Menu!$D$9,0)</f>
        <v>0</v>
      </c>
      <c r="F1293" s="8">
        <f>E1293/Menu!$D$8-Menu!$D$17</f>
        <v>-45</v>
      </c>
      <c r="G1293" s="8">
        <f>(J1293/Menu!$D$8)*1000</f>
        <v>1725.6707249049421</v>
      </c>
      <c r="H1293" s="8">
        <f>F1293/Menu!$D$24</f>
        <v>-0.29032258064516131</v>
      </c>
      <c r="I1293" s="8">
        <f>I1292+H1292*Menu!$D$26</f>
        <v>0.68750386305710842</v>
      </c>
      <c r="J1293" s="8">
        <f>(J1292)+(I1292*Menu!$D$26)+(0.5*Menu!$D$26^2*H1292)</f>
        <v>29.560739517621656</v>
      </c>
    </row>
    <row r="1294" spans="1:10" ht="16" x14ac:dyDescent="0.2">
      <c r="A1294" s="8"/>
      <c r="B1294" s="8">
        <v>1292</v>
      </c>
      <c r="C1294" s="8">
        <f>B1294*Menu!$D$26</f>
        <v>12.92</v>
      </c>
      <c r="D1294" s="8">
        <f>IF(G1293&lt;=Menu!$D$33,Menu!$D$30,IF(G1293&lt;=Menu!$D$4,Menu!$D$30*(Menu!$D$33/G1293)^Menu!$D$19,0))</f>
        <v>0</v>
      </c>
      <c r="E1294" s="8">
        <f>IF(D1294&gt;0,(D1294-1)*100000*Menu!$D$9,0)</f>
        <v>0</v>
      </c>
      <c r="F1294" s="8">
        <f>E1294/Menu!$D$8-Menu!$D$17</f>
        <v>-45</v>
      </c>
      <c r="G1294" s="8">
        <f>(J1294/Menu!$D$8)*1000</f>
        <v>1726.0712224240044</v>
      </c>
      <c r="H1294" s="8">
        <f>F1294/Menu!$D$24</f>
        <v>-0.29032258064516131</v>
      </c>
      <c r="I1294" s="8">
        <f>I1293+H1293*Menu!$D$26</f>
        <v>0.68460063725065678</v>
      </c>
      <c r="J1294" s="8">
        <f>(J1293)+(I1293*Menu!$D$26)+(0.5*Menu!$D$26^2*H1293)</f>
        <v>29.567600040123196</v>
      </c>
    </row>
    <row r="1295" spans="1:10" ht="16" x14ac:dyDescent="0.2">
      <c r="A1295" s="8"/>
      <c r="B1295" s="8">
        <v>1293</v>
      </c>
      <c r="C1295" s="8">
        <f>B1295*Menu!$D$26</f>
        <v>12.93</v>
      </c>
      <c r="D1295" s="8">
        <f>IF(G1294&lt;=Menu!$D$33,Menu!$D$30,IF(G1294&lt;=Menu!$D$4,Menu!$D$30*(Menu!$D$33/G1294)^Menu!$D$19,0))</f>
        <v>0</v>
      </c>
      <c r="E1295" s="8">
        <f>IF(D1295&gt;0,(D1295-1)*100000*Menu!$D$9,0)</f>
        <v>0</v>
      </c>
      <c r="F1295" s="8">
        <f>E1295/Menu!$D$8-Menu!$D$17</f>
        <v>-45</v>
      </c>
      <c r="G1295" s="8">
        <f>(J1295/Menu!$D$8)*1000</f>
        <v>1726.4700251235652</v>
      </c>
      <c r="H1295" s="8">
        <f>F1295/Menu!$D$24</f>
        <v>-0.29032258064516131</v>
      </c>
      <c r="I1295" s="8">
        <f>I1294+H1294*Menu!$D$26</f>
        <v>0.68169741144420515</v>
      </c>
      <c r="J1295" s="8">
        <f>(J1294)+(I1294*Menu!$D$26)+(0.5*Menu!$D$26^2*H1294)</f>
        <v>29.57443153036667</v>
      </c>
    </row>
    <row r="1296" spans="1:10" ht="16" x14ac:dyDescent="0.2">
      <c r="A1296" s="8"/>
      <c r="B1296" s="8">
        <v>1294</v>
      </c>
      <c r="C1296" s="8">
        <f>B1296*Menu!$D$26</f>
        <v>12.94</v>
      </c>
      <c r="D1296" s="8">
        <f>IF(G1295&lt;=Menu!$D$33,Menu!$D$30,IF(G1295&lt;=Menu!$D$4,Menu!$D$30*(Menu!$D$33/G1295)^Menu!$D$19,0))</f>
        <v>0</v>
      </c>
      <c r="E1296" s="8">
        <f>IF(D1296&gt;0,(D1296-1)*100000*Menu!$D$9,0)</f>
        <v>0</v>
      </c>
      <c r="F1296" s="8">
        <f>E1296/Menu!$D$8-Menu!$D$17</f>
        <v>-45</v>
      </c>
      <c r="G1296" s="8">
        <f>(J1296/Menu!$D$8)*1000</f>
        <v>1726.8671330036243</v>
      </c>
      <c r="H1296" s="8">
        <f>F1296/Menu!$D$24</f>
        <v>-0.29032258064516131</v>
      </c>
      <c r="I1296" s="8">
        <f>I1295+H1295*Menu!$D$26</f>
        <v>0.67879418563775351</v>
      </c>
      <c r="J1296" s="8">
        <f>(J1295)+(I1295*Menu!$D$26)+(0.5*Menu!$D$26^2*H1295)</f>
        <v>29.581233988352082</v>
      </c>
    </row>
    <row r="1297" spans="1:10" ht="16" x14ac:dyDescent="0.2">
      <c r="A1297" s="8"/>
      <c r="B1297" s="8">
        <v>1295</v>
      </c>
      <c r="C1297" s="8">
        <f>B1297*Menu!$D$26</f>
        <v>12.950000000000001</v>
      </c>
      <c r="D1297" s="8">
        <f>IF(G1296&lt;=Menu!$D$33,Menu!$D$30,IF(G1296&lt;=Menu!$D$4,Menu!$D$30*(Menu!$D$33/G1296)^Menu!$D$19,0))</f>
        <v>0</v>
      </c>
      <c r="E1297" s="8">
        <f>IF(D1297&gt;0,(D1297-1)*100000*Menu!$D$9,0)</f>
        <v>0</v>
      </c>
      <c r="F1297" s="8">
        <f>E1297/Menu!$D$8-Menu!$D$17</f>
        <v>-45</v>
      </c>
      <c r="G1297" s="8">
        <f>(J1297/Menu!$D$8)*1000</f>
        <v>1727.2625460641816</v>
      </c>
      <c r="H1297" s="8">
        <f>F1297/Menu!$D$24</f>
        <v>-0.29032258064516131</v>
      </c>
      <c r="I1297" s="8">
        <f>I1296+H1296*Menu!$D$26</f>
        <v>0.67589095983130187</v>
      </c>
      <c r="J1297" s="8">
        <f>(J1296)+(I1296*Menu!$D$26)+(0.5*Menu!$D$26^2*H1296)</f>
        <v>29.588007414079428</v>
      </c>
    </row>
    <row r="1298" spans="1:10" ht="16" x14ac:dyDescent="0.2">
      <c r="A1298" s="8"/>
      <c r="B1298" s="8">
        <v>1296</v>
      </c>
      <c r="C1298" s="8">
        <f>B1298*Menu!$D$26</f>
        <v>12.96</v>
      </c>
      <c r="D1298" s="8">
        <f>IF(G1297&lt;=Menu!$D$33,Menu!$D$30,IF(G1297&lt;=Menu!$D$4,Menu!$D$30*(Menu!$D$33/G1297)^Menu!$D$19,0))</f>
        <v>0</v>
      </c>
      <c r="E1298" s="8">
        <f>IF(D1298&gt;0,(D1298-1)*100000*Menu!$D$9,0)</f>
        <v>0</v>
      </c>
      <c r="F1298" s="8">
        <f>E1298/Menu!$D$8-Menu!$D$17</f>
        <v>-45</v>
      </c>
      <c r="G1298" s="8">
        <f>(J1298/Menu!$D$8)*1000</f>
        <v>1727.6562643052371</v>
      </c>
      <c r="H1298" s="8">
        <f>F1298/Menu!$D$24</f>
        <v>-0.29032258064516131</v>
      </c>
      <c r="I1298" s="8">
        <f>I1297+H1297*Menu!$D$26</f>
        <v>0.67298773402485024</v>
      </c>
      <c r="J1298" s="8">
        <f>(J1297)+(I1297*Menu!$D$26)+(0.5*Menu!$D$26^2*H1297)</f>
        <v>29.594751807548711</v>
      </c>
    </row>
    <row r="1299" spans="1:10" ht="16" x14ac:dyDescent="0.2">
      <c r="A1299" s="8"/>
      <c r="B1299" s="8">
        <v>1297</v>
      </c>
      <c r="C1299" s="8">
        <f>B1299*Menu!$D$26</f>
        <v>12.97</v>
      </c>
      <c r="D1299" s="8">
        <f>IF(G1298&lt;=Menu!$D$33,Menu!$D$30,IF(G1298&lt;=Menu!$D$4,Menu!$D$30*(Menu!$D$33/G1298)^Menu!$D$19,0))</f>
        <v>0</v>
      </c>
      <c r="E1299" s="8">
        <f>IF(D1299&gt;0,(D1299-1)*100000*Menu!$D$9,0)</f>
        <v>0</v>
      </c>
      <c r="F1299" s="8">
        <f>E1299/Menu!$D$8-Menu!$D$17</f>
        <v>-45</v>
      </c>
      <c r="G1299" s="8">
        <f>(J1299/Menu!$D$8)*1000</f>
        <v>1728.0482877267912</v>
      </c>
      <c r="H1299" s="8">
        <f>F1299/Menu!$D$24</f>
        <v>-0.29032258064516131</v>
      </c>
      <c r="I1299" s="8">
        <f>I1298+H1298*Menu!$D$26</f>
        <v>0.6700845082183986</v>
      </c>
      <c r="J1299" s="8">
        <f>(J1298)+(I1298*Menu!$D$26)+(0.5*Menu!$D$26^2*H1298)</f>
        <v>29.601467168759928</v>
      </c>
    </row>
    <row r="1300" spans="1:10" ht="16" x14ac:dyDescent="0.2">
      <c r="A1300" s="8"/>
      <c r="B1300" s="8">
        <v>1298</v>
      </c>
      <c r="C1300" s="8">
        <f>B1300*Menu!$D$26</f>
        <v>12.98</v>
      </c>
      <c r="D1300" s="8">
        <f>IF(G1299&lt;=Menu!$D$33,Menu!$D$30,IF(G1299&lt;=Menu!$D$4,Menu!$D$30*(Menu!$D$33/G1299)^Menu!$D$19,0))</f>
        <v>0</v>
      </c>
      <c r="E1300" s="8">
        <f>IF(D1300&gt;0,(D1300-1)*100000*Menu!$D$9,0)</f>
        <v>0</v>
      </c>
      <c r="F1300" s="8">
        <f>E1300/Menu!$D$8-Menu!$D$17</f>
        <v>-45</v>
      </c>
      <c r="G1300" s="8">
        <f>(J1300/Menu!$D$8)*1000</f>
        <v>1728.438616328843</v>
      </c>
      <c r="H1300" s="8">
        <f>F1300/Menu!$D$24</f>
        <v>-0.29032258064516131</v>
      </c>
      <c r="I1300" s="8">
        <f>I1299+H1299*Menu!$D$26</f>
        <v>0.66718128241194696</v>
      </c>
      <c r="J1300" s="8">
        <f>(J1299)+(I1299*Menu!$D$26)+(0.5*Menu!$D$26^2*H1299)</f>
        <v>29.608153497713079</v>
      </c>
    </row>
    <row r="1301" spans="1:10" ht="16" x14ac:dyDescent="0.2">
      <c r="A1301" s="8"/>
      <c r="B1301" s="8">
        <v>1299</v>
      </c>
      <c r="C1301" s="8">
        <f>B1301*Menu!$D$26</f>
        <v>12.99</v>
      </c>
      <c r="D1301" s="8">
        <f>IF(G1300&lt;=Menu!$D$33,Menu!$D$30,IF(G1300&lt;=Menu!$D$4,Menu!$D$30*(Menu!$D$33/G1300)^Menu!$D$19,0))</f>
        <v>0</v>
      </c>
      <c r="E1301" s="8">
        <f>IF(D1301&gt;0,(D1301-1)*100000*Menu!$D$9,0)</f>
        <v>0</v>
      </c>
      <c r="F1301" s="8">
        <f>E1301/Menu!$D$8-Menu!$D$17</f>
        <v>-45</v>
      </c>
      <c r="G1301" s="8">
        <f>(J1301/Menu!$D$8)*1000</f>
        <v>1728.8272501113936</v>
      </c>
      <c r="H1301" s="8">
        <f>F1301/Menu!$D$24</f>
        <v>-0.29032258064516131</v>
      </c>
      <c r="I1301" s="8">
        <f>I1300+H1300*Menu!$D$26</f>
        <v>0.66427805660549533</v>
      </c>
      <c r="J1301" s="8">
        <f>(J1300)+(I1300*Menu!$D$26)+(0.5*Menu!$D$26^2*H1300)</f>
        <v>29.614810794408168</v>
      </c>
    </row>
    <row r="1302" spans="1:10" ht="16" x14ac:dyDescent="0.2">
      <c r="A1302" s="8"/>
      <c r="B1302" s="8">
        <v>1300</v>
      </c>
      <c r="C1302" s="8">
        <f>B1302*Menu!$D$26</f>
        <v>13</v>
      </c>
      <c r="D1302" s="8">
        <f>IF(G1301&lt;=Menu!$D$33,Menu!$D$30,IF(G1301&lt;=Menu!$D$4,Menu!$D$30*(Menu!$D$33/G1301)^Menu!$D$19,0))</f>
        <v>0</v>
      </c>
      <c r="E1302" s="8">
        <f>IF(D1302&gt;0,(D1302-1)*100000*Menu!$D$9,0)</f>
        <v>0</v>
      </c>
      <c r="F1302" s="8">
        <f>E1302/Menu!$D$8-Menu!$D$17</f>
        <v>-45</v>
      </c>
      <c r="G1302" s="8">
        <f>(J1302/Menu!$D$8)*1000</f>
        <v>1729.2141890744422</v>
      </c>
      <c r="H1302" s="8">
        <f>F1302/Menu!$D$24</f>
        <v>-0.29032258064516131</v>
      </c>
      <c r="I1302" s="8">
        <f>I1301+H1301*Menu!$D$26</f>
        <v>0.66137483079904369</v>
      </c>
      <c r="J1302" s="8">
        <f>(J1301)+(I1301*Menu!$D$26)+(0.5*Menu!$D$26^2*H1301)</f>
        <v>29.621439058845191</v>
      </c>
    </row>
    <row r="1303" spans="1:10" ht="16" x14ac:dyDescent="0.2">
      <c r="A1303" s="8"/>
      <c r="B1303" s="8">
        <v>1301</v>
      </c>
      <c r="C1303" s="8">
        <f>B1303*Menu!$D$26</f>
        <v>13.01</v>
      </c>
      <c r="D1303" s="8">
        <f>IF(G1302&lt;=Menu!$D$33,Menu!$D$30,IF(G1302&lt;=Menu!$D$4,Menu!$D$30*(Menu!$D$33/G1302)^Menu!$D$19,0))</f>
        <v>0</v>
      </c>
      <c r="E1303" s="8">
        <f>IF(D1303&gt;0,(D1303-1)*100000*Menu!$D$9,0)</f>
        <v>0</v>
      </c>
      <c r="F1303" s="8">
        <f>E1303/Menu!$D$8-Menu!$D$17</f>
        <v>-45</v>
      </c>
      <c r="G1303" s="8">
        <f>(J1303/Menu!$D$8)*1000</f>
        <v>1729.5994332179891</v>
      </c>
      <c r="H1303" s="8">
        <f>F1303/Menu!$D$24</f>
        <v>-0.29032258064516131</v>
      </c>
      <c r="I1303" s="8">
        <f>I1302+H1302*Menu!$D$26</f>
        <v>0.65847160499259205</v>
      </c>
      <c r="J1303" s="8">
        <f>(J1302)+(I1302*Menu!$D$26)+(0.5*Menu!$D$26^2*H1302)</f>
        <v>29.628038291024151</v>
      </c>
    </row>
    <row r="1304" spans="1:10" ht="16" x14ac:dyDescent="0.2">
      <c r="A1304" s="8"/>
      <c r="B1304" s="8">
        <v>1302</v>
      </c>
      <c r="C1304" s="8">
        <f>B1304*Menu!$D$26</f>
        <v>13.02</v>
      </c>
      <c r="D1304" s="8">
        <f>IF(G1303&lt;=Menu!$D$33,Menu!$D$30,IF(G1303&lt;=Menu!$D$4,Menu!$D$30*(Menu!$D$33/G1303)^Menu!$D$19,0))</f>
        <v>0</v>
      </c>
      <c r="E1304" s="8">
        <f>IF(D1304&gt;0,(D1304-1)*100000*Menu!$D$9,0)</f>
        <v>0</v>
      </c>
      <c r="F1304" s="8">
        <f>E1304/Menu!$D$8-Menu!$D$17</f>
        <v>-45</v>
      </c>
      <c r="G1304" s="8">
        <f>(J1304/Menu!$D$8)*1000</f>
        <v>1729.9829825420343</v>
      </c>
      <c r="H1304" s="8">
        <f>F1304/Menu!$D$24</f>
        <v>-0.29032258064516131</v>
      </c>
      <c r="I1304" s="8">
        <f>I1303+H1303*Menu!$D$26</f>
        <v>0.65556837918614042</v>
      </c>
      <c r="J1304" s="8">
        <f>(J1303)+(I1303*Menu!$D$26)+(0.5*Menu!$D$26^2*H1303)</f>
        <v>29.634608490945045</v>
      </c>
    </row>
    <row r="1305" spans="1:10" ht="16" x14ac:dyDescent="0.2">
      <c r="A1305" s="8"/>
      <c r="B1305" s="8">
        <v>1303</v>
      </c>
      <c r="C1305" s="8">
        <f>B1305*Menu!$D$26</f>
        <v>13.030000000000001</v>
      </c>
      <c r="D1305" s="8">
        <f>IF(G1304&lt;=Menu!$D$33,Menu!$D$30,IF(G1304&lt;=Menu!$D$4,Menu!$D$30*(Menu!$D$33/G1304)^Menu!$D$19,0))</f>
        <v>0</v>
      </c>
      <c r="E1305" s="8">
        <f>IF(D1305&gt;0,(D1305-1)*100000*Menu!$D$9,0)</f>
        <v>0</v>
      </c>
      <c r="F1305" s="8">
        <f>E1305/Menu!$D$8-Menu!$D$17</f>
        <v>-45</v>
      </c>
      <c r="G1305" s="8">
        <f>(J1305/Menu!$D$8)*1000</f>
        <v>1730.3648370465778</v>
      </c>
      <c r="H1305" s="8">
        <f>F1305/Menu!$D$24</f>
        <v>-0.29032258064516131</v>
      </c>
      <c r="I1305" s="8">
        <f>I1304+H1304*Menu!$D$26</f>
        <v>0.65266515337968878</v>
      </c>
      <c r="J1305" s="8">
        <f>(J1304)+(I1304*Menu!$D$26)+(0.5*Menu!$D$26^2*H1304)</f>
        <v>29.641149658607876</v>
      </c>
    </row>
    <row r="1306" spans="1:10" ht="16" x14ac:dyDescent="0.2">
      <c r="A1306" s="8"/>
      <c r="B1306" s="8">
        <v>1304</v>
      </c>
      <c r="C1306" s="8">
        <f>B1306*Menu!$D$26</f>
        <v>13.040000000000001</v>
      </c>
      <c r="D1306" s="8">
        <f>IF(G1305&lt;=Menu!$D$33,Menu!$D$30,IF(G1305&lt;=Menu!$D$4,Menu!$D$30*(Menu!$D$33/G1305)^Menu!$D$19,0))</f>
        <v>0</v>
      </c>
      <c r="E1306" s="8">
        <f>IF(D1306&gt;0,(D1306-1)*100000*Menu!$D$9,0)</f>
        <v>0</v>
      </c>
      <c r="F1306" s="8">
        <f>E1306/Menu!$D$8-Menu!$D$17</f>
        <v>-45</v>
      </c>
      <c r="G1306" s="8">
        <f>(J1306/Menu!$D$8)*1000</f>
        <v>1730.7449967316195</v>
      </c>
      <c r="H1306" s="8">
        <f>F1306/Menu!$D$24</f>
        <v>-0.29032258064516131</v>
      </c>
      <c r="I1306" s="8">
        <f>I1305+H1305*Menu!$D$26</f>
        <v>0.64976192757323714</v>
      </c>
      <c r="J1306" s="8">
        <f>(J1305)+(I1305*Menu!$D$26)+(0.5*Menu!$D$26^2*H1305)</f>
        <v>29.647661794012642</v>
      </c>
    </row>
    <row r="1307" spans="1:10" ht="16" x14ac:dyDescent="0.2">
      <c r="A1307" s="8"/>
      <c r="B1307" s="8">
        <v>1305</v>
      </c>
      <c r="C1307" s="8">
        <f>B1307*Menu!$D$26</f>
        <v>13.05</v>
      </c>
      <c r="D1307" s="8">
        <f>IF(G1306&lt;=Menu!$D$33,Menu!$D$30,IF(G1306&lt;=Menu!$D$4,Menu!$D$30*(Menu!$D$33/G1306)^Menu!$D$19,0))</f>
        <v>0</v>
      </c>
      <c r="E1307" s="8">
        <f>IF(D1307&gt;0,(D1307-1)*100000*Menu!$D$9,0)</f>
        <v>0</v>
      </c>
      <c r="F1307" s="8">
        <f>E1307/Menu!$D$8-Menu!$D$17</f>
        <v>-45</v>
      </c>
      <c r="G1307" s="8">
        <f>(J1307/Menu!$D$8)*1000</f>
        <v>1731.1234615971596</v>
      </c>
      <c r="H1307" s="8">
        <f>F1307/Menu!$D$24</f>
        <v>-0.29032258064516131</v>
      </c>
      <c r="I1307" s="8">
        <f>I1306+H1306*Menu!$D$26</f>
        <v>0.6468587017667855</v>
      </c>
      <c r="J1307" s="8">
        <f>(J1306)+(I1306*Menu!$D$26)+(0.5*Menu!$D$26^2*H1306)</f>
        <v>29.654144897159341</v>
      </c>
    </row>
    <row r="1308" spans="1:10" ht="16" x14ac:dyDescent="0.2">
      <c r="A1308" s="8"/>
      <c r="B1308" s="8">
        <v>1306</v>
      </c>
      <c r="C1308" s="8">
        <f>B1308*Menu!$D$26</f>
        <v>13.06</v>
      </c>
      <c r="D1308" s="8">
        <f>IF(G1307&lt;=Menu!$D$33,Menu!$D$30,IF(G1307&lt;=Menu!$D$4,Menu!$D$30*(Menu!$D$33/G1307)^Menu!$D$19,0))</f>
        <v>0</v>
      </c>
      <c r="E1308" s="8">
        <f>IF(D1308&gt;0,(D1308-1)*100000*Menu!$D$9,0)</f>
        <v>0</v>
      </c>
      <c r="F1308" s="8">
        <f>E1308/Menu!$D$8-Menu!$D$17</f>
        <v>-45</v>
      </c>
      <c r="G1308" s="8">
        <f>(J1308/Menu!$D$8)*1000</f>
        <v>1731.5002316431978</v>
      </c>
      <c r="H1308" s="8">
        <f>F1308/Menu!$D$24</f>
        <v>-0.29032258064516131</v>
      </c>
      <c r="I1308" s="8">
        <f>I1307+H1307*Menu!$D$26</f>
        <v>0.64395547596033387</v>
      </c>
      <c r="J1308" s="8">
        <f>(J1307)+(I1307*Menu!$D$26)+(0.5*Menu!$D$26^2*H1307)</f>
        <v>29.660598968047978</v>
      </c>
    </row>
    <row r="1309" spans="1:10" ht="16" x14ac:dyDescent="0.2">
      <c r="A1309" s="8"/>
      <c r="B1309" s="8">
        <v>1307</v>
      </c>
      <c r="C1309" s="8">
        <f>B1309*Menu!$D$26</f>
        <v>13.07</v>
      </c>
      <c r="D1309" s="8">
        <f>IF(G1308&lt;=Menu!$D$33,Menu!$D$30,IF(G1308&lt;=Menu!$D$4,Menu!$D$30*(Menu!$D$33/G1308)^Menu!$D$19,0))</f>
        <v>0</v>
      </c>
      <c r="E1309" s="8">
        <f>IF(D1309&gt;0,(D1309-1)*100000*Menu!$D$9,0)</f>
        <v>0</v>
      </c>
      <c r="F1309" s="8">
        <f>E1309/Menu!$D$8-Menu!$D$17</f>
        <v>-45</v>
      </c>
      <c r="G1309" s="8">
        <f>(J1309/Menu!$D$8)*1000</f>
        <v>1731.8753068697342</v>
      </c>
      <c r="H1309" s="8">
        <f>F1309/Menu!$D$24</f>
        <v>-0.29032258064516131</v>
      </c>
      <c r="I1309" s="8">
        <f>I1308+H1308*Menu!$D$26</f>
        <v>0.64105225015388223</v>
      </c>
      <c r="J1309" s="8">
        <f>(J1308)+(I1308*Menu!$D$26)+(0.5*Menu!$D$26^2*H1308)</f>
        <v>29.667024006678549</v>
      </c>
    </row>
    <row r="1310" spans="1:10" ht="16" x14ac:dyDescent="0.2">
      <c r="A1310" s="8"/>
      <c r="B1310" s="8">
        <v>1308</v>
      </c>
      <c r="C1310" s="8">
        <f>B1310*Menu!$D$26</f>
        <v>13.08</v>
      </c>
      <c r="D1310" s="8">
        <f>IF(G1309&lt;=Menu!$D$33,Menu!$D$30,IF(G1309&lt;=Menu!$D$4,Menu!$D$30*(Menu!$D$33/G1309)^Menu!$D$19,0))</f>
        <v>0</v>
      </c>
      <c r="E1310" s="8">
        <f>IF(D1310&gt;0,(D1310-1)*100000*Menu!$D$9,0)</f>
        <v>0</v>
      </c>
      <c r="F1310" s="8">
        <f>E1310/Menu!$D$8-Menu!$D$17</f>
        <v>-45</v>
      </c>
      <c r="G1310" s="8">
        <f>(J1310/Menu!$D$8)*1000</f>
        <v>1732.2486872767693</v>
      </c>
      <c r="H1310" s="8">
        <f>F1310/Menu!$D$24</f>
        <v>-0.29032258064516131</v>
      </c>
      <c r="I1310" s="8">
        <f>I1309+H1309*Menu!$D$26</f>
        <v>0.63814902434743059</v>
      </c>
      <c r="J1310" s="8">
        <f>(J1309)+(I1309*Menu!$D$26)+(0.5*Menu!$D$26^2*H1309)</f>
        <v>29.673420013051057</v>
      </c>
    </row>
    <row r="1311" spans="1:10" ht="16" x14ac:dyDescent="0.2">
      <c r="A1311" s="8"/>
      <c r="B1311" s="8">
        <v>1309</v>
      </c>
      <c r="C1311" s="8">
        <f>B1311*Menu!$D$26</f>
        <v>13.09</v>
      </c>
      <c r="D1311" s="8">
        <f>IF(G1310&lt;=Menu!$D$33,Menu!$D$30,IF(G1310&lt;=Menu!$D$4,Menu!$D$30*(Menu!$D$33/G1310)^Menu!$D$19,0))</f>
        <v>0</v>
      </c>
      <c r="E1311" s="8">
        <f>IF(D1311&gt;0,(D1311-1)*100000*Menu!$D$9,0)</f>
        <v>0</v>
      </c>
      <c r="F1311" s="8">
        <f>E1311/Menu!$D$8-Menu!$D$17</f>
        <v>-45</v>
      </c>
      <c r="G1311" s="8">
        <f>(J1311/Menu!$D$8)*1000</f>
        <v>1732.6203728643025</v>
      </c>
      <c r="H1311" s="8">
        <f>F1311/Menu!$D$24</f>
        <v>-0.29032258064516131</v>
      </c>
      <c r="I1311" s="8">
        <f>I1310+H1310*Menu!$D$26</f>
        <v>0.63524579854097896</v>
      </c>
      <c r="J1311" s="8">
        <f>(J1310)+(I1310*Menu!$D$26)+(0.5*Menu!$D$26^2*H1310)</f>
        <v>29.6797869871655</v>
      </c>
    </row>
    <row r="1312" spans="1:10" ht="16" x14ac:dyDescent="0.2">
      <c r="A1312" s="8"/>
      <c r="B1312" s="8">
        <v>1310</v>
      </c>
      <c r="C1312" s="8">
        <f>B1312*Menu!$D$26</f>
        <v>13.1</v>
      </c>
      <c r="D1312" s="8">
        <f>IF(G1311&lt;=Menu!$D$33,Menu!$D$30,IF(G1311&lt;=Menu!$D$4,Menu!$D$30*(Menu!$D$33/G1311)^Menu!$D$19,0))</f>
        <v>0</v>
      </c>
      <c r="E1312" s="8">
        <f>IF(D1312&gt;0,(D1312-1)*100000*Menu!$D$9,0)</f>
        <v>0</v>
      </c>
      <c r="F1312" s="8">
        <f>E1312/Menu!$D$8-Menu!$D$17</f>
        <v>-45</v>
      </c>
      <c r="G1312" s="8">
        <f>(J1312/Menu!$D$8)*1000</f>
        <v>1732.990363632334</v>
      </c>
      <c r="H1312" s="8">
        <f>F1312/Menu!$D$24</f>
        <v>-0.29032258064516131</v>
      </c>
      <c r="I1312" s="8">
        <f>I1311+H1311*Menu!$D$26</f>
        <v>0.63234257273452732</v>
      </c>
      <c r="J1312" s="8">
        <f>(J1311)+(I1311*Menu!$D$26)+(0.5*Menu!$D$26^2*H1311)</f>
        <v>29.686124929021879</v>
      </c>
    </row>
    <row r="1313" spans="1:10" ht="16" x14ac:dyDescent="0.2">
      <c r="A1313" s="8"/>
      <c r="B1313" s="8">
        <v>1311</v>
      </c>
      <c r="C1313" s="8">
        <f>B1313*Menu!$D$26</f>
        <v>13.11</v>
      </c>
      <c r="D1313" s="8">
        <f>IF(G1312&lt;=Menu!$D$33,Menu!$D$30,IF(G1312&lt;=Menu!$D$4,Menu!$D$30*(Menu!$D$33/G1312)^Menu!$D$19,0))</f>
        <v>0</v>
      </c>
      <c r="E1313" s="8">
        <f>IF(D1313&gt;0,(D1313-1)*100000*Menu!$D$9,0)</f>
        <v>0</v>
      </c>
      <c r="F1313" s="8">
        <f>E1313/Menu!$D$8-Menu!$D$17</f>
        <v>-45</v>
      </c>
      <c r="G1313" s="8">
        <f>(J1313/Menu!$D$8)*1000</f>
        <v>1733.3586595808636</v>
      </c>
      <c r="H1313" s="8">
        <f>F1313/Menu!$D$24</f>
        <v>-0.29032258064516131</v>
      </c>
      <c r="I1313" s="8">
        <f>I1312+H1312*Menu!$D$26</f>
        <v>0.62943934692807568</v>
      </c>
      <c r="J1313" s="8">
        <f>(J1312)+(I1312*Menu!$D$26)+(0.5*Menu!$D$26^2*H1312)</f>
        <v>29.692433838620193</v>
      </c>
    </row>
    <row r="1314" spans="1:10" ht="16" x14ac:dyDescent="0.2">
      <c r="A1314" s="8"/>
      <c r="B1314" s="8">
        <v>1312</v>
      </c>
      <c r="C1314" s="8">
        <f>B1314*Menu!$D$26</f>
        <v>13.120000000000001</v>
      </c>
      <c r="D1314" s="8">
        <f>IF(G1313&lt;=Menu!$D$33,Menu!$D$30,IF(G1313&lt;=Menu!$D$4,Menu!$D$30*(Menu!$D$33/G1313)^Menu!$D$19,0))</f>
        <v>0</v>
      </c>
      <c r="E1314" s="8">
        <f>IF(D1314&gt;0,(D1314-1)*100000*Menu!$D$9,0)</f>
        <v>0</v>
      </c>
      <c r="F1314" s="8">
        <f>E1314/Menu!$D$8-Menu!$D$17</f>
        <v>-45</v>
      </c>
      <c r="G1314" s="8">
        <f>(J1314/Menu!$D$8)*1000</f>
        <v>1733.7252607098919</v>
      </c>
      <c r="H1314" s="8">
        <f>F1314/Menu!$D$24</f>
        <v>-0.29032258064516131</v>
      </c>
      <c r="I1314" s="8">
        <f>I1313+H1313*Menu!$D$26</f>
        <v>0.62653612112162405</v>
      </c>
      <c r="J1314" s="8">
        <f>(J1313)+(I1313*Menu!$D$26)+(0.5*Menu!$D$26^2*H1313)</f>
        <v>29.698713715960444</v>
      </c>
    </row>
    <row r="1315" spans="1:10" ht="16" x14ac:dyDescent="0.2">
      <c r="A1315" s="8"/>
      <c r="B1315" s="8">
        <v>1313</v>
      </c>
      <c r="C1315" s="8">
        <f>B1315*Menu!$D$26</f>
        <v>13.13</v>
      </c>
      <c r="D1315" s="8">
        <f>IF(G1314&lt;=Menu!$D$33,Menu!$D$30,IF(G1314&lt;=Menu!$D$4,Menu!$D$30*(Menu!$D$33/G1314)^Menu!$D$19,0))</f>
        <v>0</v>
      </c>
      <c r="E1315" s="8">
        <f>IF(D1315&gt;0,(D1315-1)*100000*Menu!$D$9,0)</f>
        <v>0</v>
      </c>
      <c r="F1315" s="8">
        <f>E1315/Menu!$D$8-Menu!$D$17</f>
        <v>-45</v>
      </c>
      <c r="G1315" s="8">
        <f>(J1315/Menu!$D$8)*1000</f>
        <v>1734.090167019418</v>
      </c>
      <c r="H1315" s="8">
        <f>F1315/Menu!$D$24</f>
        <v>-0.29032258064516131</v>
      </c>
      <c r="I1315" s="8">
        <f>I1314+H1314*Menu!$D$26</f>
        <v>0.62363289531517241</v>
      </c>
      <c r="J1315" s="8">
        <f>(J1314)+(I1314*Menu!$D$26)+(0.5*Menu!$D$26^2*H1314)</f>
        <v>29.70496456104263</v>
      </c>
    </row>
    <row r="1316" spans="1:10" ht="16" x14ac:dyDescent="0.2">
      <c r="A1316" s="8"/>
      <c r="B1316" s="8">
        <v>1314</v>
      </c>
      <c r="C1316" s="8">
        <f>B1316*Menu!$D$26</f>
        <v>13.14</v>
      </c>
      <c r="D1316" s="8">
        <f>IF(G1315&lt;=Menu!$D$33,Menu!$D$30,IF(G1315&lt;=Menu!$D$4,Menu!$D$30*(Menu!$D$33/G1315)^Menu!$D$19,0))</f>
        <v>0</v>
      </c>
      <c r="E1316" s="8">
        <f>IF(D1316&gt;0,(D1316-1)*100000*Menu!$D$9,0)</f>
        <v>0</v>
      </c>
      <c r="F1316" s="8">
        <f>E1316/Menu!$D$8-Menu!$D$17</f>
        <v>-45</v>
      </c>
      <c r="G1316" s="8">
        <f>(J1316/Menu!$D$8)*1000</f>
        <v>1734.4533785094425</v>
      </c>
      <c r="H1316" s="8">
        <f>F1316/Menu!$D$24</f>
        <v>-0.29032258064516131</v>
      </c>
      <c r="I1316" s="8">
        <f>I1315+H1315*Menu!$D$26</f>
        <v>0.62072966950872077</v>
      </c>
      <c r="J1316" s="8">
        <f>(J1315)+(I1315*Menu!$D$26)+(0.5*Menu!$D$26^2*H1315)</f>
        <v>29.711186373866749</v>
      </c>
    </row>
    <row r="1317" spans="1:10" ht="16" x14ac:dyDescent="0.2">
      <c r="A1317" s="8"/>
      <c r="B1317" s="8">
        <v>1315</v>
      </c>
      <c r="C1317" s="8">
        <f>B1317*Menu!$D$26</f>
        <v>13.15</v>
      </c>
      <c r="D1317" s="8">
        <f>IF(G1316&lt;=Menu!$D$33,Menu!$D$30,IF(G1316&lt;=Menu!$D$4,Menu!$D$30*(Menu!$D$33/G1316)^Menu!$D$19,0))</f>
        <v>0</v>
      </c>
      <c r="E1317" s="8">
        <f>IF(D1317&gt;0,(D1317-1)*100000*Menu!$D$9,0)</f>
        <v>0</v>
      </c>
      <c r="F1317" s="8">
        <f>E1317/Menu!$D$8-Menu!$D$17</f>
        <v>-45</v>
      </c>
      <c r="G1317" s="8">
        <f>(J1317/Menu!$D$8)*1000</f>
        <v>1734.8148951799653</v>
      </c>
      <c r="H1317" s="8">
        <f>F1317/Menu!$D$24</f>
        <v>-0.29032258064516131</v>
      </c>
      <c r="I1317" s="8">
        <f>I1316+H1316*Menu!$D$26</f>
        <v>0.61782644370226913</v>
      </c>
      <c r="J1317" s="8">
        <f>(J1316)+(I1316*Menu!$D$26)+(0.5*Menu!$D$26^2*H1316)</f>
        <v>29.717379154432805</v>
      </c>
    </row>
    <row r="1318" spans="1:10" ht="16" x14ac:dyDescent="0.2">
      <c r="A1318" s="8"/>
      <c r="B1318" s="8">
        <v>1316</v>
      </c>
      <c r="C1318" s="8">
        <f>B1318*Menu!$D$26</f>
        <v>13.16</v>
      </c>
      <c r="D1318" s="8">
        <f>IF(G1317&lt;=Menu!$D$33,Menu!$D$30,IF(G1317&lt;=Menu!$D$4,Menu!$D$30*(Menu!$D$33/G1317)^Menu!$D$19,0))</f>
        <v>0</v>
      </c>
      <c r="E1318" s="8">
        <f>IF(D1318&gt;0,(D1318-1)*100000*Menu!$D$9,0)</f>
        <v>0</v>
      </c>
      <c r="F1318" s="8">
        <f>E1318/Menu!$D$8-Menu!$D$17</f>
        <v>-45</v>
      </c>
      <c r="G1318" s="8">
        <f>(J1318/Menu!$D$8)*1000</f>
        <v>1735.1747170309864</v>
      </c>
      <c r="H1318" s="8">
        <f>F1318/Menu!$D$24</f>
        <v>-0.29032258064516131</v>
      </c>
      <c r="I1318" s="8">
        <f>I1317+H1317*Menu!$D$26</f>
        <v>0.6149232178958175</v>
      </c>
      <c r="J1318" s="8">
        <f>(J1317)+(I1317*Menu!$D$26)+(0.5*Menu!$D$26^2*H1317)</f>
        <v>29.723542902740796</v>
      </c>
    </row>
    <row r="1319" spans="1:10" ht="16" x14ac:dyDescent="0.2">
      <c r="A1319" s="8"/>
      <c r="B1319" s="8">
        <v>1317</v>
      </c>
      <c r="C1319" s="8">
        <f>B1319*Menu!$D$26</f>
        <v>13.17</v>
      </c>
      <c r="D1319" s="8">
        <f>IF(G1318&lt;=Menu!$D$33,Menu!$D$30,IF(G1318&lt;=Menu!$D$4,Menu!$D$30*(Menu!$D$33/G1318)^Menu!$D$19,0))</f>
        <v>0</v>
      </c>
      <c r="E1319" s="8">
        <f>IF(D1319&gt;0,(D1319-1)*100000*Menu!$D$9,0)</f>
        <v>0</v>
      </c>
      <c r="F1319" s="8">
        <f>E1319/Menu!$D$8-Menu!$D$17</f>
        <v>-45</v>
      </c>
      <c r="G1319" s="8">
        <f>(J1319/Menu!$D$8)*1000</f>
        <v>1735.532844062506</v>
      </c>
      <c r="H1319" s="8">
        <f>F1319/Menu!$D$24</f>
        <v>-0.29032258064516131</v>
      </c>
      <c r="I1319" s="8">
        <f>I1318+H1318*Menu!$D$26</f>
        <v>0.61201999208936586</v>
      </c>
      <c r="J1319" s="8">
        <f>(J1318)+(I1318*Menu!$D$26)+(0.5*Menu!$D$26^2*H1318)</f>
        <v>29.729677618790724</v>
      </c>
    </row>
    <row r="1320" spans="1:10" ht="16" x14ac:dyDescent="0.2">
      <c r="A1320" s="8"/>
      <c r="B1320" s="8">
        <v>1318</v>
      </c>
      <c r="C1320" s="8">
        <f>B1320*Menu!$D$26</f>
        <v>13.18</v>
      </c>
      <c r="D1320" s="8">
        <f>IF(G1319&lt;=Menu!$D$33,Menu!$D$30,IF(G1319&lt;=Menu!$D$4,Menu!$D$30*(Menu!$D$33/G1319)^Menu!$D$19,0))</f>
        <v>0</v>
      </c>
      <c r="E1320" s="8">
        <f>IF(D1320&gt;0,(D1320-1)*100000*Menu!$D$9,0)</f>
        <v>0</v>
      </c>
      <c r="F1320" s="8">
        <f>E1320/Menu!$D$8-Menu!$D$17</f>
        <v>-45</v>
      </c>
      <c r="G1320" s="8">
        <f>(J1320/Menu!$D$8)*1000</f>
        <v>1735.8892762745236</v>
      </c>
      <c r="H1320" s="8">
        <f>F1320/Menu!$D$24</f>
        <v>-0.29032258064516131</v>
      </c>
      <c r="I1320" s="8">
        <f>I1319+H1319*Menu!$D$26</f>
        <v>0.60911676628291422</v>
      </c>
      <c r="J1320" s="8">
        <f>(J1319)+(I1319*Menu!$D$26)+(0.5*Menu!$D$26^2*H1319)</f>
        <v>29.735783302582586</v>
      </c>
    </row>
    <row r="1321" spans="1:10" ht="16" x14ac:dyDescent="0.2">
      <c r="A1321" s="8"/>
      <c r="B1321" s="8">
        <v>1319</v>
      </c>
      <c r="C1321" s="8">
        <f>B1321*Menu!$D$26</f>
        <v>13.19</v>
      </c>
      <c r="D1321" s="8">
        <f>IF(G1320&lt;=Menu!$D$33,Menu!$D$30,IF(G1320&lt;=Menu!$D$4,Menu!$D$30*(Menu!$D$33/G1320)^Menu!$D$19,0))</f>
        <v>0</v>
      </c>
      <c r="E1321" s="8">
        <f>IF(D1321&gt;0,(D1321-1)*100000*Menu!$D$9,0)</f>
        <v>0</v>
      </c>
      <c r="F1321" s="8">
        <f>E1321/Menu!$D$8-Menu!$D$17</f>
        <v>-45</v>
      </c>
      <c r="G1321" s="8">
        <f>(J1321/Menu!$D$8)*1000</f>
        <v>1736.2440136670396</v>
      </c>
      <c r="H1321" s="8">
        <f>F1321/Menu!$D$24</f>
        <v>-0.29032258064516131</v>
      </c>
      <c r="I1321" s="8">
        <f>I1320+H1320*Menu!$D$26</f>
        <v>0.60621354047646259</v>
      </c>
      <c r="J1321" s="8">
        <f>(J1320)+(I1320*Menu!$D$26)+(0.5*Menu!$D$26^2*H1320)</f>
        <v>29.741859954116386</v>
      </c>
    </row>
    <row r="1322" spans="1:10" ht="16" x14ac:dyDescent="0.2">
      <c r="A1322" s="8"/>
      <c r="B1322" s="8">
        <v>1320</v>
      </c>
      <c r="C1322" s="8">
        <f>B1322*Menu!$D$26</f>
        <v>13.200000000000001</v>
      </c>
      <c r="D1322" s="8">
        <f>IF(G1321&lt;=Menu!$D$33,Menu!$D$30,IF(G1321&lt;=Menu!$D$4,Menu!$D$30*(Menu!$D$33/G1321)^Menu!$D$19,0))</f>
        <v>0</v>
      </c>
      <c r="E1322" s="8">
        <f>IF(D1322&gt;0,(D1322-1)*100000*Menu!$D$9,0)</f>
        <v>0</v>
      </c>
      <c r="F1322" s="8">
        <f>E1322/Menu!$D$8-Menu!$D$17</f>
        <v>-45</v>
      </c>
      <c r="G1322" s="8">
        <f>(J1322/Menu!$D$8)*1000</f>
        <v>1736.5970562400537</v>
      </c>
      <c r="H1322" s="8">
        <f>F1322/Menu!$D$24</f>
        <v>-0.29032258064516131</v>
      </c>
      <c r="I1322" s="8">
        <f>I1321+H1321*Menu!$D$26</f>
        <v>0.60331031467001095</v>
      </c>
      <c r="J1322" s="8">
        <f>(J1321)+(I1321*Menu!$D$26)+(0.5*Menu!$D$26^2*H1321)</f>
        <v>29.747907573392119</v>
      </c>
    </row>
    <row r="1323" spans="1:10" ht="16" x14ac:dyDescent="0.2">
      <c r="A1323" s="8"/>
      <c r="B1323" s="8">
        <v>1321</v>
      </c>
      <c r="C1323" s="8">
        <f>B1323*Menu!$D$26</f>
        <v>13.21</v>
      </c>
      <c r="D1323" s="8">
        <f>IF(G1322&lt;=Menu!$D$33,Menu!$D$30,IF(G1322&lt;=Menu!$D$4,Menu!$D$30*(Menu!$D$33/G1322)^Menu!$D$19,0))</f>
        <v>0</v>
      </c>
      <c r="E1323" s="8">
        <f>IF(D1323&gt;0,(D1323-1)*100000*Menu!$D$9,0)</f>
        <v>0</v>
      </c>
      <c r="F1323" s="8">
        <f>E1323/Menu!$D$8-Menu!$D$17</f>
        <v>-45</v>
      </c>
      <c r="G1323" s="8">
        <f>(J1323/Menu!$D$8)*1000</f>
        <v>1736.948403993566</v>
      </c>
      <c r="H1323" s="8">
        <f>F1323/Menu!$D$24</f>
        <v>-0.29032258064516131</v>
      </c>
      <c r="I1323" s="8">
        <f>I1322+H1322*Menu!$D$26</f>
        <v>0.60040708886355931</v>
      </c>
      <c r="J1323" s="8">
        <f>(J1322)+(I1322*Menu!$D$26)+(0.5*Menu!$D$26^2*H1322)</f>
        <v>29.753926160409787</v>
      </c>
    </row>
    <row r="1324" spans="1:10" ht="16" x14ac:dyDescent="0.2">
      <c r="A1324" s="8"/>
      <c r="B1324" s="8">
        <v>1322</v>
      </c>
      <c r="C1324" s="8">
        <f>B1324*Menu!$D$26</f>
        <v>13.22</v>
      </c>
      <c r="D1324" s="8">
        <f>IF(G1323&lt;=Menu!$D$33,Menu!$D$30,IF(G1323&lt;=Menu!$D$4,Menu!$D$30*(Menu!$D$33/G1323)^Menu!$D$19,0))</f>
        <v>0</v>
      </c>
      <c r="E1324" s="8">
        <f>IF(D1324&gt;0,(D1324-1)*100000*Menu!$D$9,0)</f>
        <v>0</v>
      </c>
      <c r="F1324" s="8">
        <f>E1324/Menu!$D$8-Menu!$D$17</f>
        <v>-45</v>
      </c>
      <c r="G1324" s="8">
        <f>(J1324/Menu!$D$8)*1000</f>
        <v>1737.2980569275769</v>
      </c>
      <c r="H1324" s="8">
        <f>F1324/Menu!$D$24</f>
        <v>-0.29032258064516131</v>
      </c>
      <c r="I1324" s="8">
        <f>I1323+H1323*Menu!$D$26</f>
        <v>0.59750386305710768</v>
      </c>
      <c r="J1324" s="8">
        <f>(J1323)+(I1323*Menu!$D$26)+(0.5*Menu!$D$26^2*H1323)</f>
        <v>29.759915715169392</v>
      </c>
    </row>
    <row r="1325" spans="1:10" ht="16" x14ac:dyDescent="0.2">
      <c r="A1325" s="8"/>
      <c r="B1325" s="8">
        <v>1323</v>
      </c>
      <c r="C1325" s="8">
        <f>B1325*Menu!$D$26</f>
        <v>13.23</v>
      </c>
      <c r="D1325" s="8">
        <f>IF(G1324&lt;=Menu!$D$33,Menu!$D$30,IF(G1324&lt;=Menu!$D$4,Menu!$D$30*(Menu!$D$33/G1324)^Menu!$D$19,0))</f>
        <v>0</v>
      </c>
      <c r="E1325" s="8">
        <f>IF(D1325&gt;0,(D1325-1)*100000*Menu!$D$9,0)</f>
        <v>0</v>
      </c>
      <c r="F1325" s="8">
        <f>E1325/Menu!$D$8-Menu!$D$17</f>
        <v>-45</v>
      </c>
      <c r="G1325" s="8">
        <f>(J1325/Menu!$D$8)*1000</f>
        <v>1737.646015042086</v>
      </c>
      <c r="H1325" s="8">
        <f>F1325/Menu!$D$24</f>
        <v>-0.29032258064516131</v>
      </c>
      <c r="I1325" s="8">
        <f>I1324+H1324*Menu!$D$26</f>
        <v>0.59460063725065604</v>
      </c>
      <c r="J1325" s="8">
        <f>(J1324)+(I1324*Menu!$D$26)+(0.5*Menu!$D$26^2*H1324)</f>
        <v>29.76587623767093</v>
      </c>
    </row>
    <row r="1326" spans="1:10" ht="16" x14ac:dyDescent="0.2">
      <c r="A1326" s="8"/>
      <c r="B1326" s="8">
        <v>1324</v>
      </c>
      <c r="C1326" s="8">
        <f>B1326*Menu!$D$26</f>
        <v>13.24</v>
      </c>
      <c r="D1326" s="8">
        <f>IF(G1325&lt;=Menu!$D$33,Menu!$D$30,IF(G1325&lt;=Menu!$D$4,Menu!$D$30*(Menu!$D$33/G1325)^Menu!$D$19,0))</f>
        <v>0</v>
      </c>
      <c r="E1326" s="8">
        <f>IF(D1326&gt;0,(D1326-1)*100000*Menu!$D$9,0)</f>
        <v>0</v>
      </c>
      <c r="F1326" s="8">
        <f>E1326/Menu!$D$8-Menu!$D$17</f>
        <v>-45</v>
      </c>
      <c r="G1326" s="8">
        <f>(J1326/Menu!$D$8)*1000</f>
        <v>1737.9922783370935</v>
      </c>
      <c r="H1326" s="8">
        <f>F1326/Menu!$D$24</f>
        <v>-0.29032258064516131</v>
      </c>
      <c r="I1326" s="8">
        <f>I1325+H1325*Menu!$D$26</f>
        <v>0.5916974114442044</v>
      </c>
      <c r="J1326" s="8">
        <f>(J1325)+(I1325*Menu!$D$26)+(0.5*Menu!$D$26^2*H1325)</f>
        <v>29.771807727914407</v>
      </c>
    </row>
    <row r="1327" spans="1:10" ht="16" x14ac:dyDescent="0.2">
      <c r="A1327" s="8"/>
      <c r="B1327" s="8">
        <v>1325</v>
      </c>
      <c r="C1327" s="8">
        <f>B1327*Menu!$D$26</f>
        <v>13.25</v>
      </c>
      <c r="D1327" s="8">
        <f>IF(G1326&lt;=Menu!$D$33,Menu!$D$30,IF(G1326&lt;=Menu!$D$4,Menu!$D$30*(Menu!$D$33/G1326)^Menu!$D$19,0))</f>
        <v>0</v>
      </c>
      <c r="E1327" s="8">
        <f>IF(D1327&gt;0,(D1327-1)*100000*Menu!$D$9,0)</f>
        <v>0</v>
      </c>
      <c r="F1327" s="8">
        <f>E1327/Menu!$D$8-Menu!$D$17</f>
        <v>-45</v>
      </c>
      <c r="G1327" s="8">
        <f>(J1327/Menu!$D$8)*1000</f>
        <v>1738.3368468125989</v>
      </c>
      <c r="H1327" s="8">
        <f>F1327/Menu!$D$24</f>
        <v>-0.29032258064516131</v>
      </c>
      <c r="I1327" s="8">
        <f>I1326+H1326*Menu!$D$26</f>
        <v>0.58879418563775276</v>
      </c>
      <c r="J1327" s="8">
        <f>(J1326)+(I1326*Menu!$D$26)+(0.5*Menu!$D$26^2*H1326)</f>
        <v>29.777710185899817</v>
      </c>
    </row>
    <row r="1328" spans="1:10" ht="16" x14ac:dyDescent="0.2">
      <c r="A1328" s="8"/>
      <c r="B1328" s="8">
        <v>1326</v>
      </c>
      <c r="C1328" s="8">
        <f>B1328*Menu!$D$26</f>
        <v>13.26</v>
      </c>
      <c r="D1328" s="8">
        <f>IF(G1327&lt;=Menu!$D$33,Menu!$D$30,IF(G1327&lt;=Menu!$D$4,Menu!$D$30*(Menu!$D$33/G1327)^Menu!$D$19,0))</f>
        <v>0</v>
      </c>
      <c r="E1328" s="8">
        <f>IF(D1328&gt;0,(D1328-1)*100000*Menu!$D$9,0)</f>
        <v>0</v>
      </c>
      <c r="F1328" s="8">
        <f>E1328/Menu!$D$8-Menu!$D$17</f>
        <v>-45</v>
      </c>
      <c r="G1328" s="8">
        <f>(J1328/Menu!$D$8)*1000</f>
        <v>1738.6797204686029</v>
      </c>
      <c r="H1328" s="8">
        <f>F1328/Menu!$D$24</f>
        <v>-0.29032258064516131</v>
      </c>
      <c r="I1328" s="8">
        <f>I1327+H1327*Menu!$D$26</f>
        <v>0.58589095983130113</v>
      </c>
      <c r="J1328" s="8">
        <f>(J1327)+(I1327*Menu!$D$26)+(0.5*Menu!$D$26^2*H1327)</f>
        <v>29.783583611627165</v>
      </c>
    </row>
    <row r="1329" spans="1:10" ht="16" x14ac:dyDescent="0.2">
      <c r="A1329" s="8"/>
      <c r="B1329" s="8">
        <v>1327</v>
      </c>
      <c r="C1329" s="8">
        <f>B1329*Menu!$D$26</f>
        <v>13.27</v>
      </c>
      <c r="D1329" s="8">
        <f>IF(G1328&lt;=Menu!$D$33,Menu!$D$30,IF(G1328&lt;=Menu!$D$4,Menu!$D$30*(Menu!$D$33/G1328)^Menu!$D$19,0))</f>
        <v>0</v>
      </c>
      <c r="E1329" s="8">
        <f>IF(D1329&gt;0,(D1329-1)*100000*Menu!$D$9,0)</f>
        <v>0</v>
      </c>
      <c r="F1329" s="8">
        <f>E1329/Menu!$D$8-Menu!$D$17</f>
        <v>-45</v>
      </c>
      <c r="G1329" s="8">
        <f>(J1329/Menu!$D$8)*1000</f>
        <v>1739.0208993051051</v>
      </c>
      <c r="H1329" s="8">
        <f>F1329/Menu!$D$24</f>
        <v>-0.29032258064516131</v>
      </c>
      <c r="I1329" s="8">
        <f>I1328+H1328*Menu!$D$26</f>
        <v>0.58298773402484949</v>
      </c>
      <c r="J1329" s="8">
        <f>(J1328)+(I1328*Menu!$D$26)+(0.5*Menu!$D$26^2*H1328)</f>
        <v>29.789428005096447</v>
      </c>
    </row>
    <row r="1330" spans="1:10" ht="16" x14ac:dyDescent="0.2">
      <c r="A1330" s="8"/>
      <c r="B1330" s="8">
        <v>1328</v>
      </c>
      <c r="C1330" s="8">
        <f>B1330*Menu!$D$26</f>
        <v>13.280000000000001</v>
      </c>
      <c r="D1330" s="8">
        <f>IF(G1329&lt;=Menu!$D$33,Menu!$D$30,IF(G1329&lt;=Menu!$D$4,Menu!$D$30*(Menu!$D$33/G1329)^Menu!$D$19,0))</f>
        <v>0</v>
      </c>
      <c r="E1330" s="8">
        <f>IF(D1330&gt;0,(D1330-1)*100000*Menu!$D$9,0)</f>
        <v>0</v>
      </c>
      <c r="F1330" s="8">
        <f>E1330/Menu!$D$8-Menu!$D$17</f>
        <v>-45</v>
      </c>
      <c r="G1330" s="8">
        <f>(J1330/Menu!$D$8)*1000</f>
        <v>1739.3603833221055</v>
      </c>
      <c r="H1330" s="8">
        <f>F1330/Menu!$D$24</f>
        <v>-0.29032258064516131</v>
      </c>
      <c r="I1330" s="8">
        <f>I1329+H1329*Menu!$D$26</f>
        <v>0.58008450821839785</v>
      </c>
      <c r="J1330" s="8">
        <f>(J1329)+(I1329*Menu!$D$26)+(0.5*Menu!$D$26^2*H1329)</f>
        <v>29.795243366307663</v>
      </c>
    </row>
    <row r="1331" spans="1:10" ht="16" x14ac:dyDescent="0.2">
      <c r="A1331" s="8"/>
      <c r="B1331" s="8">
        <v>1329</v>
      </c>
      <c r="C1331" s="8">
        <f>B1331*Menu!$D$26</f>
        <v>13.290000000000001</v>
      </c>
      <c r="D1331" s="8">
        <f>IF(G1330&lt;=Menu!$D$33,Menu!$D$30,IF(G1330&lt;=Menu!$D$4,Menu!$D$30*(Menu!$D$33/G1330)^Menu!$D$19,0))</f>
        <v>0</v>
      </c>
      <c r="E1331" s="8">
        <f>IF(D1331&gt;0,(D1331-1)*100000*Menu!$D$9,0)</f>
        <v>0</v>
      </c>
      <c r="F1331" s="8">
        <f>E1331/Menu!$D$8-Menu!$D$17</f>
        <v>-45</v>
      </c>
      <c r="G1331" s="8">
        <f>(J1331/Menu!$D$8)*1000</f>
        <v>1739.6981725196042</v>
      </c>
      <c r="H1331" s="8">
        <f>F1331/Menu!$D$24</f>
        <v>-0.29032258064516131</v>
      </c>
      <c r="I1331" s="8">
        <f>I1330+H1330*Menu!$D$26</f>
        <v>0.57718128241194622</v>
      </c>
      <c r="J1331" s="8">
        <f>(J1330)+(I1330*Menu!$D$26)+(0.5*Menu!$D$26^2*H1330)</f>
        <v>29.801029695260816</v>
      </c>
    </row>
    <row r="1332" spans="1:10" ht="16" x14ac:dyDescent="0.2">
      <c r="A1332" s="8"/>
      <c r="B1332" s="8">
        <v>1330</v>
      </c>
      <c r="C1332" s="8">
        <f>B1332*Menu!$D$26</f>
        <v>13.3</v>
      </c>
      <c r="D1332" s="8">
        <f>IF(G1331&lt;=Menu!$D$33,Menu!$D$30,IF(G1331&lt;=Menu!$D$4,Menu!$D$30*(Menu!$D$33/G1331)^Menu!$D$19,0))</f>
        <v>0</v>
      </c>
      <c r="E1332" s="8">
        <f>IF(D1332&gt;0,(D1332-1)*100000*Menu!$D$9,0)</f>
        <v>0</v>
      </c>
      <c r="F1332" s="8">
        <f>E1332/Menu!$D$8-Menu!$D$17</f>
        <v>-45</v>
      </c>
      <c r="G1332" s="8">
        <f>(J1332/Menu!$D$8)*1000</f>
        <v>1740.0342668976009</v>
      </c>
      <c r="H1332" s="8">
        <f>F1332/Menu!$D$24</f>
        <v>-0.29032258064516131</v>
      </c>
      <c r="I1332" s="8">
        <f>I1331+H1331*Menu!$D$26</f>
        <v>0.57427805660549458</v>
      </c>
      <c r="J1332" s="8">
        <f>(J1331)+(I1331*Menu!$D$26)+(0.5*Menu!$D$26^2*H1331)</f>
        <v>29.806786991955903</v>
      </c>
    </row>
    <row r="1333" spans="1:10" ht="16" x14ac:dyDescent="0.2">
      <c r="A1333" s="8"/>
      <c r="B1333" s="8">
        <v>1331</v>
      </c>
      <c r="C1333" s="8">
        <f>B1333*Menu!$D$26</f>
        <v>13.31</v>
      </c>
      <c r="D1333" s="8">
        <f>IF(G1332&lt;=Menu!$D$33,Menu!$D$30,IF(G1332&lt;=Menu!$D$4,Menu!$D$30*(Menu!$D$33/G1332)^Menu!$D$19,0))</f>
        <v>0</v>
      </c>
      <c r="E1333" s="8">
        <f>IF(D1333&gt;0,(D1333-1)*100000*Menu!$D$9,0)</f>
        <v>0</v>
      </c>
      <c r="F1333" s="8">
        <f>E1333/Menu!$D$8-Menu!$D$17</f>
        <v>-45</v>
      </c>
      <c r="G1333" s="8">
        <f>(J1333/Menu!$D$8)*1000</f>
        <v>1740.3686664560962</v>
      </c>
      <c r="H1333" s="8">
        <f>F1333/Menu!$D$24</f>
        <v>-0.29032258064516131</v>
      </c>
      <c r="I1333" s="8">
        <f>I1332+H1332*Menu!$D$26</f>
        <v>0.57137483079904294</v>
      </c>
      <c r="J1333" s="8">
        <f>(J1332)+(I1332*Menu!$D$26)+(0.5*Menu!$D$26^2*H1332)</f>
        <v>29.812515256392928</v>
      </c>
    </row>
    <row r="1334" spans="1:10" ht="16" x14ac:dyDescent="0.2">
      <c r="A1334" s="8"/>
      <c r="B1334" s="8">
        <v>1332</v>
      </c>
      <c r="C1334" s="8">
        <f>B1334*Menu!$D$26</f>
        <v>13.32</v>
      </c>
      <c r="D1334" s="8">
        <f>IF(G1333&lt;=Menu!$D$33,Menu!$D$30,IF(G1333&lt;=Menu!$D$4,Menu!$D$30*(Menu!$D$33/G1333)^Menu!$D$19,0))</f>
        <v>0</v>
      </c>
      <c r="E1334" s="8">
        <f>IF(D1334&gt;0,(D1334-1)*100000*Menu!$D$9,0)</f>
        <v>0</v>
      </c>
      <c r="F1334" s="8">
        <f>E1334/Menu!$D$8-Menu!$D$17</f>
        <v>-45</v>
      </c>
      <c r="G1334" s="8">
        <f>(J1334/Menu!$D$8)*1000</f>
        <v>1740.7013711950899</v>
      </c>
      <c r="H1334" s="8">
        <f>F1334/Menu!$D$24</f>
        <v>-0.29032258064516131</v>
      </c>
      <c r="I1334" s="8">
        <f>I1333+H1333*Menu!$D$26</f>
        <v>0.56847160499259131</v>
      </c>
      <c r="J1334" s="8">
        <f>(J1333)+(I1333*Menu!$D$26)+(0.5*Menu!$D$26^2*H1333)</f>
        <v>29.818214488571886</v>
      </c>
    </row>
    <row r="1335" spans="1:10" ht="16" x14ac:dyDescent="0.2">
      <c r="A1335" s="8"/>
      <c r="B1335" s="8">
        <v>1333</v>
      </c>
      <c r="C1335" s="8">
        <f>B1335*Menu!$D$26</f>
        <v>13.33</v>
      </c>
      <c r="D1335" s="8">
        <f>IF(G1334&lt;=Menu!$D$33,Menu!$D$30,IF(G1334&lt;=Menu!$D$4,Menu!$D$30*(Menu!$D$33/G1334)^Menu!$D$19,0))</f>
        <v>0</v>
      </c>
      <c r="E1335" s="8">
        <f>IF(D1335&gt;0,(D1335-1)*100000*Menu!$D$9,0)</f>
        <v>0</v>
      </c>
      <c r="F1335" s="8">
        <f>E1335/Menu!$D$8-Menu!$D$17</f>
        <v>-45</v>
      </c>
      <c r="G1335" s="8">
        <f>(J1335/Menu!$D$8)*1000</f>
        <v>1741.0323811145815</v>
      </c>
      <c r="H1335" s="8">
        <f>F1335/Menu!$D$24</f>
        <v>-0.29032258064516131</v>
      </c>
      <c r="I1335" s="8">
        <f>I1334+H1334*Menu!$D$26</f>
        <v>0.56556837918613967</v>
      </c>
      <c r="J1335" s="8">
        <f>(J1334)+(I1334*Menu!$D$26)+(0.5*Menu!$D$26^2*H1334)</f>
        <v>29.823884688492782</v>
      </c>
    </row>
    <row r="1336" spans="1:10" ht="16" x14ac:dyDescent="0.2">
      <c r="A1336" s="8"/>
      <c r="B1336" s="8">
        <v>1334</v>
      </c>
      <c r="C1336" s="8">
        <f>B1336*Menu!$D$26</f>
        <v>13.34</v>
      </c>
      <c r="D1336" s="8">
        <f>IF(G1335&lt;=Menu!$D$33,Menu!$D$30,IF(G1335&lt;=Menu!$D$4,Menu!$D$30*(Menu!$D$33/G1335)^Menu!$D$19,0))</f>
        <v>0</v>
      </c>
      <c r="E1336" s="8">
        <f>IF(D1336&gt;0,(D1336-1)*100000*Menu!$D$9,0)</f>
        <v>0</v>
      </c>
      <c r="F1336" s="8">
        <f>E1336/Menu!$D$8-Menu!$D$17</f>
        <v>-45</v>
      </c>
      <c r="G1336" s="8">
        <f>(J1336/Menu!$D$8)*1000</f>
        <v>1741.3616962145718</v>
      </c>
      <c r="H1336" s="8">
        <f>F1336/Menu!$D$24</f>
        <v>-0.29032258064516131</v>
      </c>
      <c r="I1336" s="8">
        <f>I1335+H1335*Menu!$D$26</f>
        <v>0.56266515337968803</v>
      </c>
      <c r="J1336" s="8">
        <f>(J1335)+(I1335*Menu!$D$26)+(0.5*Menu!$D$26^2*H1335)</f>
        <v>29.829525856155612</v>
      </c>
    </row>
    <row r="1337" spans="1:10" ht="16" x14ac:dyDescent="0.2">
      <c r="A1337" s="8"/>
      <c r="B1337" s="8">
        <v>1335</v>
      </c>
      <c r="C1337" s="8">
        <f>B1337*Menu!$D$26</f>
        <v>13.35</v>
      </c>
      <c r="D1337" s="8">
        <f>IF(G1336&lt;=Menu!$D$33,Menu!$D$30,IF(G1336&lt;=Menu!$D$4,Menu!$D$30*(Menu!$D$33/G1336)^Menu!$D$19,0))</f>
        <v>0</v>
      </c>
      <c r="E1337" s="8">
        <f>IF(D1337&gt;0,(D1337-1)*100000*Menu!$D$9,0)</f>
        <v>0</v>
      </c>
      <c r="F1337" s="8">
        <f>E1337/Menu!$D$8-Menu!$D$17</f>
        <v>-45</v>
      </c>
      <c r="G1337" s="8">
        <f>(J1337/Menu!$D$8)*1000</f>
        <v>1741.68931649506</v>
      </c>
      <c r="H1337" s="8">
        <f>F1337/Menu!$D$24</f>
        <v>-0.29032258064516131</v>
      </c>
      <c r="I1337" s="8">
        <f>I1336+H1336*Menu!$D$26</f>
        <v>0.5597619275732364</v>
      </c>
      <c r="J1337" s="8">
        <f>(J1336)+(I1336*Menu!$D$26)+(0.5*Menu!$D$26^2*H1336)</f>
        <v>29.835137991560376</v>
      </c>
    </row>
    <row r="1338" spans="1:10" ht="16" x14ac:dyDescent="0.2">
      <c r="A1338" s="8"/>
      <c r="B1338" s="8">
        <v>1336</v>
      </c>
      <c r="C1338" s="8">
        <f>B1338*Menu!$D$26</f>
        <v>13.36</v>
      </c>
      <c r="D1338" s="8">
        <f>IF(G1337&lt;=Menu!$D$33,Menu!$D$30,IF(G1337&lt;=Menu!$D$4,Menu!$D$30*(Menu!$D$33/G1337)^Menu!$D$19,0))</f>
        <v>0</v>
      </c>
      <c r="E1338" s="8">
        <f>IF(D1338&gt;0,(D1338-1)*100000*Menu!$D$9,0)</f>
        <v>0</v>
      </c>
      <c r="F1338" s="8">
        <f>E1338/Menu!$D$8-Menu!$D$17</f>
        <v>-45</v>
      </c>
      <c r="G1338" s="8">
        <f>(J1338/Menu!$D$8)*1000</f>
        <v>1742.0152419560466</v>
      </c>
      <c r="H1338" s="8">
        <f>F1338/Menu!$D$24</f>
        <v>-0.29032258064516131</v>
      </c>
      <c r="I1338" s="8">
        <f>I1337+H1337*Menu!$D$26</f>
        <v>0.55685870176678476</v>
      </c>
      <c r="J1338" s="8">
        <f>(J1337)+(I1337*Menu!$D$26)+(0.5*Menu!$D$26^2*H1337)</f>
        <v>29.840721094707078</v>
      </c>
    </row>
    <row r="1339" spans="1:10" ht="16" x14ac:dyDescent="0.2">
      <c r="A1339" s="8"/>
      <c r="B1339" s="8">
        <v>1337</v>
      </c>
      <c r="C1339" s="8">
        <f>B1339*Menu!$D$26</f>
        <v>13.370000000000001</v>
      </c>
      <c r="D1339" s="8">
        <f>IF(G1338&lt;=Menu!$D$33,Menu!$D$30,IF(G1338&lt;=Menu!$D$4,Menu!$D$30*(Menu!$D$33/G1338)^Menu!$D$19,0))</f>
        <v>0</v>
      </c>
      <c r="E1339" s="8">
        <f>IF(D1339&gt;0,(D1339-1)*100000*Menu!$D$9,0)</f>
        <v>0</v>
      </c>
      <c r="F1339" s="8">
        <f>E1339/Menu!$D$8-Menu!$D$17</f>
        <v>-45</v>
      </c>
      <c r="G1339" s="8">
        <f>(J1339/Menu!$D$8)*1000</f>
        <v>1742.3394725975315</v>
      </c>
      <c r="H1339" s="8">
        <f>F1339/Menu!$D$24</f>
        <v>-0.29032258064516131</v>
      </c>
      <c r="I1339" s="8">
        <f>I1338+H1338*Menu!$D$26</f>
        <v>0.55395547596033312</v>
      </c>
      <c r="J1339" s="8">
        <f>(J1338)+(I1338*Menu!$D$26)+(0.5*Menu!$D$26^2*H1338)</f>
        <v>29.846275165595713</v>
      </c>
    </row>
    <row r="1340" spans="1:10" ht="16" x14ac:dyDescent="0.2">
      <c r="A1340" s="8"/>
      <c r="B1340" s="8">
        <v>1338</v>
      </c>
      <c r="C1340" s="8">
        <f>B1340*Menu!$D$26</f>
        <v>13.38</v>
      </c>
      <c r="D1340" s="8">
        <f>IF(G1339&lt;=Menu!$D$33,Menu!$D$30,IF(G1339&lt;=Menu!$D$4,Menu!$D$30*(Menu!$D$33/G1339)^Menu!$D$19,0))</f>
        <v>0</v>
      </c>
      <c r="E1340" s="8">
        <f>IF(D1340&gt;0,(D1340-1)*100000*Menu!$D$9,0)</f>
        <v>0</v>
      </c>
      <c r="F1340" s="8">
        <f>E1340/Menu!$D$8-Menu!$D$17</f>
        <v>-45</v>
      </c>
      <c r="G1340" s="8">
        <f>(J1340/Menu!$D$8)*1000</f>
        <v>1742.6620084195149</v>
      </c>
      <c r="H1340" s="8">
        <f>F1340/Menu!$D$24</f>
        <v>-0.29032258064516131</v>
      </c>
      <c r="I1340" s="8">
        <f>I1339+H1339*Menu!$D$26</f>
        <v>0.55105225015388148</v>
      </c>
      <c r="J1340" s="8">
        <f>(J1339)+(I1339*Menu!$D$26)+(0.5*Menu!$D$26^2*H1339)</f>
        <v>29.851800204226286</v>
      </c>
    </row>
    <row r="1341" spans="1:10" ht="16" x14ac:dyDescent="0.2">
      <c r="A1341" s="8"/>
      <c r="B1341" s="8">
        <v>1339</v>
      </c>
      <c r="C1341" s="8">
        <f>B1341*Menu!$D$26</f>
        <v>13.39</v>
      </c>
      <c r="D1341" s="8">
        <f>IF(G1340&lt;=Menu!$D$33,Menu!$D$30,IF(G1340&lt;=Menu!$D$4,Menu!$D$30*(Menu!$D$33/G1340)^Menu!$D$19,0))</f>
        <v>0</v>
      </c>
      <c r="E1341" s="8">
        <f>IF(D1341&gt;0,(D1341-1)*100000*Menu!$D$9,0)</f>
        <v>0</v>
      </c>
      <c r="F1341" s="8">
        <f>E1341/Menu!$D$8-Menu!$D$17</f>
        <v>-45</v>
      </c>
      <c r="G1341" s="8">
        <f>(J1341/Menu!$D$8)*1000</f>
        <v>1742.9828494219962</v>
      </c>
      <c r="H1341" s="8">
        <f>F1341/Menu!$D$24</f>
        <v>-0.29032258064516131</v>
      </c>
      <c r="I1341" s="8">
        <f>I1340+H1340*Menu!$D$26</f>
        <v>0.54814902434742985</v>
      </c>
      <c r="J1341" s="8">
        <f>(J1340)+(I1340*Menu!$D$26)+(0.5*Menu!$D$26^2*H1340)</f>
        <v>29.857296210598793</v>
      </c>
    </row>
    <row r="1342" spans="1:10" ht="16" x14ac:dyDescent="0.2">
      <c r="A1342" s="8"/>
      <c r="B1342" s="8">
        <v>1340</v>
      </c>
      <c r="C1342" s="8">
        <f>B1342*Menu!$D$26</f>
        <v>13.4</v>
      </c>
      <c r="D1342" s="8">
        <f>IF(G1341&lt;=Menu!$D$33,Menu!$D$30,IF(G1341&lt;=Menu!$D$4,Menu!$D$30*(Menu!$D$33/G1341)^Menu!$D$19,0))</f>
        <v>0</v>
      </c>
      <c r="E1342" s="8">
        <f>IF(D1342&gt;0,(D1342-1)*100000*Menu!$D$9,0)</f>
        <v>0</v>
      </c>
      <c r="F1342" s="8">
        <f>E1342/Menu!$D$8-Menu!$D$17</f>
        <v>-45</v>
      </c>
      <c r="G1342" s="8">
        <f>(J1342/Menu!$D$8)*1000</f>
        <v>1743.3019956049759</v>
      </c>
      <c r="H1342" s="8">
        <f>F1342/Menu!$D$24</f>
        <v>-0.29032258064516131</v>
      </c>
      <c r="I1342" s="8">
        <f>I1341+H1341*Menu!$D$26</f>
        <v>0.54524579854097821</v>
      </c>
      <c r="J1342" s="8">
        <f>(J1341)+(I1341*Menu!$D$26)+(0.5*Menu!$D$26^2*H1341)</f>
        <v>29.862763184713238</v>
      </c>
    </row>
    <row r="1343" spans="1:10" ht="16" x14ac:dyDescent="0.2">
      <c r="A1343" s="8"/>
      <c r="B1343" s="8">
        <v>1341</v>
      </c>
      <c r="C1343" s="8">
        <f>B1343*Menu!$D$26</f>
        <v>13.41</v>
      </c>
      <c r="D1343" s="8">
        <f>IF(G1342&lt;=Menu!$D$33,Menu!$D$30,IF(G1342&lt;=Menu!$D$4,Menu!$D$30*(Menu!$D$33/G1342)^Menu!$D$19,0))</f>
        <v>0</v>
      </c>
      <c r="E1343" s="8">
        <f>IF(D1343&gt;0,(D1343-1)*100000*Menu!$D$9,0)</f>
        <v>0</v>
      </c>
      <c r="F1343" s="8">
        <f>E1343/Menu!$D$8-Menu!$D$17</f>
        <v>-45</v>
      </c>
      <c r="G1343" s="8">
        <f>(J1343/Menu!$D$8)*1000</f>
        <v>1743.619446968454</v>
      </c>
      <c r="H1343" s="8">
        <f>F1343/Menu!$D$24</f>
        <v>-0.29032258064516131</v>
      </c>
      <c r="I1343" s="8">
        <f>I1342+H1342*Menu!$D$26</f>
        <v>0.54234257273452657</v>
      </c>
      <c r="J1343" s="8">
        <f>(J1342)+(I1342*Menu!$D$26)+(0.5*Menu!$D$26^2*H1342)</f>
        <v>29.868201126569616</v>
      </c>
    </row>
    <row r="1344" spans="1:10" ht="16" x14ac:dyDescent="0.2">
      <c r="A1344" s="8"/>
      <c r="B1344" s="8">
        <v>1342</v>
      </c>
      <c r="C1344" s="8">
        <f>B1344*Menu!$D$26</f>
        <v>13.42</v>
      </c>
      <c r="D1344" s="8">
        <f>IF(G1343&lt;=Menu!$D$33,Menu!$D$30,IF(G1343&lt;=Menu!$D$4,Menu!$D$30*(Menu!$D$33/G1343)^Menu!$D$19,0))</f>
        <v>0</v>
      </c>
      <c r="E1344" s="8">
        <f>IF(D1344&gt;0,(D1344-1)*100000*Menu!$D$9,0)</f>
        <v>0</v>
      </c>
      <c r="F1344" s="8">
        <f>E1344/Menu!$D$8-Menu!$D$17</f>
        <v>-45</v>
      </c>
      <c r="G1344" s="8">
        <f>(J1344/Menu!$D$8)*1000</f>
        <v>1743.9352035124302</v>
      </c>
      <c r="H1344" s="8">
        <f>F1344/Menu!$D$24</f>
        <v>-0.29032258064516131</v>
      </c>
      <c r="I1344" s="8">
        <f>I1343+H1343*Menu!$D$26</f>
        <v>0.53943934692807494</v>
      </c>
      <c r="J1344" s="8">
        <f>(J1343)+(I1343*Menu!$D$26)+(0.5*Menu!$D$26^2*H1343)</f>
        <v>29.873610036167928</v>
      </c>
    </row>
    <row r="1345" spans="1:10" ht="16" x14ac:dyDescent="0.2">
      <c r="A1345" s="8"/>
      <c r="B1345" s="8">
        <v>1343</v>
      </c>
      <c r="C1345" s="8">
        <f>B1345*Menu!$D$26</f>
        <v>13.43</v>
      </c>
      <c r="D1345" s="8">
        <f>IF(G1344&lt;=Menu!$D$33,Menu!$D$30,IF(G1344&lt;=Menu!$D$4,Menu!$D$30*(Menu!$D$33/G1344)^Menu!$D$19,0))</f>
        <v>0</v>
      </c>
      <c r="E1345" s="8">
        <f>IF(D1345&gt;0,(D1345-1)*100000*Menu!$D$9,0)</f>
        <v>0</v>
      </c>
      <c r="F1345" s="8">
        <f>E1345/Menu!$D$8-Menu!$D$17</f>
        <v>-45</v>
      </c>
      <c r="G1345" s="8">
        <f>(J1345/Menu!$D$8)*1000</f>
        <v>1744.2492652369049</v>
      </c>
      <c r="H1345" s="8">
        <f>F1345/Menu!$D$24</f>
        <v>-0.29032258064516131</v>
      </c>
      <c r="I1345" s="8">
        <f>I1344+H1344*Menu!$D$26</f>
        <v>0.5365361211216233</v>
      </c>
      <c r="J1345" s="8">
        <f>(J1344)+(I1344*Menu!$D$26)+(0.5*Menu!$D$26^2*H1344)</f>
        <v>29.878989913508178</v>
      </c>
    </row>
    <row r="1346" spans="1:10" ht="16" x14ac:dyDescent="0.2">
      <c r="A1346" s="8"/>
      <c r="B1346" s="8">
        <v>1344</v>
      </c>
      <c r="C1346" s="8">
        <f>B1346*Menu!$D$26</f>
        <v>13.44</v>
      </c>
      <c r="D1346" s="8">
        <f>IF(G1345&lt;=Menu!$D$33,Menu!$D$30,IF(G1345&lt;=Menu!$D$4,Menu!$D$30*(Menu!$D$33/G1345)^Menu!$D$19,0))</f>
        <v>0</v>
      </c>
      <c r="E1346" s="8">
        <f>IF(D1346&gt;0,(D1346-1)*100000*Menu!$D$9,0)</f>
        <v>0</v>
      </c>
      <c r="F1346" s="8">
        <f>E1346/Menu!$D$8-Menu!$D$17</f>
        <v>-45</v>
      </c>
      <c r="G1346" s="8">
        <f>(J1346/Menu!$D$8)*1000</f>
        <v>1744.5616321418775</v>
      </c>
      <c r="H1346" s="8">
        <f>F1346/Menu!$D$24</f>
        <v>-0.29032258064516131</v>
      </c>
      <c r="I1346" s="8">
        <f>I1345+H1345*Menu!$D$26</f>
        <v>0.53363289531517166</v>
      </c>
      <c r="J1346" s="8">
        <f>(J1345)+(I1345*Menu!$D$26)+(0.5*Menu!$D$26^2*H1345)</f>
        <v>29.884340758590362</v>
      </c>
    </row>
    <row r="1347" spans="1:10" ht="16" x14ac:dyDescent="0.2">
      <c r="A1347" s="8"/>
      <c r="B1347" s="8">
        <v>1345</v>
      </c>
      <c r="C1347" s="8">
        <f>B1347*Menu!$D$26</f>
        <v>13.450000000000001</v>
      </c>
      <c r="D1347" s="8">
        <f>IF(G1346&lt;=Menu!$D$33,Menu!$D$30,IF(G1346&lt;=Menu!$D$4,Menu!$D$30*(Menu!$D$33/G1346)^Menu!$D$19,0))</f>
        <v>0</v>
      </c>
      <c r="E1347" s="8">
        <f>IF(D1347&gt;0,(D1347-1)*100000*Menu!$D$9,0)</f>
        <v>0</v>
      </c>
      <c r="F1347" s="8">
        <f>E1347/Menu!$D$8-Menu!$D$17</f>
        <v>-45</v>
      </c>
      <c r="G1347" s="8">
        <f>(J1347/Menu!$D$8)*1000</f>
        <v>1744.8723042273489</v>
      </c>
      <c r="H1347" s="8">
        <f>F1347/Menu!$D$24</f>
        <v>-0.29032258064516131</v>
      </c>
      <c r="I1347" s="8">
        <f>I1346+H1346*Menu!$D$26</f>
        <v>0.53072966950872003</v>
      </c>
      <c r="J1347" s="8">
        <f>(J1346)+(I1346*Menu!$D$26)+(0.5*Menu!$D$26^2*H1346)</f>
        <v>29.889662571414483</v>
      </c>
    </row>
    <row r="1348" spans="1:10" ht="16" x14ac:dyDescent="0.2">
      <c r="A1348" s="8"/>
      <c r="B1348" s="8">
        <v>1346</v>
      </c>
      <c r="C1348" s="8">
        <f>B1348*Menu!$D$26</f>
        <v>13.46</v>
      </c>
      <c r="D1348" s="8">
        <f>IF(G1347&lt;=Menu!$D$33,Menu!$D$30,IF(G1347&lt;=Menu!$D$4,Menu!$D$30*(Menu!$D$33/G1347)^Menu!$D$19,0))</f>
        <v>0</v>
      </c>
      <c r="E1348" s="8">
        <f>IF(D1348&gt;0,(D1348-1)*100000*Menu!$D$9,0)</f>
        <v>0</v>
      </c>
      <c r="F1348" s="8">
        <f>E1348/Menu!$D$8-Menu!$D$17</f>
        <v>-45</v>
      </c>
      <c r="G1348" s="8">
        <f>(J1348/Menu!$D$8)*1000</f>
        <v>1745.181281493318</v>
      </c>
      <c r="H1348" s="8">
        <f>F1348/Menu!$D$24</f>
        <v>-0.29032258064516131</v>
      </c>
      <c r="I1348" s="8">
        <f>I1347+H1347*Menu!$D$26</f>
        <v>0.52782644370226839</v>
      </c>
      <c r="J1348" s="8">
        <f>(J1347)+(I1347*Menu!$D$26)+(0.5*Menu!$D$26^2*H1347)</f>
        <v>29.894955351980538</v>
      </c>
    </row>
    <row r="1349" spans="1:10" ht="16" x14ac:dyDescent="0.2">
      <c r="A1349" s="8"/>
      <c r="B1349" s="8">
        <v>1347</v>
      </c>
      <c r="C1349" s="8">
        <f>B1349*Menu!$D$26</f>
        <v>13.47</v>
      </c>
      <c r="D1349" s="8">
        <f>IF(G1348&lt;=Menu!$D$33,Menu!$D$30,IF(G1348&lt;=Menu!$D$4,Menu!$D$30*(Menu!$D$33/G1348)^Menu!$D$19,0))</f>
        <v>0</v>
      </c>
      <c r="E1349" s="8">
        <f>IF(D1349&gt;0,(D1349-1)*100000*Menu!$D$9,0)</f>
        <v>0</v>
      </c>
      <c r="F1349" s="8">
        <f>E1349/Menu!$D$8-Menu!$D$17</f>
        <v>-45</v>
      </c>
      <c r="G1349" s="8">
        <f>(J1349/Menu!$D$8)*1000</f>
        <v>1745.488563939786</v>
      </c>
      <c r="H1349" s="8">
        <f>F1349/Menu!$D$24</f>
        <v>-0.29032258064516131</v>
      </c>
      <c r="I1349" s="8">
        <f>I1348+H1348*Menu!$D$26</f>
        <v>0.52492321789581675</v>
      </c>
      <c r="J1349" s="8">
        <f>(J1348)+(I1348*Menu!$D$26)+(0.5*Menu!$D$26^2*H1348)</f>
        <v>29.900219100288531</v>
      </c>
    </row>
    <row r="1350" spans="1:10" ht="16" x14ac:dyDescent="0.2">
      <c r="A1350" s="8"/>
      <c r="B1350" s="8">
        <v>1348</v>
      </c>
      <c r="C1350" s="8">
        <f>B1350*Menu!$D$26</f>
        <v>13.48</v>
      </c>
      <c r="D1350" s="8">
        <f>IF(G1349&lt;=Menu!$D$33,Menu!$D$30,IF(G1349&lt;=Menu!$D$4,Menu!$D$30*(Menu!$D$33/G1349)^Menu!$D$19,0))</f>
        <v>0</v>
      </c>
      <c r="E1350" s="8">
        <f>IF(D1350&gt;0,(D1350-1)*100000*Menu!$D$9,0)</f>
        <v>0</v>
      </c>
      <c r="F1350" s="8">
        <f>E1350/Menu!$D$8-Menu!$D$17</f>
        <v>-45</v>
      </c>
      <c r="G1350" s="8">
        <f>(J1350/Menu!$D$8)*1000</f>
        <v>1745.7941515667519</v>
      </c>
      <c r="H1350" s="8">
        <f>F1350/Menu!$D$24</f>
        <v>-0.29032258064516131</v>
      </c>
      <c r="I1350" s="8">
        <f>I1349+H1349*Menu!$D$26</f>
        <v>0.52201999208936511</v>
      </c>
      <c r="J1350" s="8">
        <f>(J1349)+(I1349*Menu!$D$26)+(0.5*Menu!$D$26^2*H1349)</f>
        <v>29.905453816338458</v>
      </c>
    </row>
    <row r="1351" spans="1:10" ht="16" x14ac:dyDescent="0.2">
      <c r="A1351" s="8"/>
      <c r="B1351" s="8">
        <v>1349</v>
      </c>
      <c r="C1351" s="8">
        <f>B1351*Menu!$D$26</f>
        <v>13.49</v>
      </c>
      <c r="D1351" s="8">
        <f>IF(G1350&lt;=Menu!$D$33,Menu!$D$30,IF(G1350&lt;=Menu!$D$4,Menu!$D$30*(Menu!$D$33/G1350)^Menu!$D$19,0))</f>
        <v>0</v>
      </c>
      <c r="E1351" s="8">
        <f>IF(D1351&gt;0,(D1351-1)*100000*Menu!$D$9,0)</f>
        <v>0</v>
      </c>
      <c r="F1351" s="8">
        <f>E1351/Menu!$D$8-Menu!$D$17</f>
        <v>-45</v>
      </c>
      <c r="G1351" s="8">
        <f>(J1351/Menu!$D$8)*1000</f>
        <v>1746.0980443742162</v>
      </c>
      <c r="H1351" s="8">
        <f>F1351/Menu!$D$24</f>
        <v>-0.29032258064516131</v>
      </c>
      <c r="I1351" s="8">
        <f>I1350+H1350*Menu!$D$26</f>
        <v>0.51911676628291348</v>
      </c>
      <c r="J1351" s="8">
        <f>(J1350)+(I1350*Menu!$D$26)+(0.5*Menu!$D$26^2*H1350)</f>
        <v>29.910659500130322</v>
      </c>
    </row>
    <row r="1352" spans="1:10" ht="16" x14ac:dyDescent="0.2">
      <c r="A1352" s="8"/>
      <c r="B1352" s="8">
        <v>1350</v>
      </c>
      <c r="C1352" s="8">
        <f>B1352*Menu!$D$26</f>
        <v>13.5</v>
      </c>
      <c r="D1352" s="8">
        <f>IF(G1351&lt;=Menu!$D$33,Menu!$D$30,IF(G1351&lt;=Menu!$D$4,Menu!$D$30*(Menu!$D$33/G1351)^Menu!$D$19,0))</f>
        <v>0</v>
      </c>
      <c r="E1352" s="8">
        <f>IF(D1352&gt;0,(D1352-1)*100000*Menu!$D$9,0)</f>
        <v>0</v>
      </c>
      <c r="F1352" s="8">
        <f>E1352/Menu!$D$8-Menu!$D$17</f>
        <v>-45</v>
      </c>
      <c r="G1352" s="8">
        <f>(J1352/Menu!$D$8)*1000</f>
        <v>1746.4002423621787</v>
      </c>
      <c r="H1352" s="8">
        <f>F1352/Menu!$D$24</f>
        <v>-0.29032258064516131</v>
      </c>
      <c r="I1352" s="8">
        <f>I1351+H1351*Menu!$D$26</f>
        <v>0.51621354047646184</v>
      </c>
      <c r="J1352" s="8">
        <f>(J1351)+(I1351*Menu!$D$26)+(0.5*Menu!$D$26^2*H1351)</f>
        <v>29.91583615166412</v>
      </c>
    </row>
    <row r="1353" spans="1:10" ht="16" x14ac:dyDescent="0.2">
      <c r="A1353" s="8"/>
      <c r="B1353" s="8">
        <v>1351</v>
      </c>
      <c r="C1353" s="8">
        <f>B1353*Menu!$D$26</f>
        <v>13.51</v>
      </c>
      <c r="D1353" s="8">
        <f>IF(G1352&lt;=Menu!$D$33,Menu!$D$30,IF(G1352&lt;=Menu!$D$4,Menu!$D$30*(Menu!$D$33/G1352)^Menu!$D$19,0))</f>
        <v>0</v>
      </c>
      <c r="E1353" s="8">
        <f>IF(D1353&gt;0,(D1353-1)*100000*Menu!$D$9,0)</f>
        <v>0</v>
      </c>
      <c r="F1353" s="8">
        <f>E1353/Menu!$D$8-Menu!$D$17</f>
        <v>-45</v>
      </c>
      <c r="G1353" s="8">
        <f>(J1353/Menu!$D$8)*1000</f>
        <v>1746.7007455306393</v>
      </c>
      <c r="H1353" s="8">
        <f>F1353/Menu!$D$24</f>
        <v>-0.29032258064516131</v>
      </c>
      <c r="I1353" s="8">
        <f>I1352+H1352*Menu!$D$26</f>
        <v>0.5133103146700102</v>
      </c>
      <c r="J1353" s="8">
        <f>(J1352)+(I1352*Menu!$D$26)+(0.5*Menu!$D$26^2*H1352)</f>
        <v>29.920983770939852</v>
      </c>
    </row>
    <row r="1354" spans="1:10" ht="16" x14ac:dyDescent="0.2">
      <c r="A1354" s="8"/>
      <c r="B1354" s="8">
        <v>1352</v>
      </c>
      <c r="C1354" s="8">
        <f>B1354*Menu!$D$26</f>
        <v>13.52</v>
      </c>
      <c r="D1354" s="8">
        <f>IF(G1353&lt;=Menu!$D$33,Menu!$D$30,IF(G1353&lt;=Menu!$D$4,Menu!$D$30*(Menu!$D$33/G1353)^Menu!$D$19,0))</f>
        <v>0</v>
      </c>
      <c r="E1354" s="8">
        <f>IF(D1354&gt;0,(D1354-1)*100000*Menu!$D$9,0)</f>
        <v>0</v>
      </c>
      <c r="F1354" s="8">
        <f>E1354/Menu!$D$8-Menu!$D$17</f>
        <v>-45</v>
      </c>
      <c r="G1354" s="8">
        <f>(J1354/Menu!$D$8)*1000</f>
        <v>1746.9995538795986</v>
      </c>
      <c r="H1354" s="8">
        <f>F1354/Menu!$D$24</f>
        <v>-0.29032258064516131</v>
      </c>
      <c r="I1354" s="8">
        <f>I1353+H1353*Menu!$D$26</f>
        <v>0.51040708886355857</v>
      </c>
      <c r="J1354" s="8">
        <f>(J1353)+(I1353*Menu!$D$26)+(0.5*Menu!$D$26^2*H1353)</f>
        <v>29.926102357957522</v>
      </c>
    </row>
    <row r="1355" spans="1:10" ht="16" x14ac:dyDescent="0.2">
      <c r="A1355" s="8"/>
      <c r="B1355" s="8">
        <v>1353</v>
      </c>
      <c r="C1355" s="8">
        <f>B1355*Menu!$D$26</f>
        <v>13.530000000000001</v>
      </c>
      <c r="D1355" s="8">
        <f>IF(G1354&lt;=Menu!$D$33,Menu!$D$30,IF(G1354&lt;=Menu!$D$4,Menu!$D$30*(Menu!$D$33/G1354)^Menu!$D$19,0))</f>
        <v>0</v>
      </c>
      <c r="E1355" s="8">
        <f>IF(D1355&gt;0,(D1355-1)*100000*Menu!$D$9,0)</f>
        <v>0</v>
      </c>
      <c r="F1355" s="8">
        <f>E1355/Menu!$D$8-Menu!$D$17</f>
        <v>-45</v>
      </c>
      <c r="G1355" s="8">
        <f>(J1355/Menu!$D$8)*1000</f>
        <v>1747.2966674090558</v>
      </c>
      <c r="H1355" s="8">
        <f>F1355/Menu!$D$24</f>
        <v>-0.29032258064516131</v>
      </c>
      <c r="I1355" s="8">
        <f>I1354+H1354*Menu!$D$26</f>
        <v>0.50750386305710693</v>
      </c>
      <c r="J1355" s="8">
        <f>(J1354)+(I1354*Menu!$D$26)+(0.5*Menu!$D$26^2*H1354)</f>
        <v>29.931191912717125</v>
      </c>
    </row>
    <row r="1356" spans="1:10" ht="16" x14ac:dyDescent="0.2">
      <c r="A1356" s="8"/>
      <c r="B1356" s="8">
        <v>1354</v>
      </c>
      <c r="C1356" s="8">
        <f>B1356*Menu!$D$26</f>
        <v>13.540000000000001</v>
      </c>
      <c r="D1356" s="8">
        <f>IF(G1355&lt;=Menu!$D$33,Menu!$D$30,IF(G1355&lt;=Menu!$D$4,Menu!$D$30*(Menu!$D$33/G1355)^Menu!$D$19,0))</f>
        <v>0</v>
      </c>
      <c r="E1356" s="8">
        <f>IF(D1356&gt;0,(D1356-1)*100000*Menu!$D$9,0)</f>
        <v>0</v>
      </c>
      <c r="F1356" s="8">
        <f>E1356/Menu!$D$8-Menu!$D$17</f>
        <v>-45</v>
      </c>
      <c r="G1356" s="8">
        <f>(J1356/Menu!$D$8)*1000</f>
        <v>1747.5920861190116</v>
      </c>
      <c r="H1356" s="8">
        <f>F1356/Menu!$D$24</f>
        <v>-0.29032258064516131</v>
      </c>
      <c r="I1356" s="8">
        <f>I1355+H1355*Menu!$D$26</f>
        <v>0.50460063725065529</v>
      </c>
      <c r="J1356" s="8">
        <f>(J1355)+(I1355*Menu!$D$26)+(0.5*Menu!$D$26^2*H1355)</f>
        <v>29.936252435218666</v>
      </c>
    </row>
    <row r="1357" spans="1:10" ht="16" x14ac:dyDescent="0.2">
      <c r="A1357" s="8"/>
      <c r="B1357" s="8">
        <v>1355</v>
      </c>
      <c r="C1357" s="8">
        <f>B1357*Menu!$D$26</f>
        <v>13.55</v>
      </c>
      <c r="D1357" s="8">
        <f>IF(G1356&lt;=Menu!$D$33,Menu!$D$30,IF(G1356&lt;=Menu!$D$4,Menu!$D$30*(Menu!$D$33/G1356)^Menu!$D$19,0))</f>
        <v>0</v>
      </c>
      <c r="E1357" s="8">
        <f>IF(D1357&gt;0,(D1357-1)*100000*Menu!$D$9,0)</f>
        <v>0</v>
      </c>
      <c r="F1357" s="8">
        <f>E1357/Menu!$D$8-Menu!$D$17</f>
        <v>-45</v>
      </c>
      <c r="G1357" s="8">
        <f>(J1357/Menu!$D$8)*1000</f>
        <v>1747.8858100094653</v>
      </c>
      <c r="H1357" s="8">
        <f>F1357/Menu!$D$24</f>
        <v>-0.29032258064516131</v>
      </c>
      <c r="I1357" s="8">
        <f>I1356+H1356*Menu!$D$26</f>
        <v>0.50169741144420366</v>
      </c>
      <c r="J1357" s="8">
        <f>(J1356)+(I1356*Menu!$D$26)+(0.5*Menu!$D$26^2*H1356)</f>
        <v>29.941283925462141</v>
      </c>
    </row>
    <row r="1358" spans="1:10" ht="16" x14ac:dyDescent="0.2">
      <c r="A1358" s="8"/>
      <c r="B1358" s="8">
        <v>1356</v>
      </c>
      <c r="C1358" s="8">
        <f>B1358*Menu!$D$26</f>
        <v>13.56</v>
      </c>
      <c r="D1358" s="8">
        <f>IF(G1357&lt;=Menu!$D$33,Menu!$D$30,IF(G1357&lt;=Menu!$D$4,Menu!$D$30*(Menu!$D$33/G1357)^Menu!$D$19,0))</f>
        <v>0</v>
      </c>
      <c r="E1358" s="8">
        <f>IF(D1358&gt;0,(D1358-1)*100000*Menu!$D$9,0)</f>
        <v>0</v>
      </c>
      <c r="F1358" s="8">
        <f>E1358/Menu!$D$8-Menu!$D$17</f>
        <v>-45</v>
      </c>
      <c r="G1358" s="8">
        <f>(J1358/Menu!$D$8)*1000</f>
        <v>1748.1778390804177</v>
      </c>
      <c r="H1358" s="8">
        <f>F1358/Menu!$D$24</f>
        <v>-0.29032258064516131</v>
      </c>
      <c r="I1358" s="8">
        <f>I1357+H1357*Menu!$D$26</f>
        <v>0.49879418563775202</v>
      </c>
      <c r="J1358" s="8">
        <f>(J1357)+(I1357*Menu!$D$26)+(0.5*Menu!$D$26^2*H1357)</f>
        <v>29.946286383447553</v>
      </c>
    </row>
    <row r="1359" spans="1:10" ht="16" x14ac:dyDescent="0.2">
      <c r="A1359" s="8"/>
      <c r="B1359" s="8">
        <v>1357</v>
      </c>
      <c r="C1359" s="8">
        <f>B1359*Menu!$D$26</f>
        <v>13.57</v>
      </c>
      <c r="D1359" s="8">
        <f>IF(G1358&lt;=Menu!$D$33,Menu!$D$30,IF(G1358&lt;=Menu!$D$4,Menu!$D$30*(Menu!$D$33/G1358)^Menu!$D$19,0))</f>
        <v>0</v>
      </c>
      <c r="E1359" s="8">
        <f>IF(D1359&gt;0,(D1359-1)*100000*Menu!$D$9,0)</f>
        <v>0</v>
      </c>
      <c r="F1359" s="8">
        <f>E1359/Menu!$D$8-Menu!$D$17</f>
        <v>-45</v>
      </c>
      <c r="G1359" s="8">
        <f>(J1359/Menu!$D$8)*1000</f>
        <v>1748.468173331868</v>
      </c>
      <c r="H1359" s="8">
        <f>F1359/Menu!$D$24</f>
        <v>-0.29032258064516131</v>
      </c>
      <c r="I1359" s="8">
        <f>I1358+H1358*Menu!$D$26</f>
        <v>0.49589095983130038</v>
      </c>
      <c r="J1359" s="8">
        <f>(J1358)+(I1358*Menu!$D$26)+(0.5*Menu!$D$26^2*H1358)</f>
        <v>29.9512598091749</v>
      </c>
    </row>
    <row r="1360" spans="1:10" ht="16" x14ac:dyDescent="0.2">
      <c r="A1360" s="8"/>
      <c r="B1360" s="8">
        <v>1358</v>
      </c>
      <c r="C1360" s="8">
        <f>B1360*Menu!$D$26</f>
        <v>13.58</v>
      </c>
      <c r="D1360" s="8">
        <f>IF(G1359&lt;=Menu!$D$33,Menu!$D$30,IF(G1359&lt;=Menu!$D$4,Menu!$D$30*(Menu!$D$33/G1359)^Menu!$D$19,0))</f>
        <v>0</v>
      </c>
      <c r="E1360" s="8">
        <f>IF(D1360&gt;0,(D1360-1)*100000*Menu!$D$9,0)</f>
        <v>0</v>
      </c>
      <c r="F1360" s="8">
        <f>E1360/Menu!$D$8-Menu!$D$17</f>
        <v>-45</v>
      </c>
      <c r="G1360" s="8">
        <f>(J1360/Menu!$D$8)*1000</f>
        <v>1748.7568127638169</v>
      </c>
      <c r="H1360" s="8">
        <f>F1360/Menu!$D$24</f>
        <v>-0.29032258064516131</v>
      </c>
      <c r="I1360" s="8">
        <f>I1359+H1359*Menu!$D$26</f>
        <v>0.49298773402484874</v>
      </c>
      <c r="J1360" s="8">
        <f>(J1359)+(I1359*Menu!$D$26)+(0.5*Menu!$D$26^2*H1359)</f>
        <v>29.95620420264418</v>
      </c>
    </row>
    <row r="1361" spans="1:10" ht="16" x14ac:dyDescent="0.2">
      <c r="A1361" s="8"/>
      <c r="B1361" s="8">
        <v>1359</v>
      </c>
      <c r="C1361" s="8">
        <f>B1361*Menu!$D$26</f>
        <v>13.59</v>
      </c>
      <c r="D1361" s="8">
        <f>IF(G1360&lt;=Menu!$D$33,Menu!$D$30,IF(G1360&lt;=Menu!$D$4,Menu!$D$30*(Menu!$D$33/G1360)^Menu!$D$19,0))</f>
        <v>0</v>
      </c>
      <c r="E1361" s="8">
        <f>IF(D1361&gt;0,(D1361-1)*100000*Menu!$D$9,0)</f>
        <v>0</v>
      </c>
      <c r="F1361" s="8">
        <f>E1361/Menu!$D$8-Menu!$D$17</f>
        <v>-45</v>
      </c>
      <c r="G1361" s="8">
        <f>(J1361/Menu!$D$8)*1000</f>
        <v>1749.0437573762638</v>
      </c>
      <c r="H1361" s="8">
        <f>F1361/Menu!$D$24</f>
        <v>-0.29032258064516131</v>
      </c>
      <c r="I1361" s="8">
        <f>I1360+H1360*Menu!$D$26</f>
        <v>0.49008450821839711</v>
      </c>
      <c r="J1361" s="8">
        <f>(J1360)+(I1360*Menu!$D$26)+(0.5*Menu!$D$26^2*H1360)</f>
        <v>29.961119563855398</v>
      </c>
    </row>
    <row r="1362" spans="1:10" ht="16" x14ac:dyDescent="0.2">
      <c r="A1362" s="8"/>
      <c r="B1362" s="8">
        <v>1360</v>
      </c>
      <c r="C1362" s="8">
        <f>B1362*Menu!$D$26</f>
        <v>13.6</v>
      </c>
      <c r="D1362" s="8">
        <f>IF(G1361&lt;=Menu!$D$33,Menu!$D$30,IF(G1361&lt;=Menu!$D$4,Menu!$D$30*(Menu!$D$33/G1361)^Menu!$D$19,0))</f>
        <v>0</v>
      </c>
      <c r="E1362" s="8">
        <f>IF(D1362&gt;0,(D1362-1)*100000*Menu!$D$9,0)</f>
        <v>0</v>
      </c>
      <c r="F1362" s="8">
        <f>E1362/Menu!$D$8-Menu!$D$17</f>
        <v>-45</v>
      </c>
      <c r="G1362" s="8">
        <f>(J1362/Menu!$D$8)*1000</f>
        <v>1749.329007169209</v>
      </c>
      <c r="H1362" s="8">
        <f>F1362/Menu!$D$24</f>
        <v>-0.29032258064516131</v>
      </c>
      <c r="I1362" s="8">
        <f>I1361+H1361*Menu!$D$26</f>
        <v>0.48718128241194547</v>
      </c>
      <c r="J1362" s="8">
        <f>(J1361)+(I1361*Menu!$D$26)+(0.5*Menu!$D$26^2*H1361)</f>
        <v>29.96600589280855</v>
      </c>
    </row>
    <row r="1363" spans="1:10" ht="16" x14ac:dyDescent="0.2">
      <c r="A1363" s="8"/>
      <c r="B1363" s="8">
        <v>1361</v>
      </c>
      <c r="C1363" s="8">
        <f>B1363*Menu!$D$26</f>
        <v>13.61</v>
      </c>
      <c r="D1363" s="8">
        <f>IF(G1362&lt;=Menu!$D$33,Menu!$D$30,IF(G1362&lt;=Menu!$D$4,Menu!$D$30*(Menu!$D$33/G1362)^Menu!$D$19,0))</f>
        <v>0</v>
      </c>
      <c r="E1363" s="8">
        <f>IF(D1363&gt;0,(D1363-1)*100000*Menu!$D$9,0)</f>
        <v>0</v>
      </c>
      <c r="F1363" s="8">
        <f>E1363/Menu!$D$8-Menu!$D$17</f>
        <v>-45</v>
      </c>
      <c r="G1363" s="8">
        <f>(J1363/Menu!$D$8)*1000</f>
        <v>1749.6125621426527</v>
      </c>
      <c r="H1363" s="8">
        <f>F1363/Menu!$D$24</f>
        <v>-0.29032258064516131</v>
      </c>
      <c r="I1363" s="8">
        <f>I1362+H1362*Menu!$D$26</f>
        <v>0.48427805660549383</v>
      </c>
      <c r="J1363" s="8">
        <f>(J1362)+(I1362*Menu!$D$26)+(0.5*Menu!$D$26^2*H1362)</f>
        <v>29.970863189503639</v>
      </c>
    </row>
    <row r="1364" spans="1:10" ht="16" x14ac:dyDescent="0.2">
      <c r="A1364" s="8"/>
      <c r="B1364" s="8">
        <v>1362</v>
      </c>
      <c r="C1364" s="8">
        <f>B1364*Menu!$D$26</f>
        <v>13.620000000000001</v>
      </c>
      <c r="D1364" s="8">
        <f>IF(G1363&lt;=Menu!$D$33,Menu!$D$30,IF(G1363&lt;=Menu!$D$4,Menu!$D$30*(Menu!$D$33/G1363)^Menu!$D$19,0))</f>
        <v>0</v>
      </c>
      <c r="E1364" s="8">
        <f>IF(D1364&gt;0,(D1364-1)*100000*Menu!$D$9,0)</f>
        <v>0</v>
      </c>
      <c r="F1364" s="8">
        <f>E1364/Menu!$D$8-Menu!$D$17</f>
        <v>-45</v>
      </c>
      <c r="G1364" s="8">
        <f>(J1364/Menu!$D$8)*1000</f>
        <v>1749.8944222965945</v>
      </c>
      <c r="H1364" s="8">
        <f>F1364/Menu!$D$24</f>
        <v>-0.29032258064516131</v>
      </c>
      <c r="I1364" s="8">
        <f>I1363+H1363*Menu!$D$26</f>
        <v>0.4813748307990422</v>
      </c>
      <c r="J1364" s="8">
        <f>(J1363)+(I1363*Menu!$D$26)+(0.5*Menu!$D$26^2*H1363)</f>
        <v>29.975691453940662</v>
      </c>
    </row>
    <row r="1365" spans="1:10" ht="16" x14ac:dyDescent="0.2">
      <c r="A1365" s="8"/>
      <c r="B1365" s="8">
        <v>1363</v>
      </c>
      <c r="C1365" s="8">
        <f>B1365*Menu!$D$26</f>
        <v>13.63</v>
      </c>
      <c r="D1365" s="8">
        <f>IF(G1364&lt;=Menu!$D$33,Menu!$D$30,IF(G1364&lt;=Menu!$D$4,Menu!$D$30*(Menu!$D$33/G1364)^Menu!$D$19,0))</f>
        <v>0</v>
      </c>
      <c r="E1365" s="8">
        <f>IF(D1365&gt;0,(D1365-1)*100000*Menu!$D$9,0)</f>
        <v>0</v>
      </c>
      <c r="F1365" s="8">
        <f>E1365/Menu!$D$8-Menu!$D$17</f>
        <v>-45</v>
      </c>
      <c r="G1365" s="8">
        <f>(J1365/Menu!$D$8)*1000</f>
        <v>1750.1745876310347</v>
      </c>
      <c r="H1365" s="8">
        <f>F1365/Menu!$D$24</f>
        <v>-0.29032258064516131</v>
      </c>
      <c r="I1365" s="8">
        <f>I1364+H1364*Menu!$D$26</f>
        <v>0.47847160499259056</v>
      </c>
      <c r="J1365" s="8">
        <f>(J1364)+(I1364*Menu!$D$26)+(0.5*Menu!$D$26^2*H1364)</f>
        <v>29.980490686119623</v>
      </c>
    </row>
    <row r="1366" spans="1:10" ht="16" x14ac:dyDescent="0.2">
      <c r="A1366" s="8"/>
      <c r="B1366" s="8">
        <v>1364</v>
      </c>
      <c r="C1366" s="8">
        <f>B1366*Menu!$D$26</f>
        <v>13.64</v>
      </c>
      <c r="D1366" s="8">
        <f>IF(G1365&lt;=Menu!$D$33,Menu!$D$30,IF(G1365&lt;=Menu!$D$4,Menu!$D$30*(Menu!$D$33/G1365)^Menu!$D$19,0))</f>
        <v>0</v>
      </c>
      <c r="E1366" s="8">
        <f>IF(D1366&gt;0,(D1366-1)*100000*Menu!$D$9,0)</f>
        <v>0</v>
      </c>
      <c r="F1366" s="8">
        <f>E1366/Menu!$D$8-Menu!$D$17</f>
        <v>-45</v>
      </c>
      <c r="G1366" s="8">
        <f>(J1366/Menu!$D$8)*1000</f>
        <v>1750.4530581459733</v>
      </c>
      <c r="H1366" s="8">
        <f>F1366/Menu!$D$24</f>
        <v>-0.29032258064516131</v>
      </c>
      <c r="I1366" s="8">
        <f>I1365+H1365*Menu!$D$26</f>
        <v>0.47556837918613892</v>
      </c>
      <c r="J1366" s="8">
        <f>(J1365)+(I1365*Menu!$D$26)+(0.5*Menu!$D$26^2*H1365)</f>
        <v>29.985260886040518</v>
      </c>
    </row>
    <row r="1367" spans="1:10" ht="16" x14ac:dyDescent="0.2">
      <c r="A1367" s="8"/>
      <c r="B1367" s="8">
        <v>1365</v>
      </c>
      <c r="C1367" s="8">
        <f>B1367*Menu!$D$26</f>
        <v>13.65</v>
      </c>
      <c r="D1367" s="8">
        <f>IF(G1366&lt;=Menu!$D$33,Menu!$D$30,IF(G1366&lt;=Menu!$D$4,Menu!$D$30*(Menu!$D$33/G1366)^Menu!$D$19,0))</f>
        <v>0</v>
      </c>
      <c r="E1367" s="8">
        <f>IF(D1367&gt;0,(D1367-1)*100000*Menu!$D$9,0)</f>
        <v>0</v>
      </c>
      <c r="F1367" s="8">
        <f>E1367/Menu!$D$8-Menu!$D$17</f>
        <v>-45</v>
      </c>
      <c r="G1367" s="8">
        <f>(J1367/Menu!$D$8)*1000</f>
        <v>1750.7298338414096</v>
      </c>
      <c r="H1367" s="8">
        <f>F1367/Menu!$D$24</f>
        <v>-0.29032258064516131</v>
      </c>
      <c r="I1367" s="8">
        <f>I1366+H1366*Menu!$D$26</f>
        <v>0.47266515337968729</v>
      </c>
      <c r="J1367" s="8">
        <f>(J1366)+(I1366*Menu!$D$26)+(0.5*Menu!$D$26^2*H1366)</f>
        <v>29.990002053703346</v>
      </c>
    </row>
    <row r="1368" spans="1:10" ht="16" x14ac:dyDescent="0.2">
      <c r="A1368" s="8"/>
      <c r="B1368" s="8">
        <v>1366</v>
      </c>
      <c r="C1368" s="8">
        <f>B1368*Menu!$D$26</f>
        <v>13.66</v>
      </c>
      <c r="D1368" s="8">
        <f>IF(G1367&lt;=Menu!$D$33,Menu!$D$30,IF(G1367&lt;=Menu!$D$4,Menu!$D$30*(Menu!$D$33/G1367)^Menu!$D$19,0))</f>
        <v>0</v>
      </c>
      <c r="E1368" s="8">
        <f>IF(D1368&gt;0,(D1368-1)*100000*Menu!$D$9,0)</f>
        <v>0</v>
      </c>
      <c r="F1368" s="8">
        <f>E1368/Menu!$D$8-Menu!$D$17</f>
        <v>-45</v>
      </c>
      <c r="G1368" s="8">
        <f>(J1368/Menu!$D$8)*1000</f>
        <v>1751.0049147173447</v>
      </c>
      <c r="H1368" s="8">
        <f>F1368/Menu!$D$24</f>
        <v>-0.29032258064516131</v>
      </c>
      <c r="I1368" s="8">
        <f>I1367+H1367*Menu!$D$26</f>
        <v>0.46976192757323565</v>
      </c>
      <c r="J1368" s="8">
        <f>(J1367)+(I1367*Menu!$D$26)+(0.5*Menu!$D$26^2*H1367)</f>
        <v>29.994714189108112</v>
      </c>
    </row>
    <row r="1369" spans="1:10" ht="16" x14ac:dyDescent="0.2">
      <c r="A1369" s="8"/>
      <c r="B1369" s="8">
        <v>1367</v>
      </c>
      <c r="C1369" s="8">
        <f>B1369*Menu!$D$26</f>
        <v>13.67</v>
      </c>
      <c r="D1369" s="8">
        <f>IF(G1368&lt;=Menu!$D$33,Menu!$D$30,IF(G1368&lt;=Menu!$D$4,Menu!$D$30*(Menu!$D$33/G1368)^Menu!$D$19,0))</f>
        <v>0</v>
      </c>
      <c r="E1369" s="8">
        <f>IF(D1369&gt;0,(D1369-1)*100000*Menu!$D$9,0)</f>
        <v>0</v>
      </c>
      <c r="F1369" s="8">
        <f>E1369/Menu!$D$8-Menu!$D$17</f>
        <v>-45</v>
      </c>
      <c r="G1369" s="8">
        <f>(J1369/Menu!$D$8)*1000</f>
        <v>1751.2783007737778</v>
      </c>
      <c r="H1369" s="8">
        <f>F1369/Menu!$D$24</f>
        <v>-0.29032258064516131</v>
      </c>
      <c r="I1369" s="8">
        <f>I1368+H1368*Menu!$D$26</f>
        <v>0.46685870176678401</v>
      </c>
      <c r="J1369" s="8">
        <f>(J1368)+(I1368*Menu!$D$26)+(0.5*Menu!$D$26^2*H1368)</f>
        <v>29.999397292254812</v>
      </c>
    </row>
    <row r="1370" spans="1:10" ht="16" x14ac:dyDescent="0.2">
      <c r="A1370" s="8"/>
      <c r="B1370" s="8">
        <v>1368</v>
      </c>
      <c r="C1370" s="8">
        <f>B1370*Menu!$D$26</f>
        <v>13.68</v>
      </c>
      <c r="D1370" s="8">
        <f>IF(G1369&lt;=Menu!$D$33,Menu!$D$30,IF(G1369&lt;=Menu!$D$4,Menu!$D$30*(Menu!$D$33/G1369)^Menu!$D$19,0))</f>
        <v>0</v>
      </c>
      <c r="E1370" s="8">
        <f>IF(D1370&gt;0,(D1370-1)*100000*Menu!$D$9,0)</f>
        <v>0</v>
      </c>
      <c r="F1370" s="8">
        <f>E1370/Menu!$D$8-Menu!$D$17</f>
        <v>-45</v>
      </c>
      <c r="G1370" s="8">
        <f>(J1370/Menu!$D$8)*1000</f>
        <v>1751.5499920107093</v>
      </c>
      <c r="H1370" s="8">
        <f>F1370/Menu!$D$24</f>
        <v>-0.29032258064516131</v>
      </c>
      <c r="I1370" s="8">
        <f>I1369+H1369*Menu!$D$26</f>
        <v>0.46395547596033238</v>
      </c>
      <c r="J1370" s="8">
        <f>(J1369)+(I1369*Menu!$D$26)+(0.5*Menu!$D$26^2*H1369)</f>
        <v>30.00405136314345</v>
      </c>
    </row>
    <row r="1371" spans="1:10" ht="16" x14ac:dyDescent="0.2">
      <c r="A1371" s="8"/>
      <c r="B1371" s="8">
        <v>1369</v>
      </c>
      <c r="C1371" s="8">
        <f>B1371*Menu!$D$26</f>
        <v>13.69</v>
      </c>
      <c r="D1371" s="8">
        <f>IF(G1370&lt;=Menu!$D$33,Menu!$D$30,IF(G1370&lt;=Menu!$D$4,Menu!$D$30*(Menu!$D$33/G1370)^Menu!$D$19,0))</f>
        <v>0</v>
      </c>
      <c r="E1371" s="8">
        <f>IF(D1371&gt;0,(D1371-1)*100000*Menu!$D$9,0)</f>
        <v>0</v>
      </c>
      <c r="F1371" s="8">
        <f>E1371/Menu!$D$8-Menu!$D$17</f>
        <v>-45</v>
      </c>
      <c r="G1371" s="8">
        <f>(J1371/Menu!$D$8)*1000</f>
        <v>1751.8199884281391</v>
      </c>
      <c r="H1371" s="8">
        <f>F1371/Menu!$D$24</f>
        <v>-0.29032258064516131</v>
      </c>
      <c r="I1371" s="8">
        <f>I1370+H1370*Menu!$D$26</f>
        <v>0.46105225015388074</v>
      </c>
      <c r="J1371" s="8">
        <f>(J1370)+(I1370*Menu!$D$26)+(0.5*Menu!$D$26^2*H1370)</f>
        <v>30.008676401774022</v>
      </c>
    </row>
    <row r="1372" spans="1:10" ht="16" x14ac:dyDescent="0.2">
      <c r="A1372" s="8"/>
      <c r="B1372" s="8">
        <v>1370</v>
      </c>
      <c r="C1372" s="8">
        <f>B1372*Menu!$D$26</f>
        <v>13.700000000000001</v>
      </c>
      <c r="D1372" s="8">
        <f>IF(G1371&lt;=Menu!$D$33,Menu!$D$30,IF(G1371&lt;=Menu!$D$4,Menu!$D$30*(Menu!$D$33/G1371)^Menu!$D$19,0))</f>
        <v>0</v>
      </c>
      <c r="E1372" s="8">
        <f>IF(D1372&gt;0,(D1372-1)*100000*Menu!$D$9,0)</f>
        <v>0</v>
      </c>
      <c r="F1372" s="8">
        <f>E1372/Menu!$D$8-Menu!$D$17</f>
        <v>-45</v>
      </c>
      <c r="G1372" s="8">
        <f>(J1372/Menu!$D$8)*1000</f>
        <v>1752.0882900260672</v>
      </c>
      <c r="H1372" s="8">
        <f>F1372/Menu!$D$24</f>
        <v>-0.29032258064516131</v>
      </c>
      <c r="I1372" s="8">
        <f>I1371+H1371*Menu!$D$26</f>
        <v>0.4581490243474291</v>
      </c>
      <c r="J1372" s="8">
        <f>(J1371)+(I1371*Menu!$D$26)+(0.5*Menu!$D$26^2*H1371)</f>
        <v>30.013272408146531</v>
      </c>
    </row>
    <row r="1373" spans="1:10" ht="16" x14ac:dyDescent="0.2">
      <c r="A1373" s="8"/>
      <c r="B1373" s="8">
        <v>1371</v>
      </c>
      <c r="C1373" s="8">
        <f>B1373*Menu!$D$26</f>
        <v>13.71</v>
      </c>
      <c r="D1373" s="8">
        <f>IF(G1372&lt;=Menu!$D$33,Menu!$D$30,IF(G1372&lt;=Menu!$D$4,Menu!$D$30*(Menu!$D$33/G1372)^Menu!$D$19,0))</f>
        <v>0</v>
      </c>
      <c r="E1373" s="8">
        <f>IF(D1373&gt;0,(D1373-1)*100000*Menu!$D$9,0)</f>
        <v>0</v>
      </c>
      <c r="F1373" s="8">
        <f>E1373/Menu!$D$8-Menu!$D$17</f>
        <v>-45</v>
      </c>
      <c r="G1373" s="8">
        <f>(J1373/Menu!$D$8)*1000</f>
        <v>1752.3548968044936</v>
      </c>
      <c r="H1373" s="8">
        <f>F1373/Menu!$D$24</f>
        <v>-0.29032258064516131</v>
      </c>
      <c r="I1373" s="8">
        <f>I1372+H1372*Menu!$D$26</f>
        <v>0.45524579854097746</v>
      </c>
      <c r="J1373" s="8">
        <f>(J1372)+(I1372*Menu!$D$26)+(0.5*Menu!$D$26^2*H1372)</f>
        <v>30.017839382260973</v>
      </c>
    </row>
    <row r="1374" spans="1:10" ht="16" x14ac:dyDescent="0.2">
      <c r="A1374" s="8"/>
      <c r="B1374" s="8">
        <v>1372</v>
      </c>
      <c r="C1374" s="8">
        <f>B1374*Menu!$D$26</f>
        <v>13.72</v>
      </c>
      <c r="D1374" s="8">
        <f>IF(G1373&lt;=Menu!$D$33,Menu!$D$30,IF(G1373&lt;=Menu!$D$4,Menu!$D$30*(Menu!$D$33/G1373)^Menu!$D$19,0))</f>
        <v>0</v>
      </c>
      <c r="E1374" s="8">
        <f>IF(D1374&gt;0,(D1374-1)*100000*Menu!$D$9,0)</f>
        <v>0</v>
      </c>
      <c r="F1374" s="8">
        <f>E1374/Menu!$D$8-Menu!$D$17</f>
        <v>-45</v>
      </c>
      <c r="G1374" s="8">
        <f>(J1374/Menu!$D$8)*1000</f>
        <v>1752.6198087634182</v>
      </c>
      <c r="H1374" s="8">
        <f>F1374/Menu!$D$24</f>
        <v>-0.29032258064516131</v>
      </c>
      <c r="I1374" s="8">
        <f>I1373+H1373*Menu!$D$26</f>
        <v>0.45234257273452583</v>
      </c>
      <c r="J1374" s="8">
        <f>(J1373)+(I1373*Menu!$D$26)+(0.5*Menu!$D$26^2*H1373)</f>
        <v>30.02237732411735</v>
      </c>
    </row>
    <row r="1375" spans="1:10" ht="16" x14ac:dyDescent="0.2">
      <c r="A1375" s="8"/>
      <c r="B1375" s="8">
        <v>1373</v>
      </c>
      <c r="C1375" s="8">
        <f>B1375*Menu!$D$26</f>
        <v>13.73</v>
      </c>
      <c r="D1375" s="8">
        <f>IF(G1374&lt;=Menu!$D$33,Menu!$D$30,IF(G1374&lt;=Menu!$D$4,Menu!$D$30*(Menu!$D$33/G1374)^Menu!$D$19,0))</f>
        <v>0</v>
      </c>
      <c r="E1375" s="8">
        <f>IF(D1375&gt;0,(D1375-1)*100000*Menu!$D$9,0)</f>
        <v>0</v>
      </c>
      <c r="F1375" s="8">
        <f>E1375/Menu!$D$8-Menu!$D$17</f>
        <v>-45</v>
      </c>
      <c r="G1375" s="8">
        <f>(J1375/Menu!$D$8)*1000</f>
        <v>1752.8830259028409</v>
      </c>
      <c r="H1375" s="8">
        <f>F1375/Menu!$D$24</f>
        <v>-0.29032258064516131</v>
      </c>
      <c r="I1375" s="8">
        <f>I1374+H1374*Menu!$D$26</f>
        <v>0.44943934692807419</v>
      </c>
      <c r="J1375" s="8">
        <f>(J1374)+(I1374*Menu!$D$26)+(0.5*Menu!$D$26^2*H1374)</f>
        <v>30.026886233715665</v>
      </c>
    </row>
    <row r="1376" spans="1:10" ht="16" x14ac:dyDescent="0.2">
      <c r="A1376" s="8"/>
      <c r="B1376" s="8">
        <v>1374</v>
      </c>
      <c r="C1376" s="8">
        <f>B1376*Menu!$D$26</f>
        <v>13.74</v>
      </c>
      <c r="D1376" s="8">
        <f>IF(G1375&lt;=Menu!$D$33,Menu!$D$30,IF(G1375&lt;=Menu!$D$4,Menu!$D$30*(Menu!$D$33/G1375)^Menu!$D$19,0))</f>
        <v>0</v>
      </c>
      <c r="E1376" s="8">
        <f>IF(D1376&gt;0,(D1376-1)*100000*Menu!$D$9,0)</f>
        <v>0</v>
      </c>
      <c r="F1376" s="8">
        <f>E1376/Menu!$D$8-Menu!$D$17</f>
        <v>-45</v>
      </c>
      <c r="G1376" s="8">
        <f>(J1376/Menu!$D$8)*1000</f>
        <v>1753.1445482227621</v>
      </c>
      <c r="H1376" s="8">
        <f>F1376/Menu!$D$24</f>
        <v>-0.29032258064516131</v>
      </c>
      <c r="I1376" s="8">
        <f>I1375+H1375*Menu!$D$26</f>
        <v>0.44653612112162255</v>
      </c>
      <c r="J1376" s="8">
        <f>(J1375)+(I1375*Menu!$D$26)+(0.5*Menu!$D$26^2*H1375)</f>
        <v>30.031366111055913</v>
      </c>
    </row>
    <row r="1377" spans="1:10" ht="16" x14ac:dyDescent="0.2">
      <c r="A1377" s="8"/>
      <c r="B1377" s="8">
        <v>1375</v>
      </c>
      <c r="C1377" s="8">
        <f>B1377*Menu!$D$26</f>
        <v>13.75</v>
      </c>
      <c r="D1377" s="8">
        <f>IF(G1376&lt;=Menu!$D$33,Menu!$D$30,IF(G1376&lt;=Menu!$D$4,Menu!$D$30*(Menu!$D$33/G1376)^Menu!$D$19,0))</f>
        <v>0</v>
      </c>
      <c r="E1377" s="8">
        <f>IF(D1377&gt;0,(D1377-1)*100000*Menu!$D$9,0)</f>
        <v>0</v>
      </c>
      <c r="F1377" s="8">
        <f>E1377/Menu!$D$8-Menu!$D$17</f>
        <v>-45</v>
      </c>
      <c r="G1377" s="8">
        <f>(J1377/Menu!$D$8)*1000</f>
        <v>1753.4043757231816</v>
      </c>
      <c r="H1377" s="8">
        <f>F1377/Menu!$D$24</f>
        <v>-0.29032258064516131</v>
      </c>
      <c r="I1377" s="8">
        <f>I1376+H1376*Menu!$D$26</f>
        <v>0.44363289531517092</v>
      </c>
      <c r="J1377" s="8">
        <f>(J1376)+(I1376*Menu!$D$26)+(0.5*Menu!$D$26^2*H1376)</f>
        <v>30.035816956138099</v>
      </c>
    </row>
    <row r="1378" spans="1:10" ht="16" x14ac:dyDescent="0.2">
      <c r="A1378" s="8"/>
      <c r="B1378" s="8">
        <v>1376</v>
      </c>
      <c r="C1378" s="8">
        <f>B1378*Menu!$D$26</f>
        <v>13.76</v>
      </c>
      <c r="D1378" s="8">
        <f>IF(G1377&lt;=Menu!$D$33,Menu!$D$30,IF(G1377&lt;=Menu!$D$4,Menu!$D$30*(Menu!$D$33/G1377)^Menu!$D$19,0))</f>
        <v>0</v>
      </c>
      <c r="E1378" s="8">
        <f>IF(D1378&gt;0,(D1378-1)*100000*Menu!$D$9,0)</f>
        <v>0</v>
      </c>
      <c r="F1378" s="8">
        <f>E1378/Menu!$D$8-Menu!$D$17</f>
        <v>-45</v>
      </c>
      <c r="G1378" s="8">
        <f>(J1378/Menu!$D$8)*1000</f>
        <v>1753.6625084040993</v>
      </c>
      <c r="H1378" s="8">
        <f>F1378/Menu!$D$24</f>
        <v>-0.29032258064516131</v>
      </c>
      <c r="I1378" s="8">
        <f>I1377+H1377*Menu!$D$26</f>
        <v>0.44072966950871928</v>
      </c>
      <c r="J1378" s="8">
        <f>(J1377)+(I1377*Menu!$D$26)+(0.5*Menu!$D$26^2*H1377)</f>
        <v>30.040238768962219</v>
      </c>
    </row>
    <row r="1379" spans="1:10" ht="16" x14ac:dyDescent="0.2">
      <c r="A1379" s="8"/>
      <c r="B1379" s="8">
        <v>1377</v>
      </c>
      <c r="C1379" s="8">
        <f>B1379*Menu!$D$26</f>
        <v>13.77</v>
      </c>
      <c r="D1379" s="8">
        <f>IF(G1378&lt;=Menu!$D$33,Menu!$D$30,IF(G1378&lt;=Menu!$D$4,Menu!$D$30*(Menu!$D$33/G1378)^Menu!$D$19,0))</f>
        <v>0</v>
      </c>
      <c r="E1379" s="8">
        <f>IF(D1379&gt;0,(D1379-1)*100000*Menu!$D$9,0)</f>
        <v>0</v>
      </c>
      <c r="F1379" s="8">
        <f>E1379/Menu!$D$8-Menu!$D$17</f>
        <v>-45</v>
      </c>
      <c r="G1379" s="8">
        <f>(J1379/Menu!$D$8)*1000</f>
        <v>1753.9189462655154</v>
      </c>
      <c r="H1379" s="8">
        <f>F1379/Menu!$D$24</f>
        <v>-0.29032258064516131</v>
      </c>
      <c r="I1379" s="8">
        <f>I1378+H1378*Menu!$D$26</f>
        <v>0.43782644370226764</v>
      </c>
      <c r="J1379" s="8">
        <f>(J1378)+(I1378*Menu!$D$26)+(0.5*Menu!$D$26^2*H1378)</f>
        <v>30.044631549528276</v>
      </c>
    </row>
    <row r="1380" spans="1:10" ht="16" x14ac:dyDescent="0.2">
      <c r="A1380" s="8"/>
      <c r="B1380" s="8">
        <v>1378</v>
      </c>
      <c r="C1380" s="8">
        <f>B1380*Menu!$D$26</f>
        <v>13.780000000000001</v>
      </c>
      <c r="D1380" s="8">
        <f>IF(G1379&lt;=Menu!$D$33,Menu!$D$30,IF(G1379&lt;=Menu!$D$4,Menu!$D$30*(Menu!$D$33/G1379)^Menu!$D$19,0))</f>
        <v>0</v>
      </c>
      <c r="E1380" s="8">
        <f>IF(D1380&gt;0,(D1380-1)*100000*Menu!$D$9,0)</f>
        <v>0</v>
      </c>
      <c r="F1380" s="8">
        <f>E1380/Menu!$D$8-Menu!$D$17</f>
        <v>-45</v>
      </c>
      <c r="G1380" s="8">
        <f>(J1380/Menu!$D$8)*1000</f>
        <v>1754.1736893074296</v>
      </c>
      <c r="H1380" s="8">
        <f>F1380/Menu!$D$24</f>
        <v>-0.29032258064516131</v>
      </c>
      <c r="I1380" s="8">
        <f>I1379+H1379*Menu!$D$26</f>
        <v>0.43492321789581601</v>
      </c>
      <c r="J1380" s="8">
        <f>(J1379)+(I1379*Menu!$D$26)+(0.5*Menu!$D$26^2*H1379)</f>
        <v>30.048995297836267</v>
      </c>
    </row>
    <row r="1381" spans="1:10" ht="16" x14ac:dyDescent="0.2">
      <c r="A1381" s="8"/>
      <c r="B1381" s="8">
        <v>1379</v>
      </c>
      <c r="C1381" s="8">
        <f>B1381*Menu!$D$26</f>
        <v>13.790000000000001</v>
      </c>
      <c r="D1381" s="8">
        <f>IF(G1380&lt;=Menu!$D$33,Menu!$D$30,IF(G1380&lt;=Menu!$D$4,Menu!$D$30*(Menu!$D$33/G1380)^Menu!$D$19,0))</f>
        <v>0</v>
      </c>
      <c r="E1381" s="8">
        <f>IF(D1381&gt;0,(D1381-1)*100000*Menu!$D$9,0)</f>
        <v>0</v>
      </c>
      <c r="F1381" s="8">
        <f>E1381/Menu!$D$8-Menu!$D$17</f>
        <v>-45</v>
      </c>
      <c r="G1381" s="8">
        <f>(J1381/Menu!$D$8)*1000</f>
        <v>1754.4267375298421</v>
      </c>
      <c r="H1381" s="8">
        <f>F1381/Menu!$D$24</f>
        <v>-0.29032258064516131</v>
      </c>
      <c r="I1381" s="8">
        <f>I1380+H1380*Menu!$D$26</f>
        <v>0.43201999208936437</v>
      </c>
      <c r="J1381" s="8">
        <f>(J1380)+(I1380*Menu!$D$26)+(0.5*Menu!$D$26^2*H1380)</f>
        <v>30.053330013886193</v>
      </c>
    </row>
    <row r="1382" spans="1:10" ht="16" x14ac:dyDescent="0.2">
      <c r="A1382" s="8"/>
      <c r="B1382" s="8">
        <v>1380</v>
      </c>
      <c r="C1382" s="8">
        <f>B1382*Menu!$D$26</f>
        <v>13.8</v>
      </c>
      <c r="D1382" s="8">
        <f>IF(G1381&lt;=Menu!$D$33,Menu!$D$30,IF(G1381&lt;=Menu!$D$4,Menu!$D$30*(Menu!$D$33/G1381)^Menu!$D$19,0))</f>
        <v>0</v>
      </c>
      <c r="E1382" s="8">
        <f>IF(D1382&gt;0,(D1382-1)*100000*Menu!$D$9,0)</f>
        <v>0</v>
      </c>
      <c r="F1382" s="8">
        <f>E1382/Menu!$D$8-Menu!$D$17</f>
        <v>-45</v>
      </c>
      <c r="G1382" s="8">
        <f>(J1382/Menu!$D$8)*1000</f>
        <v>1754.6780909327529</v>
      </c>
      <c r="H1382" s="8">
        <f>F1382/Menu!$D$24</f>
        <v>-0.29032258064516131</v>
      </c>
      <c r="I1382" s="8">
        <f>I1381+H1381*Menu!$D$26</f>
        <v>0.42911676628291273</v>
      </c>
      <c r="J1382" s="8">
        <f>(J1381)+(I1381*Menu!$D$26)+(0.5*Menu!$D$26^2*H1381)</f>
        <v>30.057635697678055</v>
      </c>
    </row>
    <row r="1383" spans="1:10" ht="16" x14ac:dyDescent="0.2">
      <c r="A1383" s="8"/>
      <c r="B1383" s="8">
        <v>1381</v>
      </c>
      <c r="C1383" s="8">
        <f>B1383*Menu!$D$26</f>
        <v>13.81</v>
      </c>
      <c r="D1383" s="8">
        <f>IF(G1382&lt;=Menu!$D$33,Menu!$D$30,IF(G1382&lt;=Menu!$D$4,Menu!$D$30*(Menu!$D$33/G1382)^Menu!$D$19,0))</f>
        <v>0</v>
      </c>
      <c r="E1383" s="8">
        <f>IF(D1383&gt;0,(D1383-1)*100000*Menu!$D$9,0)</f>
        <v>0</v>
      </c>
      <c r="F1383" s="8">
        <f>E1383/Menu!$D$8-Menu!$D$17</f>
        <v>-45</v>
      </c>
      <c r="G1383" s="8">
        <f>(J1383/Menu!$D$8)*1000</f>
        <v>1754.9277495161618</v>
      </c>
      <c r="H1383" s="8">
        <f>F1383/Menu!$D$24</f>
        <v>-0.29032258064516131</v>
      </c>
      <c r="I1383" s="8">
        <f>I1382+H1382*Menu!$D$26</f>
        <v>0.42621354047646109</v>
      </c>
      <c r="J1383" s="8">
        <f>(J1382)+(I1382*Menu!$D$26)+(0.5*Menu!$D$26^2*H1382)</f>
        <v>30.061912349211852</v>
      </c>
    </row>
    <row r="1384" spans="1:10" ht="16" x14ac:dyDescent="0.2">
      <c r="A1384" s="8"/>
      <c r="B1384" s="8">
        <v>1382</v>
      </c>
      <c r="C1384" s="8">
        <f>B1384*Menu!$D$26</f>
        <v>13.82</v>
      </c>
      <c r="D1384" s="8">
        <f>IF(G1383&lt;=Menu!$D$33,Menu!$D$30,IF(G1383&lt;=Menu!$D$4,Menu!$D$30*(Menu!$D$33/G1383)^Menu!$D$19,0))</f>
        <v>0</v>
      </c>
      <c r="E1384" s="8">
        <f>IF(D1384&gt;0,(D1384-1)*100000*Menu!$D$9,0)</f>
        <v>0</v>
      </c>
      <c r="F1384" s="8">
        <f>E1384/Menu!$D$8-Menu!$D$17</f>
        <v>-45</v>
      </c>
      <c r="G1384" s="8">
        <f>(J1384/Menu!$D$8)*1000</f>
        <v>1755.1757132800694</v>
      </c>
      <c r="H1384" s="8">
        <f>F1384/Menu!$D$24</f>
        <v>-0.29032258064516131</v>
      </c>
      <c r="I1384" s="8">
        <f>I1383+H1383*Menu!$D$26</f>
        <v>0.42331031467000946</v>
      </c>
      <c r="J1384" s="8">
        <f>(J1383)+(I1383*Menu!$D$26)+(0.5*Menu!$D$26^2*H1383)</f>
        <v>30.066159968487586</v>
      </c>
    </row>
    <row r="1385" spans="1:10" ht="16" x14ac:dyDescent="0.2">
      <c r="A1385" s="8"/>
      <c r="B1385" s="8">
        <v>1383</v>
      </c>
      <c r="C1385" s="8">
        <f>B1385*Menu!$D$26</f>
        <v>13.83</v>
      </c>
      <c r="D1385" s="8">
        <f>IF(G1384&lt;=Menu!$D$33,Menu!$D$30,IF(G1384&lt;=Menu!$D$4,Menu!$D$30*(Menu!$D$33/G1384)^Menu!$D$19,0))</f>
        <v>0</v>
      </c>
      <c r="E1385" s="8">
        <f>IF(D1385&gt;0,(D1385-1)*100000*Menu!$D$9,0)</f>
        <v>0</v>
      </c>
      <c r="F1385" s="8">
        <f>E1385/Menu!$D$8-Menu!$D$17</f>
        <v>-45</v>
      </c>
      <c r="G1385" s="8">
        <f>(J1385/Menu!$D$8)*1000</f>
        <v>1755.421982224475</v>
      </c>
      <c r="H1385" s="8">
        <f>F1385/Menu!$D$24</f>
        <v>-0.29032258064516131</v>
      </c>
      <c r="I1385" s="8">
        <f>I1384+H1384*Menu!$D$26</f>
        <v>0.42040708886355782</v>
      </c>
      <c r="J1385" s="8">
        <f>(J1384)+(I1384*Menu!$D$26)+(0.5*Menu!$D$26^2*H1384)</f>
        <v>30.070378555505254</v>
      </c>
    </row>
    <row r="1386" spans="1:10" ht="16" x14ac:dyDescent="0.2">
      <c r="A1386" s="8"/>
      <c r="B1386" s="8">
        <v>1384</v>
      </c>
      <c r="C1386" s="8">
        <f>B1386*Menu!$D$26</f>
        <v>13.84</v>
      </c>
      <c r="D1386" s="8">
        <f>IF(G1385&lt;=Menu!$D$33,Menu!$D$30,IF(G1385&lt;=Menu!$D$4,Menu!$D$30*(Menu!$D$33/G1385)^Menu!$D$19,0))</f>
        <v>0</v>
      </c>
      <c r="E1386" s="8">
        <f>IF(D1386&gt;0,(D1386-1)*100000*Menu!$D$9,0)</f>
        <v>0</v>
      </c>
      <c r="F1386" s="8">
        <f>E1386/Menu!$D$8-Menu!$D$17</f>
        <v>-45</v>
      </c>
      <c r="G1386" s="8">
        <f>(J1386/Menu!$D$8)*1000</f>
        <v>1755.6665563493789</v>
      </c>
      <c r="H1386" s="8">
        <f>F1386/Menu!$D$24</f>
        <v>-0.29032258064516131</v>
      </c>
      <c r="I1386" s="8">
        <f>I1385+H1385*Menu!$D$26</f>
        <v>0.41750386305710618</v>
      </c>
      <c r="J1386" s="8">
        <f>(J1385)+(I1385*Menu!$D$26)+(0.5*Menu!$D$26^2*H1385)</f>
        <v>30.07456811026486</v>
      </c>
    </row>
    <row r="1387" spans="1:10" ht="16" x14ac:dyDescent="0.2">
      <c r="A1387" s="8"/>
      <c r="B1387" s="8">
        <v>1385</v>
      </c>
      <c r="C1387" s="8">
        <f>B1387*Menu!$D$26</f>
        <v>13.85</v>
      </c>
      <c r="D1387" s="8">
        <f>IF(G1386&lt;=Menu!$D$33,Menu!$D$30,IF(G1386&lt;=Menu!$D$4,Menu!$D$30*(Menu!$D$33/G1386)^Menu!$D$19,0))</f>
        <v>0</v>
      </c>
      <c r="E1387" s="8">
        <f>IF(D1387&gt;0,(D1387-1)*100000*Menu!$D$9,0)</f>
        <v>0</v>
      </c>
      <c r="F1387" s="8">
        <f>E1387/Menu!$D$8-Menu!$D$17</f>
        <v>-45</v>
      </c>
      <c r="G1387" s="8">
        <f>(J1387/Menu!$D$8)*1000</f>
        <v>1755.9094356547812</v>
      </c>
      <c r="H1387" s="8">
        <f>F1387/Menu!$D$24</f>
        <v>-0.29032258064516131</v>
      </c>
      <c r="I1387" s="8">
        <f>I1386+H1386*Menu!$D$26</f>
        <v>0.41460063725065455</v>
      </c>
      <c r="J1387" s="8">
        <f>(J1386)+(I1386*Menu!$D$26)+(0.5*Menu!$D$26^2*H1386)</f>
        <v>30.078728632766399</v>
      </c>
    </row>
    <row r="1388" spans="1:10" ht="16" x14ac:dyDescent="0.2">
      <c r="A1388" s="8"/>
      <c r="B1388" s="8">
        <v>1386</v>
      </c>
      <c r="C1388" s="8">
        <f>B1388*Menu!$D$26</f>
        <v>13.86</v>
      </c>
      <c r="D1388" s="8">
        <f>IF(G1387&lt;=Menu!$D$33,Menu!$D$30,IF(G1387&lt;=Menu!$D$4,Menu!$D$30*(Menu!$D$33/G1387)^Menu!$D$19,0))</f>
        <v>0</v>
      </c>
      <c r="E1388" s="8">
        <f>IF(D1388&gt;0,(D1388-1)*100000*Menu!$D$9,0)</f>
        <v>0</v>
      </c>
      <c r="F1388" s="8">
        <f>E1388/Menu!$D$8-Menu!$D$17</f>
        <v>-45</v>
      </c>
      <c r="G1388" s="8">
        <f>(J1388/Menu!$D$8)*1000</f>
        <v>1756.1506201406819</v>
      </c>
      <c r="H1388" s="8">
        <f>F1388/Menu!$D$24</f>
        <v>-0.29032258064516131</v>
      </c>
      <c r="I1388" s="8">
        <f>I1387+H1387*Menu!$D$26</f>
        <v>0.41169741144420291</v>
      </c>
      <c r="J1388" s="8">
        <f>(J1387)+(I1387*Menu!$D$26)+(0.5*Menu!$D$26^2*H1387)</f>
        <v>30.082860123009876</v>
      </c>
    </row>
    <row r="1389" spans="1:10" ht="16" x14ac:dyDescent="0.2">
      <c r="A1389" s="8"/>
      <c r="B1389" s="8">
        <v>1387</v>
      </c>
      <c r="C1389" s="8">
        <f>B1389*Menu!$D$26</f>
        <v>13.870000000000001</v>
      </c>
      <c r="D1389" s="8">
        <f>IF(G1388&lt;=Menu!$D$33,Menu!$D$30,IF(G1388&lt;=Menu!$D$4,Menu!$D$30*(Menu!$D$33/G1388)^Menu!$D$19,0))</f>
        <v>0</v>
      </c>
      <c r="E1389" s="8">
        <f>IF(D1389&gt;0,(D1389-1)*100000*Menu!$D$9,0)</f>
        <v>0</v>
      </c>
      <c r="F1389" s="8">
        <f>E1389/Menu!$D$8-Menu!$D$17</f>
        <v>-45</v>
      </c>
      <c r="G1389" s="8">
        <f>(J1389/Menu!$D$8)*1000</f>
        <v>1756.3901098070805</v>
      </c>
      <c r="H1389" s="8">
        <f>F1389/Menu!$D$24</f>
        <v>-0.29032258064516131</v>
      </c>
      <c r="I1389" s="8">
        <f>I1388+H1388*Menu!$D$26</f>
        <v>0.40879418563775127</v>
      </c>
      <c r="J1389" s="8">
        <f>(J1388)+(I1388*Menu!$D$26)+(0.5*Menu!$D$26^2*H1388)</f>
        <v>30.086962580995287</v>
      </c>
    </row>
    <row r="1390" spans="1:10" ht="16" x14ac:dyDescent="0.2">
      <c r="A1390" s="8"/>
      <c r="B1390" s="8">
        <v>1388</v>
      </c>
      <c r="C1390" s="8">
        <f>B1390*Menu!$D$26</f>
        <v>13.88</v>
      </c>
      <c r="D1390" s="8">
        <f>IF(G1389&lt;=Menu!$D$33,Menu!$D$30,IF(G1389&lt;=Menu!$D$4,Menu!$D$30*(Menu!$D$33/G1389)^Menu!$D$19,0))</f>
        <v>0</v>
      </c>
      <c r="E1390" s="8">
        <f>IF(D1390&gt;0,(D1390-1)*100000*Menu!$D$9,0)</f>
        <v>0</v>
      </c>
      <c r="F1390" s="8">
        <f>E1390/Menu!$D$8-Menu!$D$17</f>
        <v>-45</v>
      </c>
      <c r="G1390" s="8">
        <f>(J1390/Menu!$D$8)*1000</f>
        <v>1756.6279046539773</v>
      </c>
      <c r="H1390" s="8">
        <f>F1390/Menu!$D$24</f>
        <v>-0.29032258064516131</v>
      </c>
      <c r="I1390" s="8">
        <f>I1389+H1389*Menu!$D$26</f>
        <v>0.40589095983129964</v>
      </c>
      <c r="J1390" s="8">
        <f>(J1389)+(I1389*Menu!$D$26)+(0.5*Menu!$D$26^2*H1389)</f>
        <v>30.091036006722632</v>
      </c>
    </row>
    <row r="1391" spans="1:10" ht="16" x14ac:dyDescent="0.2">
      <c r="A1391" s="8"/>
      <c r="B1391" s="8">
        <v>1389</v>
      </c>
      <c r="C1391" s="8">
        <f>B1391*Menu!$D$26</f>
        <v>13.89</v>
      </c>
      <c r="D1391" s="8">
        <f>IF(G1390&lt;=Menu!$D$33,Menu!$D$30,IF(G1390&lt;=Menu!$D$4,Menu!$D$30*(Menu!$D$33/G1390)^Menu!$D$19,0))</f>
        <v>0</v>
      </c>
      <c r="E1391" s="8">
        <f>IF(D1391&gt;0,(D1391-1)*100000*Menu!$D$9,0)</f>
        <v>0</v>
      </c>
      <c r="F1391" s="8">
        <f>E1391/Menu!$D$8-Menu!$D$17</f>
        <v>-45</v>
      </c>
      <c r="G1391" s="8">
        <f>(J1391/Menu!$D$8)*1000</f>
        <v>1756.8640046813728</v>
      </c>
      <c r="H1391" s="8">
        <f>F1391/Menu!$D$24</f>
        <v>-0.29032258064516131</v>
      </c>
      <c r="I1391" s="8">
        <f>I1390+H1390*Menu!$D$26</f>
        <v>0.402987734024848</v>
      </c>
      <c r="J1391" s="8">
        <f>(J1390)+(I1390*Menu!$D$26)+(0.5*Menu!$D$26^2*H1390)</f>
        <v>30.095080400191915</v>
      </c>
    </row>
    <row r="1392" spans="1:10" ht="16" x14ac:dyDescent="0.2">
      <c r="A1392" s="8"/>
      <c r="B1392" s="8">
        <v>1390</v>
      </c>
      <c r="C1392" s="8">
        <f>B1392*Menu!$D$26</f>
        <v>13.9</v>
      </c>
      <c r="D1392" s="8">
        <f>IF(G1391&lt;=Menu!$D$33,Menu!$D$30,IF(G1391&lt;=Menu!$D$4,Menu!$D$30*(Menu!$D$33/G1391)^Menu!$D$19,0))</f>
        <v>0</v>
      </c>
      <c r="E1392" s="8">
        <f>IF(D1392&gt;0,(D1392-1)*100000*Menu!$D$9,0)</f>
        <v>0</v>
      </c>
      <c r="F1392" s="8">
        <f>E1392/Menu!$D$8-Menu!$D$17</f>
        <v>-45</v>
      </c>
      <c r="G1392" s="8">
        <f>(J1392/Menu!$D$8)*1000</f>
        <v>1757.0984098892663</v>
      </c>
      <c r="H1392" s="8">
        <f>F1392/Menu!$D$24</f>
        <v>-0.29032258064516131</v>
      </c>
      <c r="I1392" s="8">
        <f>I1391+H1391*Menu!$D$26</f>
        <v>0.40008450821839636</v>
      </c>
      <c r="J1392" s="8">
        <f>(J1391)+(I1391*Menu!$D$26)+(0.5*Menu!$D$26^2*H1391)</f>
        <v>30.099095761403131</v>
      </c>
    </row>
    <row r="1393" spans="1:10" ht="16" x14ac:dyDescent="0.2">
      <c r="A1393" s="8"/>
      <c r="B1393" s="8">
        <v>1391</v>
      </c>
      <c r="C1393" s="8">
        <f>B1393*Menu!$D$26</f>
        <v>13.91</v>
      </c>
      <c r="D1393" s="8">
        <f>IF(G1392&lt;=Menu!$D$33,Menu!$D$30,IF(G1392&lt;=Menu!$D$4,Menu!$D$30*(Menu!$D$33/G1392)^Menu!$D$19,0))</f>
        <v>0</v>
      </c>
      <c r="E1393" s="8">
        <f>IF(D1393&gt;0,(D1393-1)*100000*Menu!$D$9,0)</f>
        <v>0</v>
      </c>
      <c r="F1393" s="8">
        <f>E1393/Menu!$D$8-Menu!$D$17</f>
        <v>-45</v>
      </c>
      <c r="G1393" s="8">
        <f>(J1393/Menu!$D$8)*1000</f>
        <v>1757.3311202776583</v>
      </c>
      <c r="H1393" s="8">
        <f>F1393/Menu!$D$24</f>
        <v>-0.29032258064516131</v>
      </c>
      <c r="I1393" s="8">
        <f>I1392+H1392*Menu!$D$26</f>
        <v>0.39718128241194472</v>
      </c>
      <c r="J1393" s="8">
        <f>(J1392)+(I1392*Menu!$D$26)+(0.5*Menu!$D$26^2*H1392)</f>
        <v>30.103082090356285</v>
      </c>
    </row>
    <row r="1394" spans="1:10" ht="16" x14ac:dyDescent="0.2">
      <c r="A1394" s="8"/>
      <c r="B1394" s="8">
        <v>1392</v>
      </c>
      <c r="C1394" s="8">
        <f>B1394*Menu!$D$26</f>
        <v>13.92</v>
      </c>
      <c r="D1394" s="8">
        <f>IF(G1393&lt;=Menu!$D$33,Menu!$D$30,IF(G1393&lt;=Menu!$D$4,Menu!$D$30*(Menu!$D$33/G1393)^Menu!$D$19,0))</f>
        <v>0</v>
      </c>
      <c r="E1394" s="8">
        <f>IF(D1394&gt;0,(D1394-1)*100000*Menu!$D$9,0)</f>
        <v>0</v>
      </c>
      <c r="F1394" s="8">
        <f>E1394/Menu!$D$8-Menu!$D$17</f>
        <v>-45</v>
      </c>
      <c r="G1394" s="8">
        <f>(J1394/Menu!$D$8)*1000</f>
        <v>1757.5621358465485</v>
      </c>
      <c r="H1394" s="8">
        <f>F1394/Menu!$D$24</f>
        <v>-0.29032258064516131</v>
      </c>
      <c r="I1394" s="8">
        <f>I1393+H1393*Menu!$D$26</f>
        <v>0.39427805660549309</v>
      </c>
      <c r="J1394" s="8">
        <f>(J1393)+(I1393*Menu!$D$26)+(0.5*Menu!$D$26^2*H1393)</f>
        <v>30.107039387051373</v>
      </c>
    </row>
    <row r="1395" spans="1:10" ht="16" x14ac:dyDescent="0.2">
      <c r="A1395" s="8"/>
      <c r="B1395" s="8">
        <v>1393</v>
      </c>
      <c r="C1395" s="8">
        <f>B1395*Menu!$D$26</f>
        <v>13.93</v>
      </c>
      <c r="D1395" s="8">
        <f>IF(G1394&lt;=Menu!$D$33,Menu!$D$30,IF(G1394&lt;=Menu!$D$4,Menu!$D$30*(Menu!$D$33/G1394)^Menu!$D$19,0))</f>
        <v>0</v>
      </c>
      <c r="E1395" s="8">
        <f>IF(D1395&gt;0,(D1395-1)*100000*Menu!$D$9,0)</f>
        <v>0</v>
      </c>
      <c r="F1395" s="8">
        <f>E1395/Menu!$D$8-Menu!$D$17</f>
        <v>-45</v>
      </c>
      <c r="G1395" s="8">
        <f>(J1395/Menu!$D$8)*1000</f>
        <v>1757.791456595937</v>
      </c>
      <c r="H1395" s="8">
        <f>F1395/Menu!$D$24</f>
        <v>-0.29032258064516131</v>
      </c>
      <c r="I1395" s="8">
        <f>I1394+H1394*Menu!$D$26</f>
        <v>0.39137483079904145</v>
      </c>
      <c r="J1395" s="8">
        <f>(J1394)+(I1394*Menu!$D$26)+(0.5*Menu!$D$26^2*H1394)</f>
        <v>30.110967651488398</v>
      </c>
    </row>
    <row r="1396" spans="1:10" ht="16" x14ac:dyDescent="0.2">
      <c r="A1396" s="8"/>
      <c r="B1396" s="8">
        <v>1394</v>
      </c>
      <c r="C1396" s="8">
        <f>B1396*Menu!$D$26</f>
        <v>13.94</v>
      </c>
      <c r="D1396" s="8">
        <f>IF(G1395&lt;=Menu!$D$33,Menu!$D$30,IF(G1395&lt;=Menu!$D$4,Menu!$D$30*(Menu!$D$33/G1395)^Menu!$D$19,0))</f>
        <v>0</v>
      </c>
      <c r="E1396" s="8">
        <f>IF(D1396&gt;0,(D1396-1)*100000*Menu!$D$9,0)</f>
        <v>0</v>
      </c>
      <c r="F1396" s="8">
        <f>E1396/Menu!$D$8-Menu!$D$17</f>
        <v>-45</v>
      </c>
      <c r="G1396" s="8">
        <f>(J1396/Menu!$D$8)*1000</f>
        <v>1758.0190825258237</v>
      </c>
      <c r="H1396" s="8">
        <f>F1396/Menu!$D$24</f>
        <v>-0.29032258064516131</v>
      </c>
      <c r="I1396" s="8">
        <f>I1395+H1395*Menu!$D$26</f>
        <v>0.38847160499258981</v>
      </c>
      <c r="J1396" s="8">
        <f>(J1395)+(I1395*Menu!$D$26)+(0.5*Menu!$D$26^2*H1395)</f>
        <v>30.114866883667357</v>
      </c>
    </row>
    <row r="1397" spans="1:10" ht="16" x14ac:dyDescent="0.2">
      <c r="A1397" s="8"/>
      <c r="B1397" s="8">
        <v>1395</v>
      </c>
      <c r="C1397" s="8">
        <f>B1397*Menu!$D$26</f>
        <v>13.950000000000001</v>
      </c>
      <c r="D1397" s="8">
        <f>IF(G1396&lt;=Menu!$D$33,Menu!$D$30,IF(G1396&lt;=Menu!$D$4,Menu!$D$30*(Menu!$D$33/G1396)^Menu!$D$19,0))</f>
        <v>0</v>
      </c>
      <c r="E1397" s="8">
        <f>IF(D1397&gt;0,(D1397-1)*100000*Menu!$D$9,0)</f>
        <v>0</v>
      </c>
      <c r="F1397" s="8">
        <f>E1397/Menu!$D$8-Menu!$D$17</f>
        <v>-45</v>
      </c>
      <c r="G1397" s="8">
        <f>(J1397/Menu!$D$8)*1000</f>
        <v>1758.2450136362083</v>
      </c>
      <c r="H1397" s="8">
        <f>F1397/Menu!$D$24</f>
        <v>-0.29032258064516131</v>
      </c>
      <c r="I1397" s="8">
        <f>I1396+H1396*Menu!$D$26</f>
        <v>0.38556837918613818</v>
      </c>
      <c r="J1397" s="8">
        <f>(J1396)+(I1396*Menu!$D$26)+(0.5*Menu!$D$26^2*H1396)</f>
        <v>30.11873708358825</v>
      </c>
    </row>
    <row r="1398" spans="1:10" ht="16" x14ac:dyDescent="0.2">
      <c r="A1398" s="8"/>
      <c r="B1398" s="8">
        <v>1396</v>
      </c>
      <c r="C1398" s="8">
        <f>B1398*Menu!$D$26</f>
        <v>13.96</v>
      </c>
      <c r="D1398" s="8">
        <f>IF(G1397&lt;=Menu!$D$33,Menu!$D$30,IF(G1397&lt;=Menu!$D$4,Menu!$D$30*(Menu!$D$33/G1397)^Menu!$D$19,0))</f>
        <v>0</v>
      </c>
      <c r="E1398" s="8">
        <f>IF(D1398&gt;0,(D1398-1)*100000*Menu!$D$9,0)</f>
        <v>0</v>
      </c>
      <c r="F1398" s="8">
        <f>E1398/Menu!$D$8-Menu!$D$17</f>
        <v>-45</v>
      </c>
      <c r="G1398" s="8">
        <f>(J1398/Menu!$D$8)*1000</f>
        <v>1758.4692499270918</v>
      </c>
      <c r="H1398" s="8">
        <f>F1398/Menu!$D$24</f>
        <v>-0.29032258064516131</v>
      </c>
      <c r="I1398" s="8">
        <f>I1397+H1397*Menu!$D$26</f>
        <v>0.38266515337968654</v>
      </c>
      <c r="J1398" s="8">
        <f>(J1397)+(I1397*Menu!$D$26)+(0.5*Menu!$D$26^2*H1397)</f>
        <v>30.122578251251081</v>
      </c>
    </row>
    <row r="1399" spans="1:10" ht="16" x14ac:dyDescent="0.2">
      <c r="A1399" s="8"/>
      <c r="B1399" s="8">
        <v>1397</v>
      </c>
      <c r="C1399" s="8">
        <f>B1399*Menu!$D$26</f>
        <v>13.97</v>
      </c>
      <c r="D1399" s="8">
        <f>IF(G1398&lt;=Menu!$D$33,Menu!$D$30,IF(G1398&lt;=Menu!$D$4,Menu!$D$30*(Menu!$D$33/G1398)^Menu!$D$19,0))</f>
        <v>0</v>
      </c>
      <c r="E1399" s="8">
        <f>IF(D1399&gt;0,(D1399-1)*100000*Menu!$D$9,0)</f>
        <v>0</v>
      </c>
      <c r="F1399" s="8">
        <f>E1399/Menu!$D$8-Menu!$D$17</f>
        <v>-45</v>
      </c>
      <c r="G1399" s="8">
        <f>(J1399/Menu!$D$8)*1000</f>
        <v>1758.6917913984732</v>
      </c>
      <c r="H1399" s="8">
        <f>F1399/Menu!$D$24</f>
        <v>-0.29032258064516131</v>
      </c>
      <c r="I1399" s="8">
        <f>I1398+H1398*Menu!$D$26</f>
        <v>0.3797619275732349</v>
      </c>
      <c r="J1399" s="8">
        <f>(J1398)+(I1398*Menu!$D$26)+(0.5*Menu!$D$26^2*H1398)</f>
        <v>30.126390386655846</v>
      </c>
    </row>
    <row r="1400" spans="1:10" ht="16" x14ac:dyDescent="0.2">
      <c r="A1400" s="8"/>
      <c r="B1400" s="8">
        <v>1398</v>
      </c>
      <c r="C1400" s="8">
        <f>B1400*Menu!$D$26</f>
        <v>13.98</v>
      </c>
      <c r="D1400" s="8">
        <f>IF(G1399&lt;=Menu!$D$33,Menu!$D$30,IF(G1399&lt;=Menu!$D$4,Menu!$D$30*(Menu!$D$33/G1399)^Menu!$D$19,0))</f>
        <v>0</v>
      </c>
      <c r="E1400" s="8">
        <f>IF(D1400&gt;0,(D1400-1)*100000*Menu!$D$9,0)</f>
        <v>0</v>
      </c>
      <c r="F1400" s="8">
        <f>E1400/Menu!$D$8-Menu!$D$17</f>
        <v>-45</v>
      </c>
      <c r="G1400" s="8">
        <f>(J1400/Menu!$D$8)*1000</f>
        <v>1758.9126380503533</v>
      </c>
      <c r="H1400" s="8">
        <f>F1400/Menu!$D$24</f>
        <v>-0.29032258064516131</v>
      </c>
      <c r="I1400" s="8">
        <f>I1399+H1399*Menu!$D$26</f>
        <v>0.37685870176678327</v>
      </c>
      <c r="J1400" s="8">
        <f>(J1399)+(I1399*Menu!$D$26)+(0.5*Menu!$D$26^2*H1399)</f>
        <v>30.130173489802548</v>
      </c>
    </row>
    <row r="1401" spans="1:10" ht="16" x14ac:dyDescent="0.2">
      <c r="A1401" s="8"/>
      <c r="B1401" s="8">
        <v>1399</v>
      </c>
      <c r="C1401" s="8">
        <f>B1401*Menu!$D$26</f>
        <v>13.99</v>
      </c>
      <c r="D1401" s="8">
        <f>IF(G1400&lt;=Menu!$D$33,Menu!$D$30,IF(G1400&lt;=Menu!$D$4,Menu!$D$30*(Menu!$D$33/G1400)^Menu!$D$19,0))</f>
        <v>0</v>
      </c>
      <c r="E1401" s="8">
        <f>IF(D1401&gt;0,(D1401-1)*100000*Menu!$D$9,0)</f>
        <v>0</v>
      </c>
      <c r="F1401" s="8">
        <f>E1401/Menu!$D$8-Menu!$D$17</f>
        <v>-45</v>
      </c>
      <c r="G1401" s="8">
        <f>(J1401/Menu!$D$8)*1000</f>
        <v>1759.1317898827313</v>
      </c>
      <c r="H1401" s="8">
        <f>F1401/Menu!$D$24</f>
        <v>-0.29032258064516131</v>
      </c>
      <c r="I1401" s="8">
        <f>I1400+H1400*Menu!$D$26</f>
        <v>0.37395547596033163</v>
      </c>
      <c r="J1401" s="8">
        <f>(J1400)+(I1400*Menu!$D$26)+(0.5*Menu!$D$26^2*H1400)</f>
        <v>30.133927560691184</v>
      </c>
    </row>
    <row r="1402" spans="1:10" ht="16" x14ac:dyDescent="0.2">
      <c r="A1402" s="8"/>
      <c r="B1402" s="8">
        <v>1400</v>
      </c>
      <c r="C1402" s="8">
        <f>B1402*Menu!$D$26</f>
        <v>14</v>
      </c>
      <c r="D1402" s="8">
        <f>IF(G1401&lt;=Menu!$D$33,Menu!$D$30,IF(G1401&lt;=Menu!$D$4,Menu!$D$30*(Menu!$D$33/G1401)^Menu!$D$19,0))</f>
        <v>0</v>
      </c>
      <c r="E1402" s="8">
        <f>IF(D1402&gt;0,(D1402-1)*100000*Menu!$D$9,0)</f>
        <v>0</v>
      </c>
      <c r="F1402" s="8">
        <f>E1402/Menu!$D$8-Menu!$D$17</f>
        <v>-45</v>
      </c>
      <c r="G1402" s="8">
        <f>(J1402/Menu!$D$8)*1000</f>
        <v>1759.3492468956076</v>
      </c>
      <c r="H1402" s="8">
        <f>F1402/Menu!$D$24</f>
        <v>-0.29032258064516131</v>
      </c>
      <c r="I1402" s="8">
        <f>I1401+H1401*Menu!$D$26</f>
        <v>0.37105225015387999</v>
      </c>
      <c r="J1402" s="8">
        <f>(J1401)+(I1401*Menu!$D$26)+(0.5*Menu!$D$26^2*H1401)</f>
        <v>30.137652599321758</v>
      </c>
    </row>
    <row r="1403" spans="1:10" ht="16" x14ac:dyDescent="0.2">
      <c r="A1403" s="8"/>
      <c r="B1403" s="8">
        <v>1401</v>
      </c>
      <c r="C1403" s="8">
        <f>B1403*Menu!$D$26</f>
        <v>14.01</v>
      </c>
      <c r="D1403" s="8">
        <f>IF(G1402&lt;=Menu!$D$33,Menu!$D$30,IF(G1402&lt;=Menu!$D$4,Menu!$D$30*(Menu!$D$33/G1402)^Menu!$D$19,0))</f>
        <v>0</v>
      </c>
      <c r="E1403" s="8">
        <f>IF(D1403&gt;0,(D1403-1)*100000*Menu!$D$9,0)</f>
        <v>0</v>
      </c>
      <c r="F1403" s="8">
        <f>E1403/Menu!$D$8-Menu!$D$17</f>
        <v>-45</v>
      </c>
      <c r="G1403" s="8">
        <f>(J1403/Menu!$D$8)*1000</f>
        <v>1759.5650090889824</v>
      </c>
      <c r="H1403" s="8">
        <f>F1403/Menu!$D$24</f>
        <v>-0.29032258064516131</v>
      </c>
      <c r="I1403" s="8">
        <f>I1402+H1402*Menu!$D$26</f>
        <v>0.36814902434742836</v>
      </c>
      <c r="J1403" s="8">
        <f>(J1402)+(I1402*Menu!$D$26)+(0.5*Menu!$D$26^2*H1402)</f>
        <v>30.141348605694265</v>
      </c>
    </row>
    <row r="1404" spans="1:10" ht="16" x14ac:dyDescent="0.2">
      <c r="A1404" s="8"/>
      <c r="B1404" s="8">
        <v>1402</v>
      </c>
      <c r="C1404" s="8">
        <f>B1404*Menu!$D$26</f>
        <v>14.02</v>
      </c>
      <c r="D1404" s="8">
        <f>IF(G1403&lt;=Menu!$D$33,Menu!$D$30,IF(G1403&lt;=Menu!$D$4,Menu!$D$30*(Menu!$D$33/G1403)^Menu!$D$19,0))</f>
        <v>0</v>
      </c>
      <c r="E1404" s="8">
        <f>IF(D1404&gt;0,(D1404-1)*100000*Menu!$D$9,0)</f>
        <v>0</v>
      </c>
      <c r="F1404" s="8">
        <f>E1404/Menu!$D$8-Menu!$D$17</f>
        <v>-45</v>
      </c>
      <c r="G1404" s="8">
        <f>(J1404/Menu!$D$8)*1000</f>
        <v>1759.7790764628551</v>
      </c>
      <c r="H1404" s="8">
        <f>F1404/Menu!$D$24</f>
        <v>-0.29032258064516131</v>
      </c>
      <c r="I1404" s="8">
        <f>I1403+H1403*Menu!$D$26</f>
        <v>0.36524579854097672</v>
      </c>
      <c r="J1404" s="8">
        <f>(J1403)+(I1403*Menu!$D$26)+(0.5*Menu!$D$26^2*H1403)</f>
        <v>30.145015579808707</v>
      </c>
    </row>
    <row r="1405" spans="1:10" ht="16" x14ac:dyDescent="0.2">
      <c r="A1405" s="8"/>
      <c r="B1405" s="8">
        <v>1403</v>
      </c>
      <c r="C1405" s="8">
        <f>B1405*Menu!$D$26</f>
        <v>14.030000000000001</v>
      </c>
      <c r="D1405" s="8">
        <f>IF(G1404&lt;=Menu!$D$33,Menu!$D$30,IF(G1404&lt;=Menu!$D$4,Menu!$D$30*(Menu!$D$33/G1404)^Menu!$D$19,0))</f>
        <v>0</v>
      </c>
      <c r="E1405" s="8">
        <f>IF(D1405&gt;0,(D1405-1)*100000*Menu!$D$9,0)</f>
        <v>0</v>
      </c>
      <c r="F1405" s="8">
        <f>E1405/Menu!$D$8-Menu!$D$17</f>
        <v>-45</v>
      </c>
      <c r="G1405" s="8">
        <f>(J1405/Menu!$D$8)*1000</f>
        <v>1759.9914490172264</v>
      </c>
      <c r="H1405" s="8">
        <f>F1405/Menu!$D$24</f>
        <v>-0.29032258064516131</v>
      </c>
      <c r="I1405" s="8">
        <f>I1404+H1404*Menu!$D$26</f>
        <v>0.36234257273452508</v>
      </c>
      <c r="J1405" s="8">
        <f>(J1404)+(I1404*Menu!$D$26)+(0.5*Menu!$D$26^2*H1404)</f>
        <v>30.148653521665086</v>
      </c>
    </row>
    <row r="1406" spans="1:10" ht="16" x14ac:dyDescent="0.2">
      <c r="A1406" s="8"/>
      <c r="B1406" s="8">
        <v>1404</v>
      </c>
      <c r="C1406" s="8">
        <f>B1406*Menu!$D$26</f>
        <v>14.040000000000001</v>
      </c>
      <c r="D1406" s="8">
        <f>IF(G1405&lt;=Menu!$D$33,Menu!$D$30,IF(G1405&lt;=Menu!$D$4,Menu!$D$30*(Menu!$D$33/G1405)^Menu!$D$19,0))</f>
        <v>0</v>
      </c>
      <c r="E1406" s="8">
        <f>IF(D1406&gt;0,(D1406-1)*100000*Menu!$D$9,0)</f>
        <v>0</v>
      </c>
      <c r="F1406" s="8">
        <f>E1406/Menu!$D$8-Menu!$D$17</f>
        <v>-45</v>
      </c>
      <c r="G1406" s="8">
        <f>(J1406/Menu!$D$8)*1000</f>
        <v>1760.2021267520959</v>
      </c>
      <c r="H1406" s="8">
        <f>F1406/Menu!$D$24</f>
        <v>-0.29032258064516131</v>
      </c>
      <c r="I1406" s="8">
        <f>I1405+H1405*Menu!$D$26</f>
        <v>0.35943934692807344</v>
      </c>
      <c r="J1406" s="8">
        <f>(J1405)+(I1405*Menu!$D$26)+(0.5*Menu!$D$26^2*H1405)</f>
        <v>30.152262431263399</v>
      </c>
    </row>
    <row r="1407" spans="1:10" ht="16" x14ac:dyDescent="0.2">
      <c r="A1407" s="8"/>
      <c r="B1407" s="8">
        <v>1405</v>
      </c>
      <c r="C1407" s="8">
        <f>B1407*Menu!$D$26</f>
        <v>14.05</v>
      </c>
      <c r="D1407" s="8">
        <f>IF(G1406&lt;=Menu!$D$33,Menu!$D$30,IF(G1406&lt;=Menu!$D$4,Menu!$D$30*(Menu!$D$33/G1406)^Menu!$D$19,0))</f>
        <v>0</v>
      </c>
      <c r="E1407" s="8">
        <f>IF(D1407&gt;0,(D1407-1)*100000*Menu!$D$9,0)</f>
        <v>0</v>
      </c>
      <c r="F1407" s="8">
        <f>E1407/Menu!$D$8-Menu!$D$17</f>
        <v>-45</v>
      </c>
      <c r="G1407" s="8">
        <f>(J1407/Menu!$D$8)*1000</f>
        <v>1760.4111096674635</v>
      </c>
      <c r="H1407" s="8">
        <f>F1407/Menu!$D$24</f>
        <v>-0.29032258064516131</v>
      </c>
      <c r="I1407" s="8">
        <f>I1406+H1406*Menu!$D$26</f>
        <v>0.35653612112162181</v>
      </c>
      <c r="J1407" s="8">
        <f>(J1406)+(I1406*Menu!$D$26)+(0.5*Menu!$D$26^2*H1406)</f>
        <v>30.155842308603649</v>
      </c>
    </row>
    <row r="1408" spans="1:10" ht="16" x14ac:dyDescent="0.2">
      <c r="A1408" s="8"/>
      <c r="B1408" s="8">
        <v>1406</v>
      </c>
      <c r="C1408" s="8">
        <f>B1408*Menu!$D$26</f>
        <v>14.06</v>
      </c>
      <c r="D1408" s="8">
        <f>IF(G1407&lt;=Menu!$D$33,Menu!$D$30,IF(G1407&lt;=Menu!$D$4,Menu!$D$30*(Menu!$D$33/G1407)^Menu!$D$19,0))</f>
        <v>0</v>
      </c>
      <c r="E1408" s="8">
        <f>IF(D1408&gt;0,(D1408-1)*100000*Menu!$D$9,0)</f>
        <v>0</v>
      </c>
      <c r="F1408" s="8">
        <f>E1408/Menu!$D$8-Menu!$D$17</f>
        <v>-45</v>
      </c>
      <c r="G1408" s="8">
        <f>(J1408/Menu!$D$8)*1000</f>
        <v>1760.6183977633295</v>
      </c>
      <c r="H1408" s="8">
        <f>F1408/Menu!$D$24</f>
        <v>-0.29032258064516131</v>
      </c>
      <c r="I1408" s="8">
        <f>I1407+H1407*Menu!$D$26</f>
        <v>0.35363289531517017</v>
      </c>
      <c r="J1408" s="8">
        <f>(J1407)+(I1407*Menu!$D$26)+(0.5*Menu!$D$26^2*H1407)</f>
        <v>30.159393153685834</v>
      </c>
    </row>
    <row r="1409" spans="1:10" ht="16" x14ac:dyDescent="0.2">
      <c r="A1409" s="8"/>
      <c r="B1409" s="8">
        <v>1407</v>
      </c>
      <c r="C1409" s="8">
        <f>B1409*Menu!$D$26</f>
        <v>14.07</v>
      </c>
      <c r="D1409" s="8">
        <f>IF(G1408&lt;=Menu!$D$33,Menu!$D$30,IF(G1408&lt;=Menu!$D$4,Menu!$D$30*(Menu!$D$33/G1408)^Menu!$D$19,0))</f>
        <v>0</v>
      </c>
      <c r="E1409" s="8">
        <f>IF(D1409&gt;0,(D1409-1)*100000*Menu!$D$9,0)</f>
        <v>0</v>
      </c>
      <c r="F1409" s="8">
        <f>E1409/Menu!$D$8-Menu!$D$17</f>
        <v>-45</v>
      </c>
      <c r="G1409" s="8">
        <f>(J1409/Menu!$D$8)*1000</f>
        <v>1760.823991039694</v>
      </c>
      <c r="H1409" s="8">
        <f>F1409/Menu!$D$24</f>
        <v>-0.29032258064516131</v>
      </c>
      <c r="I1409" s="8">
        <f>I1408+H1408*Menu!$D$26</f>
        <v>0.35072966950871853</v>
      </c>
      <c r="J1409" s="8">
        <f>(J1408)+(I1408*Menu!$D$26)+(0.5*Menu!$D$26^2*H1408)</f>
        <v>30.162914966509955</v>
      </c>
    </row>
    <row r="1410" spans="1:10" ht="16" x14ac:dyDescent="0.2">
      <c r="A1410" s="8"/>
      <c r="B1410" s="8">
        <v>1408</v>
      </c>
      <c r="C1410" s="8">
        <f>B1410*Menu!$D$26</f>
        <v>14.08</v>
      </c>
      <c r="D1410" s="8">
        <f>IF(G1409&lt;=Menu!$D$33,Menu!$D$30,IF(G1409&lt;=Menu!$D$4,Menu!$D$30*(Menu!$D$33/G1409)^Menu!$D$19,0))</f>
        <v>0</v>
      </c>
      <c r="E1410" s="8">
        <f>IF(D1410&gt;0,(D1410-1)*100000*Menu!$D$9,0)</f>
        <v>0</v>
      </c>
      <c r="F1410" s="8">
        <f>E1410/Menu!$D$8-Menu!$D$17</f>
        <v>-45</v>
      </c>
      <c r="G1410" s="8">
        <f>(J1410/Menu!$D$8)*1000</f>
        <v>1761.0278894965566</v>
      </c>
      <c r="H1410" s="8">
        <f>F1410/Menu!$D$24</f>
        <v>-0.29032258064516131</v>
      </c>
      <c r="I1410" s="8">
        <f>I1409+H1409*Menu!$D$26</f>
        <v>0.3478264437022669</v>
      </c>
      <c r="J1410" s="8">
        <f>(J1409)+(I1409*Menu!$D$26)+(0.5*Menu!$D$26^2*H1409)</f>
        <v>30.166407747076011</v>
      </c>
    </row>
    <row r="1411" spans="1:10" ht="16" x14ac:dyDescent="0.2">
      <c r="A1411" s="8"/>
      <c r="B1411" s="8">
        <v>1409</v>
      </c>
      <c r="C1411" s="8">
        <f>B1411*Menu!$D$26</f>
        <v>14.09</v>
      </c>
      <c r="D1411" s="8">
        <f>IF(G1410&lt;=Menu!$D$33,Menu!$D$30,IF(G1410&lt;=Menu!$D$4,Menu!$D$30*(Menu!$D$33/G1410)^Menu!$D$19,0))</f>
        <v>0</v>
      </c>
      <c r="E1411" s="8">
        <f>IF(D1411&gt;0,(D1411-1)*100000*Menu!$D$9,0)</f>
        <v>0</v>
      </c>
      <c r="F1411" s="8">
        <f>E1411/Menu!$D$8-Menu!$D$17</f>
        <v>-45</v>
      </c>
      <c r="G1411" s="8">
        <f>(J1411/Menu!$D$8)*1000</f>
        <v>1761.2300931339173</v>
      </c>
      <c r="H1411" s="8">
        <f>F1411/Menu!$D$24</f>
        <v>-0.29032258064516131</v>
      </c>
      <c r="I1411" s="8">
        <f>I1410+H1410*Menu!$D$26</f>
        <v>0.34492321789581526</v>
      </c>
      <c r="J1411" s="8">
        <f>(J1410)+(I1410*Menu!$D$26)+(0.5*Menu!$D$26^2*H1410)</f>
        <v>30.169871495384001</v>
      </c>
    </row>
    <row r="1412" spans="1:10" ht="16" x14ac:dyDescent="0.2">
      <c r="A1412" s="8"/>
      <c r="B1412" s="8">
        <v>1410</v>
      </c>
      <c r="C1412" s="8">
        <f>B1412*Menu!$D$26</f>
        <v>14.1</v>
      </c>
      <c r="D1412" s="8">
        <f>IF(G1411&lt;=Menu!$D$33,Menu!$D$30,IF(G1411&lt;=Menu!$D$4,Menu!$D$30*(Menu!$D$33/G1411)^Menu!$D$19,0))</f>
        <v>0</v>
      </c>
      <c r="E1412" s="8">
        <f>IF(D1412&gt;0,(D1412-1)*100000*Menu!$D$9,0)</f>
        <v>0</v>
      </c>
      <c r="F1412" s="8">
        <f>E1412/Menu!$D$8-Menu!$D$17</f>
        <v>-45</v>
      </c>
      <c r="G1412" s="8">
        <f>(J1412/Menu!$D$8)*1000</f>
        <v>1761.4306019517765</v>
      </c>
      <c r="H1412" s="8">
        <f>F1412/Menu!$D$24</f>
        <v>-0.29032258064516131</v>
      </c>
      <c r="I1412" s="8">
        <f>I1411+H1411*Menu!$D$26</f>
        <v>0.34201999208936362</v>
      </c>
      <c r="J1412" s="8">
        <f>(J1411)+(I1411*Menu!$D$26)+(0.5*Menu!$D$26^2*H1411)</f>
        <v>30.173306211433928</v>
      </c>
    </row>
    <row r="1413" spans="1:10" ht="16" x14ac:dyDescent="0.2">
      <c r="A1413" s="8"/>
      <c r="B1413" s="8">
        <v>1411</v>
      </c>
      <c r="C1413" s="8">
        <f>B1413*Menu!$D$26</f>
        <v>14.11</v>
      </c>
      <c r="D1413" s="8">
        <f>IF(G1412&lt;=Menu!$D$33,Menu!$D$30,IF(G1412&lt;=Menu!$D$4,Menu!$D$30*(Menu!$D$33/G1412)^Menu!$D$19,0))</f>
        <v>0</v>
      </c>
      <c r="E1413" s="8">
        <f>IF(D1413&gt;0,(D1413-1)*100000*Menu!$D$9,0)</f>
        <v>0</v>
      </c>
      <c r="F1413" s="8">
        <f>E1413/Menu!$D$8-Menu!$D$17</f>
        <v>-45</v>
      </c>
      <c r="G1413" s="8">
        <f>(J1413/Menu!$D$8)*1000</f>
        <v>1761.6294159501338</v>
      </c>
      <c r="H1413" s="8">
        <f>F1413/Menu!$D$24</f>
        <v>-0.29032258064516131</v>
      </c>
      <c r="I1413" s="8">
        <f>I1412+H1412*Menu!$D$26</f>
        <v>0.33911676628291199</v>
      </c>
      <c r="J1413" s="8">
        <f>(J1412)+(I1412*Menu!$D$26)+(0.5*Menu!$D$26^2*H1412)</f>
        <v>30.17671189522579</v>
      </c>
    </row>
    <row r="1414" spans="1:10" ht="16" x14ac:dyDescent="0.2">
      <c r="A1414" s="8"/>
      <c r="B1414" s="8">
        <v>1412</v>
      </c>
      <c r="C1414" s="8">
        <f>B1414*Menu!$D$26</f>
        <v>14.120000000000001</v>
      </c>
      <c r="D1414" s="8">
        <f>IF(G1413&lt;=Menu!$D$33,Menu!$D$30,IF(G1413&lt;=Menu!$D$4,Menu!$D$30*(Menu!$D$33/G1413)^Menu!$D$19,0))</f>
        <v>0</v>
      </c>
      <c r="E1414" s="8">
        <f>IF(D1414&gt;0,(D1414-1)*100000*Menu!$D$9,0)</f>
        <v>0</v>
      </c>
      <c r="F1414" s="8">
        <f>E1414/Menu!$D$8-Menu!$D$17</f>
        <v>-45</v>
      </c>
      <c r="G1414" s="8">
        <f>(J1414/Menu!$D$8)*1000</f>
        <v>1761.8265351289895</v>
      </c>
      <c r="H1414" s="8">
        <f>F1414/Menu!$D$24</f>
        <v>-0.29032258064516131</v>
      </c>
      <c r="I1414" s="8">
        <f>I1413+H1413*Menu!$D$26</f>
        <v>0.33621354047646035</v>
      </c>
      <c r="J1414" s="8">
        <f>(J1413)+(I1413*Menu!$D$26)+(0.5*Menu!$D$26^2*H1413)</f>
        <v>30.180088546759588</v>
      </c>
    </row>
    <row r="1415" spans="1:10" ht="16" x14ac:dyDescent="0.2">
      <c r="A1415" s="8"/>
      <c r="B1415" s="8">
        <v>1413</v>
      </c>
      <c r="C1415" s="8">
        <f>B1415*Menu!$D$26</f>
        <v>14.13</v>
      </c>
      <c r="D1415" s="8">
        <f>IF(G1414&lt;=Menu!$D$33,Menu!$D$30,IF(G1414&lt;=Menu!$D$4,Menu!$D$30*(Menu!$D$33/G1414)^Menu!$D$19,0))</f>
        <v>0</v>
      </c>
      <c r="E1415" s="8">
        <f>IF(D1415&gt;0,(D1415-1)*100000*Menu!$D$9,0)</f>
        <v>0</v>
      </c>
      <c r="F1415" s="8">
        <f>E1415/Menu!$D$8-Menu!$D$17</f>
        <v>-45</v>
      </c>
      <c r="G1415" s="8">
        <f>(J1415/Menu!$D$8)*1000</f>
        <v>1762.0219594883436</v>
      </c>
      <c r="H1415" s="8">
        <f>F1415/Menu!$D$24</f>
        <v>-0.29032258064516131</v>
      </c>
      <c r="I1415" s="8">
        <f>I1414+H1414*Menu!$D$26</f>
        <v>0.33331031467000871</v>
      </c>
      <c r="J1415" s="8">
        <f>(J1414)+(I1414*Menu!$D$26)+(0.5*Menu!$D$26^2*H1414)</f>
        <v>30.183436166035321</v>
      </c>
    </row>
    <row r="1416" spans="1:10" ht="16" x14ac:dyDescent="0.2">
      <c r="A1416" s="8"/>
      <c r="B1416" s="8">
        <v>1414</v>
      </c>
      <c r="C1416" s="8">
        <f>B1416*Menu!$D$26</f>
        <v>14.14</v>
      </c>
      <c r="D1416" s="8">
        <f>IF(G1415&lt;=Menu!$D$33,Menu!$D$30,IF(G1415&lt;=Menu!$D$4,Menu!$D$30*(Menu!$D$33/G1415)^Menu!$D$19,0))</f>
        <v>0</v>
      </c>
      <c r="E1416" s="8">
        <f>IF(D1416&gt;0,(D1416-1)*100000*Menu!$D$9,0)</f>
        <v>0</v>
      </c>
      <c r="F1416" s="8">
        <f>E1416/Menu!$D$8-Menu!$D$17</f>
        <v>-45</v>
      </c>
      <c r="G1416" s="8">
        <f>(J1416/Menu!$D$8)*1000</f>
        <v>1762.2156890281958</v>
      </c>
      <c r="H1416" s="8">
        <f>F1416/Menu!$D$24</f>
        <v>-0.29032258064516131</v>
      </c>
      <c r="I1416" s="8">
        <f>I1415+H1415*Menu!$D$26</f>
        <v>0.33040708886355707</v>
      </c>
      <c r="J1416" s="8">
        <f>(J1415)+(I1415*Menu!$D$26)+(0.5*Menu!$D$26^2*H1415)</f>
        <v>30.186754753052991</v>
      </c>
    </row>
    <row r="1417" spans="1:10" ht="16" x14ac:dyDescent="0.2">
      <c r="A1417" s="8"/>
      <c r="B1417" s="8">
        <v>1415</v>
      </c>
      <c r="C1417" s="8">
        <f>B1417*Menu!$D$26</f>
        <v>14.15</v>
      </c>
      <c r="D1417" s="8">
        <f>IF(G1416&lt;=Menu!$D$33,Menu!$D$30,IF(G1416&lt;=Menu!$D$4,Menu!$D$30*(Menu!$D$33/G1416)^Menu!$D$19,0))</f>
        <v>0</v>
      </c>
      <c r="E1417" s="8">
        <f>IF(D1417&gt;0,(D1417-1)*100000*Menu!$D$9,0)</f>
        <v>0</v>
      </c>
      <c r="F1417" s="8">
        <f>E1417/Menu!$D$8-Menu!$D$17</f>
        <v>-45</v>
      </c>
      <c r="G1417" s="8">
        <f>(J1417/Menu!$D$8)*1000</f>
        <v>1762.4077237485462</v>
      </c>
      <c r="H1417" s="8">
        <f>F1417/Menu!$D$24</f>
        <v>-0.29032258064516131</v>
      </c>
      <c r="I1417" s="8">
        <f>I1416+H1416*Menu!$D$26</f>
        <v>0.32750386305710544</v>
      </c>
      <c r="J1417" s="8">
        <f>(J1416)+(I1416*Menu!$D$26)+(0.5*Menu!$D$26^2*H1416)</f>
        <v>30.190044307812595</v>
      </c>
    </row>
    <row r="1418" spans="1:10" ht="16" x14ac:dyDescent="0.2">
      <c r="A1418" s="8"/>
      <c r="B1418" s="8">
        <v>1416</v>
      </c>
      <c r="C1418" s="8">
        <f>B1418*Menu!$D$26</f>
        <v>14.16</v>
      </c>
      <c r="D1418" s="8">
        <f>IF(G1417&lt;=Menu!$D$33,Menu!$D$30,IF(G1417&lt;=Menu!$D$4,Menu!$D$30*(Menu!$D$33/G1417)^Menu!$D$19,0))</f>
        <v>0</v>
      </c>
      <c r="E1418" s="8">
        <f>IF(D1418&gt;0,(D1418-1)*100000*Menu!$D$9,0)</f>
        <v>0</v>
      </c>
      <c r="F1418" s="8">
        <f>E1418/Menu!$D$8-Menu!$D$17</f>
        <v>-45</v>
      </c>
      <c r="G1418" s="8">
        <f>(J1418/Menu!$D$8)*1000</f>
        <v>1762.598063649395</v>
      </c>
      <c r="H1418" s="8">
        <f>F1418/Menu!$D$24</f>
        <v>-0.29032258064516131</v>
      </c>
      <c r="I1418" s="8">
        <f>I1417+H1417*Menu!$D$26</f>
        <v>0.3246006372506538</v>
      </c>
      <c r="J1418" s="8">
        <f>(J1417)+(I1417*Menu!$D$26)+(0.5*Menu!$D$26^2*H1417)</f>
        <v>30.193304830314133</v>
      </c>
    </row>
    <row r="1419" spans="1:10" ht="16" x14ac:dyDescent="0.2">
      <c r="A1419" s="8"/>
      <c r="B1419" s="8">
        <v>1417</v>
      </c>
      <c r="C1419" s="8">
        <f>B1419*Menu!$D$26</f>
        <v>14.17</v>
      </c>
      <c r="D1419" s="8">
        <f>IF(G1418&lt;=Menu!$D$33,Menu!$D$30,IF(G1418&lt;=Menu!$D$4,Menu!$D$30*(Menu!$D$33/G1418)^Menu!$D$19,0))</f>
        <v>0</v>
      </c>
      <c r="E1419" s="8">
        <f>IF(D1419&gt;0,(D1419-1)*100000*Menu!$D$9,0)</f>
        <v>0</v>
      </c>
      <c r="F1419" s="8">
        <f>E1419/Menu!$D$8-Menu!$D$17</f>
        <v>-45</v>
      </c>
      <c r="G1419" s="8">
        <f>(J1419/Menu!$D$8)*1000</f>
        <v>1762.786708730742</v>
      </c>
      <c r="H1419" s="8">
        <f>F1419/Menu!$D$24</f>
        <v>-0.29032258064516131</v>
      </c>
      <c r="I1419" s="8">
        <f>I1418+H1418*Menu!$D$26</f>
        <v>0.32169741144420216</v>
      </c>
      <c r="J1419" s="8">
        <f>(J1418)+(I1418*Menu!$D$26)+(0.5*Menu!$D$26^2*H1418)</f>
        <v>30.196536320557609</v>
      </c>
    </row>
    <row r="1420" spans="1:10" ht="16" x14ac:dyDescent="0.2">
      <c r="A1420" s="8"/>
      <c r="B1420" s="8">
        <v>1418</v>
      </c>
      <c r="C1420" s="8">
        <f>B1420*Menu!$D$26</f>
        <v>14.18</v>
      </c>
      <c r="D1420" s="8">
        <f>IF(G1419&lt;=Menu!$D$33,Menu!$D$30,IF(G1419&lt;=Menu!$D$4,Menu!$D$30*(Menu!$D$33/G1419)^Menu!$D$19,0))</f>
        <v>0</v>
      </c>
      <c r="E1420" s="8">
        <f>IF(D1420&gt;0,(D1420-1)*100000*Menu!$D$9,0)</f>
        <v>0</v>
      </c>
      <c r="F1420" s="8">
        <f>E1420/Menu!$D$8-Menu!$D$17</f>
        <v>-45</v>
      </c>
      <c r="G1420" s="8">
        <f>(J1420/Menu!$D$8)*1000</f>
        <v>1762.9736589925874</v>
      </c>
      <c r="H1420" s="8">
        <f>F1420/Menu!$D$24</f>
        <v>-0.29032258064516131</v>
      </c>
      <c r="I1420" s="8">
        <f>I1419+H1419*Menu!$D$26</f>
        <v>0.31879418563775053</v>
      </c>
      <c r="J1420" s="8">
        <f>(J1419)+(I1419*Menu!$D$26)+(0.5*Menu!$D$26^2*H1419)</f>
        <v>30.199738778543018</v>
      </c>
    </row>
    <row r="1421" spans="1:10" ht="16" x14ac:dyDescent="0.2">
      <c r="A1421" s="8"/>
      <c r="B1421" s="8">
        <v>1419</v>
      </c>
      <c r="C1421" s="8">
        <f>B1421*Menu!$D$26</f>
        <v>14.19</v>
      </c>
      <c r="D1421" s="8">
        <f>IF(G1420&lt;=Menu!$D$33,Menu!$D$30,IF(G1420&lt;=Menu!$D$4,Menu!$D$30*(Menu!$D$33/G1420)^Menu!$D$19,0))</f>
        <v>0</v>
      </c>
      <c r="E1421" s="8">
        <f>IF(D1421&gt;0,(D1421-1)*100000*Menu!$D$9,0)</f>
        <v>0</v>
      </c>
      <c r="F1421" s="8">
        <f>E1421/Menu!$D$8-Menu!$D$17</f>
        <v>-45</v>
      </c>
      <c r="G1421" s="8">
        <f>(J1421/Menu!$D$8)*1000</f>
        <v>1763.1589144349309</v>
      </c>
      <c r="H1421" s="8">
        <f>F1421/Menu!$D$24</f>
        <v>-0.29032258064516131</v>
      </c>
      <c r="I1421" s="8">
        <f>I1420+H1420*Menu!$D$26</f>
        <v>0.31589095983129889</v>
      </c>
      <c r="J1421" s="8">
        <f>(J1420)+(I1420*Menu!$D$26)+(0.5*Menu!$D$26^2*H1420)</f>
        <v>30.202912204270365</v>
      </c>
    </row>
    <row r="1422" spans="1:10" ht="16" x14ac:dyDescent="0.2">
      <c r="A1422" s="8"/>
      <c r="B1422" s="8">
        <v>1420</v>
      </c>
      <c r="C1422" s="8">
        <f>B1422*Menu!$D$26</f>
        <v>14.200000000000001</v>
      </c>
      <c r="D1422" s="8">
        <f>IF(G1421&lt;=Menu!$D$33,Menu!$D$30,IF(G1421&lt;=Menu!$D$4,Menu!$D$30*(Menu!$D$33/G1421)^Menu!$D$19,0))</f>
        <v>0</v>
      </c>
      <c r="E1422" s="8">
        <f>IF(D1422&gt;0,(D1422-1)*100000*Menu!$D$9,0)</f>
        <v>0</v>
      </c>
      <c r="F1422" s="8">
        <f>E1422/Menu!$D$8-Menu!$D$17</f>
        <v>-45</v>
      </c>
      <c r="G1422" s="8">
        <f>(J1422/Menu!$D$8)*1000</f>
        <v>1763.3424750577728</v>
      </c>
      <c r="H1422" s="8">
        <f>F1422/Menu!$D$24</f>
        <v>-0.29032258064516131</v>
      </c>
      <c r="I1422" s="8">
        <f>I1421+H1421*Menu!$D$26</f>
        <v>0.31298773402484725</v>
      </c>
      <c r="J1422" s="8">
        <f>(J1421)+(I1421*Menu!$D$26)+(0.5*Menu!$D$26^2*H1421)</f>
        <v>30.206056597739646</v>
      </c>
    </row>
    <row r="1423" spans="1:10" ht="16" x14ac:dyDescent="0.2">
      <c r="A1423" s="8"/>
      <c r="B1423" s="8">
        <v>1421</v>
      </c>
      <c r="C1423" s="8">
        <f>B1423*Menu!$D$26</f>
        <v>14.21</v>
      </c>
      <c r="D1423" s="8">
        <f>IF(G1422&lt;=Menu!$D$33,Menu!$D$30,IF(G1422&lt;=Menu!$D$4,Menu!$D$30*(Menu!$D$33/G1422)^Menu!$D$19,0))</f>
        <v>0</v>
      </c>
      <c r="E1423" s="8">
        <f>IF(D1423&gt;0,(D1423-1)*100000*Menu!$D$9,0)</f>
        <v>0</v>
      </c>
      <c r="F1423" s="8">
        <f>E1423/Menu!$D$8-Menu!$D$17</f>
        <v>-45</v>
      </c>
      <c r="G1423" s="8">
        <f>(J1423/Menu!$D$8)*1000</f>
        <v>1763.5243408611129</v>
      </c>
      <c r="H1423" s="8">
        <f>F1423/Menu!$D$24</f>
        <v>-0.29032258064516131</v>
      </c>
      <c r="I1423" s="8">
        <f>I1422+H1422*Menu!$D$26</f>
        <v>0.31008450821839562</v>
      </c>
      <c r="J1423" s="8">
        <f>(J1422)+(I1422*Menu!$D$26)+(0.5*Menu!$D$26^2*H1422)</f>
        <v>30.209171958950865</v>
      </c>
    </row>
    <row r="1424" spans="1:10" ht="16" x14ac:dyDescent="0.2">
      <c r="A1424" s="8"/>
      <c r="B1424" s="8">
        <v>1422</v>
      </c>
      <c r="C1424" s="8">
        <f>B1424*Menu!$D$26</f>
        <v>14.22</v>
      </c>
      <c r="D1424" s="8">
        <f>IF(G1423&lt;=Menu!$D$33,Menu!$D$30,IF(G1423&lt;=Menu!$D$4,Menu!$D$30*(Menu!$D$33/G1423)^Menu!$D$19,0))</f>
        <v>0</v>
      </c>
      <c r="E1424" s="8">
        <f>IF(D1424&gt;0,(D1424-1)*100000*Menu!$D$9,0)</f>
        <v>0</v>
      </c>
      <c r="F1424" s="8">
        <f>E1424/Menu!$D$8-Menu!$D$17</f>
        <v>-45</v>
      </c>
      <c r="G1424" s="8">
        <f>(J1424/Menu!$D$8)*1000</f>
        <v>1763.7045118449514</v>
      </c>
      <c r="H1424" s="8">
        <f>F1424/Menu!$D$24</f>
        <v>-0.29032258064516131</v>
      </c>
      <c r="I1424" s="8">
        <f>I1423+H1423*Menu!$D$26</f>
        <v>0.30718128241194398</v>
      </c>
      <c r="J1424" s="8">
        <f>(J1423)+(I1423*Menu!$D$26)+(0.5*Menu!$D$26^2*H1423)</f>
        <v>30.212258287904017</v>
      </c>
    </row>
    <row r="1425" spans="1:10" ht="16" x14ac:dyDescent="0.2">
      <c r="A1425" s="8"/>
      <c r="B1425" s="8">
        <v>1423</v>
      </c>
      <c r="C1425" s="8">
        <f>B1425*Menu!$D$26</f>
        <v>14.23</v>
      </c>
      <c r="D1425" s="8">
        <f>IF(G1424&lt;=Menu!$D$33,Menu!$D$30,IF(G1424&lt;=Menu!$D$4,Menu!$D$30*(Menu!$D$33/G1424)^Menu!$D$19,0))</f>
        <v>0</v>
      </c>
      <c r="E1425" s="8">
        <f>IF(D1425&gt;0,(D1425-1)*100000*Menu!$D$9,0)</f>
        <v>0</v>
      </c>
      <c r="F1425" s="8">
        <f>E1425/Menu!$D$8-Menu!$D$17</f>
        <v>-45</v>
      </c>
      <c r="G1425" s="8">
        <f>(J1425/Menu!$D$8)*1000</f>
        <v>1763.8829880092883</v>
      </c>
      <c r="H1425" s="8">
        <f>F1425/Menu!$D$24</f>
        <v>-0.29032258064516131</v>
      </c>
      <c r="I1425" s="8">
        <f>I1424+H1424*Menu!$D$26</f>
        <v>0.30427805660549234</v>
      </c>
      <c r="J1425" s="8">
        <f>(J1424)+(I1424*Menu!$D$26)+(0.5*Menu!$D$26^2*H1424)</f>
        <v>30.215315584599107</v>
      </c>
    </row>
    <row r="1426" spans="1:10" ht="16" x14ac:dyDescent="0.2">
      <c r="A1426" s="8"/>
      <c r="B1426" s="8">
        <v>1424</v>
      </c>
      <c r="C1426" s="8">
        <f>B1426*Menu!$D$26</f>
        <v>14.24</v>
      </c>
      <c r="D1426" s="8">
        <f>IF(G1425&lt;=Menu!$D$33,Menu!$D$30,IF(G1425&lt;=Menu!$D$4,Menu!$D$30*(Menu!$D$33/G1425)^Menu!$D$19,0))</f>
        <v>0</v>
      </c>
      <c r="E1426" s="8">
        <f>IF(D1426&gt;0,(D1426-1)*100000*Menu!$D$9,0)</f>
        <v>0</v>
      </c>
      <c r="F1426" s="8">
        <f>E1426/Menu!$D$8-Menu!$D$17</f>
        <v>-45</v>
      </c>
      <c r="G1426" s="8">
        <f>(J1426/Menu!$D$8)*1000</f>
        <v>1764.0597693541233</v>
      </c>
      <c r="H1426" s="8">
        <f>F1426/Menu!$D$24</f>
        <v>-0.29032258064516131</v>
      </c>
      <c r="I1426" s="8">
        <f>I1425+H1425*Menu!$D$26</f>
        <v>0.3013748307990407</v>
      </c>
      <c r="J1426" s="8">
        <f>(J1425)+(I1425*Menu!$D$26)+(0.5*Menu!$D$26^2*H1425)</f>
        <v>30.218343849036131</v>
      </c>
    </row>
    <row r="1427" spans="1:10" ht="16" x14ac:dyDescent="0.2">
      <c r="A1427" s="8"/>
      <c r="B1427" s="8">
        <v>1425</v>
      </c>
      <c r="C1427" s="8">
        <f>B1427*Menu!$D$26</f>
        <v>14.25</v>
      </c>
      <c r="D1427" s="8">
        <f>IF(G1426&lt;=Menu!$D$33,Menu!$D$30,IF(G1426&lt;=Menu!$D$4,Menu!$D$30*(Menu!$D$33/G1426)^Menu!$D$19,0))</f>
        <v>0</v>
      </c>
      <c r="E1427" s="8">
        <f>IF(D1427&gt;0,(D1427-1)*100000*Menu!$D$9,0)</f>
        <v>0</v>
      </c>
      <c r="F1427" s="8">
        <f>E1427/Menu!$D$8-Menu!$D$17</f>
        <v>-45</v>
      </c>
      <c r="G1427" s="8">
        <f>(J1427/Menu!$D$8)*1000</f>
        <v>1764.2348558794565</v>
      </c>
      <c r="H1427" s="8">
        <f>F1427/Menu!$D$24</f>
        <v>-0.29032258064516131</v>
      </c>
      <c r="I1427" s="8">
        <f>I1426+H1426*Menu!$D$26</f>
        <v>0.29847160499258907</v>
      </c>
      <c r="J1427" s="8">
        <f>(J1426)+(I1426*Menu!$D$26)+(0.5*Menu!$D$26^2*H1426)</f>
        <v>30.221343081215089</v>
      </c>
    </row>
    <row r="1428" spans="1:10" ht="16" x14ac:dyDescent="0.2">
      <c r="A1428" s="8"/>
      <c r="B1428" s="8">
        <v>1426</v>
      </c>
      <c r="C1428" s="8">
        <f>B1428*Menu!$D$26</f>
        <v>14.26</v>
      </c>
      <c r="D1428" s="8">
        <f>IF(G1427&lt;=Menu!$D$33,Menu!$D$30,IF(G1427&lt;=Menu!$D$4,Menu!$D$30*(Menu!$D$33/G1427)^Menu!$D$19,0))</f>
        <v>0</v>
      </c>
      <c r="E1428" s="8">
        <f>IF(D1428&gt;0,(D1428-1)*100000*Menu!$D$9,0)</f>
        <v>0</v>
      </c>
      <c r="F1428" s="8">
        <f>E1428/Menu!$D$8-Menu!$D$17</f>
        <v>-45</v>
      </c>
      <c r="G1428" s="8">
        <f>(J1428/Menu!$D$8)*1000</f>
        <v>1764.4082475852883</v>
      </c>
      <c r="H1428" s="8">
        <f>F1428/Menu!$D$24</f>
        <v>-0.29032258064516131</v>
      </c>
      <c r="I1428" s="8">
        <f>I1427+H1427*Menu!$D$26</f>
        <v>0.29556837918613743</v>
      </c>
      <c r="J1428" s="8">
        <f>(J1427)+(I1427*Menu!$D$26)+(0.5*Menu!$D$26^2*H1427)</f>
        <v>30.224313281135984</v>
      </c>
    </row>
    <row r="1429" spans="1:10" ht="16" x14ac:dyDescent="0.2">
      <c r="A1429" s="8"/>
      <c r="B1429" s="8">
        <v>1427</v>
      </c>
      <c r="C1429" s="8">
        <f>B1429*Menu!$D$26</f>
        <v>14.27</v>
      </c>
      <c r="D1429" s="8">
        <f>IF(G1428&lt;=Menu!$D$33,Menu!$D$30,IF(G1428&lt;=Menu!$D$4,Menu!$D$30*(Menu!$D$33/G1428)^Menu!$D$19,0))</f>
        <v>0</v>
      </c>
      <c r="E1429" s="8">
        <f>IF(D1429&gt;0,(D1429-1)*100000*Menu!$D$9,0)</f>
        <v>0</v>
      </c>
      <c r="F1429" s="8">
        <f>E1429/Menu!$D$8-Menu!$D$17</f>
        <v>-45</v>
      </c>
      <c r="G1429" s="8">
        <f>(J1429/Menu!$D$8)*1000</f>
        <v>1764.5799444716179</v>
      </c>
      <c r="H1429" s="8">
        <f>F1429/Menu!$D$24</f>
        <v>-0.29032258064516131</v>
      </c>
      <c r="I1429" s="8">
        <f>I1428+H1428*Menu!$D$26</f>
        <v>0.29266515337968579</v>
      </c>
      <c r="J1429" s="8">
        <f>(J1428)+(I1428*Menu!$D$26)+(0.5*Menu!$D$26^2*H1428)</f>
        <v>30.227254448798814</v>
      </c>
    </row>
    <row r="1430" spans="1:10" ht="16" x14ac:dyDescent="0.2">
      <c r="A1430" s="8"/>
      <c r="B1430" s="8">
        <v>1428</v>
      </c>
      <c r="C1430" s="8">
        <f>B1430*Menu!$D$26</f>
        <v>14.280000000000001</v>
      </c>
      <c r="D1430" s="8">
        <f>IF(G1429&lt;=Menu!$D$33,Menu!$D$30,IF(G1429&lt;=Menu!$D$4,Menu!$D$30*(Menu!$D$33/G1429)^Menu!$D$19,0))</f>
        <v>0</v>
      </c>
      <c r="E1430" s="8">
        <f>IF(D1430&gt;0,(D1430-1)*100000*Menu!$D$9,0)</f>
        <v>0</v>
      </c>
      <c r="F1430" s="8">
        <f>E1430/Menu!$D$8-Menu!$D$17</f>
        <v>-45</v>
      </c>
      <c r="G1430" s="8">
        <f>(J1430/Menu!$D$8)*1000</f>
        <v>1764.7499465384462</v>
      </c>
      <c r="H1430" s="8">
        <f>F1430/Menu!$D$24</f>
        <v>-0.29032258064516131</v>
      </c>
      <c r="I1430" s="8">
        <f>I1429+H1429*Menu!$D$26</f>
        <v>0.28976192757323416</v>
      </c>
      <c r="J1430" s="8">
        <f>(J1429)+(I1429*Menu!$D$26)+(0.5*Menu!$D$26^2*H1429)</f>
        <v>30.23016658420358</v>
      </c>
    </row>
    <row r="1431" spans="1:10" ht="16" x14ac:dyDescent="0.2">
      <c r="A1431" s="8"/>
      <c r="B1431" s="8">
        <v>1429</v>
      </c>
      <c r="C1431" s="8">
        <f>B1431*Menu!$D$26</f>
        <v>14.290000000000001</v>
      </c>
      <c r="D1431" s="8">
        <f>IF(G1430&lt;=Menu!$D$33,Menu!$D$30,IF(G1430&lt;=Menu!$D$4,Menu!$D$30*(Menu!$D$33/G1430)^Menu!$D$19,0))</f>
        <v>0</v>
      </c>
      <c r="E1431" s="8">
        <f>IF(D1431&gt;0,(D1431-1)*100000*Menu!$D$9,0)</f>
        <v>0</v>
      </c>
      <c r="F1431" s="8">
        <f>E1431/Menu!$D$8-Menu!$D$17</f>
        <v>-45</v>
      </c>
      <c r="G1431" s="8">
        <f>(J1431/Menu!$D$8)*1000</f>
        <v>1764.9182537857723</v>
      </c>
      <c r="H1431" s="8">
        <f>F1431/Menu!$D$24</f>
        <v>-0.29032258064516131</v>
      </c>
      <c r="I1431" s="8">
        <f>I1430+H1430*Menu!$D$26</f>
        <v>0.28685870176678252</v>
      </c>
      <c r="J1431" s="8">
        <f>(J1430)+(I1430*Menu!$D$26)+(0.5*Menu!$D$26^2*H1430)</f>
        <v>30.233049687350281</v>
      </c>
    </row>
    <row r="1432" spans="1:10" ht="16" x14ac:dyDescent="0.2">
      <c r="A1432" s="8"/>
      <c r="B1432" s="8">
        <v>1430</v>
      </c>
      <c r="C1432" s="8">
        <f>B1432*Menu!$D$26</f>
        <v>14.3</v>
      </c>
      <c r="D1432" s="8">
        <f>IF(G1431&lt;=Menu!$D$33,Menu!$D$30,IF(G1431&lt;=Menu!$D$4,Menu!$D$30*(Menu!$D$33/G1431)^Menu!$D$19,0))</f>
        <v>0</v>
      </c>
      <c r="E1432" s="8">
        <f>IF(D1432&gt;0,(D1432-1)*100000*Menu!$D$9,0)</f>
        <v>0</v>
      </c>
      <c r="F1432" s="8">
        <f>E1432/Menu!$D$8-Menu!$D$17</f>
        <v>-45</v>
      </c>
      <c r="G1432" s="8">
        <f>(J1432/Menu!$D$8)*1000</f>
        <v>1765.0848662135973</v>
      </c>
      <c r="H1432" s="8">
        <f>F1432/Menu!$D$24</f>
        <v>-0.29032258064516131</v>
      </c>
      <c r="I1432" s="8">
        <f>I1431+H1431*Menu!$D$26</f>
        <v>0.28395547596033088</v>
      </c>
      <c r="J1432" s="8">
        <f>(J1431)+(I1431*Menu!$D$26)+(0.5*Menu!$D$26^2*H1431)</f>
        <v>30.235903758238919</v>
      </c>
    </row>
    <row r="1433" spans="1:10" ht="16" x14ac:dyDescent="0.2">
      <c r="A1433" s="8"/>
      <c r="B1433" s="8">
        <v>1431</v>
      </c>
      <c r="C1433" s="8">
        <f>B1433*Menu!$D$26</f>
        <v>14.31</v>
      </c>
      <c r="D1433" s="8">
        <f>IF(G1432&lt;=Menu!$D$33,Menu!$D$30,IF(G1432&lt;=Menu!$D$4,Menu!$D$30*(Menu!$D$33/G1432)^Menu!$D$19,0))</f>
        <v>0</v>
      </c>
      <c r="E1433" s="8">
        <f>IF(D1433&gt;0,(D1433-1)*100000*Menu!$D$9,0)</f>
        <v>0</v>
      </c>
      <c r="F1433" s="8">
        <f>E1433/Menu!$D$8-Menu!$D$17</f>
        <v>-45</v>
      </c>
      <c r="G1433" s="8">
        <f>(J1433/Menu!$D$8)*1000</f>
        <v>1765.2497838219201</v>
      </c>
      <c r="H1433" s="8">
        <f>F1433/Menu!$D$24</f>
        <v>-0.29032258064516131</v>
      </c>
      <c r="I1433" s="8">
        <f>I1432+H1432*Menu!$D$26</f>
        <v>0.28105225015387925</v>
      </c>
      <c r="J1433" s="8">
        <f>(J1432)+(I1432*Menu!$D$26)+(0.5*Menu!$D$26^2*H1432)</f>
        <v>30.238728796869491</v>
      </c>
    </row>
    <row r="1434" spans="1:10" ht="16" x14ac:dyDescent="0.2">
      <c r="A1434" s="8"/>
      <c r="B1434" s="8">
        <v>1432</v>
      </c>
      <c r="C1434" s="8">
        <f>B1434*Menu!$D$26</f>
        <v>14.32</v>
      </c>
      <c r="D1434" s="8">
        <f>IF(G1433&lt;=Menu!$D$33,Menu!$D$30,IF(G1433&lt;=Menu!$D$4,Menu!$D$30*(Menu!$D$33/G1433)^Menu!$D$19,0))</f>
        <v>0</v>
      </c>
      <c r="E1434" s="8">
        <f>IF(D1434&gt;0,(D1434-1)*100000*Menu!$D$9,0)</f>
        <v>0</v>
      </c>
      <c r="F1434" s="8">
        <f>E1434/Menu!$D$8-Menu!$D$17</f>
        <v>-45</v>
      </c>
      <c r="G1434" s="8">
        <f>(J1434/Menu!$D$8)*1000</f>
        <v>1765.4130066107414</v>
      </c>
      <c r="H1434" s="8">
        <f>F1434/Menu!$D$24</f>
        <v>-0.29032258064516131</v>
      </c>
      <c r="I1434" s="8">
        <f>I1433+H1433*Menu!$D$26</f>
        <v>0.27814902434742761</v>
      </c>
      <c r="J1434" s="8">
        <f>(J1433)+(I1433*Menu!$D$26)+(0.5*Menu!$D$26^2*H1433)</f>
        <v>30.241524803241997</v>
      </c>
    </row>
    <row r="1435" spans="1:10" ht="16" x14ac:dyDescent="0.2">
      <c r="A1435" s="8"/>
      <c r="B1435" s="8">
        <v>1433</v>
      </c>
      <c r="C1435" s="8">
        <f>B1435*Menu!$D$26</f>
        <v>14.33</v>
      </c>
      <c r="D1435" s="8">
        <f>IF(G1434&lt;=Menu!$D$33,Menu!$D$30,IF(G1434&lt;=Menu!$D$4,Menu!$D$30*(Menu!$D$33/G1434)^Menu!$D$19,0))</f>
        <v>0</v>
      </c>
      <c r="E1435" s="8">
        <f>IF(D1435&gt;0,(D1435-1)*100000*Menu!$D$9,0)</f>
        <v>0</v>
      </c>
      <c r="F1435" s="8">
        <f>E1435/Menu!$D$8-Menu!$D$17</f>
        <v>-45</v>
      </c>
      <c r="G1435" s="8">
        <f>(J1435/Menu!$D$8)*1000</f>
        <v>1765.5745345800608</v>
      </c>
      <c r="H1435" s="8">
        <f>F1435/Menu!$D$24</f>
        <v>-0.29032258064516131</v>
      </c>
      <c r="I1435" s="8">
        <f>I1434+H1434*Menu!$D$26</f>
        <v>0.27524579854097597</v>
      </c>
      <c r="J1435" s="8">
        <f>(J1434)+(I1434*Menu!$D$26)+(0.5*Menu!$D$26^2*H1434)</f>
        <v>30.244291777356441</v>
      </c>
    </row>
    <row r="1436" spans="1:10" ht="16" x14ac:dyDescent="0.2">
      <c r="A1436" s="8"/>
      <c r="B1436" s="8">
        <v>1434</v>
      </c>
      <c r="C1436" s="8">
        <f>B1436*Menu!$D$26</f>
        <v>14.34</v>
      </c>
      <c r="D1436" s="8">
        <f>IF(G1435&lt;=Menu!$D$33,Menu!$D$30,IF(G1435&lt;=Menu!$D$4,Menu!$D$30*(Menu!$D$33/G1435)^Menu!$D$19,0))</f>
        <v>0</v>
      </c>
      <c r="E1436" s="8">
        <f>IF(D1436&gt;0,(D1436-1)*100000*Menu!$D$9,0)</f>
        <v>0</v>
      </c>
      <c r="F1436" s="8">
        <f>E1436/Menu!$D$8-Menu!$D$17</f>
        <v>-45</v>
      </c>
      <c r="G1436" s="8">
        <f>(J1436/Menu!$D$8)*1000</f>
        <v>1765.7343677298786</v>
      </c>
      <c r="H1436" s="8">
        <f>F1436/Menu!$D$24</f>
        <v>-0.29032258064516131</v>
      </c>
      <c r="I1436" s="8">
        <f>I1435+H1435*Menu!$D$26</f>
        <v>0.27234257273452434</v>
      </c>
      <c r="J1436" s="8">
        <f>(J1435)+(I1435*Menu!$D$26)+(0.5*Menu!$D$26^2*H1435)</f>
        <v>30.247029719212819</v>
      </c>
    </row>
    <row r="1437" spans="1:10" ht="16" x14ac:dyDescent="0.2">
      <c r="A1437" s="8"/>
      <c r="B1437" s="8">
        <v>1435</v>
      </c>
      <c r="C1437" s="8">
        <f>B1437*Menu!$D$26</f>
        <v>14.35</v>
      </c>
      <c r="D1437" s="8">
        <f>IF(G1436&lt;=Menu!$D$33,Menu!$D$30,IF(G1436&lt;=Menu!$D$4,Menu!$D$30*(Menu!$D$33/G1436)^Menu!$D$19,0))</f>
        <v>0</v>
      </c>
      <c r="E1437" s="8">
        <f>IF(D1437&gt;0,(D1437-1)*100000*Menu!$D$9,0)</f>
        <v>0</v>
      </c>
      <c r="F1437" s="8">
        <f>E1437/Menu!$D$8-Menu!$D$17</f>
        <v>-45</v>
      </c>
      <c r="G1437" s="8">
        <f>(J1437/Menu!$D$8)*1000</f>
        <v>1765.8925060601946</v>
      </c>
      <c r="H1437" s="8">
        <f>F1437/Menu!$D$24</f>
        <v>-0.29032258064516131</v>
      </c>
      <c r="I1437" s="8">
        <f>I1436+H1436*Menu!$D$26</f>
        <v>0.2694393469280727</v>
      </c>
      <c r="J1437" s="8">
        <f>(J1436)+(I1436*Menu!$D$26)+(0.5*Menu!$D$26^2*H1436)</f>
        <v>30.249738628811134</v>
      </c>
    </row>
    <row r="1438" spans="1:10" ht="16" x14ac:dyDescent="0.2">
      <c r="A1438" s="8"/>
      <c r="B1438" s="8">
        <v>1436</v>
      </c>
      <c r="C1438" s="8">
        <f>B1438*Menu!$D$26</f>
        <v>14.36</v>
      </c>
      <c r="D1438" s="8">
        <f>IF(G1437&lt;=Menu!$D$33,Menu!$D$30,IF(G1437&lt;=Menu!$D$4,Menu!$D$30*(Menu!$D$33/G1437)^Menu!$D$19,0))</f>
        <v>0</v>
      </c>
      <c r="E1438" s="8">
        <f>IF(D1438&gt;0,(D1438-1)*100000*Menu!$D$9,0)</f>
        <v>0</v>
      </c>
      <c r="F1438" s="8">
        <f>E1438/Menu!$D$8-Menu!$D$17</f>
        <v>-45</v>
      </c>
      <c r="G1438" s="8">
        <f>(J1438/Menu!$D$8)*1000</f>
        <v>1766.048949571009</v>
      </c>
      <c r="H1438" s="8">
        <f>F1438/Menu!$D$24</f>
        <v>-0.29032258064516131</v>
      </c>
      <c r="I1438" s="8">
        <f>I1437+H1437*Menu!$D$26</f>
        <v>0.26653612112162106</v>
      </c>
      <c r="J1438" s="8">
        <f>(J1437)+(I1437*Menu!$D$26)+(0.5*Menu!$D$26^2*H1437)</f>
        <v>30.252418506151383</v>
      </c>
    </row>
    <row r="1439" spans="1:10" ht="16" x14ac:dyDescent="0.2">
      <c r="A1439" s="8"/>
      <c r="B1439" s="8">
        <v>1437</v>
      </c>
      <c r="C1439" s="8">
        <f>B1439*Menu!$D$26</f>
        <v>14.370000000000001</v>
      </c>
      <c r="D1439" s="8">
        <f>IF(G1438&lt;=Menu!$D$33,Menu!$D$30,IF(G1438&lt;=Menu!$D$4,Menu!$D$30*(Menu!$D$33/G1438)^Menu!$D$19,0))</f>
        <v>0</v>
      </c>
      <c r="E1439" s="8">
        <f>IF(D1439&gt;0,(D1439-1)*100000*Menu!$D$9,0)</f>
        <v>0</v>
      </c>
      <c r="F1439" s="8">
        <f>E1439/Menu!$D$8-Menu!$D$17</f>
        <v>-45</v>
      </c>
      <c r="G1439" s="8">
        <f>(J1439/Menu!$D$8)*1000</f>
        <v>1766.2036982623217</v>
      </c>
      <c r="H1439" s="8">
        <f>F1439/Menu!$D$24</f>
        <v>-0.29032258064516131</v>
      </c>
      <c r="I1439" s="8">
        <f>I1438+H1438*Menu!$D$26</f>
        <v>0.26363289531516942</v>
      </c>
      <c r="J1439" s="8">
        <f>(J1438)+(I1438*Menu!$D$26)+(0.5*Menu!$D$26^2*H1438)</f>
        <v>30.255069351233569</v>
      </c>
    </row>
    <row r="1440" spans="1:10" ht="16" x14ac:dyDescent="0.2">
      <c r="A1440" s="8"/>
      <c r="B1440" s="8">
        <v>1438</v>
      </c>
      <c r="C1440" s="8">
        <f>B1440*Menu!$D$26</f>
        <v>14.38</v>
      </c>
      <c r="D1440" s="8">
        <f>IF(G1439&lt;=Menu!$D$33,Menu!$D$30,IF(G1439&lt;=Menu!$D$4,Menu!$D$30*(Menu!$D$33/G1439)^Menu!$D$19,0))</f>
        <v>0</v>
      </c>
      <c r="E1440" s="8">
        <f>IF(D1440&gt;0,(D1440-1)*100000*Menu!$D$9,0)</f>
        <v>0</v>
      </c>
      <c r="F1440" s="8">
        <f>E1440/Menu!$D$8-Menu!$D$17</f>
        <v>-45</v>
      </c>
      <c r="G1440" s="8">
        <f>(J1440/Menu!$D$8)*1000</f>
        <v>1766.3567521341326</v>
      </c>
      <c r="H1440" s="8">
        <f>F1440/Menu!$D$24</f>
        <v>-0.29032258064516131</v>
      </c>
      <c r="I1440" s="8">
        <f>I1439+H1439*Menu!$D$26</f>
        <v>0.26072966950871779</v>
      </c>
      <c r="J1440" s="8">
        <f>(J1439)+(I1439*Menu!$D$26)+(0.5*Menu!$D$26^2*H1439)</f>
        <v>30.25769116405769</v>
      </c>
    </row>
    <row r="1441" spans="1:10" ht="16" x14ac:dyDescent="0.2">
      <c r="A1441" s="8"/>
      <c r="B1441" s="8">
        <v>1439</v>
      </c>
      <c r="C1441" s="8">
        <f>B1441*Menu!$D$26</f>
        <v>14.39</v>
      </c>
      <c r="D1441" s="8">
        <f>IF(G1440&lt;=Menu!$D$33,Menu!$D$30,IF(G1440&lt;=Menu!$D$4,Menu!$D$30*(Menu!$D$33/G1440)^Menu!$D$19,0))</f>
        <v>0</v>
      </c>
      <c r="E1441" s="8">
        <f>IF(D1441&gt;0,(D1441-1)*100000*Menu!$D$9,0)</f>
        <v>0</v>
      </c>
      <c r="F1441" s="8">
        <f>E1441/Menu!$D$8-Menu!$D$17</f>
        <v>-45</v>
      </c>
      <c r="G1441" s="8">
        <f>(J1441/Menu!$D$8)*1000</f>
        <v>1766.5081111864415</v>
      </c>
      <c r="H1441" s="8">
        <f>F1441/Menu!$D$24</f>
        <v>-0.29032258064516131</v>
      </c>
      <c r="I1441" s="8">
        <f>I1440+H1440*Menu!$D$26</f>
        <v>0.25782644370226615</v>
      </c>
      <c r="J1441" s="8">
        <f>(J1440)+(I1440*Menu!$D$26)+(0.5*Menu!$D$26^2*H1440)</f>
        <v>30.260283944623744</v>
      </c>
    </row>
    <row r="1442" spans="1:10" ht="16" x14ac:dyDescent="0.2">
      <c r="A1442" s="8"/>
      <c r="B1442" s="8">
        <v>1440</v>
      </c>
      <c r="C1442" s="8">
        <f>B1442*Menu!$D$26</f>
        <v>14.4</v>
      </c>
      <c r="D1442" s="8">
        <f>IF(G1441&lt;=Menu!$D$33,Menu!$D$30,IF(G1441&lt;=Menu!$D$4,Menu!$D$30*(Menu!$D$33/G1441)^Menu!$D$19,0))</f>
        <v>0</v>
      </c>
      <c r="E1442" s="8">
        <f>IF(D1442&gt;0,(D1442-1)*100000*Menu!$D$9,0)</f>
        <v>0</v>
      </c>
      <c r="F1442" s="8">
        <f>E1442/Menu!$D$8-Menu!$D$17</f>
        <v>-45</v>
      </c>
      <c r="G1442" s="8">
        <f>(J1442/Menu!$D$8)*1000</f>
        <v>1766.6577754192492</v>
      </c>
      <c r="H1442" s="8">
        <f>F1442/Menu!$D$24</f>
        <v>-0.29032258064516131</v>
      </c>
      <c r="I1442" s="8">
        <f>I1441+H1441*Menu!$D$26</f>
        <v>0.25492321789581451</v>
      </c>
      <c r="J1442" s="8">
        <f>(J1441)+(I1441*Menu!$D$26)+(0.5*Menu!$D$26^2*H1441)</f>
        <v>30.262847692931736</v>
      </c>
    </row>
    <row r="1443" spans="1:10" ht="16" x14ac:dyDescent="0.2">
      <c r="A1443" s="8"/>
      <c r="B1443" s="8">
        <v>1441</v>
      </c>
      <c r="C1443" s="8">
        <f>B1443*Menu!$D$26</f>
        <v>14.41</v>
      </c>
      <c r="D1443" s="8">
        <f>IF(G1442&lt;=Menu!$D$33,Menu!$D$30,IF(G1442&lt;=Menu!$D$4,Menu!$D$30*(Menu!$D$33/G1442)^Menu!$D$19,0))</f>
        <v>0</v>
      </c>
      <c r="E1443" s="8">
        <f>IF(D1443&gt;0,(D1443-1)*100000*Menu!$D$9,0)</f>
        <v>0</v>
      </c>
      <c r="F1443" s="8">
        <f>E1443/Menu!$D$8-Menu!$D$17</f>
        <v>-45</v>
      </c>
      <c r="G1443" s="8">
        <f>(J1443/Menu!$D$8)*1000</f>
        <v>1766.8057448325546</v>
      </c>
      <c r="H1443" s="8">
        <f>F1443/Menu!$D$24</f>
        <v>-0.29032258064516131</v>
      </c>
      <c r="I1443" s="8">
        <f>I1442+H1442*Menu!$D$26</f>
        <v>0.25201999208936288</v>
      </c>
      <c r="J1443" s="8">
        <f>(J1442)+(I1442*Menu!$D$26)+(0.5*Menu!$D$26^2*H1442)</f>
        <v>30.265382408981662</v>
      </c>
    </row>
    <row r="1444" spans="1:10" ht="16" x14ac:dyDescent="0.2">
      <c r="A1444" s="8"/>
      <c r="B1444" s="8">
        <v>1442</v>
      </c>
      <c r="C1444" s="8">
        <f>B1444*Menu!$D$26</f>
        <v>14.42</v>
      </c>
      <c r="D1444" s="8">
        <f>IF(G1443&lt;=Menu!$D$33,Menu!$D$30,IF(G1443&lt;=Menu!$D$4,Menu!$D$30*(Menu!$D$33/G1443)^Menu!$D$19,0))</f>
        <v>0</v>
      </c>
      <c r="E1444" s="8">
        <f>IF(D1444&gt;0,(D1444-1)*100000*Menu!$D$9,0)</f>
        <v>0</v>
      </c>
      <c r="F1444" s="8">
        <f>E1444/Menu!$D$8-Menu!$D$17</f>
        <v>-45</v>
      </c>
      <c r="G1444" s="8">
        <f>(J1444/Menu!$D$8)*1000</f>
        <v>1766.9520194263589</v>
      </c>
      <c r="H1444" s="8">
        <f>F1444/Menu!$D$24</f>
        <v>-0.29032258064516131</v>
      </c>
      <c r="I1444" s="8">
        <f>I1443+H1443*Menu!$D$26</f>
        <v>0.24911676628291127</v>
      </c>
      <c r="J1444" s="8">
        <f>(J1443)+(I1443*Menu!$D$26)+(0.5*Menu!$D$26^2*H1443)</f>
        <v>30.267888092773525</v>
      </c>
    </row>
    <row r="1445" spans="1:10" ht="16" x14ac:dyDescent="0.2">
      <c r="A1445" s="8"/>
      <c r="B1445" s="8">
        <v>1443</v>
      </c>
      <c r="C1445" s="8">
        <f>B1445*Menu!$D$26</f>
        <v>14.43</v>
      </c>
      <c r="D1445" s="8">
        <f>IF(G1444&lt;=Menu!$D$33,Menu!$D$30,IF(G1444&lt;=Menu!$D$4,Menu!$D$30*(Menu!$D$33/G1444)^Menu!$D$19,0))</f>
        <v>0</v>
      </c>
      <c r="E1445" s="8">
        <f>IF(D1445&gt;0,(D1445-1)*100000*Menu!$D$9,0)</f>
        <v>0</v>
      </c>
      <c r="F1445" s="8">
        <f>E1445/Menu!$D$8-Menu!$D$17</f>
        <v>-45</v>
      </c>
      <c r="G1445" s="8">
        <f>(J1445/Menu!$D$8)*1000</f>
        <v>1767.0965992006611</v>
      </c>
      <c r="H1445" s="8">
        <f>F1445/Menu!$D$24</f>
        <v>-0.29032258064516131</v>
      </c>
      <c r="I1445" s="8">
        <f>I1444+H1444*Menu!$D$26</f>
        <v>0.24621354047645966</v>
      </c>
      <c r="J1445" s="8">
        <f>(J1444)+(I1444*Menu!$D$26)+(0.5*Menu!$D$26^2*H1444)</f>
        <v>30.270364744307322</v>
      </c>
    </row>
    <row r="1446" spans="1:10" ht="16" x14ac:dyDescent="0.2">
      <c r="A1446" s="8"/>
      <c r="B1446" s="8">
        <v>1444</v>
      </c>
      <c r="C1446" s="8">
        <f>B1446*Menu!$D$26</f>
        <v>14.44</v>
      </c>
      <c r="D1446" s="8">
        <f>IF(G1445&lt;=Menu!$D$33,Menu!$D$30,IF(G1445&lt;=Menu!$D$4,Menu!$D$30*(Menu!$D$33/G1445)^Menu!$D$19,0))</f>
        <v>0</v>
      </c>
      <c r="E1446" s="8">
        <f>IF(D1446&gt;0,(D1446-1)*100000*Menu!$D$9,0)</f>
        <v>0</v>
      </c>
      <c r="F1446" s="8">
        <f>E1446/Menu!$D$8-Menu!$D$17</f>
        <v>-45</v>
      </c>
      <c r="G1446" s="8">
        <f>(J1446/Menu!$D$8)*1000</f>
        <v>1767.2394841554617</v>
      </c>
      <c r="H1446" s="8">
        <f>F1446/Menu!$D$24</f>
        <v>-0.29032258064516131</v>
      </c>
      <c r="I1446" s="8">
        <f>I1445+H1445*Menu!$D$26</f>
        <v>0.24331031467000805</v>
      </c>
      <c r="J1446" s="8">
        <f>(J1445)+(I1445*Menu!$D$26)+(0.5*Menu!$D$26^2*H1445)</f>
        <v>30.272812363583057</v>
      </c>
    </row>
    <row r="1447" spans="1:10" ht="16" x14ac:dyDescent="0.2">
      <c r="A1447" s="8"/>
      <c r="B1447" s="8">
        <v>1445</v>
      </c>
      <c r="C1447" s="8">
        <f>B1447*Menu!$D$26</f>
        <v>14.450000000000001</v>
      </c>
      <c r="D1447" s="8">
        <f>IF(G1446&lt;=Menu!$D$33,Menu!$D$30,IF(G1446&lt;=Menu!$D$4,Menu!$D$30*(Menu!$D$33/G1446)^Menu!$D$19,0))</f>
        <v>0</v>
      </c>
      <c r="E1447" s="8">
        <f>IF(D1447&gt;0,(D1447-1)*100000*Menu!$D$9,0)</f>
        <v>0</v>
      </c>
      <c r="F1447" s="8">
        <f>E1447/Menu!$D$8-Menu!$D$17</f>
        <v>-45</v>
      </c>
      <c r="G1447" s="8">
        <f>(J1447/Menu!$D$8)*1000</f>
        <v>1767.3806742907605</v>
      </c>
      <c r="H1447" s="8">
        <f>F1447/Menu!$D$24</f>
        <v>-0.29032258064516131</v>
      </c>
      <c r="I1447" s="8">
        <f>I1446+H1446*Menu!$D$26</f>
        <v>0.24040708886355644</v>
      </c>
      <c r="J1447" s="8">
        <f>(J1446)+(I1446*Menu!$D$26)+(0.5*Menu!$D$26^2*H1446)</f>
        <v>30.275230950600726</v>
      </c>
    </row>
    <row r="1448" spans="1:10" ht="16" x14ac:dyDescent="0.2">
      <c r="A1448" s="8"/>
      <c r="B1448" s="8">
        <v>1446</v>
      </c>
      <c r="C1448" s="8">
        <f>B1448*Menu!$D$26</f>
        <v>14.46</v>
      </c>
      <c r="D1448" s="8">
        <f>IF(G1447&lt;=Menu!$D$33,Menu!$D$30,IF(G1447&lt;=Menu!$D$4,Menu!$D$30*(Menu!$D$33/G1447)^Menu!$D$19,0))</f>
        <v>0</v>
      </c>
      <c r="E1448" s="8">
        <f>IF(D1448&gt;0,(D1448-1)*100000*Menu!$D$9,0)</f>
        <v>0</v>
      </c>
      <c r="F1448" s="8">
        <f>E1448/Menu!$D$8-Menu!$D$17</f>
        <v>-45</v>
      </c>
      <c r="G1448" s="8">
        <f>(J1448/Menu!$D$8)*1000</f>
        <v>1767.5201696065574</v>
      </c>
      <c r="H1448" s="8">
        <f>F1448/Menu!$D$24</f>
        <v>-0.29032258064516131</v>
      </c>
      <c r="I1448" s="8">
        <f>I1447+H1447*Menu!$D$26</f>
        <v>0.23750386305710483</v>
      </c>
      <c r="J1448" s="8">
        <f>(J1447)+(I1447*Menu!$D$26)+(0.5*Menu!$D$26^2*H1447)</f>
        <v>30.277620505360328</v>
      </c>
    </row>
    <row r="1449" spans="1:10" ht="16" x14ac:dyDescent="0.2">
      <c r="A1449" s="8"/>
      <c r="B1449" s="8">
        <v>1447</v>
      </c>
      <c r="C1449" s="8">
        <f>B1449*Menu!$D$26</f>
        <v>14.47</v>
      </c>
      <c r="D1449" s="8">
        <f>IF(G1448&lt;=Menu!$D$33,Menu!$D$30,IF(G1448&lt;=Menu!$D$4,Menu!$D$30*(Menu!$D$33/G1448)^Menu!$D$19,0))</f>
        <v>0</v>
      </c>
      <c r="E1449" s="8">
        <f>IF(D1449&gt;0,(D1449-1)*100000*Menu!$D$9,0)</f>
        <v>0</v>
      </c>
      <c r="F1449" s="8">
        <f>E1449/Menu!$D$8-Menu!$D$17</f>
        <v>-45</v>
      </c>
      <c r="G1449" s="8">
        <f>(J1449/Menu!$D$8)*1000</f>
        <v>1767.6579701028529</v>
      </c>
      <c r="H1449" s="8">
        <f>F1449/Menu!$D$24</f>
        <v>-0.29032258064516131</v>
      </c>
      <c r="I1449" s="8">
        <f>I1448+H1448*Menu!$D$26</f>
        <v>0.23460063725065322</v>
      </c>
      <c r="J1449" s="8">
        <f>(J1448)+(I1448*Menu!$D$26)+(0.5*Menu!$D$26^2*H1448)</f>
        <v>30.279981027861869</v>
      </c>
    </row>
    <row r="1450" spans="1:10" ht="16" x14ac:dyDescent="0.2">
      <c r="A1450" s="8"/>
      <c r="B1450" s="8">
        <v>1448</v>
      </c>
      <c r="C1450" s="8">
        <f>B1450*Menu!$D$26</f>
        <v>14.48</v>
      </c>
      <c r="D1450" s="8">
        <f>IF(G1449&lt;=Menu!$D$33,Menu!$D$30,IF(G1449&lt;=Menu!$D$4,Menu!$D$30*(Menu!$D$33/G1449)^Menu!$D$19,0))</f>
        <v>0</v>
      </c>
      <c r="E1450" s="8">
        <f>IF(D1450&gt;0,(D1450-1)*100000*Menu!$D$9,0)</f>
        <v>0</v>
      </c>
      <c r="F1450" s="8">
        <f>E1450/Menu!$D$8-Menu!$D$17</f>
        <v>-45</v>
      </c>
      <c r="G1450" s="8">
        <f>(J1450/Menu!$D$8)*1000</f>
        <v>1767.7940757796464</v>
      </c>
      <c r="H1450" s="8">
        <f>F1450/Menu!$D$24</f>
        <v>-0.29032258064516131</v>
      </c>
      <c r="I1450" s="8">
        <f>I1449+H1449*Menu!$D$26</f>
        <v>0.23169741144420161</v>
      </c>
      <c r="J1450" s="8">
        <f>(J1449)+(I1449*Menu!$D$26)+(0.5*Menu!$D$26^2*H1449)</f>
        <v>30.282312518105343</v>
      </c>
    </row>
    <row r="1451" spans="1:10" ht="16" x14ac:dyDescent="0.2">
      <c r="A1451" s="8"/>
      <c r="B1451" s="8">
        <v>1449</v>
      </c>
      <c r="C1451" s="8">
        <f>B1451*Menu!$D$26</f>
        <v>14.49</v>
      </c>
      <c r="D1451" s="8">
        <f>IF(G1450&lt;=Menu!$D$33,Menu!$D$30,IF(G1450&lt;=Menu!$D$4,Menu!$D$30*(Menu!$D$33/G1450)^Menu!$D$19,0))</f>
        <v>0</v>
      </c>
      <c r="E1451" s="8">
        <f>IF(D1451&gt;0,(D1451-1)*100000*Menu!$D$9,0)</f>
        <v>0</v>
      </c>
      <c r="F1451" s="8">
        <f>E1451/Menu!$D$8-Menu!$D$17</f>
        <v>-45</v>
      </c>
      <c r="G1451" s="8">
        <f>(J1451/Menu!$D$8)*1000</f>
        <v>1767.9284866369385</v>
      </c>
      <c r="H1451" s="8">
        <f>F1451/Menu!$D$24</f>
        <v>-0.29032258064516131</v>
      </c>
      <c r="I1451" s="8">
        <f>I1450+H1450*Menu!$D$26</f>
        <v>0.22879418563775</v>
      </c>
      <c r="J1451" s="8">
        <f>(J1450)+(I1450*Menu!$D$26)+(0.5*Menu!$D$26^2*H1450)</f>
        <v>30.284614976090754</v>
      </c>
    </row>
    <row r="1452" spans="1:10" ht="16" x14ac:dyDescent="0.2">
      <c r="A1452" s="8"/>
      <c r="B1452" s="8">
        <v>1450</v>
      </c>
      <c r="C1452" s="8">
        <f>B1452*Menu!$D$26</f>
        <v>14.5</v>
      </c>
      <c r="D1452" s="8">
        <f>IF(G1451&lt;=Menu!$D$33,Menu!$D$30,IF(G1451&lt;=Menu!$D$4,Menu!$D$30*(Menu!$D$33/G1451)^Menu!$D$19,0))</f>
        <v>0</v>
      </c>
      <c r="E1452" s="8">
        <f>IF(D1452&gt;0,(D1452-1)*100000*Menu!$D$9,0)</f>
        <v>0</v>
      </c>
      <c r="F1452" s="8">
        <f>E1452/Menu!$D$8-Menu!$D$17</f>
        <v>-45</v>
      </c>
      <c r="G1452" s="8">
        <f>(J1452/Menu!$D$8)*1000</f>
        <v>1768.0612026747287</v>
      </c>
      <c r="H1452" s="8">
        <f>F1452/Menu!$D$24</f>
        <v>-0.29032258064516131</v>
      </c>
      <c r="I1452" s="8">
        <f>I1451+H1451*Menu!$D$26</f>
        <v>0.22589095983129839</v>
      </c>
      <c r="J1452" s="8">
        <f>(J1451)+(I1451*Menu!$D$26)+(0.5*Menu!$D$26^2*H1451)</f>
        <v>30.2868884018181</v>
      </c>
    </row>
    <row r="1453" spans="1:10" ht="16" x14ac:dyDescent="0.2">
      <c r="A1453" s="8"/>
      <c r="B1453" s="8">
        <v>1451</v>
      </c>
      <c r="C1453" s="8">
        <f>B1453*Menu!$D$26</f>
        <v>14.51</v>
      </c>
      <c r="D1453" s="8">
        <f>IF(G1452&lt;=Menu!$D$33,Menu!$D$30,IF(G1452&lt;=Menu!$D$4,Menu!$D$30*(Menu!$D$33/G1452)^Menu!$D$19,0))</f>
        <v>0</v>
      </c>
      <c r="E1453" s="8">
        <f>IF(D1453&gt;0,(D1453-1)*100000*Menu!$D$9,0)</f>
        <v>0</v>
      </c>
      <c r="F1453" s="8">
        <f>E1453/Menu!$D$8-Menu!$D$17</f>
        <v>-45</v>
      </c>
      <c r="G1453" s="8">
        <f>(J1453/Menu!$D$8)*1000</f>
        <v>1768.1922238930172</v>
      </c>
      <c r="H1453" s="8">
        <f>F1453/Menu!$D$24</f>
        <v>-0.29032258064516131</v>
      </c>
      <c r="I1453" s="8">
        <f>I1452+H1452*Menu!$D$26</f>
        <v>0.22298773402484678</v>
      </c>
      <c r="J1453" s="8">
        <f>(J1452)+(I1452*Menu!$D$26)+(0.5*Menu!$D$26^2*H1452)</f>
        <v>30.289132795287383</v>
      </c>
    </row>
    <row r="1454" spans="1:10" ht="16" x14ac:dyDescent="0.2">
      <c r="A1454" s="8"/>
      <c r="B1454" s="8">
        <v>1452</v>
      </c>
      <c r="C1454" s="8">
        <f>B1454*Menu!$D$26</f>
        <v>14.52</v>
      </c>
      <c r="D1454" s="8">
        <f>IF(G1453&lt;=Menu!$D$33,Menu!$D$30,IF(G1453&lt;=Menu!$D$4,Menu!$D$30*(Menu!$D$33/G1453)^Menu!$D$19,0))</f>
        <v>0</v>
      </c>
      <c r="E1454" s="8">
        <f>IF(D1454&gt;0,(D1454-1)*100000*Menu!$D$9,0)</f>
        <v>0</v>
      </c>
      <c r="F1454" s="8">
        <f>E1454/Menu!$D$8-Menu!$D$17</f>
        <v>-45</v>
      </c>
      <c r="G1454" s="8">
        <f>(J1454/Menu!$D$8)*1000</f>
        <v>1768.321550291804</v>
      </c>
      <c r="H1454" s="8">
        <f>F1454/Menu!$D$24</f>
        <v>-0.29032258064516131</v>
      </c>
      <c r="I1454" s="8">
        <f>I1453+H1453*Menu!$D$26</f>
        <v>0.22008450821839518</v>
      </c>
      <c r="J1454" s="8">
        <f>(J1453)+(I1453*Menu!$D$26)+(0.5*Menu!$D$26^2*H1453)</f>
        <v>30.2913481564986</v>
      </c>
    </row>
    <row r="1455" spans="1:10" ht="16" x14ac:dyDescent="0.2">
      <c r="A1455" s="8"/>
      <c r="B1455" s="8">
        <v>1453</v>
      </c>
      <c r="C1455" s="8">
        <f>B1455*Menu!$D$26</f>
        <v>14.530000000000001</v>
      </c>
      <c r="D1455" s="8">
        <f>IF(G1454&lt;=Menu!$D$33,Menu!$D$30,IF(G1454&lt;=Menu!$D$4,Menu!$D$30*(Menu!$D$33/G1454)^Menu!$D$19,0))</f>
        <v>0</v>
      </c>
      <c r="E1455" s="8">
        <f>IF(D1455&gt;0,(D1455-1)*100000*Menu!$D$9,0)</f>
        <v>0</v>
      </c>
      <c r="F1455" s="8">
        <f>E1455/Menu!$D$8-Menu!$D$17</f>
        <v>-45</v>
      </c>
      <c r="G1455" s="8">
        <f>(J1455/Menu!$D$8)*1000</f>
        <v>1768.4491818710887</v>
      </c>
      <c r="H1455" s="8">
        <f>F1455/Menu!$D$24</f>
        <v>-0.29032258064516131</v>
      </c>
      <c r="I1455" s="8">
        <f>I1454+H1454*Menu!$D$26</f>
        <v>0.21718128241194357</v>
      </c>
      <c r="J1455" s="8">
        <f>(J1454)+(I1454*Menu!$D$26)+(0.5*Menu!$D$26^2*H1454)</f>
        <v>30.293534485451751</v>
      </c>
    </row>
    <row r="1456" spans="1:10" ht="16" x14ac:dyDescent="0.2">
      <c r="A1456" s="8"/>
      <c r="B1456" s="8">
        <v>1454</v>
      </c>
      <c r="C1456" s="8">
        <f>B1456*Menu!$D$26</f>
        <v>14.540000000000001</v>
      </c>
      <c r="D1456" s="8">
        <f>IF(G1455&lt;=Menu!$D$33,Menu!$D$30,IF(G1455&lt;=Menu!$D$4,Menu!$D$30*(Menu!$D$33/G1455)^Menu!$D$19,0))</f>
        <v>0</v>
      </c>
      <c r="E1456" s="8">
        <f>IF(D1456&gt;0,(D1456-1)*100000*Menu!$D$9,0)</f>
        <v>0</v>
      </c>
      <c r="F1456" s="8">
        <f>E1456/Menu!$D$8-Menu!$D$17</f>
        <v>-45</v>
      </c>
      <c r="G1456" s="8">
        <f>(J1456/Menu!$D$8)*1000</f>
        <v>1768.5751186308723</v>
      </c>
      <c r="H1456" s="8">
        <f>F1456/Menu!$D$24</f>
        <v>-0.29032258064516131</v>
      </c>
      <c r="I1456" s="8">
        <f>I1455+H1455*Menu!$D$26</f>
        <v>0.21427805660549196</v>
      </c>
      <c r="J1456" s="8">
        <f>(J1455)+(I1455*Menu!$D$26)+(0.5*Menu!$D$26^2*H1455)</f>
        <v>30.295691782146839</v>
      </c>
    </row>
    <row r="1457" spans="1:10" ht="16" x14ac:dyDescent="0.2">
      <c r="A1457" s="8"/>
      <c r="B1457" s="8">
        <v>1455</v>
      </c>
      <c r="C1457" s="8">
        <f>B1457*Menu!$D$26</f>
        <v>14.55</v>
      </c>
      <c r="D1457" s="8">
        <f>IF(G1456&lt;=Menu!$D$33,Menu!$D$30,IF(G1456&lt;=Menu!$D$4,Menu!$D$30*(Menu!$D$33/G1456)^Menu!$D$19,0))</f>
        <v>0</v>
      </c>
      <c r="E1457" s="8">
        <f>IF(D1457&gt;0,(D1457-1)*100000*Menu!$D$9,0)</f>
        <v>0</v>
      </c>
      <c r="F1457" s="8">
        <f>E1457/Menu!$D$8-Menu!$D$17</f>
        <v>-45</v>
      </c>
      <c r="G1457" s="8">
        <f>(J1457/Menu!$D$8)*1000</f>
        <v>1768.6993605711539</v>
      </c>
      <c r="H1457" s="8">
        <f>F1457/Menu!$D$24</f>
        <v>-0.29032258064516131</v>
      </c>
      <c r="I1457" s="8">
        <f>I1456+H1456*Menu!$D$26</f>
        <v>0.21137483079904035</v>
      </c>
      <c r="J1457" s="8">
        <f>(J1456)+(I1456*Menu!$D$26)+(0.5*Menu!$D$26^2*H1456)</f>
        <v>30.297820046583862</v>
      </c>
    </row>
    <row r="1458" spans="1:10" ht="16" x14ac:dyDescent="0.2">
      <c r="A1458" s="8"/>
      <c r="B1458" s="8">
        <v>1456</v>
      </c>
      <c r="C1458" s="8">
        <f>B1458*Menu!$D$26</f>
        <v>14.56</v>
      </c>
      <c r="D1458" s="8">
        <f>IF(G1457&lt;=Menu!$D$33,Menu!$D$30,IF(G1457&lt;=Menu!$D$4,Menu!$D$30*(Menu!$D$33/G1457)^Menu!$D$19,0))</f>
        <v>0</v>
      </c>
      <c r="E1458" s="8">
        <f>IF(D1458&gt;0,(D1458-1)*100000*Menu!$D$9,0)</f>
        <v>0</v>
      </c>
      <c r="F1458" s="8">
        <f>E1458/Menu!$D$8-Menu!$D$17</f>
        <v>-45</v>
      </c>
      <c r="G1458" s="8">
        <f>(J1458/Menu!$D$8)*1000</f>
        <v>1768.8219076919336</v>
      </c>
      <c r="H1458" s="8">
        <f>F1458/Menu!$D$24</f>
        <v>-0.29032258064516131</v>
      </c>
      <c r="I1458" s="8">
        <f>I1457+H1457*Menu!$D$26</f>
        <v>0.20847160499258874</v>
      </c>
      <c r="J1458" s="8">
        <f>(J1457)+(I1457*Menu!$D$26)+(0.5*Menu!$D$26^2*H1457)</f>
        <v>30.299919278762822</v>
      </c>
    </row>
    <row r="1459" spans="1:10" ht="16" x14ac:dyDescent="0.2">
      <c r="A1459" s="8"/>
      <c r="B1459" s="8">
        <v>1457</v>
      </c>
      <c r="C1459" s="8">
        <f>B1459*Menu!$D$26</f>
        <v>14.57</v>
      </c>
      <c r="D1459" s="8">
        <f>IF(G1458&lt;=Menu!$D$33,Menu!$D$30,IF(G1458&lt;=Menu!$D$4,Menu!$D$30*(Menu!$D$33/G1458)^Menu!$D$19,0))</f>
        <v>0</v>
      </c>
      <c r="E1459" s="8">
        <f>IF(D1459&gt;0,(D1459-1)*100000*Menu!$D$9,0)</f>
        <v>0</v>
      </c>
      <c r="F1459" s="8">
        <f>E1459/Menu!$D$8-Menu!$D$17</f>
        <v>-45</v>
      </c>
      <c r="G1459" s="8">
        <f>(J1459/Menu!$D$8)*1000</f>
        <v>1768.9427599932117</v>
      </c>
      <c r="H1459" s="8">
        <f>F1459/Menu!$D$24</f>
        <v>-0.29032258064516131</v>
      </c>
      <c r="I1459" s="8">
        <f>I1458+H1458*Menu!$D$26</f>
        <v>0.20556837918613713</v>
      </c>
      <c r="J1459" s="8">
        <f>(J1458)+(I1458*Menu!$D$26)+(0.5*Menu!$D$26^2*H1458)</f>
        <v>30.301989478683716</v>
      </c>
    </row>
    <row r="1460" spans="1:10" ht="16" x14ac:dyDescent="0.2">
      <c r="A1460" s="8"/>
      <c r="B1460" s="8">
        <v>1458</v>
      </c>
      <c r="C1460" s="8">
        <f>B1460*Menu!$D$26</f>
        <v>14.58</v>
      </c>
      <c r="D1460" s="8">
        <f>IF(G1459&lt;=Menu!$D$33,Menu!$D$30,IF(G1459&lt;=Menu!$D$4,Menu!$D$30*(Menu!$D$33/G1459)^Menu!$D$19,0))</f>
        <v>0</v>
      </c>
      <c r="E1460" s="8">
        <f>IF(D1460&gt;0,(D1460-1)*100000*Menu!$D$9,0)</f>
        <v>0</v>
      </c>
      <c r="F1460" s="8">
        <f>E1460/Menu!$D$8-Menu!$D$17</f>
        <v>-45</v>
      </c>
      <c r="G1460" s="8">
        <f>(J1460/Menu!$D$8)*1000</f>
        <v>1769.0619174749881</v>
      </c>
      <c r="H1460" s="8">
        <f>F1460/Menu!$D$24</f>
        <v>-0.29032258064516131</v>
      </c>
      <c r="I1460" s="8">
        <f>I1459+H1459*Menu!$D$26</f>
        <v>0.20266515337968552</v>
      </c>
      <c r="J1460" s="8">
        <f>(J1459)+(I1459*Menu!$D$26)+(0.5*Menu!$D$26^2*H1459)</f>
        <v>30.304030646346547</v>
      </c>
    </row>
    <row r="1461" spans="1:10" ht="16" x14ac:dyDescent="0.2">
      <c r="A1461" s="8"/>
      <c r="B1461" s="8">
        <v>1459</v>
      </c>
      <c r="C1461" s="8">
        <f>B1461*Menu!$D$26</f>
        <v>14.59</v>
      </c>
      <c r="D1461" s="8">
        <f>IF(G1460&lt;=Menu!$D$33,Menu!$D$30,IF(G1460&lt;=Menu!$D$4,Menu!$D$30*(Menu!$D$33/G1460)^Menu!$D$19,0))</f>
        <v>0</v>
      </c>
      <c r="E1461" s="8">
        <f>IF(D1461&gt;0,(D1461-1)*100000*Menu!$D$9,0)</f>
        <v>0</v>
      </c>
      <c r="F1461" s="8">
        <f>E1461/Menu!$D$8-Menu!$D$17</f>
        <v>-45</v>
      </c>
      <c r="G1461" s="8">
        <f>(J1461/Menu!$D$8)*1000</f>
        <v>1769.1793801372628</v>
      </c>
      <c r="H1461" s="8">
        <f>F1461/Menu!$D$24</f>
        <v>-0.29032258064516131</v>
      </c>
      <c r="I1461" s="8">
        <f>I1460+H1460*Menu!$D$26</f>
        <v>0.19976192757323391</v>
      </c>
      <c r="J1461" s="8">
        <f>(J1460)+(I1460*Menu!$D$26)+(0.5*Menu!$D$26^2*H1460)</f>
        <v>30.306042781751312</v>
      </c>
    </row>
    <row r="1462" spans="1:10" ht="16" x14ac:dyDescent="0.2">
      <c r="A1462" s="8"/>
      <c r="B1462" s="8">
        <v>1460</v>
      </c>
      <c r="C1462" s="8">
        <f>B1462*Menu!$D$26</f>
        <v>14.6</v>
      </c>
      <c r="D1462" s="8">
        <f>IF(G1461&lt;=Menu!$D$33,Menu!$D$30,IF(G1461&lt;=Menu!$D$4,Menu!$D$30*(Menu!$D$33/G1461)^Menu!$D$19,0))</f>
        <v>0</v>
      </c>
      <c r="E1462" s="8">
        <f>IF(D1462&gt;0,(D1462-1)*100000*Menu!$D$9,0)</f>
        <v>0</v>
      </c>
      <c r="F1462" s="8">
        <f>E1462/Menu!$D$8-Menu!$D$17</f>
        <v>-45</v>
      </c>
      <c r="G1462" s="8">
        <f>(J1462/Menu!$D$8)*1000</f>
        <v>1769.2951479800361</v>
      </c>
      <c r="H1462" s="8">
        <f>F1462/Menu!$D$24</f>
        <v>-0.29032258064516131</v>
      </c>
      <c r="I1462" s="8">
        <f>I1461+H1461*Menu!$D$26</f>
        <v>0.1968587017667823</v>
      </c>
      <c r="J1462" s="8">
        <f>(J1461)+(I1461*Menu!$D$26)+(0.5*Menu!$D$26^2*H1461)</f>
        <v>30.308025884898015</v>
      </c>
    </row>
    <row r="1463" spans="1:10" ht="16" x14ac:dyDescent="0.2">
      <c r="A1463" s="8"/>
      <c r="B1463" s="8">
        <v>1461</v>
      </c>
      <c r="C1463" s="8">
        <f>B1463*Menu!$D$26</f>
        <v>14.61</v>
      </c>
      <c r="D1463" s="8">
        <f>IF(G1462&lt;=Menu!$D$33,Menu!$D$30,IF(G1462&lt;=Menu!$D$4,Menu!$D$30*(Menu!$D$33/G1462)^Menu!$D$19,0))</f>
        <v>0</v>
      </c>
      <c r="E1463" s="8">
        <f>IF(D1463&gt;0,(D1463-1)*100000*Menu!$D$9,0)</f>
        <v>0</v>
      </c>
      <c r="F1463" s="8">
        <f>E1463/Menu!$D$8-Menu!$D$17</f>
        <v>-45</v>
      </c>
      <c r="G1463" s="8">
        <f>(J1463/Menu!$D$8)*1000</f>
        <v>1769.4092210033073</v>
      </c>
      <c r="H1463" s="8">
        <f>F1463/Menu!$D$24</f>
        <v>-0.29032258064516131</v>
      </c>
      <c r="I1463" s="8">
        <f>I1462+H1462*Menu!$D$26</f>
        <v>0.19395547596033069</v>
      </c>
      <c r="J1463" s="8">
        <f>(J1462)+(I1462*Menu!$D$26)+(0.5*Menu!$D$26^2*H1462)</f>
        <v>30.309979955786652</v>
      </c>
    </row>
    <row r="1464" spans="1:10" ht="16" x14ac:dyDescent="0.2">
      <c r="A1464" s="8"/>
      <c r="B1464" s="8">
        <v>1462</v>
      </c>
      <c r="C1464" s="8">
        <f>B1464*Menu!$D$26</f>
        <v>14.620000000000001</v>
      </c>
      <c r="D1464" s="8">
        <f>IF(G1463&lt;=Menu!$D$33,Menu!$D$30,IF(G1463&lt;=Menu!$D$4,Menu!$D$30*(Menu!$D$33/G1463)^Menu!$D$19,0))</f>
        <v>0</v>
      </c>
      <c r="E1464" s="8">
        <f>IF(D1464&gt;0,(D1464-1)*100000*Menu!$D$9,0)</f>
        <v>0</v>
      </c>
      <c r="F1464" s="8">
        <f>E1464/Menu!$D$8-Menu!$D$17</f>
        <v>-45</v>
      </c>
      <c r="G1464" s="8">
        <f>(J1464/Menu!$D$8)*1000</f>
        <v>1769.5215992070766</v>
      </c>
      <c r="H1464" s="8">
        <f>F1464/Menu!$D$24</f>
        <v>-0.29032258064516131</v>
      </c>
      <c r="I1464" s="8">
        <f>I1463+H1463*Menu!$D$26</f>
        <v>0.19105225015387908</v>
      </c>
      <c r="J1464" s="8">
        <f>(J1463)+(I1463*Menu!$D$26)+(0.5*Menu!$D$26^2*H1463)</f>
        <v>30.311904994417223</v>
      </c>
    </row>
    <row r="1465" spans="1:10" ht="16" x14ac:dyDescent="0.2">
      <c r="A1465" s="8"/>
      <c r="B1465" s="8">
        <v>1463</v>
      </c>
      <c r="C1465" s="8">
        <f>B1465*Menu!$D$26</f>
        <v>14.63</v>
      </c>
      <c r="D1465" s="8">
        <f>IF(G1464&lt;=Menu!$D$33,Menu!$D$30,IF(G1464&lt;=Menu!$D$4,Menu!$D$30*(Menu!$D$33/G1464)^Menu!$D$19,0))</f>
        <v>0</v>
      </c>
      <c r="E1465" s="8">
        <f>IF(D1465&gt;0,(D1465-1)*100000*Menu!$D$9,0)</f>
        <v>0</v>
      </c>
      <c r="F1465" s="8">
        <f>E1465/Menu!$D$8-Menu!$D$17</f>
        <v>-45</v>
      </c>
      <c r="G1465" s="8">
        <f>(J1465/Menu!$D$8)*1000</f>
        <v>1769.6322825913446</v>
      </c>
      <c r="H1465" s="8">
        <f>F1465/Menu!$D$24</f>
        <v>-0.29032258064516131</v>
      </c>
      <c r="I1465" s="8">
        <f>I1464+H1464*Menu!$D$26</f>
        <v>0.18814902434742747</v>
      </c>
      <c r="J1465" s="8">
        <f>(J1464)+(I1464*Menu!$D$26)+(0.5*Menu!$D$26^2*H1464)</f>
        <v>30.313801000789731</v>
      </c>
    </row>
    <row r="1466" spans="1:10" ht="16" x14ac:dyDescent="0.2">
      <c r="A1466" s="8"/>
      <c r="B1466" s="8">
        <v>1464</v>
      </c>
      <c r="C1466" s="8">
        <f>B1466*Menu!$D$26</f>
        <v>14.64</v>
      </c>
      <c r="D1466" s="8">
        <f>IF(G1465&lt;=Menu!$D$33,Menu!$D$30,IF(G1465&lt;=Menu!$D$4,Menu!$D$30*(Menu!$D$33/G1465)^Menu!$D$19,0))</f>
        <v>0</v>
      </c>
      <c r="E1466" s="8">
        <f>IF(D1466&gt;0,(D1466-1)*100000*Menu!$D$9,0)</f>
        <v>0</v>
      </c>
      <c r="F1466" s="8">
        <f>E1466/Menu!$D$8-Menu!$D$17</f>
        <v>-45</v>
      </c>
      <c r="G1466" s="8">
        <f>(J1466/Menu!$D$8)*1000</f>
        <v>1769.7412711561108</v>
      </c>
      <c r="H1466" s="8">
        <f>F1466/Menu!$D$24</f>
        <v>-0.29032258064516131</v>
      </c>
      <c r="I1466" s="8">
        <f>I1465+H1465*Menu!$D$26</f>
        <v>0.18524579854097586</v>
      </c>
      <c r="J1466" s="8">
        <f>(J1465)+(I1465*Menu!$D$26)+(0.5*Menu!$D$26^2*H1465)</f>
        <v>30.315667974904173</v>
      </c>
    </row>
    <row r="1467" spans="1:10" ht="16" x14ac:dyDescent="0.2">
      <c r="A1467" s="8"/>
      <c r="B1467" s="8">
        <v>1465</v>
      </c>
      <c r="C1467" s="8">
        <f>B1467*Menu!$D$26</f>
        <v>14.65</v>
      </c>
      <c r="D1467" s="8">
        <f>IF(G1466&lt;=Menu!$D$33,Menu!$D$30,IF(G1466&lt;=Menu!$D$4,Menu!$D$30*(Menu!$D$33/G1466)^Menu!$D$19,0))</f>
        <v>0</v>
      </c>
      <c r="E1467" s="8">
        <f>IF(D1467&gt;0,(D1467-1)*100000*Menu!$D$9,0)</f>
        <v>0</v>
      </c>
      <c r="F1467" s="8">
        <f>E1467/Menu!$D$8-Menu!$D$17</f>
        <v>-45</v>
      </c>
      <c r="G1467" s="8">
        <f>(J1467/Menu!$D$8)*1000</f>
        <v>1769.8485649013751</v>
      </c>
      <c r="H1467" s="8">
        <f>F1467/Menu!$D$24</f>
        <v>-0.29032258064516131</v>
      </c>
      <c r="I1467" s="8">
        <f>I1466+H1466*Menu!$D$26</f>
        <v>0.18234257273452426</v>
      </c>
      <c r="J1467" s="8">
        <f>(J1466)+(I1466*Menu!$D$26)+(0.5*Menu!$D$26^2*H1466)</f>
        <v>30.317505916760553</v>
      </c>
    </row>
    <row r="1468" spans="1:10" ht="16" x14ac:dyDescent="0.2">
      <c r="A1468" s="8"/>
      <c r="B1468" s="8">
        <v>1466</v>
      </c>
      <c r="C1468" s="8">
        <f>B1468*Menu!$D$26</f>
        <v>14.66</v>
      </c>
      <c r="D1468" s="8">
        <f>IF(G1467&lt;=Menu!$D$33,Menu!$D$30,IF(G1467&lt;=Menu!$D$4,Menu!$D$30*(Menu!$D$33/G1467)^Menu!$D$19,0))</f>
        <v>0</v>
      </c>
      <c r="E1468" s="8">
        <f>IF(D1468&gt;0,(D1468-1)*100000*Menu!$D$9,0)</f>
        <v>0</v>
      </c>
      <c r="F1468" s="8">
        <f>E1468/Menu!$D$8-Menu!$D$17</f>
        <v>-45</v>
      </c>
      <c r="G1468" s="8">
        <f>(J1468/Menu!$D$8)*1000</f>
        <v>1769.9541638271376</v>
      </c>
      <c r="H1468" s="8">
        <f>F1468/Menu!$D$24</f>
        <v>-0.29032258064516131</v>
      </c>
      <c r="I1468" s="8">
        <f>I1467+H1467*Menu!$D$26</f>
        <v>0.17943934692807265</v>
      </c>
      <c r="J1468" s="8">
        <f>(J1467)+(I1467*Menu!$D$26)+(0.5*Menu!$D$26^2*H1467)</f>
        <v>30.319314826358866</v>
      </c>
    </row>
    <row r="1469" spans="1:10" ht="16" x14ac:dyDescent="0.2">
      <c r="A1469" s="8"/>
      <c r="B1469" s="8">
        <v>1467</v>
      </c>
      <c r="C1469" s="8">
        <f>B1469*Menu!$D$26</f>
        <v>14.67</v>
      </c>
      <c r="D1469" s="8">
        <f>IF(G1468&lt;=Menu!$D$33,Menu!$D$30,IF(G1468&lt;=Menu!$D$4,Menu!$D$30*(Menu!$D$33/G1468)^Menu!$D$19,0))</f>
        <v>0</v>
      </c>
      <c r="E1469" s="8">
        <f>IF(D1469&gt;0,(D1469-1)*100000*Menu!$D$9,0)</f>
        <v>0</v>
      </c>
      <c r="F1469" s="8">
        <f>E1469/Menu!$D$8-Menu!$D$17</f>
        <v>-45</v>
      </c>
      <c r="G1469" s="8">
        <f>(J1469/Menu!$D$8)*1000</f>
        <v>1770.0580679333987</v>
      </c>
      <c r="H1469" s="8">
        <f>F1469/Menu!$D$24</f>
        <v>-0.29032258064516131</v>
      </c>
      <c r="I1469" s="8">
        <f>I1468+H1468*Menu!$D$26</f>
        <v>0.17653612112162104</v>
      </c>
      <c r="J1469" s="8">
        <f>(J1468)+(I1468*Menu!$D$26)+(0.5*Menu!$D$26^2*H1468)</f>
        <v>30.321094703699117</v>
      </c>
    </row>
    <row r="1470" spans="1:10" ht="16" x14ac:dyDescent="0.2">
      <c r="A1470" s="8"/>
      <c r="B1470" s="8">
        <v>1468</v>
      </c>
      <c r="C1470" s="8">
        <f>B1470*Menu!$D$26</f>
        <v>14.68</v>
      </c>
      <c r="D1470" s="8">
        <f>IF(G1469&lt;=Menu!$D$33,Menu!$D$30,IF(G1469&lt;=Menu!$D$4,Menu!$D$30*(Menu!$D$33/G1469)^Menu!$D$19,0))</f>
        <v>0</v>
      </c>
      <c r="E1470" s="8">
        <f>IF(D1470&gt;0,(D1470-1)*100000*Menu!$D$9,0)</f>
        <v>0</v>
      </c>
      <c r="F1470" s="8">
        <f>E1470/Menu!$D$8-Menu!$D$17</f>
        <v>-45</v>
      </c>
      <c r="G1470" s="8">
        <f>(J1470/Menu!$D$8)*1000</f>
        <v>1770.1602772201579</v>
      </c>
      <c r="H1470" s="8">
        <f>F1470/Menu!$D$24</f>
        <v>-0.29032258064516131</v>
      </c>
      <c r="I1470" s="8">
        <f>I1469+H1469*Menu!$D$26</f>
        <v>0.17363289531516943</v>
      </c>
      <c r="J1470" s="8">
        <f>(J1469)+(I1469*Menu!$D$26)+(0.5*Menu!$D$26^2*H1469)</f>
        <v>30.322845548781302</v>
      </c>
    </row>
    <row r="1471" spans="1:10" ht="16" x14ac:dyDescent="0.2">
      <c r="A1471" s="8"/>
      <c r="B1471" s="8">
        <v>1469</v>
      </c>
      <c r="C1471" s="8">
        <f>B1471*Menu!$D$26</f>
        <v>14.69</v>
      </c>
      <c r="D1471" s="8">
        <f>IF(G1470&lt;=Menu!$D$33,Menu!$D$30,IF(G1470&lt;=Menu!$D$4,Menu!$D$30*(Menu!$D$33/G1470)^Menu!$D$19,0))</f>
        <v>0</v>
      </c>
      <c r="E1471" s="8">
        <f>IF(D1471&gt;0,(D1471-1)*100000*Menu!$D$9,0)</f>
        <v>0</v>
      </c>
      <c r="F1471" s="8">
        <f>E1471/Menu!$D$8-Menu!$D$17</f>
        <v>-45</v>
      </c>
      <c r="G1471" s="8">
        <f>(J1471/Menu!$D$8)*1000</f>
        <v>1770.2607916874151</v>
      </c>
      <c r="H1471" s="8">
        <f>F1471/Menu!$D$24</f>
        <v>-0.29032258064516131</v>
      </c>
      <c r="I1471" s="8">
        <f>I1470+H1470*Menu!$D$26</f>
        <v>0.17072966950871782</v>
      </c>
      <c r="J1471" s="8">
        <f>(J1470)+(I1470*Menu!$D$26)+(0.5*Menu!$D$26^2*H1470)</f>
        <v>30.324567361605421</v>
      </c>
    </row>
    <row r="1472" spans="1:10" ht="16" x14ac:dyDescent="0.2">
      <c r="A1472" s="8"/>
      <c r="B1472" s="8">
        <v>1470</v>
      </c>
      <c r="C1472" s="8">
        <f>B1472*Menu!$D$26</f>
        <v>14.700000000000001</v>
      </c>
      <c r="D1472" s="8">
        <f>IF(G1471&lt;=Menu!$D$33,Menu!$D$30,IF(G1471&lt;=Menu!$D$4,Menu!$D$30*(Menu!$D$33/G1471)^Menu!$D$19,0))</f>
        <v>0</v>
      </c>
      <c r="E1472" s="8">
        <f>IF(D1472&gt;0,(D1472-1)*100000*Menu!$D$9,0)</f>
        <v>0</v>
      </c>
      <c r="F1472" s="8">
        <f>E1472/Menu!$D$8-Menu!$D$17</f>
        <v>-45</v>
      </c>
      <c r="G1472" s="8">
        <f>(J1472/Menu!$D$8)*1000</f>
        <v>1770.3596113351709</v>
      </c>
      <c r="H1472" s="8">
        <f>F1472/Menu!$D$24</f>
        <v>-0.29032258064516131</v>
      </c>
      <c r="I1472" s="8">
        <f>I1471+H1471*Menu!$D$26</f>
        <v>0.16782644370226621</v>
      </c>
      <c r="J1472" s="8">
        <f>(J1471)+(I1471*Menu!$D$26)+(0.5*Menu!$D$26^2*H1471)</f>
        <v>30.326260142171478</v>
      </c>
    </row>
    <row r="1473" spans="1:10" ht="16" x14ac:dyDescent="0.2">
      <c r="A1473" s="8"/>
      <c r="B1473" s="8">
        <v>1471</v>
      </c>
      <c r="C1473" s="8">
        <f>B1473*Menu!$D$26</f>
        <v>14.71</v>
      </c>
      <c r="D1473" s="8">
        <f>IF(G1472&lt;=Menu!$D$33,Menu!$D$30,IF(G1472&lt;=Menu!$D$4,Menu!$D$30*(Menu!$D$33/G1472)^Menu!$D$19,0))</f>
        <v>0</v>
      </c>
      <c r="E1473" s="8">
        <f>IF(D1473&gt;0,(D1473-1)*100000*Menu!$D$9,0)</f>
        <v>0</v>
      </c>
      <c r="F1473" s="8">
        <f>E1473/Menu!$D$8-Menu!$D$17</f>
        <v>-45</v>
      </c>
      <c r="G1473" s="8">
        <f>(J1473/Menu!$D$8)*1000</f>
        <v>1770.4567361634249</v>
      </c>
      <c r="H1473" s="8">
        <f>F1473/Menu!$D$24</f>
        <v>-0.29032258064516131</v>
      </c>
      <c r="I1473" s="8">
        <f>I1472+H1472*Menu!$D$26</f>
        <v>0.1649232178958146</v>
      </c>
      <c r="J1473" s="8">
        <f>(J1472)+(I1472*Menu!$D$26)+(0.5*Menu!$D$26^2*H1472)</f>
        <v>30.327923890479468</v>
      </c>
    </row>
    <row r="1474" spans="1:10" ht="16" x14ac:dyDescent="0.2">
      <c r="A1474" s="8"/>
      <c r="B1474" s="8">
        <v>1472</v>
      </c>
      <c r="C1474" s="8">
        <f>B1474*Menu!$D$26</f>
        <v>14.72</v>
      </c>
      <c r="D1474" s="8">
        <f>IF(G1473&lt;=Menu!$D$33,Menu!$D$30,IF(G1473&lt;=Menu!$D$4,Menu!$D$30*(Menu!$D$33/G1473)^Menu!$D$19,0))</f>
        <v>0</v>
      </c>
      <c r="E1474" s="8">
        <f>IF(D1474&gt;0,(D1474-1)*100000*Menu!$D$9,0)</f>
        <v>0</v>
      </c>
      <c r="F1474" s="8">
        <f>E1474/Menu!$D$8-Menu!$D$17</f>
        <v>-45</v>
      </c>
      <c r="G1474" s="8">
        <f>(J1474/Menu!$D$8)*1000</f>
        <v>1770.5521661721773</v>
      </c>
      <c r="H1474" s="8">
        <f>F1474/Menu!$D$24</f>
        <v>-0.29032258064516131</v>
      </c>
      <c r="I1474" s="8">
        <f>I1473+H1473*Menu!$D$26</f>
        <v>0.16201999208936299</v>
      </c>
      <c r="J1474" s="8">
        <f>(J1473)+(I1473*Menu!$D$26)+(0.5*Menu!$D$26^2*H1473)</f>
        <v>30.329558606529396</v>
      </c>
    </row>
    <row r="1475" spans="1:10" ht="16" x14ac:dyDescent="0.2">
      <c r="A1475" s="8"/>
      <c r="B1475" s="8">
        <v>1473</v>
      </c>
      <c r="C1475" s="8">
        <f>B1475*Menu!$D$26</f>
        <v>14.73</v>
      </c>
      <c r="D1475" s="8">
        <f>IF(G1474&lt;=Menu!$D$33,Menu!$D$30,IF(G1474&lt;=Menu!$D$4,Menu!$D$30*(Menu!$D$33/G1474)^Menu!$D$19,0))</f>
        <v>0</v>
      </c>
      <c r="E1475" s="8">
        <f>IF(D1475&gt;0,(D1475-1)*100000*Menu!$D$9,0)</f>
        <v>0</v>
      </c>
      <c r="F1475" s="8">
        <f>E1475/Menu!$D$8-Menu!$D$17</f>
        <v>-45</v>
      </c>
      <c r="G1475" s="8">
        <f>(J1475/Menu!$D$8)*1000</f>
        <v>1770.6459013614281</v>
      </c>
      <c r="H1475" s="8">
        <f>F1475/Menu!$D$24</f>
        <v>-0.29032258064516131</v>
      </c>
      <c r="I1475" s="8">
        <f>I1474+H1474*Menu!$D$26</f>
        <v>0.15911676628291138</v>
      </c>
      <c r="J1475" s="8">
        <f>(J1474)+(I1474*Menu!$D$26)+(0.5*Menu!$D$26^2*H1474)</f>
        <v>30.331164290321258</v>
      </c>
    </row>
    <row r="1476" spans="1:10" ht="16" x14ac:dyDescent="0.2">
      <c r="A1476" s="8"/>
      <c r="B1476" s="8">
        <v>1474</v>
      </c>
      <c r="C1476" s="8">
        <f>B1476*Menu!$D$26</f>
        <v>14.74</v>
      </c>
      <c r="D1476" s="8">
        <f>IF(G1475&lt;=Menu!$D$33,Menu!$D$30,IF(G1475&lt;=Menu!$D$4,Menu!$D$30*(Menu!$D$33/G1475)^Menu!$D$19,0))</f>
        <v>0</v>
      </c>
      <c r="E1476" s="8">
        <f>IF(D1476&gt;0,(D1476-1)*100000*Menu!$D$9,0)</f>
        <v>0</v>
      </c>
      <c r="F1476" s="8">
        <f>E1476/Menu!$D$8-Menu!$D$17</f>
        <v>-45</v>
      </c>
      <c r="G1476" s="8">
        <f>(J1476/Menu!$D$8)*1000</f>
        <v>1770.7379417311768</v>
      </c>
      <c r="H1476" s="8">
        <f>F1476/Menu!$D$24</f>
        <v>-0.29032258064516131</v>
      </c>
      <c r="I1476" s="8">
        <f>I1475+H1475*Menu!$D$26</f>
        <v>0.15621354047645977</v>
      </c>
      <c r="J1476" s="8">
        <f>(J1475)+(I1475*Menu!$D$26)+(0.5*Menu!$D$26^2*H1475)</f>
        <v>30.332740941855057</v>
      </c>
    </row>
    <row r="1477" spans="1:10" ht="16" x14ac:dyDescent="0.2">
      <c r="A1477" s="8"/>
      <c r="B1477" s="8">
        <v>1475</v>
      </c>
      <c r="C1477" s="8">
        <f>B1477*Menu!$D$26</f>
        <v>14.75</v>
      </c>
      <c r="D1477" s="8">
        <f>IF(G1476&lt;=Menu!$D$33,Menu!$D$30,IF(G1476&lt;=Menu!$D$4,Menu!$D$30*(Menu!$D$33/G1476)^Menu!$D$19,0))</f>
        <v>0</v>
      </c>
      <c r="E1477" s="8">
        <f>IF(D1477&gt;0,(D1477-1)*100000*Menu!$D$9,0)</f>
        <v>0</v>
      </c>
      <c r="F1477" s="8">
        <f>E1477/Menu!$D$8-Menu!$D$17</f>
        <v>-45</v>
      </c>
      <c r="G1477" s="8">
        <f>(J1477/Menu!$D$8)*1000</f>
        <v>1770.8282872814241</v>
      </c>
      <c r="H1477" s="8">
        <f>F1477/Menu!$D$24</f>
        <v>-0.29032258064516131</v>
      </c>
      <c r="I1477" s="8">
        <f>I1476+H1476*Menu!$D$26</f>
        <v>0.15331031467000816</v>
      </c>
      <c r="J1477" s="8">
        <f>(J1476)+(I1476*Menu!$D$26)+(0.5*Menu!$D$26^2*H1476)</f>
        <v>30.334288561130791</v>
      </c>
    </row>
    <row r="1478" spans="1:10" ht="16" x14ac:dyDescent="0.2">
      <c r="A1478" s="8"/>
      <c r="B1478" s="8">
        <v>1476</v>
      </c>
      <c r="C1478" s="8">
        <f>B1478*Menu!$D$26</f>
        <v>14.76</v>
      </c>
      <c r="D1478" s="8">
        <f>IF(G1477&lt;=Menu!$D$33,Menu!$D$30,IF(G1477&lt;=Menu!$D$4,Menu!$D$30*(Menu!$D$33/G1477)^Menu!$D$19,0))</f>
        <v>0</v>
      </c>
      <c r="E1478" s="8">
        <f>IF(D1478&gt;0,(D1478-1)*100000*Menu!$D$9,0)</f>
        <v>0</v>
      </c>
      <c r="F1478" s="8">
        <f>E1478/Menu!$D$8-Menu!$D$17</f>
        <v>-45</v>
      </c>
      <c r="G1478" s="8">
        <f>(J1478/Menu!$D$8)*1000</f>
        <v>1770.9169380121691</v>
      </c>
      <c r="H1478" s="8">
        <f>F1478/Menu!$D$24</f>
        <v>-0.29032258064516131</v>
      </c>
      <c r="I1478" s="8">
        <f>I1477+H1477*Menu!$D$26</f>
        <v>0.15040708886355655</v>
      </c>
      <c r="J1478" s="8">
        <f>(J1477)+(I1477*Menu!$D$26)+(0.5*Menu!$D$26^2*H1477)</f>
        <v>30.335807148148458</v>
      </c>
    </row>
    <row r="1479" spans="1:10" ht="16" x14ac:dyDescent="0.2">
      <c r="A1479" s="8"/>
      <c r="B1479" s="8">
        <v>1477</v>
      </c>
      <c r="C1479" s="8">
        <f>B1479*Menu!$D$26</f>
        <v>14.77</v>
      </c>
      <c r="D1479" s="8">
        <f>IF(G1478&lt;=Menu!$D$33,Menu!$D$30,IF(G1478&lt;=Menu!$D$4,Menu!$D$30*(Menu!$D$33/G1478)^Menu!$D$19,0))</f>
        <v>0</v>
      </c>
      <c r="E1479" s="8">
        <f>IF(D1479&gt;0,(D1479-1)*100000*Menu!$D$9,0)</f>
        <v>0</v>
      </c>
      <c r="F1479" s="8">
        <f>E1479/Menu!$D$8-Menu!$D$17</f>
        <v>-45</v>
      </c>
      <c r="G1479" s="8">
        <f>(J1479/Menu!$D$8)*1000</f>
        <v>1771.003893923413</v>
      </c>
      <c r="H1479" s="8">
        <f>F1479/Menu!$D$24</f>
        <v>-0.29032258064516131</v>
      </c>
      <c r="I1479" s="8">
        <f>I1478+H1478*Menu!$D$26</f>
        <v>0.14750386305710494</v>
      </c>
      <c r="J1479" s="8">
        <f>(J1478)+(I1478*Menu!$D$26)+(0.5*Menu!$D$26^2*H1478)</f>
        <v>30.337296702908063</v>
      </c>
    </row>
    <row r="1480" spans="1:10" ht="16" x14ac:dyDescent="0.2">
      <c r="A1480" s="8"/>
      <c r="B1480" s="8">
        <v>1478</v>
      </c>
      <c r="C1480" s="8">
        <f>B1480*Menu!$D$26</f>
        <v>14.780000000000001</v>
      </c>
      <c r="D1480" s="8">
        <f>IF(G1479&lt;=Menu!$D$33,Menu!$D$30,IF(G1479&lt;=Menu!$D$4,Menu!$D$30*(Menu!$D$33/G1479)^Menu!$D$19,0))</f>
        <v>0</v>
      </c>
      <c r="E1480" s="8">
        <f>IF(D1480&gt;0,(D1480-1)*100000*Menu!$D$9,0)</f>
        <v>0</v>
      </c>
      <c r="F1480" s="8">
        <f>E1480/Menu!$D$8-Menu!$D$17</f>
        <v>-45</v>
      </c>
      <c r="G1480" s="8">
        <f>(J1480/Menu!$D$8)*1000</f>
        <v>1771.0891550151548</v>
      </c>
      <c r="H1480" s="8">
        <f>F1480/Menu!$D$24</f>
        <v>-0.29032258064516131</v>
      </c>
      <c r="I1480" s="8">
        <f>I1479+H1479*Menu!$D$26</f>
        <v>0.14460063725065334</v>
      </c>
      <c r="J1480" s="8">
        <f>(J1479)+(I1479*Menu!$D$26)+(0.5*Menu!$D$26^2*H1479)</f>
        <v>30.338757225409601</v>
      </c>
    </row>
    <row r="1481" spans="1:10" ht="16" x14ac:dyDescent="0.2">
      <c r="A1481" s="8"/>
      <c r="B1481" s="8">
        <v>1479</v>
      </c>
      <c r="C1481" s="8">
        <f>B1481*Menu!$D$26</f>
        <v>14.790000000000001</v>
      </c>
      <c r="D1481" s="8">
        <f>IF(G1480&lt;=Menu!$D$33,Menu!$D$30,IF(G1480&lt;=Menu!$D$4,Menu!$D$30*(Menu!$D$33/G1480)^Menu!$D$19,0))</f>
        <v>0</v>
      </c>
      <c r="E1481" s="8">
        <f>IF(D1481&gt;0,(D1481-1)*100000*Menu!$D$9,0)</f>
        <v>0</v>
      </c>
      <c r="F1481" s="8">
        <f>E1481/Menu!$D$8-Menu!$D$17</f>
        <v>-45</v>
      </c>
      <c r="G1481" s="8">
        <f>(J1481/Menu!$D$8)*1000</f>
        <v>1771.172721287395</v>
      </c>
      <c r="H1481" s="8">
        <f>F1481/Menu!$D$24</f>
        <v>-0.29032258064516131</v>
      </c>
      <c r="I1481" s="8">
        <f>I1480+H1480*Menu!$D$26</f>
        <v>0.14169741144420173</v>
      </c>
      <c r="J1481" s="8">
        <f>(J1480)+(I1480*Menu!$D$26)+(0.5*Menu!$D$26^2*H1480)</f>
        <v>30.340188715653078</v>
      </c>
    </row>
    <row r="1482" spans="1:10" ht="16" x14ac:dyDescent="0.2">
      <c r="A1482" s="8"/>
      <c r="B1482" s="8">
        <v>1480</v>
      </c>
      <c r="C1482" s="8">
        <f>B1482*Menu!$D$26</f>
        <v>14.8</v>
      </c>
      <c r="D1482" s="8">
        <f>IF(G1481&lt;=Menu!$D$33,Menu!$D$30,IF(G1481&lt;=Menu!$D$4,Menu!$D$30*(Menu!$D$33/G1481)^Menu!$D$19,0))</f>
        <v>0</v>
      </c>
      <c r="E1482" s="8">
        <f>IF(D1482&gt;0,(D1482-1)*100000*Menu!$D$9,0)</f>
        <v>0</v>
      </c>
      <c r="F1482" s="8">
        <f>E1482/Menu!$D$8-Menu!$D$17</f>
        <v>-45</v>
      </c>
      <c r="G1482" s="8">
        <f>(J1482/Menu!$D$8)*1000</f>
        <v>1771.2545927401338</v>
      </c>
      <c r="H1482" s="8">
        <f>F1482/Menu!$D$24</f>
        <v>-0.29032258064516131</v>
      </c>
      <c r="I1482" s="8">
        <f>I1481+H1481*Menu!$D$26</f>
        <v>0.13879418563775012</v>
      </c>
      <c r="J1482" s="8">
        <f>(J1481)+(I1481*Menu!$D$26)+(0.5*Menu!$D$26^2*H1481)</f>
        <v>30.341591173638488</v>
      </c>
    </row>
    <row r="1483" spans="1:10" ht="16" x14ac:dyDescent="0.2">
      <c r="A1483" s="8"/>
      <c r="B1483" s="8">
        <v>1481</v>
      </c>
      <c r="C1483" s="8">
        <f>B1483*Menu!$D$26</f>
        <v>14.81</v>
      </c>
      <c r="D1483" s="8">
        <f>IF(G1482&lt;=Menu!$D$33,Menu!$D$30,IF(G1482&lt;=Menu!$D$4,Menu!$D$30*(Menu!$D$33/G1482)^Menu!$D$19,0))</f>
        <v>0</v>
      </c>
      <c r="E1483" s="8">
        <f>IF(D1483&gt;0,(D1483-1)*100000*Menu!$D$9,0)</f>
        <v>0</v>
      </c>
      <c r="F1483" s="8">
        <f>E1483/Menu!$D$8-Menu!$D$17</f>
        <v>-45</v>
      </c>
      <c r="G1483" s="8">
        <f>(J1483/Menu!$D$8)*1000</f>
        <v>1771.3347693733706</v>
      </c>
      <c r="H1483" s="8">
        <f>F1483/Menu!$D$24</f>
        <v>-0.29032258064516131</v>
      </c>
      <c r="I1483" s="8">
        <f>I1482+H1482*Menu!$D$26</f>
        <v>0.13589095983129851</v>
      </c>
      <c r="J1483" s="8">
        <f>(J1482)+(I1482*Menu!$D$26)+(0.5*Menu!$D$26^2*H1482)</f>
        <v>30.342964599365835</v>
      </c>
    </row>
    <row r="1484" spans="1:10" ht="16" x14ac:dyDescent="0.2">
      <c r="A1484" s="8"/>
      <c r="B1484" s="8">
        <v>1482</v>
      </c>
      <c r="C1484" s="8">
        <f>B1484*Menu!$D$26</f>
        <v>14.82</v>
      </c>
      <c r="D1484" s="8">
        <f>IF(G1483&lt;=Menu!$D$33,Menu!$D$30,IF(G1483&lt;=Menu!$D$4,Menu!$D$30*(Menu!$D$33/G1483)^Menu!$D$19,0))</f>
        <v>0</v>
      </c>
      <c r="E1484" s="8">
        <f>IF(D1484&gt;0,(D1484-1)*100000*Menu!$D$9,0)</f>
        <v>0</v>
      </c>
      <c r="F1484" s="8">
        <f>E1484/Menu!$D$8-Menu!$D$17</f>
        <v>-45</v>
      </c>
      <c r="G1484" s="8">
        <f>(J1484/Menu!$D$8)*1000</f>
        <v>1771.4132511871057</v>
      </c>
      <c r="H1484" s="8">
        <f>F1484/Menu!$D$24</f>
        <v>-0.29032258064516131</v>
      </c>
      <c r="I1484" s="8">
        <f>I1483+H1483*Menu!$D$26</f>
        <v>0.1329877340248469</v>
      </c>
      <c r="J1484" s="8">
        <f>(J1483)+(I1483*Menu!$D$26)+(0.5*Menu!$D$26^2*H1483)</f>
        <v>30.344308992835117</v>
      </c>
    </row>
    <row r="1485" spans="1:10" ht="16" x14ac:dyDescent="0.2">
      <c r="A1485" s="8"/>
      <c r="B1485" s="8">
        <v>1483</v>
      </c>
      <c r="C1485" s="8">
        <f>B1485*Menu!$D$26</f>
        <v>14.83</v>
      </c>
      <c r="D1485" s="8">
        <f>IF(G1484&lt;=Menu!$D$33,Menu!$D$30,IF(G1484&lt;=Menu!$D$4,Menu!$D$30*(Menu!$D$33/G1484)^Menu!$D$19,0))</f>
        <v>0</v>
      </c>
      <c r="E1485" s="8">
        <f>IF(D1485&gt;0,(D1485-1)*100000*Menu!$D$9,0)</f>
        <v>0</v>
      </c>
      <c r="F1485" s="8">
        <f>E1485/Menu!$D$8-Menu!$D$17</f>
        <v>-45</v>
      </c>
      <c r="G1485" s="8">
        <f>(J1485/Menu!$D$8)*1000</f>
        <v>1771.4900381813388</v>
      </c>
      <c r="H1485" s="8">
        <f>F1485/Menu!$D$24</f>
        <v>-0.29032258064516131</v>
      </c>
      <c r="I1485" s="8">
        <f>I1484+H1484*Menu!$D$26</f>
        <v>0.13008450821839529</v>
      </c>
      <c r="J1485" s="8">
        <f>(J1484)+(I1484*Menu!$D$26)+(0.5*Menu!$D$26^2*H1484)</f>
        <v>30.345624354046333</v>
      </c>
    </row>
    <row r="1486" spans="1:10" ht="16" x14ac:dyDescent="0.2">
      <c r="A1486" s="8"/>
      <c r="B1486" s="8">
        <v>1484</v>
      </c>
      <c r="C1486" s="8">
        <f>B1486*Menu!$D$26</f>
        <v>14.84</v>
      </c>
      <c r="D1486" s="8">
        <f>IF(G1485&lt;=Menu!$D$33,Menu!$D$30,IF(G1485&lt;=Menu!$D$4,Menu!$D$30*(Menu!$D$33/G1485)^Menu!$D$19,0))</f>
        <v>0</v>
      </c>
      <c r="E1486" s="8">
        <f>IF(D1486&gt;0,(D1486-1)*100000*Menu!$D$9,0)</f>
        <v>0</v>
      </c>
      <c r="F1486" s="8">
        <f>E1486/Menu!$D$8-Menu!$D$17</f>
        <v>-45</v>
      </c>
      <c r="G1486" s="8">
        <f>(J1486/Menu!$D$8)*1000</f>
        <v>1771.5651303560705</v>
      </c>
      <c r="H1486" s="8">
        <f>F1486/Menu!$D$24</f>
        <v>-0.29032258064516131</v>
      </c>
      <c r="I1486" s="8">
        <f>I1485+H1485*Menu!$D$26</f>
        <v>0.12718128241194368</v>
      </c>
      <c r="J1486" s="8">
        <f>(J1485)+(I1485*Menu!$D$26)+(0.5*Menu!$D$26^2*H1485)</f>
        <v>30.346910682999486</v>
      </c>
    </row>
    <row r="1487" spans="1:10" ht="16" x14ac:dyDescent="0.2">
      <c r="A1487" s="8"/>
      <c r="B1487" s="8">
        <v>1485</v>
      </c>
      <c r="C1487" s="8">
        <f>B1487*Menu!$D$26</f>
        <v>14.85</v>
      </c>
      <c r="D1487" s="8">
        <f>IF(G1486&lt;=Menu!$D$33,Menu!$D$30,IF(G1486&lt;=Menu!$D$4,Menu!$D$30*(Menu!$D$33/G1486)^Menu!$D$19,0))</f>
        <v>0</v>
      </c>
      <c r="E1487" s="8">
        <f>IF(D1487&gt;0,(D1487-1)*100000*Menu!$D$9,0)</f>
        <v>0</v>
      </c>
      <c r="F1487" s="8">
        <f>E1487/Menu!$D$8-Menu!$D$17</f>
        <v>-45</v>
      </c>
      <c r="G1487" s="8">
        <f>(J1487/Menu!$D$8)*1000</f>
        <v>1771.6385277113002</v>
      </c>
      <c r="H1487" s="8">
        <f>F1487/Menu!$D$24</f>
        <v>-0.29032258064516131</v>
      </c>
      <c r="I1487" s="8">
        <f>I1486+H1486*Menu!$D$26</f>
        <v>0.12427805660549207</v>
      </c>
      <c r="J1487" s="8">
        <f>(J1486)+(I1486*Menu!$D$26)+(0.5*Menu!$D$26^2*H1486)</f>
        <v>30.348167979694573</v>
      </c>
    </row>
    <row r="1488" spans="1:10" ht="16" x14ac:dyDescent="0.2">
      <c r="A1488" s="8"/>
      <c r="B1488" s="8">
        <v>1486</v>
      </c>
      <c r="C1488" s="8">
        <f>B1488*Menu!$D$26</f>
        <v>14.86</v>
      </c>
      <c r="D1488" s="8">
        <f>IF(G1487&lt;=Menu!$D$33,Menu!$D$30,IF(G1487&lt;=Menu!$D$4,Menu!$D$30*(Menu!$D$33/G1487)^Menu!$D$19,0))</f>
        <v>0</v>
      </c>
      <c r="E1488" s="8">
        <f>IF(D1488&gt;0,(D1488-1)*100000*Menu!$D$9,0)</f>
        <v>0</v>
      </c>
      <c r="F1488" s="8">
        <f>E1488/Menu!$D$8-Menu!$D$17</f>
        <v>-45</v>
      </c>
      <c r="G1488" s="8">
        <f>(J1488/Menu!$D$8)*1000</f>
        <v>1771.7102302470284</v>
      </c>
      <c r="H1488" s="8">
        <f>F1488/Menu!$D$24</f>
        <v>-0.29032258064516131</v>
      </c>
      <c r="I1488" s="8">
        <f>I1487+H1487*Menu!$D$26</f>
        <v>0.12137483079904046</v>
      </c>
      <c r="J1488" s="8">
        <f>(J1487)+(I1487*Menu!$D$26)+(0.5*Menu!$D$26^2*H1487)</f>
        <v>30.349396244131597</v>
      </c>
    </row>
    <row r="1489" spans="1:10" ht="16" x14ac:dyDescent="0.2">
      <c r="A1489" s="8"/>
      <c r="B1489" s="8">
        <v>1487</v>
      </c>
      <c r="C1489" s="8">
        <f>B1489*Menu!$D$26</f>
        <v>14.870000000000001</v>
      </c>
      <c r="D1489" s="8">
        <f>IF(G1488&lt;=Menu!$D$33,Menu!$D$30,IF(G1488&lt;=Menu!$D$4,Menu!$D$30*(Menu!$D$33/G1488)^Menu!$D$19,0))</f>
        <v>0</v>
      </c>
      <c r="E1489" s="8">
        <f>IF(D1489&gt;0,(D1489-1)*100000*Menu!$D$9,0)</f>
        <v>0</v>
      </c>
      <c r="F1489" s="8">
        <f>E1489/Menu!$D$8-Menu!$D$17</f>
        <v>-45</v>
      </c>
      <c r="G1489" s="8">
        <f>(J1489/Menu!$D$8)*1000</f>
        <v>1771.7802379632551</v>
      </c>
      <c r="H1489" s="8">
        <f>F1489/Menu!$D$24</f>
        <v>-0.29032258064516131</v>
      </c>
      <c r="I1489" s="8">
        <f>I1488+H1488*Menu!$D$26</f>
        <v>0.11847160499258885</v>
      </c>
      <c r="J1489" s="8">
        <f>(J1488)+(I1488*Menu!$D$26)+(0.5*Menu!$D$26^2*H1488)</f>
        <v>30.350595476310556</v>
      </c>
    </row>
    <row r="1490" spans="1:10" ht="16" x14ac:dyDescent="0.2">
      <c r="A1490" s="8"/>
      <c r="B1490" s="8">
        <v>1488</v>
      </c>
      <c r="C1490" s="8">
        <f>B1490*Menu!$D$26</f>
        <v>14.88</v>
      </c>
      <c r="D1490" s="8">
        <f>IF(G1489&lt;=Menu!$D$33,Menu!$D$30,IF(G1489&lt;=Menu!$D$4,Menu!$D$30*(Menu!$D$33/G1489)^Menu!$D$19,0))</f>
        <v>0</v>
      </c>
      <c r="E1490" s="8">
        <f>IF(D1490&gt;0,(D1490-1)*100000*Menu!$D$9,0)</f>
        <v>0</v>
      </c>
      <c r="F1490" s="8">
        <f>E1490/Menu!$D$8-Menu!$D$17</f>
        <v>-45</v>
      </c>
      <c r="G1490" s="8">
        <f>(J1490/Menu!$D$8)*1000</f>
        <v>1771.8485508599797</v>
      </c>
      <c r="H1490" s="8">
        <f>F1490/Menu!$D$24</f>
        <v>-0.29032258064516131</v>
      </c>
      <c r="I1490" s="8">
        <f>I1489+H1489*Menu!$D$26</f>
        <v>0.11556837918613724</v>
      </c>
      <c r="J1490" s="8">
        <f>(J1489)+(I1489*Menu!$D$26)+(0.5*Menu!$D$26^2*H1489)</f>
        <v>30.351765676231452</v>
      </c>
    </row>
    <row r="1491" spans="1:10" ht="16" x14ac:dyDescent="0.2">
      <c r="A1491" s="8"/>
      <c r="B1491" s="8">
        <v>1489</v>
      </c>
      <c r="C1491" s="8">
        <f>B1491*Menu!$D$26</f>
        <v>14.89</v>
      </c>
      <c r="D1491" s="8">
        <f>IF(G1490&lt;=Menu!$D$33,Menu!$D$30,IF(G1490&lt;=Menu!$D$4,Menu!$D$30*(Menu!$D$33/G1490)^Menu!$D$19,0))</f>
        <v>0</v>
      </c>
      <c r="E1491" s="8">
        <f>IF(D1491&gt;0,(D1491-1)*100000*Menu!$D$9,0)</f>
        <v>0</v>
      </c>
      <c r="F1491" s="8">
        <f>E1491/Menu!$D$8-Menu!$D$17</f>
        <v>-45</v>
      </c>
      <c r="G1491" s="8">
        <f>(J1491/Menu!$D$8)*1000</f>
        <v>1771.9151689372029</v>
      </c>
      <c r="H1491" s="8">
        <f>F1491/Menu!$D$24</f>
        <v>-0.29032258064516131</v>
      </c>
      <c r="I1491" s="8">
        <f>I1490+H1490*Menu!$D$26</f>
        <v>0.11266515337968563</v>
      </c>
      <c r="J1491" s="8">
        <f>(J1490)+(I1490*Menu!$D$26)+(0.5*Menu!$D$26^2*H1490)</f>
        <v>30.352906843894282</v>
      </c>
    </row>
    <row r="1492" spans="1:10" ht="16" x14ac:dyDescent="0.2">
      <c r="A1492" s="8"/>
      <c r="B1492" s="8">
        <v>1490</v>
      </c>
      <c r="C1492" s="8">
        <f>B1492*Menu!$D$26</f>
        <v>14.9</v>
      </c>
      <c r="D1492" s="8">
        <f>IF(G1491&lt;=Menu!$D$33,Menu!$D$30,IF(G1491&lt;=Menu!$D$4,Menu!$D$30*(Menu!$D$33/G1491)^Menu!$D$19,0))</f>
        <v>0</v>
      </c>
      <c r="E1492" s="8">
        <f>IF(D1492&gt;0,(D1492-1)*100000*Menu!$D$9,0)</f>
        <v>0</v>
      </c>
      <c r="F1492" s="8">
        <f>E1492/Menu!$D$8-Menu!$D$17</f>
        <v>-45</v>
      </c>
      <c r="G1492" s="8">
        <f>(J1492/Menu!$D$8)*1000</f>
        <v>1771.9800921949241</v>
      </c>
      <c r="H1492" s="8">
        <f>F1492/Menu!$D$24</f>
        <v>-0.29032258064516131</v>
      </c>
      <c r="I1492" s="8">
        <f>I1491+H1491*Menu!$D$26</f>
        <v>0.10976192757323402</v>
      </c>
      <c r="J1492" s="8">
        <f>(J1491)+(I1491*Menu!$D$26)+(0.5*Menu!$D$26^2*H1491)</f>
        <v>30.354018979299045</v>
      </c>
    </row>
    <row r="1493" spans="1:10" ht="16" x14ac:dyDescent="0.2">
      <c r="A1493" s="8"/>
      <c r="B1493" s="8">
        <v>1491</v>
      </c>
      <c r="C1493" s="8">
        <f>B1493*Menu!$D$26</f>
        <v>14.91</v>
      </c>
      <c r="D1493" s="8">
        <f>IF(G1492&lt;=Menu!$D$33,Menu!$D$30,IF(G1492&lt;=Menu!$D$4,Menu!$D$30*(Menu!$D$33/G1492)^Menu!$D$19,0))</f>
        <v>0</v>
      </c>
      <c r="E1493" s="8">
        <f>IF(D1493&gt;0,(D1493-1)*100000*Menu!$D$9,0)</f>
        <v>0</v>
      </c>
      <c r="F1493" s="8">
        <f>E1493/Menu!$D$8-Menu!$D$17</f>
        <v>-45</v>
      </c>
      <c r="G1493" s="8">
        <f>(J1493/Menu!$D$8)*1000</f>
        <v>1772.0433206331436</v>
      </c>
      <c r="H1493" s="8">
        <f>F1493/Menu!$D$24</f>
        <v>-0.29032258064516131</v>
      </c>
      <c r="I1493" s="8">
        <f>I1492+H1492*Menu!$D$26</f>
        <v>0.10685870176678242</v>
      </c>
      <c r="J1493" s="8">
        <f>(J1492)+(I1492*Menu!$D$26)+(0.5*Menu!$D$26^2*H1492)</f>
        <v>30.355102082445747</v>
      </c>
    </row>
    <row r="1494" spans="1:10" ht="16" x14ac:dyDescent="0.2">
      <c r="A1494" s="8"/>
      <c r="B1494" s="8">
        <v>1492</v>
      </c>
      <c r="C1494" s="8">
        <f>B1494*Menu!$D$26</f>
        <v>14.92</v>
      </c>
      <c r="D1494" s="8">
        <f>IF(G1493&lt;=Menu!$D$33,Menu!$D$30,IF(G1493&lt;=Menu!$D$4,Menu!$D$30*(Menu!$D$33/G1493)^Menu!$D$19,0))</f>
        <v>0</v>
      </c>
      <c r="E1494" s="8">
        <f>IF(D1494&gt;0,(D1494-1)*100000*Menu!$D$9,0)</f>
        <v>0</v>
      </c>
      <c r="F1494" s="8">
        <f>E1494/Menu!$D$8-Menu!$D$17</f>
        <v>-45</v>
      </c>
      <c r="G1494" s="8">
        <f>(J1494/Menu!$D$8)*1000</f>
        <v>1772.1048542518613</v>
      </c>
      <c r="H1494" s="8">
        <f>F1494/Menu!$D$24</f>
        <v>-0.29032258064516131</v>
      </c>
      <c r="I1494" s="8">
        <f>I1493+H1493*Menu!$D$26</f>
        <v>0.10395547596033081</v>
      </c>
      <c r="J1494" s="8">
        <f>(J1493)+(I1493*Menu!$D$26)+(0.5*Menu!$D$26^2*H1493)</f>
        <v>30.356156153334382</v>
      </c>
    </row>
    <row r="1495" spans="1:10" ht="16" x14ac:dyDescent="0.2">
      <c r="A1495" s="8"/>
      <c r="B1495" s="8">
        <v>1493</v>
      </c>
      <c r="C1495" s="8">
        <f>B1495*Menu!$D$26</f>
        <v>14.93</v>
      </c>
      <c r="D1495" s="8">
        <f>IF(G1494&lt;=Menu!$D$33,Menu!$D$30,IF(G1494&lt;=Menu!$D$4,Menu!$D$30*(Menu!$D$33/G1494)^Menu!$D$19,0))</f>
        <v>0</v>
      </c>
      <c r="E1495" s="8">
        <f>IF(D1495&gt;0,(D1495-1)*100000*Menu!$D$9,0)</f>
        <v>0</v>
      </c>
      <c r="F1495" s="8">
        <f>E1495/Menu!$D$8-Menu!$D$17</f>
        <v>-45</v>
      </c>
      <c r="G1495" s="8">
        <f>(J1495/Menu!$D$8)*1000</f>
        <v>1772.1646930510774</v>
      </c>
      <c r="H1495" s="8">
        <f>F1495/Menu!$D$24</f>
        <v>-0.29032258064516131</v>
      </c>
      <c r="I1495" s="8">
        <f>I1494+H1494*Menu!$D$26</f>
        <v>0.1010522501538792</v>
      </c>
      <c r="J1495" s="8">
        <f>(J1494)+(I1494*Menu!$D$26)+(0.5*Menu!$D$26^2*H1494)</f>
        <v>30.357181191964955</v>
      </c>
    </row>
    <row r="1496" spans="1:10" ht="16" x14ac:dyDescent="0.2">
      <c r="A1496" s="8"/>
      <c r="B1496" s="8">
        <v>1494</v>
      </c>
      <c r="C1496" s="8">
        <f>B1496*Menu!$D$26</f>
        <v>14.94</v>
      </c>
      <c r="D1496" s="8">
        <f>IF(G1495&lt;=Menu!$D$33,Menu!$D$30,IF(G1495&lt;=Menu!$D$4,Menu!$D$30*(Menu!$D$33/G1495)^Menu!$D$19,0))</f>
        <v>0</v>
      </c>
      <c r="E1496" s="8">
        <f>IF(D1496&gt;0,(D1496-1)*100000*Menu!$D$9,0)</f>
        <v>0</v>
      </c>
      <c r="F1496" s="8">
        <f>E1496/Menu!$D$8-Menu!$D$17</f>
        <v>-45</v>
      </c>
      <c r="G1496" s="8">
        <f>(J1496/Menu!$D$8)*1000</f>
        <v>1772.2228370307917</v>
      </c>
      <c r="H1496" s="8">
        <f>F1496/Menu!$D$24</f>
        <v>-0.29032258064516131</v>
      </c>
      <c r="I1496" s="8">
        <f>I1495+H1495*Menu!$D$26</f>
        <v>9.8149024347427588E-2</v>
      </c>
      <c r="J1496" s="8">
        <f>(J1495)+(I1495*Menu!$D$26)+(0.5*Menu!$D$26^2*H1495)</f>
        <v>30.358177198337462</v>
      </c>
    </row>
    <row r="1497" spans="1:10" ht="16" x14ac:dyDescent="0.2">
      <c r="A1497" s="8"/>
      <c r="B1497" s="8">
        <v>1495</v>
      </c>
      <c r="C1497" s="8">
        <f>B1497*Menu!$D$26</f>
        <v>14.950000000000001</v>
      </c>
      <c r="D1497" s="8">
        <f>IF(G1496&lt;=Menu!$D$33,Menu!$D$30,IF(G1496&lt;=Menu!$D$4,Menu!$D$30*(Menu!$D$33/G1496)^Menu!$D$19,0))</f>
        <v>0</v>
      </c>
      <c r="E1497" s="8">
        <f>IF(D1497&gt;0,(D1497-1)*100000*Menu!$D$9,0)</f>
        <v>0</v>
      </c>
      <c r="F1497" s="8">
        <f>E1497/Menu!$D$8-Menu!$D$17</f>
        <v>-45</v>
      </c>
      <c r="G1497" s="8">
        <f>(J1497/Menu!$D$8)*1000</f>
        <v>1772.2792861910045</v>
      </c>
      <c r="H1497" s="8">
        <f>F1497/Menu!$D$24</f>
        <v>-0.29032258064516131</v>
      </c>
      <c r="I1497" s="8">
        <f>I1496+H1496*Menu!$D$26</f>
        <v>9.5245798540975979E-2</v>
      </c>
      <c r="J1497" s="8">
        <f>(J1496)+(I1496*Menu!$D$26)+(0.5*Menu!$D$26^2*H1496)</f>
        <v>30.359144172451906</v>
      </c>
    </row>
    <row r="1498" spans="1:10" ht="16" x14ac:dyDescent="0.2">
      <c r="A1498" s="8"/>
      <c r="B1498" s="8">
        <v>1496</v>
      </c>
      <c r="C1498" s="8">
        <f>B1498*Menu!$D$26</f>
        <v>14.96</v>
      </c>
      <c r="D1498" s="8">
        <f>IF(G1497&lt;=Menu!$D$33,Menu!$D$30,IF(G1497&lt;=Menu!$D$4,Menu!$D$30*(Menu!$D$33/G1497)^Menu!$D$19,0))</f>
        <v>0</v>
      </c>
      <c r="E1498" s="8">
        <f>IF(D1498&gt;0,(D1498-1)*100000*Menu!$D$9,0)</f>
        <v>0</v>
      </c>
      <c r="F1498" s="8">
        <f>E1498/Menu!$D$8-Menu!$D$17</f>
        <v>-45</v>
      </c>
      <c r="G1498" s="8">
        <f>(J1498/Menu!$D$8)*1000</f>
        <v>1772.3340405317153</v>
      </c>
      <c r="H1498" s="8">
        <f>F1498/Menu!$D$24</f>
        <v>-0.29032258064516131</v>
      </c>
      <c r="I1498" s="8">
        <f>I1497+H1497*Menu!$D$26</f>
        <v>9.234257273452437E-2</v>
      </c>
      <c r="J1498" s="8">
        <f>(J1497)+(I1497*Menu!$D$26)+(0.5*Menu!$D$26^2*H1497)</f>
        <v>30.360082114308284</v>
      </c>
    </row>
    <row r="1499" spans="1:10" ht="16" x14ac:dyDescent="0.2">
      <c r="A1499" s="8"/>
      <c r="B1499" s="8">
        <v>1497</v>
      </c>
      <c r="C1499" s="8">
        <f>B1499*Menu!$D$26</f>
        <v>14.97</v>
      </c>
      <c r="D1499" s="8">
        <f>IF(G1498&lt;=Menu!$D$33,Menu!$D$30,IF(G1498&lt;=Menu!$D$4,Menu!$D$30*(Menu!$D$33/G1498)^Menu!$D$19,0))</f>
        <v>0</v>
      </c>
      <c r="E1499" s="8">
        <f>IF(D1499&gt;0,(D1499-1)*100000*Menu!$D$9,0)</f>
        <v>0</v>
      </c>
      <c r="F1499" s="8">
        <f>E1499/Menu!$D$8-Menu!$D$17</f>
        <v>-45</v>
      </c>
      <c r="G1499" s="8">
        <f>(J1499/Menu!$D$8)*1000</f>
        <v>1772.3871000529248</v>
      </c>
      <c r="H1499" s="8">
        <f>F1499/Menu!$D$24</f>
        <v>-0.29032258064516131</v>
      </c>
      <c r="I1499" s="8">
        <f>I1498+H1498*Menu!$D$26</f>
        <v>8.943934692807276E-2</v>
      </c>
      <c r="J1499" s="8">
        <f>(J1498)+(I1498*Menu!$D$26)+(0.5*Menu!$D$26^2*H1498)</f>
        <v>30.3609910239066</v>
      </c>
    </row>
    <row r="1500" spans="1:10" ht="16" x14ac:dyDescent="0.2">
      <c r="A1500" s="8"/>
      <c r="B1500" s="8">
        <v>1498</v>
      </c>
      <c r="C1500" s="8">
        <f>B1500*Menu!$D$26</f>
        <v>14.98</v>
      </c>
      <c r="D1500" s="8">
        <f>IF(G1499&lt;=Menu!$D$33,Menu!$D$30,IF(G1499&lt;=Menu!$D$4,Menu!$D$30*(Menu!$D$33/G1499)^Menu!$D$19,0))</f>
        <v>0</v>
      </c>
      <c r="E1500" s="8">
        <f>IF(D1500&gt;0,(D1500-1)*100000*Menu!$D$9,0)</f>
        <v>0</v>
      </c>
      <c r="F1500" s="8">
        <f>E1500/Menu!$D$8-Menu!$D$17</f>
        <v>-45</v>
      </c>
      <c r="G1500" s="8">
        <f>(J1500/Menu!$D$8)*1000</f>
        <v>1772.4384647546324</v>
      </c>
      <c r="H1500" s="8">
        <f>F1500/Menu!$D$24</f>
        <v>-0.29032258064516131</v>
      </c>
      <c r="I1500" s="8">
        <f>I1499+H1499*Menu!$D$26</f>
        <v>8.6536121121621151E-2</v>
      </c>
      <c r="J1500" s="8">
        <f>(J1499)+(I1499*Menu!$D$26)+(0.5*Menu!$D$26^2*H1499)</f>
        <v>30.361870901246849</v>
      </c>
    </row>
    <row r="1501" spans="1:10" ht="16" x14ac:dyDescent="0.2">
      <c r="A1501" s="8"/>
      <c r="B1501" s="8">
        <v>1499</v>
      </c>
      <c r="C1501" s="8">
        <f>B1501*Menu!$D$26</f>
        <v>14.99</v>
      </c>
      <c r="D1501" s="8">
        <f>IF(G1500&lt;=Menu!$D$33,Menu!$D$30,IF(G1500&lt;=Menu!$D$4,Menu!$D$30*(Menu!$D$33/G1500)^Menu!$D$19,0))</f>
        <v>0</v>
      </c>
      <c r="E1501" s="8">
        <f>IF(D1501&gt;0,(D1501-1)*100000*Menu!$D$9,0)</f>
        <v>0</v>
      </c>
      <c r="F1501" s="8">
        <f>E1501/Menu!$D$8-Menu!$D$17</f>
        <v>-45</v>
      </c>
      <c r="G1501" s="8">
        <f>(J1501/Menu!$D$8)*1000</f>
        <v>1772.4881346368379</v>
      </c>
      <c r="H1501" s="8">
        <f>F1501/Menu!$D$24</f>
        <v>-0.29032258064516131</v>
      </c>
      <c r="I1501" s="8">
        <f>I1500+H1500*Menu!$D$26</f>
        <v>8.3632895315169542E-2</v>
      </c>
      <c r="J1501" s="8">
        <f>(J1500)+(I1500*Menu!$D$26)+(0.5*Menu!$D$26^2*H1500)</f>
        <v>30.362721746329033</v>
      </c>
    </row>
    <row r="1502" spans="1:10" ht="16" x14ac:dyDescent="0.2">
      <c r="A1502" s="8"/>
      <c r="B1502" s="8">
        <v>1500</v>
      </c>
      <c r="C1502" s="8">
        <f>B1502*Menu!$D$26</f>
        <v>15</v>
      </c>
      <c r="D1502" s="8">
        <f>IF(G1501&lt;=Menu!$D$33,Menu!$D$30,IF(G1501&lt;=Menu!$D$4,Menu!$D$30*(Menu!$D$33/G1501)^Menu!$D$19,0))</f>
        <v>0</v>
      </c>
      <c r="E1502" s="8">
        <f>IF(D1502&gt;0,(D1502-1)*100000*Menu!$D$9,0)</f>
        <v>0</v>
      </c>
      <c r="F1502" s="8">
        <f>E1502/Menu!$D$8-Menu!$D$17</f>
        <v>-45</v>
      </c>
      <c r="G1502" s="8">
        <f>(J1502/Menu!$D$8)*1000</f>
        <v>1772.5361096995421</v>
      </c>
      <c r="H1502" s="8">
        <f>F1502/Menu!$D$24</f>
        <v>-0.29032258064516131</v>
      </c>
      <c r="I1502" s="8">
        <f>I1501+H1501*Menu!$D$26</f>
        <v>8.0729669508717933E-2</v>
      </c>
      <c r="J1502" s="8">
        <f>(J1501)+(I1501*Menu!$D$26)+(0.5*Menu!$D$26^2*H1501)</f>
        <v>30.363543559153154</v>
      </c>
    </row>
  </sheetData>
  <pageMargins left="0.7" right="0.7" top="0.78740157499999996" bottom="0.78740157499999996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greaterThan" id="{4EC62F76-7E15-4681-841A-4658711C1581}">
            <xm:f>Menu!$D$13</xm:f>
            <x14:dxf>
              <fill>
                <patternFill>
                  <bgColor rgb="FFFF4343"/>
                </patternFill>
              </fill>
            </x14:dxf>
          </x14:cfRule>
          <xm:sqref>I2:I1502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00A3D-0F42-45DE-98BD-B9A724ADE213}">
  <dimension ref="A2:U35"/>
  <sheetViews>
    <sheetView zoomScale="70" zoomScaleNormal="70" workbookViewId="0">
      <selection activeCell="K5" sqref="K5"/>
    </sheetView>
  </sheetViews>
  <sheetFormatPr baseColWidth="10" defaultColWidth="8.83203125" defaultRowHeight="15" x14ac:dyDescent="0.2"/>
  <cols>
    <col min="2" max="2" width="16.6640625" customWidth="1"/>
    <col min="3" max="3" width="5.5" customWidth="1"/>
    <col min="4" max="4" width="9.83203125" customWidth="1"/>
    <col min="5" max="5" width="8.1640625" customWidth="1"/>
    <col min="6" max="6" width="19.6640625" customWidth="1"/>
    <col min="7" max="7" width="13" customWidth="1"/>
    <col min="8" max="8" width="17.1640625" customWidth="1"/>
    <col min="9" max="10" width="16" customWidth="1"/>
    <col min="11" max="11" width="25" customWidth="1"/>
    <col min="12" max="13" width="16.5" customWidth="1"/>
    <col min="14" max="14" width="12.83203125" customWidth="1"/>
    <col min="16" max="16" width="13.1640625" customWidth="1"/>
  </cols>
  <sheetData>
    <row r="2" spans="1:2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24" x14ac:dyDescent="0.2">
      <c r="A4" s="2"/>
      <c r="B4" s="62" t="s">
        <v>94</v>
      </c>
      <c r="C4" s="62"/>
      <c r="D4" s="62"/>
      <c r="E4" s="62"/>
      <c r="F4" s="2"/>
      <c r="G4" s="43" t="s">
        <v>107</v>
      </c>
      <c r="H4" s="43" t="s">
        <v>101</v>
      </c>
      <c r="I4" s="43" t="s">
        <v>102</v>
      </c>
      <c r="J4" s="43" t="s">
        <v>106</v>
      </c>
      <c r="K4" s="43" t="s">
        <v>118</v>
      </c>
      <c r="L4" s="43" t="s">
        <v>103</v>
      </c>
      <c r="M4" s="43" t="s">
        <v>104</v>
      </c>
      <c r="N4" s="43" t="s">
        <v>105</v>
      </c>
      <c r="O4" s="43" t="s">
        <v>108</v>
      </c>
      <c r="P4" s="43" t="s">
        <v>109</v>
      </c>
      <c r="Q4" s="2"/>
      <c r="R4" s="2" t="s">
        <v>110</v>
      </c>
      <c r="S4" s="2"/>
      <c r="T4" s="2"/>
      <c r="U4" s="2"/>
    </row>
    <row r="5" spans="1:21" x14ac:dyDescent="0.2">
      <c r="A5" s="2"/>
      <c r="B5" s="45" t="s">
        <v>95</v>
      </c>
      <c r="C5" s="39" t="s">
        <v>86</v>
      </c>
      <c r="D5" s="44">
        <v>10</v>
      </c>
      <c r="E5" s="47" t="s">
        <v>2</v>
      </c>
      <c r="F5" s="2"/>
      <c r="G5" s="39">
        <f>H5-1</f>
        <v>0.10000000000000009</v>
      </c>
      <c r="H5" s="39">
        <v>1.1000000000000001</v>
      </c>
      <c r="I5" s="40">
        <f>(1/H5)^(1/$D$7)*(Menu!$D$11*1000)</f>
        <v>3.6685435751840787</v>
      </c>
      <c r="J5" s="40">
        <f>I5/(Menu!$D$11*1000)*100</f>
        <v>93.418695030169644</v>
      </c>
      <c r="K5" s="41">
        <f t="shared" ref="K5:K15" si="0">H5*I5^$D$7</f>
        <v>6.787093622610274</v>
      </c>
      <c r="L5" s="39">
        <f>$D$8/K5</f>
        <v>740.1950145910979</v>
      </c>
      <c r="M5" s="39">
        <v>0</v>
      </c>
      <c r="N5" s="39">
        <f>M5*L5</f>
        <v>0</v>
      </c>
      <c r="O5" s="39"/>
      <c r="P5" s="39"/>
      <c r="Q5" s="2"/>
      <c r="R5" s="2">
        <v>134</v>
      </c>
      <c r="S5" s="2"/>
      <c r="T5" s="2"/>
      <c r="U5" s="2"/>
    </row>
    <row r="6" spans="1:21" x14ac:dyDescent="0.2">
      <c r="A6" s="2"/>
      <c r="B6" s="45" t="s">
        <v>96</v>
      </c>
      <c r="C6" s="39" t="s">
        <v>100</v>
      </c>
      <c r="D6" s="44">
        <v>200</v>
      </c>
      <c r="E6" s="47" t="s">
        <v>31</v>
      </c>
      <c r="F6" s="2"/>
      <c r="G6" s="39">
        <f t="shared" ref="G6:G24" si="1">H6-1</f>
        <v>1</v>
      </c>
      <c r="H6" s="39">
        <v>2</v>
      </c>
      <c r="I6" s="40">
        <f>(1/H6)^(1/$D$7)*(Menu!$D$11*1000)</f>
        <v>2.393527712921518</v>
      </c>
      <c r="J6" s="40">
        <f>I6/(Menu!$D$11*1000)*100</f>
        <v>60.950682710223766</v>
      </c>
      <c r="K6" s="41">
        <f t="shared" si="0"/>
        <v>6.7870936226102732</v>
      </c>
      <c r="L6" s="39">
        <f t="shared" ref="L6:L24" si="2">$D$8/K6</f>
        <v>740.19501459109802</v>
      </c>
      <c r="M6" s="39">
        <v>0</v>
      </c>
      <c r="N6" s="39">
        <f t="shared" ref="N6:N24" si="3">M6*L6</f>
        <v>0</v>
      </c>
      <c r="O6" s="39"/>
      <c r="P6" s="39"/>
      <c r="Q6" s="2"/>
      <c r="R6" s="2"/>
      <c r="S6" s="2"/>
      <c r="T6" s="2"/>
      <c r="U6" s="2"/>
    </row>
    <row r="7" spans="1:21" x14ac:dyDescent="0.2">
      <c r="A7" s="2"/>
      <c r="B7" s="45" t="s">
        <v>97</v>
      </c>
      <c r="C7" s="39" t="s">
        <v>29</v>
      </c>
      <c r="D7" s="44">
        <v>1.4</v>
      </c>
      <c r="E7" s="47" t="s">
        <v>8</v>
      </c>
      <c r="F7" s="2"/>
      <c r="G7" s="39">
        <f t="shared" si="1"/>
        <v>1.5</v>
      </c>
      <c r="H7" s="39">
        <v>2.5</v>
      </c>
      <c r="I7" s="40">
        <f>(1/H7)^(1/$D$7)*(Menu!$D$11*1000)</f>
        <v>2.0408778976145605</v>
      </c>
      <c r="J7" s="40">
        <f>I7/(Menu!$D$11*1000)*100</f>
        <v>51.97052890437638</v>
      </c>
      <c r="K7" s="41">
        <f t="shared" si="0"/>
        <v>6.7870936226102732</v>
      </c>
      <c r="L7" s="39">
        <f t="shared" si="2"/>
        <v>740.19501459109802</v>
      </c>
      <c r="M7" s="39">
        <v>0</v>
      </c>
      <c r="N7" s="39">
        <f t="shared" si="3"/>
        <v>0</v>
      </c>
      <c r="O7" s="42"/>
      <c r="P7" s="42"/>
      <c r="Q7" s="38"/>
      <c r="R7" s="38"/>
      <c r="S7" s="38"/>
      <c r="T7" s="2"/>
      <c r="U7" s="2"/>
    </row>
    <row r="8" spans="1:21" x14ac:dyDescent="0.2">
      <c r="A8" s="2"/>
      <c r="B8" s="46" t="s">
        <v>98</v>
      </c>
      <c r="C8" s="39" t="s">
        <v>117</v>
      </c>
      <c r="D8" s="44">
        <f>D6*D5^D7</f>
        <v>5023.7728630191596</v>
      </c>
      <c r="E8" s="48" t="s">
        <v>99</v>
      </c>
      <c r="F8" s="4"/>
      <c r="G8" s="39">
        <f t="shared" si="1"/>
        <v>2</v>
      </c>
      <c r="H8" s="39">
        <v>3</v>
      </c>
      <c r="I8" s="40">
        <f>(1/H8)^(1/$D$7)*(Menu!$D$11*1000)</f>
        <v>1.7916739918814766</v>
      </c>
      <c r="J8" s="40">
        <f>I8/(Menu!$D$11*1000)*100</f>
        <v>45.624603554740048</v>
      </c>
      <c r="K8" s="41">
        <f t="shared" si="0"/>
        <v>6.7870936226102723</v>
      </c>
      <c r="L8" s="39">
        <f t="shared" si="2"/>
        <v>740.19501459109813</v>
      </c>
      <c r="M8" s="39">
        <v>11.39</v>
      </c>
      <c r="N8" s="39">
        <f t="shared" si="3"/>
        <v>8430.8212161926076</v>
      </c>
      <c r="O8" s="39">
        <v>1.64</v>
      </c>
      <c r="P8" s="39">
        <f>O8*1000+$R$5</f>
        <v>1774</v>
      </c>
      <c r="Q8" s="37"/>
      <c r="R8" s="37"/>
      <c r="S8" s="37"/>
      <c r="T8" s="2"/>
      <c r="U8" s="2"/>
    </row>
    <row r="9" spans="1:21" x14ac:dyDescent="0.2">
      <c r="A9" s="2"/>
      <c r="B9" s="4"/>
      <c r="C9" s="4"/>
      <c r="D9" s="4"/>
      <c r="E9" s="4"/>
      <c r="F9" s="4"/>
      <c r="G9" s="39">
        <f t="shared" si="1"/>
        <v>2.5</v>
      </c>
      <c r="H9" s="39">
        <v>3.5</v>
      </c>
      <c r="I9" s="40">
        <f>(1/H9)^(1/$D$7)*(Menu!$D$11*1000)</f>
        <v>1.6048699822892725</v>
      </c>
      <c r="J9" s="40">
        <f>I9/(Menu!$D$11*1000)*100</f>
        <v>40.867678512182437</v>
      </c>
      <c r="K9" s="41">
        <f t="shared" si="0"/>
        <v>6.7870936226102714</v>
      </c>
      <c r="L9" s="39">
        <f t="shared" si="2"/>
        <v>740.19501459109824</v>
      </c>
      <c r="M9" s="39">
        <v>13.34</v>
      </c>
      <c r="N9" s="39">
        <f t="shared" si="3"/>
        <v>9874.2014946452509</v>
      </c>
      <c r="O9" s="39">
        <v>2.13</v>
      </c>
      <c r="P9" s="39">
        <f t="shared" ref="P9:P24" si="4">O9*1000+$R$5</f>
        <v>2264</v>
      </c>
      <c r="Q9" s="37"/>
      <c r="R9" s="37"/>
      <c r="S9" s="37"/>
      <c r="T9" s="2"/>
      <c r="U9" s="2"/>
    </row>
    <row r="10" spans="1:21" x14ac:dyDescent="0.2">
      <c r="A10" s="2"/>
      <c r="B10" s="4"/>
      <c r="C10" s="4"/>
      <c r="D10" s="4"/>
      <c r="E10" s="4"/>
      <c r="F10" s="4"/>
      <c r="G10" s="39">
        <f t="shared" si="1"/>
        <v>3</v>
      </c>
      <c r="H10" s="39">
        <v>4</v>
      </c>
      <c r="I10" s="40">
        <f>(1/H10)^(1/$D$7)*(Menu!$D$11*1000)</f>
        <v>1.4588714818840702</v>
      </c>
      <c r="J10" s="40">
        <f>I10/(Menu!$D$11*1000)*100</f>
        <v>37.149857228423713</v>
      </c>
      <c r="K10" s="41">
        <f t="shared" si="0"/>
        <v>6.787093622610274</v>
      </c>
      <c r="L10" s="39">
        <f t="shared" si="2"/>
        <v>740.1950145910979</v>
      </c>
      <c r="M10" s="39">
        <v>15</v>
      </c>
      <c r="N10" s="39">
        <f t="shared" si="3"/>
        <v>11102.925218866469</v>
      </c>
      <c r="O10" s="39">
        <v>2.5499999999999998</v>
      </c>
      <c r="P10" s="39">
        <f t="shared" si="4"/>
        <v>2684</v>
      </c>
      <c r="Q10" s="37"/>
      <c r="R10" s="37"/>
      <c r="S10" s="37"/>
      <c r="T10" s="2"/>
      <c r="U10" s="2"/>
    </row>
    <row r="11" spans="1:21" x14ac:dyDescent="0.2">
      <c r="A11" s="2"/>
      <c r="B11" s="4"/>
      <c r="C11" s="4"/>
      <c r="D11" s="4"/>
      <c r="E11" s="4"/>
      <c r="F11" s="4"/>
      <c r="G11" s="39">
        <f t="shared" si="1"/>
        <v>3.5</v>
      </c>
      <c r="H11" s="39">
        <v>4.5</v>
      </c>
      <c r="I11" s="40">
        <f>(1/H11)^(1/$D$7)*(Menu!$D$11*1000)</f>
        <v>1.3411566851115719</v>
      </c>
      <c r="J11" s="40">
        <f>I11/(Menu!$D$11*1000)*100</f>
        <v>34.15227454339955</v>
      </c>
      <c r="K11" s="41">
        <f t="shared" si="0"/>
        <v>6.7870936226102723</v>
      </c>
      <c r="L11" s="39">
        <f t="shared" si="2"/>
        <v>740.19501459109813</v>
      </c>
      <c r="M11" s="39">
        <v>16.71</v>
      </c>
      <c r="N11" s="39">
        <f t="shared" si="3"/>
        <v>12368.65869381725</v>
      </c>
      <c r="O11" s="39">
        <v>2.93</v>
      </c>
      <c r="P11" s="39">
        <f t="shared" si="4"/>
        <v>3064</v>
      </c>
      <c r="Q11" s="37"/>
      <c r="R11" s="37"/>
      <c r="S11" s="37"/>
      <c r="T11" s="2"/>
      <c r="U11" s="2"/>
    </row>
    <row r="12" spans="1:21" x14ac:dyDescent="0.2">
      <c r="A12" s="2"/>
      <c r="B12" s="4"/>
      <c r="C12" s="4"/>
      <c r="D12" s="4"/>
      <c r="E12" s="4"/>
      <c r="F12" s="4"/>
      <c r="G12" s="39">
        <f t="shared" si="1"/>
        <v>4</v>
      </c>
      <c r="H12" s="39">
        <v>5</v>
      </c>
      <c r="I12" s="40">
        <f>(1/H12)^(1/$D$7)*(Menu!$D$11*1000)</f>
        <v>1.2439290118781365</v>
      </c>
      <c r="J12" s="40">
        <f>I12/(Menu!$D$11*1000)*100</f>
        <v>31.676392175331586</v>
      </c>
      <c r="K12" s="41">
        <f t="shared" si="0"/>
        <v>6.7870936226102749</v>
      </c>
      <c r="L12" s="39">
        <f t="shared" si="2"/>
        <v>740.19501459109779</v>
      </c>
      <c r="M12" s="39">
        <v>18.2</v>
      </c>
      <c r="N12" s="39">
        <f t="shared" si="3"/>
        <v>13471.54926555798</v>
      </c>
      <c r="O12" s="39">
        <v>3.26</v>
      </c>
      <c r="P12" s="39">
        <f t="shared" si="4"/>
        <v>3394</v>
      </c>
      <c r="Q12" s="37"/>
      <c r="R12" s="37"/>
      <c r="S12" s="37"/>
      <c r="T12" s="2"/>
      <c r="U12" s="2"/>
    </row>
    <row r="13" spans="1:21" x14ac:dyDescent="0.2">
      <c r="A13" s="2"/>
      <c r="B13" s="4"/>
      <c r="C13" s="4"/>
      <c r="D13" s="4"/>
      <c r="E13" s="4"/>
      <c r="F13" s="4"/>
      <c r="G13" s="39">
        <f t="shared" si="1"/>
        <v>4.5</v>
      </c>
      <c r="H13" s="39">
        <v>5.5</v>
      </c>
      <c r="I13" s="40">
        <f>(1/H13)^(1/$D$7)*(Menu!$D$11*1000)</f>
        <v>1.1620622499982387</v>
      </c>
      <c r="J13" s="40">
        <f>I13/(Menu!$D$11*1000)*100</f>
        <v>29.591672202833525</v>
      </c>
      <c r="K13" s="41">
        <f t="shared" si="0"/>
        <v>6.7870936226102714</v>
      </c>
      <c r="L13" s="39">
        <f t="shared" si="2"/>
        <v>740.19501459109824</v>
      </c>
      <c r="M13" s="39">
        <v>19.559999999999999</v>
      </c>
      <c r="N13" s="39">
        <f t="shared" si="3"/>
        <v>14478.214485401881</v>
      </c>
      <c r="O13" s="39">
        <v>3.55</v>
      </c>
      <c r="P13" s="39">
        <f t="shared" si="4"/>
        <v>3684</v>
      </c>
      <c r="Q13" s="37"/>
      <c r="R13" s="37"/>
      <c r="S13" s="37"/>
      <c r="T13" s="2"/>
      <c r="U13" s="2"/>
    </row>
    <row r="14" spans="1:21" x14ac:dyDescent="0.2">
      <c r="A14" s="2"/>
      <c r="B14" s="4"/>
      <c r="C14" s="4"/>
      <c r="D14" s="4"/>
      <c r="E14" s="4"/>
      <c r="F14" s="4"/>
      <c r="G14" s="39">
        <f t="shared" si="1"/>
        <v>5</v>
      </c>
      <c r="H14" s="39">
        <v>6</v>
      </c>
      <c r="I14" s="40">
        <f>(1/H14)^(1/$D$7)*(Menu!$D$11*1000)</f>
        <v>1.0920375299932792</v>
      </c>
      <c r="J14" s="40">
        <f>I14/(Menu!$D$11*1000)*100</f>
        <v>27.808507350447087</v>
      </c>
      <c r="K14" s="41">
        <f t="shared" si="0"/>
        <v>6.7870936226102723</v>
      </c>
      <c r="L14" s="39">
        <f t="shared" si="2"/>
        <v>740.19501459109813</v>
      </c>
      <c r="M14" s="39">
        <v>20.88</v>
      </c>
      <c r="N14" s="39">
        <f t="shared" si="3"/>
        <v>15455.271904662128</v>
      </c>
      <c r="O14" s="39">
        <v>3.81</v>
      </c>
      <c r="P14" s="39">
        <f t="shared" si="4"/>
        <v>3944</v>
      </c>
      <c r="Q14" s="37"/>
      <c r="R14" s="37"/>
      <c r="S14" s="37"/>
      <c r="T14" s="2"/>
      <c r="U14" s="2"/>
    </row>
    <row r="15" spans="1:21" x14ac:dyDescent="0.2">
      <c r="A15" s="2"/>
      <c r="B15" s="4"/>
      <c r="C15" s="4"/>
      <c r="D15" s="4"/>
      <c r="E15" s="4"/>
      <c r="F15" s="4"/>
      <c r="G15" s="39">
        <f t="shared" si="1"/>
        <v>5.5</v>
      </c>
      <c r="H15" s="39">
        <v>6.5</v>
      </c>
      <c r="I15" s="40">
        <f>(1/H15)^(1/$D$7)*(Menu!$D$11*1000)</f>
        <v>1.0313533607331258</v>
      </c>
      <c r="J15" s="40">
        <f>I15/(Menu!$D$11*1000)*100</f>
        <v>26.263197669618499</v>
      </c>
      <c r="K15" s="41">
        <f t="shared" si="0"/>
        <v>6.787093622610274</v>
      </c>
      <c r="L15" s="39">
        <f t="shared" si="2"/>
        <v>740.1950145910979</v>
      </c>
      <c r="M15" s="39">
        <v>22.1</v>
      </c>
      <c r="N15" s="39">
        <f t="shared" si="3"/>
        <v>16358.309822463265</v>
      </c>
      <c r="O15" s="39">
        <v>4.07</v>
      </c>
      <c r="P15" s="39">
        <f t="shared" si="4"/>
        <v>4204</v>
      </c>
      <c r="Q15" s="2"/>
      <c r="R15" s="2"/>
      <c r="S15" s="2"/>
      <c r="T15" s="2"/>
      <c r="U15" s="2"/>
    </row>
    <row r="16" spans="1:21" x14ac:dyDescent="0.2">
      <c r="A16" s="2"/>
      <c r="B16" s="4"/>
      <c r="C16" s="4"/>
      <c r="D16" s="4"/>
      <c r="E16" s="4"/>
      <c r="F16" s="4"/>
      <c r="G16" s="39">
        <f t="shared" si="1"/>
        <v>6</v>
      </c>
      <c r="H16" s="39">
        <v>7</v>
      </c>
      <c r="I16" s="40">
        <f>(1/H16)^(1/$D$7)*(Menu!$D$11*1000)</f>
        <v>0.97817921081675907</v>
      </c>
      <c r="J16" s="40">
        <f>I16/(Menu!$D$11*1000)*100</f>
        <v>24.909129060994619</v>
      </c>
      <c r="K16" s="41">
        <f t="shared" ref="K16:K24" si="5">H16*I16^$D$7</f>
        <v>6.7870936226102732</v>
      </c>
      <c r="L16" s="39">
        <f t="shared" si="2"/>
        <v>740.19501459109802</v>
      </c>
      <c r="M16" s="39">
        <v>23.29</v>
      </c>
      <c r="N16" s="39">
        <f t="shared" si="3"/>
        <v>17239.141889826671</v>
      </c>
      <c r="O16" s="39">
        <v>4.3099999999999996</v>
      </c>
      <c r="P16" s="39">
        <f t="shared" si="4"/>
        <v>4444</v>
      </c>
      <c r="Q16" s="2"/>
      <c r="R16" s="2"/>
      <c r="S16" s="2"/>
      <c r="T16" s="2"/>
      <c r="U16" s="2"/>
    </row>
    <row r="17" spans="1:21" x14ac:dyDescent="0.2">
      <c r="A17" s="2"/>
      <c r="B17" s="4"/>
      <c r="C17" s="4"/>
      <c r="D17" s="4"/>
      <c r="E17" s="4"/>
      <c r="F17" s="4"/>
      <c r="G17" s="39">
        <f t="shared" si="1"/>
        <v>6.5</v>
      </c>
      <c r="H17" s="39">
        <v>7.5</v>
      </c>
      <c r="I17" s="40">
        <f>(1/H17)^(1/$D$7)*(Menu!$D$11*1000)</f>
        <v>0.93114244982295702</v>
      </c>
      <c r="J17" s="40">
        <f>I17/(Menu!$D$11*1000)*100</f>
        <v>23.711347777923315</v>
      </c>
      <c r="K17" s="41">
        <f t="shared" si="5"/>
        <v>6.7870936226102749</v>
      </c>
      <c r="L17" s="39">
        <f t="shared" si="2"/>
        <v>740.19501459109779</v>
      </c>
      <c r="M17" s="39">
        <v>24.42</v>
      </c>
      <c r="N17" s="39">
        <f t="shared" si="3"/>
        <v>18075.56225631461</v>
      </c>
      <c r="O17" s="39">
        <v>4.54</v>
      </c>
      <c r="P17" s="39">
        <f t="shared" si="4"/>
        <v>4674</v>
      </c>
      <c r="Q17" s="2"/>
      <c r="R17" s="2"/>
      <c r="S17" s="2"/>
      <c r="T17" s="2"/>
      <c r="U17" s="2"/>
    </row>
    <row r="18" spans="1:21" x14ac:dyDescent="0.2">
      <c r="A18" s="2"/>
      <c r="B18" s="4"/>
      <c r="C18" s="4"/>
      <c r="D18" s="4"/>
      <c r="E18" s="4"/>
      <c r="F18" s="4"/>
      <c r="G18" s="39">
        <f t="shared" si="1"/>
        <v>7</v>
      </c>
      <c r="H18" s="39">
        <v>8</v>
      </c>
      <c r="I18" s="40">
        <f>(1/H18)^(1/$D$7)*(Menu!$D$11*1000)</f>
        <v>0.88919212807309933</v>
      </c>
      <c r="J18" s="40">
        <f>I18/(Menu!$D$11*1000)*100</f>
        <v>22.643091606597668</v>
      </c>
      <c r="K18" s="41">
        <f t="shared" si="5"/>
        <v>6.787093622610274</v>
      </c>
      <c r="L18" s="39">
        <f t="shared" si="2"/>
        <v>740.1950145910979</v>
      </c>
      <c r="M18" s="39">
        <v>25.46</v>
      </c>
      <c r="N18" s="39">
        <f t="shared" si="3"/>
        <v>18845.365071489352</v>
      </c>
      <c r="O18" s="39">
        <v>4.74</v>
      </c>
      <c r="P18" s="39">
        <f t="shared" si="4"/>
        <v>4874</v>
      </c>
      <c r="Q18" s="2"/>
      <c r="R18" s="2"/>
      <c r="S18" s="2"/>
      <c r="T18" s="2"/>
      <c r="U18" s="2"/>
    </row>
    <row r="19" spans="1:21" x14ac:dyDescent="0.2">
      <c r="A19" s="2"/>
      <c r="B19" s="4"/>
      <c r="C19" s="4"/>
      <c r="D19" s="4"/>
      <c r="E19" s="4"/>
      <c r="F19" s="4"/>
      <c r="G19" s="39">
        <f t="shared" si="1"/>
        <v>7.5</v>
      </c>
      <c r="H19" s="39">
        <v>8.5</v>
      </c>
      <c r="I19" s="40">
        <f>(1/H19)^(1/$D$7)*(Menu!$D$11*1000)</f>
        <v>0.85150896449561009</v>
      </c>
      <c r="J19" s="40">
        <f>I19/(Menu!$D$11*1000)*100</f>
        <v>21.683497725846006</v>
      </c>
      <c r="K19" s="41">
        <f t="shared" si="5"/>
        <v>6.787093622610274</v>
      </c>
      <c r="L19" s="39">
        <f t="shared" si="2"/>
        <v>740.1950145910979</v>
      </c>
      <c r="M19" s="39">
        <v>26.5</v>
      </c>
      <c r="N19" s="39">
        <f t="shared" si="3"/>
        <v>19615.167886664094</v>
      </c>
      <c r="O19" s="39">
        <v>4.92</v>
      </c>
      <c r="P19" s="39">
        <f t="shared" si="4"/>
        <v>5054</v>
      </c>
      <c r="Q19" s="2"/>
      <c r="R19" s="2"/>
      <c r="S19" s="2"/>
      <c r="T19" s="2"/>
      <c r="U19" s="2"/>
    </row>
    <row r="20" spans="1:21" x14ac:dyDescent="0.2">
      <c r="A20" s="2"/>
      <c r="B20" s="4"/>
      <c r="C20" s="4"/>
      <c r="D20" s="4"/>
      <c r="E20" s="4"/>
      <c r="F20" s="4"/>
      <c r="G20" s="39">
        <f t="shared" si="1"/>
        <v>8</v>
      </c>
      <c r="H20" s="39">
        <v>9</v>
      </c>
      <c r="I20" s="40">
        <f>(1/H20)^(1/$D$7)*(Menu!$D$11*1000)</f>
        <v>0.81744415578930907</v>
      </c>
      <c r="J20" s="40">
        <f>I20/(Menu!$D$11*1000)*100</f>
        <v>20.816044495271985</v>
      </c>
      <c r="K20" s="41">
        <f t="shared" si="5"/>
        <v>6.7870936226102714</v>
      </c>
      <c r="L20" s="39">
        <f t="shared" si="2"/>
        <v>740.19501459109824</v>
      </c>
      <c r="M20" s="39">
        <v>27.45</v>
      </c>
      <c r="N20" s="39">
        <f t="shared" si="3"/>
        <v>20318.353150525647</v>
      </c>
      <c r="O20" s="39">
        <v>5.1100000000000003</v>
      </c>
      <c r="P20" s="39">
        <f t="shared" si="4"/>
        <v>5244</v>
      </c>
      <c r="Q20" s="2"/>
      <c r="R20" s="2"/>
      <c r="S20" s="2"/>
      <c r="T20" s="2"/>
      <c r="U20" s="2"/>
    </row>
    <row r="21" spans="1:21" x14ac:dyDescent="0.2">
      <c r="A21" s="2"/>
      <c r="B21" s="4"/>
      <c r="C21" s="4"/>
      <c r="D21" s="4"/>
      <c r="E21" s="4"/>
      <c r="F21" s="4"/>
      <c r="G21" s="39">
        <f t="shared" si="1"/>
        <v>8.5</v>
      </c>
      <c r="H21" s="39">
        <v>9.5</v>
      </c>
      <c r="I21" s="40">
        <f>(1/H21)^(1/$D$7)*(Menu!$D$11*1000)</f>
        <v>0.78647673820197739</v>
      </c>
      <c r="J21" s="40">
        <f>I21/(Menu!$D$11*1000)*100</f>
        <v>20.027465681861628</v>
      </c>
      <c r="K21" s="41">
        <f t="shared" si="5"/>
        <v>6.7870936226102714</v>
      </c>
      <c r="L21" s="39">
        <f t="shared" si="2"/>
        <v>740.19501459109824</v>
      </c>
      <c r="M21" s="39">
        <v>28.44</v>
      </c>
      <c r="N21" s="39">
        <f t="shared" si="3"/>
        <v>21051.146214970835</v>
      </c>
      <c r="O21" s="39">
        <v>5.3</v>
      </c>
      <c r="P21" s="39">
        <f t="shared" si="4"/>
        <v>5434</v>
      </c>
      <c r="Q21" s="2"/>
      <c r="R21" s="2"/>
      <c r="S21" s="2"/>
      <c r="T21" s="2"/>
      <c r="U21" s="2"/>
    </row>
    <row r="22" spans="1:21" x14ac:dyDescent="0.2">
      <c r="A22" s="2"/>
      <c r="B22" s="4"/>
      <c r="C22" s="4"/>
      <c r="D22" s="4"/>
      <c r="E22" s="4"/>
      <c r="F22" s="4"/>
      <c r="G22" s="39">
        <f t="shared" si="1"/>
        <v>9</v>
      </c>
      <c r="H22" s="39">
        <v>10</v>
      </c>
      <c r="I22" s="40">
        <f>(1/H22)^(1/$D$7)*(Menu!$D$11*1000)</f>
        <v>0.75818322517026482</v>
      </c>
      <c r="J22" s="40">
        <f>I22/(Menu!$D$11*1000)*100</f>
        <v>19.306977288832506</v>
      </c>
      <c r="K22" s="41">
        <f t="shared" si="5"/>
        <v>6.7870936226102749</v>
      </c>
      <c r="L22" s="39">
        <f t="shared" si="2"/>
        <v>740.19501459109779</v>
      </c>
      <c r="M22" s="39">
        <v>29.34</v>
      </c>
      <c r="N22" s="39">
        <f t="shared" si="3"/>
        <v>21717.321728102808</v>
      </c>
      <c r="O22" s="39">
        <v>5.46</v>
      </c>
      <c r="P22" s="39">
        <f t="shared" si="4"/>
        <v>5594</v>
      </c>
      <c r="Q22" s="2"/>
      <c r="R22" s="2"/>
      <c r="S22" s="2"/>
      <c r="T22" s="2"/>
      <c r="U22" s="2"/>
    </row>
    <row r="23" spans="1:21" x14ac:dyDescent="0.2">
      <c r="A23" s="2"/>
      <c r="B23" s="4"/>
      <c r="C23" s="4"/>
      <c r="D23" s="4"/>
      <c r="E23" s="4"/>
      <c r="F23" s="4"/>
      <c r="G23" s="39">
        <f t="shared" si="1"/>
        <v>9.5</v>
      </c>
      <c r="H23" s="39">
        <v>10.5</v>
      </c>
      <c r="I23" s="40">
        <f>(1/H23)^(1/$D$7)*(Menu!$D$11*1000)</f>
        <v>0.73221556698850765</v>
      </c>
      <c r="J23" s="40">
        <f>I23/(Menu!$D$11*1000)*100</f>
        <v>18.645716303208928</v>
      </c>
      <c r="K23" s="41">
        <f t="shared" si="5"/>
        <v>6.7870936226102732</v>
      </c>
      <c r="L23" s="39">
        <f t="shared" si="2"/>
        <v>740.19501459109802</v>
      </c>
      <c r="M23" s="39">
        <v>30.24</v>
      </c>
      <c r="N23" s="39">
        <f t="shared" si="3"/>
        <v>22383.497241234803</v>
      </c>
      <c r="O23" s="39">
        <v>5.61</v>
      </c>
      <c r="P23" s="39">
        <f t="shared" si="4"/>
        <v>5744</v>
      </c>
      <c r="Q23" s="2"/>
      <c r="R23" s="2"/>
      <c r="S23" s="2"/>
      <c r="T23" s="2"/>
      <c r="U23" s="2"/>
    </row>
    <row r="24" spans="1:21" x14ac:dyDescent="0.2">
      <c r="A24" s="2"/>
      <c r="B24" s="4"/>
      <c r="C24" s="4"/>
      <c r="D24" s="4"/>
      <c r="E24" s="4"/>
      <c r="F24" s="4"/>
      <c r="G24" s="39">
        <f t="shared" si="1"/>
        <v>10</v>
      </c>
      <c r="H24" s="39">
        <v>11</v>
      </c>
      <c r="I24" s="40">
        <f>(1/H24)^(1/$D$7)*(Menu!$D$11*1000)</f>
        <v>0.70828487489171388</v>
      </c>
      <c r="J24" s="40">
        <f>I24/(Menu!$D$11*1000)*100</f>
        <v>18.036326232998547</v>
      </c>
      <c r="K24" s="41">
        <f t="shared" si="5"/>
        <v>6.7870936226102732</v>
      </c>
      <c r="L24" s="39">
        <f t="shared" si="2"/>
        <v>740.19501459109802</v>
      </c>
      <c r="M24" s="39">
        <v>31.09</v>
      </c>
      <c r="N24" s="39">
        <f t="shared" si="3"/>
        <v>23012.663003637237</v>
      </c>
      <c r="O24" s="39">
        <v>5.78</v>
      </c>
      <c r="P24" s="39">
        <f t="shared" si="4"/>
        <v>5914</v>
      </c>
      <c r="Q24" s="2"/>
      <c r="R24" s="2"/>
      <c r="S24" s="2"/>
      <c r="T24" s="2"/>
      <c r="U24" s="2"/>
    </row>
    <row r="25" spans="1:21" x14ac:dyDescent="0.2">
      <c r="A25" s="2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2"/>
      <c r="N25" s="2"/>
      <c r="O25" s="2"/>
      <c r="P25" s="2"/>
      <c r="Q25" s="2"/>
      <c r="R25" s="2"/>
      <c r="S25" s="2"/>
      <c r="T25" s="2"/>
      <c r="U25" s="2"/>
    </row>
    <row r="26" spans="1:21" x14ac:dyDescent="0.2">
      <c r="A26" s="2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2"/>
      <c r="N26" s="2"/>
      <c r="O26" s="2"/>
      <c r="P26" s="2"/>
      <c r="Q26" s="2"/>
      <c r="R26" s="2"/>
      <c r="S26" s="2"/>
      <c r="T26" s="2"/>
      <c r="U26" s="2"/>
    </row>
    <row r="27" spans="1:21" x14ac:dyDescent="0.2">
      <c r="A27" s="2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2"/>
      <c r="N27" s="2"/>
      <c r="O27" s="2"/>
      <c r="P27" s="2"/>
      <c r="Q27" s="2"/>
      <c r="R27" s="2"/>
      <c r="S27" s="2"/>
      <c r="T27" s="2"/>
      <c r="U27" s="2"/>
    </row>
    <row r="28" spans="1:21" x14ac:dyDescent="0.2">
      <c r="A28" s="2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2"/>
      <c r="N28" s="2"/>
      <c r="O28" s="2"/>
      <c r="P28" s="2"/>
      <c r="Q28" s="2"/>
      <c r="R28" s="2"/>
      <c r="S28" s="2"/>
      <c r="T28" s="2"/>
      <c r="U28" s="2"/>
    </row>
    <row r="29" spans="1:2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spans="1:2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</sheetData>
  <mergeCells count="1">
    <mergeCell ref="B4:E4"/>
  </mergeCells>
  <pageMargins left="0.7" right="0.7" top="0.78740157499999996" bottom="0.78740157499999996" header="0.3" footer="0.3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34B80-CC2E-43FE-A426-D069D05E7944}">
  <dimension ref="A1"/>
  <sheetViews>
    <sheetView zoomScaleNormal="100" workbookViewId="0">
      <selection activeCell="P51" sqref="P51"/>
    </sheetView>
  </sheetViews>
  <sheetFormatPr baseColWidth="10" defaultColWidth="8.83203125" defaultRowHeight="15" x14ac:dyDescent="0.2"/>
  <sheetData/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8E83E-7BFF-4790-9259-B8E6C1458783}">
  <dimension ref="A1"/>
  <sheetViews>
    <sheetView workbookViewId="0">
      <selection activeCell="P13" sqref="P13"/>
    </sheetView>
  </sheetViews>
  <sheetFormatPr baseColWidth="10" defaultColWidth="8.6640625" defaultRowHeight="15" x14ac:dyDescent="0.2"/>
  <sheetData/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81BB5-5C5D-4D74-AFF4-BBD6EC8538F4}">
  <dimension ref="A1"/>
  <sheetViews>
    <sheetView workbookViewId="0">
      <selection activeCell="R17" sqref="R17"/>
    </sheetView>
  </sheetViews>
  <sheetFormatPr baseColWidth="10" defaultColWidth="8.6640625" defaultRowHeight="15" x14ac:dyDescent="0.2"/>
  <sheetData/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450A2-FEDE-4F96-AD54-C311F4FE6CAA}">
  <dimension ref="A1"/>
  <sheetViews>
    <sheetView workbookViewId="0">
      <selection activeCell="P18" sqref="P18"/>
    </sheetView>
  </sheetViews>
  <sheetFormatPr baseColWidth="10" defaultColWidth="8.6640625" defaultRowHeight="15" x14ac:dyDescent="0.2"/>
  <sheetData/>
  <pageMargins left="0.7" right="0.7" top="0.78740157499999996" bottom="0.78740157499999996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D28CB-C27C-4A90-B5B1-ED88090F4C1F}">
  <dimension ref="A1:M35"/>
  <sheetViews>
    <sheetView workbookViewId="0">
      <selection activeCell="I12" sqref="I12"/>
    </sheetView>
  </sheetViews>
  <sheetFormatPr baseColWidth="10" defaultColWidth="8.83203125" defaultRowHeight="15" x14ac:dyDescent="0.2"/>
  <sheetData>
    <row r="1" spans="1:13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7"/>
      <c r="B2" s="37"/>
      <c r="C2" s="37"/>
      <c r="D2" s="37"/>
      <c r="E2" s="37"/>
      <c r="F2" s="37"/>
      <c r="G2" s="37"/>
      <c r="H2" s="37"/>
      <c r="I2" s="2"/>
      <c r="J2" s="2"/>
      <c r="K2" s="2"/>
      <c r="L2" s="2"/>
      <c r="M2" s="2"/>
    </row>
    <row r="3" spans="1:13" x14ac:dyDescent="0.2">
      <c r="J3" s="2"/>
      <c r="K3" s="2"/>
      <c r="L3" s="2"/>
      <c r="M3" s="2"/>
    </row>
    <row r="4" spans="1:13" ht="16" thickBot="1" x14ac:dyDescent="0.25">
      <c r="B4" s="63" t="s">
        <v>88</v>
      </c>
      <c r="C4" s="63"/>
      <c r="D4" s="63"/>
      <c r="E4" s="63"/>
      <c r="F4" s="63"/>
      <c r="G4" s="63"/>
      <c r="H4" s="63"/>
      <c r="J4" s="2"/>
      <c r="K4" s="2"/>
      <c r="L4" s="2"/>
      <c r="M4" s="2"/>
    </row>
    <row r="5" spans="1:13" ht="17" x14ac:dyDescent="0.2">
      <c r="B5" s="33" t="s">
        <v>89</v>
      </c>
      <c r="C5" s="34" t="s">
        <v>93</v>
      </c>
      <c r="D5" s="34" t="s">
        <v>90</v>
      </c>
      <c r="E5" s="34" t="s">
        <v>91</v>
      </c>
      <c r="F5" s="35" t="s">
        <v>92</v>
      </c>
      <c r="G5" s="34" t="s">
        <v>75</v>
      </c>
      <c r="H5" s="36" t="s">
        <v>76</v>
      </c>
      <c r="J5" s="2"/>
      <c r="K5" s="2"/>
      <c r="L5" s="2"/>
      <c r="M5" s="2"/>
    </row>
    <row r="6" spans="1:13" x14ac:dyDescent="0.2">
      <c r="B6" s="64" t="s">
        <v>77</v>
      </c>
      <c r="C6" s="64"/>
      <c r="D6" s="32">
        <v>19</v>
      </c>
      <c r="E6" s="32">
        <v>15.1</v>
      </c>
      <c r="F6" s="32">
        <f>28177-23435</f>
        <v>4742</v>
      </c>
      <c r="G6" s="32">
        <f>((D6-E6)/3.6)/(F6*0.001)</f>
        <v>0.22845494165612262</v>
      </c>
      <c r="H6" s="32">
        <f>155*G6</f>
        <v>35.410515956699008</v>
      </c>
      <c r="J6" s="2"/>
      <c r="K6" s="2"/>
      <c r="L6" s="2"/>
      <c r="M6" s="2"/>
    </row>
    <row r="7" spans="1:13" x14ac:dyDescent="0.2">
      <c r="B7" s="64" t="s">
        <v>78</v>
      </c>
      <c r="C7" s="64"/>
      <c r="D7" s="32">
        <v>19</v>
      </c>
      <c r="E7" s="32">
        <v>15.1</v>
      </c>
      <c r="F7" s="32">
        <f>65934-62190</f>
        <v>3744</v>
      </c>
      <c r="G7" s="32">
        <f t="shared" ref="G7:G11" si="0">((D7-E7)/3.6)/(F7*0.001)</f>
        <v>0.28935185185185186</v>
      </c>
      <c r="H7" s="32">
        <f t="shared" ref="H7:H11" si="1">155*G7</f>
        <v>44.849537037037038</v>
      </c>
      <c r="J7" s="2"/>
      <c r="K7" s="59"/>
      <c r="L7" s="4"/>
      <c r="M7" s="2"/>
    </row>
    <row r="8" spans="1:13" x14ac:dyDescent="0.2">
      <c r="B8" s="64" t="s">
        <v>79</v>
      </c>
      <c r="C8" s="64"/>
      <c r="D8" s="32">
        <v>19.399999999999999</v>
      </c>
      <c r="E8" s="32">
        <v>15.1</v>
      </c>
      <c r="F8" s="32">
        <f>119935-114951</f>
        <v>4984</v>
      </c>
      <c r="G8" s="32">
        <f t="shared" si="0"/>
        <v>0.23965578740859636</v>
      </c>
      <c r="H8" s="32">
        <f t="shared" si="1"/>
        <v>37.146647048332433</v>
      </c>
      <c r="J8" s="2"/>
      <c r="K8" s="59"/>
      <c r="L8" s="2"/>
      <c r="M8" s="2"/>
    </row>
    <row r="9" spans="1:13" x14ac:dyDescent="0.2">
      <c r="B9" s="64" t="s">
        <v>80</v>
      </c>
      <c r="C9" s="64"/>
      <c r="D9" s="32">
        <v>19</v>
      </c>
      <c r="E9" s="32">
        <v>15.1</v>
      </c>
      <c r="F9" s="32">
        <f>157449-153709</f>
        <v>3740</v>
      </c>
      <c r="G9" s="32">
        <f t="shared" si="0"/>
        <v>0.28966131907308379</v>
      </c>
      <c r="H9" s="32">
        <f t="shared" si="1"/>
        <v>44.897504456327987</v>
      </c>
      <c r="J9" s="2"/>
      <c r="K9" s="59"/>
      <c r="L9" s="2"/>
      <c r="M9" s="2"/>
    </row>
    <row r="10" spans="1:13" x14ac:dyDescent="0.2">
      <c r="B10" s="64" t="s">
        <v>81</v>
      </c>
      <c r="C10" s="64"/>
      <c r="D10" s="32">
        <v>19.399999999999999</v>
      </c>
      <c r="E10" s="32">
        <v>15.1</v>
      </c>
      <c r="F10" s="32">
        <f>209462-204475</f>
        <v>4987</v>
      </c>
      <c r="G10" s="32">
        <f t="shared" si="0"/>
        <v>0.23951161909854504</v>
      </c>
      <c r="H10" s="32">
        <f t="shared" si="1"/>
        <v>37.124300960274482</v>
      </c>
      <c r="J10" s="2"/>
      <c r="K10" s="59"/>
      <c r="L10" s="2"/>
      <c r="M10" s="2"/>
    </row>
    <row r="11" spans="1:13" x14ac:dyDescent="0.2">
      <c r="B11" s="64" t="s">
        <v>82</v>
      </c>
      <c r="C11" s="64"/>
      <c r="D11" s="32">
        <v>19</v>
      </c>
      <c r="E11" s="32">
        <v>15.1</v>
      </c>
      <c r="F11" s="32">
        <f>259972-256482</f>
        <v>3490</v>
      </c>
      <c r="G11" s="32">
        <f t="shared" si="0"/>
        <v>0.3104106972301815</v>
      </c>
      <c r="H11" s="32">
        <f t="shared" si="1"/>
        <v>48.113658070678134</v>
      </c>
      <c r="J11" s="2"/>
      <c r="K11" s="59"/>
      <c r="L11" s="2"/>
      <c r="M11" s="2"/>
    </row>
    <row r="12" spans="1:13" x14ac:dyDescent="0.2">
      <c r="J12" s="2"/>
      <c r="K12" s="59"/>
      <c r="L12" s="2"/>
      <c r="M12" s="2"/>
    </row>
    <row r="13" spans="1:13" x14ac:dyDescent="0.2">
      <c r="H13" s="30">
        <f>SUM(H6:H11)/6</f>
        <v>41.257027254891511</v>
      </c>
      <c r="J13" s="2"/>
      <c r="K13" s="59"/>
      <c r="L13" s="2"/>
      <c r="M13" s="2"/>
    </row>
    <row r="14" spans="1:13" x14ac:dyDescent="0.2">
      <c r="J14" s="2"/>
      <c r="K14" s="59"/>
      <c r="L14" s="2"/>
      <c r="M14" s="2"/>
    </row>
    <row r="15" spans="1:13" x14ac:dyDescent="0.2">
      <c r="A15" s="2"/>
      <c r="B15" s="4"/>
      <c r="C15" s="4"/>
      <c r="D15" s="58"/>
      <c r="E15" s="58"/>
      <c r="F15" s="58"/>
      <c r="G15" s="58"/>
      <c r="H15" s="58"/>
      <c r="I15" s="2"/>
      <c r="J15" s="2"/>
      <c r="K15" s="59"/>
      <c r="L15" s="4"/>
      <c r="M15" s="2"/>
    </row>
    <row r="16" spans="1:13" x14ac:dyDescent="0.2">
      <c r="A16" s="2"/>
      <c r="B16" s="4"/>
      <c r="C16" s="4"/>
      <c r="D16" s="58"/>
      <c r="E16" s="58"/>
      <c r="F16" s="58"/>
      <c r="G16" s="58"/>
      <c r="H16" s="58"/>
      <c r="I16" s="2"/>
      <c r="J16" s="2"/>
      <c r="K16" s="2"/>
      <c r="L16" s="2"/>
      <c r="M16" s="2"/>
    </row>
    <row r="17" spans="1:13" x14ac:dyDescent="0.2">
      <c r="A17" s="2"/>
      <c r="B17" s="4"/>
      <c r="C17" s="4"/>
      <c r="D17" s="58"/>
      <c r="E17" s="58"/>
      <c r="F17" s="58"/>
      <c r="G17" s="58"/>
      <c r="H17" s="58"/>
      <c r="I17" s="2"/>
      <c r="J17" s="2"/>
      <c r="K17" s="2"/>
      <c r="L17" s="2"/>
      <c r="M17" s="2"/>
    </row>
    <row r="18" spans="1:13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21" spans="1:13" x14ac:dyDescent="0.2">
      <c r="G21" s="30"/>
    </row>
    <row r="23" spans="1:13" x14ac:dyDescent="0.2">
      <c r="A23" s="2"/>
      <c r="B23" s="2"/>
      <c r="C23" s="2"/>
      <c r="D23" s="2"/>
      <c r="E23" s="2"/>
      <c r="F23" s="2"/>
      <c r="G23" s="2"/>
      <c r="H23" s="2"/>
      <c r="I23" s="2"/>
    </row>
    <row r="24" spans="1:13" x14ac:dyDescent="0.2">
      <c r="A24" s="2"/>
      <c r="B24" s="2"/>
      <c r="C24" s="2"/>
      <c r="D24" s="2"/>
      <c r="E24" s="2"/>
      <c r="F24" s="2"/>
      <c r="G24" s="2"/>
      <c r="H24" s="2"/>
      <c r="I24" s="2"/>
    </row>
    <row r="25" spans="1:13" x14ac:dyDescent="0.2">
      <c r="A25" s="2"/>
      <c r="B25" s="37"/>
      <c r="C25" s="37"/>
      <c r="D25" s="37"/>
      <c r="E25" s="37"/>
      <c r="F25" s="37"/>
      <c r="G25" s="37"/>
      <c r="H25" s="37"/>
      <c r="I25" s="2"/>
    </row>
    <row r="26" spans="1:13" x14ac:dyDescent="0.2">
      <c r="A26" s="2"/>
      <c r="B26" s="4"/>
      <c r="C26" s="4"/>
      <c r="D26" s="4"/>
      <c r="E26" s="4"/>
      <c r="F26" s="57"/>
      <c r="G26" s="4"/>
      <c r="H26" s="4"/>
      <c r="I26" s="2"/>
    </row>
    <row r="27" spans="1:13" x14ac:dyDescent="0.2">
      <c r="A27" s="2"/>
      <c r="B27" s="37"/>
      <c r="C27" s="37"/>
      <c r="D27" s="2"/>
      <c r="E27" s="2"/>
      <c r="F27" s="2"/>
      <c r="G27" s="2"/>
      <c r="H27" s="2"/>
      <c r="I27" s="2"/>
    </row>
    <row r="28" spans="1:13" x14ac:dyDescent="0.2">
      <c r="A28" s="2"/>
      <c r="B28" s="37"/>
      <c r="C28" s="37"/>
      <c r="D28" s="2"/>
      <c r="E28" s="2"/>
      <c r="F28" s="2"/>
      <c r="G28" s="2"/>
      <c r="H28" s="2"/>
      <c r="I28" s="2"/>
    </row>
    <row r="29" spans="1:13" x14ac:dyDescent="0.2">
      <c r="A29" s="2"/>
      <c r="B29" s="37"/>
      <c r="C29" s="37"/>
      <c r="D29" s="2"/>
      <c r="E29" s="2"/>
      <c r="F29" s="2"/>
      <c r="G29" s="2"/>
      <c r="H29" s="2"/>
      <c r="I29" s="2"/>
    </row>
    <row r="30" spans="1:13" x14ac:dyDescent="0.2">
      <c r="A30" s="2"/>
      <c r="B30" s="37"/>
      <c r="C30" s="37"/>
      <c r="D30" s="2"/>
      <c r="E30" s="2"/>
      <c r="F30" s="2"/>
      <c r="G30" s="2"/>
      <c r="H30" s="2"/>
      <c r="I30" s="2"/>
    </row>
    <row r="31" spans="1:13" x14ac:dyDescent="0.2">
      <c r="A31" s="2"/>
      <c r="B31" s="37"/>
      <c r="C31" s="37"/>
      <c r="D31" s="2"/>
      <c r="E31" s="2"/>
      <c r="F31" s="2"/>
      <c r="G31" s="2"/>
      <c r="H31" s="2"/>
      <c r="I31" s="2"/>
    </row>
    <row r="32" spans="1:13" x14ac:dyDescent="0.2">
      <c r="A32" s="2"/>
      <c r="B32" s="37"/>
      <c r="C32" s="37"/>
      <c r="D32" s="2"/>
      <c r="E32" s="2"/>
      <c r="F32" s="2"/>
      <c r="G32" s="2"/>
      <c r="H32" s="2"/>
      <c r="I32" s="2"/>
    </row>
    <row r="33" spans="1:9" x14ac:dyDescent="0.2">
      <c r="A33" s="2"/>
      <c r="B33" s="2"/>
      <c r="C33" s="2"/>
      <c r="D33" s="2"/>
      <c r="E33" s="2"/>
      <c r="F33" s="2"/>
      <c r="G33" s="2"/>
      <c r="H33" s="2"/>
      <c r="I33" s="2"/>
    </row>
    <row r="34" spans="1:9" x14ac:dyDescent="0.2">
      <c r="A34" s="2"/>
      <c r="B34" s="2"/>
      <c r="C34" s="2"/>
      <c r="D34" s="2"/>
      <c r="E34" s="2"/>
      <c r="F34" s="2"/>
      <c r="G34" s="2"/>
      <c r="H34" s="59"/>
      <c r="I34" s="2"/>
    </row>
    <row r="35" spans="1:9" x14ac:dyDescent="0.2">
      <c r="A35" s="2"/>
      <c r="B35" s="2"/>
      <c r="C35" s="2"/>
      <c r="D35" s="2"/>
      <c r="E35" s="2"/>
      <c r="F35" s="2"/>
      <c r="G35" s="2"/>
      <c r="H35" s="2"/>
      <c r="I35" s="2"/>
    </row>
  </sheetData>
  <mergeCells count="7">
    <mergeCell ref="B10:C10"/>
    <mergeCell ref="B11:C11"/>
    <mergeCell ref="B4:H4"/>
    <mergeCell ref="B6:C6"/>
    <mergeCell ref="B7:C7"/>
    <mergeCell ref="B8:C8"/>
    <mergeCell ref="B9:C9"/>
  </mergeCells>
  <phoneticPr fontId="13" type="noConversion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41552-5229-1249-B52C-16AEAED3FDC2}">
  <dimension ref="A1:H1502"/>
  <sheetViews>
    <sheetView zoomScale="85" zoomScaleNormal="85" workbookViewId="0">
      <selection activeCell="M33" sqref="M33"/>
    </sheetView>
  </sheetViews>
  <sheetFormatPr baseColWidth="10" defaultColWidth="11.5" defaultRowHeight="15" x14ac:dyDescent="0.2"/>
  <cols>
    <col min="1" max="2" width="11.1640625" style="49" customWidth="1"/>
    <col min="3" max="3" width="6.83203125" style="49" customWidth="1"/>
    <col min="4" max="5" width="11.1640625" style="49" customWidth="1"/>
    <col min="6" max="6" width="6.83203125" style="49" customWidth="1"/>
    <col min="7" max="8" width="11.1640625" style="49" customWidth="1"/>
  </cols>
  <sheetData>
    <row r="1" spans="1:8" x14ac:dyDescent="0.2">
      <c r="A1" s="51" t="s">
        <v>111</v>
      </c>
      <c r="B1" s="51" t="s">
        <v>112</v>
      </c>
      <c r="C1" s="51"/>
      <c r="D1" s="51" t="s">
        <v>113</v>
      </c>
      <c r="E1" s="51" t="s">
        <v>114</v>
      </c>
      <c r="F1" s="51"/>
      <c r="G1" s="51" t="s">
        <v>115</v>
      </c>
      <c r="H1" s="51" t="s">
        <v>116</v>
      </c>
    </row>
    <row r="2" spans="1:8" x14ac:dyDescent="0.2">
      <c r="A2" s="50">
        <v>7853.9816339744839</v>
      </c>
      <c r="B2" s="50">
        <v>2.521245786875872</v>
      </c>
      <c r="C2" s="50"/>
      <c r="D2" s="50">
        <v>3926.9908169872419</v>
      </c>
      <c r="E2" s="50">
        <v>2.5169287727877112</v>
      </c>
      <c r="F2" s="50"/>
      <c r="G2" s="50">
        <v>2356.1944901923453</v>
      </c>
      <c r="H2" s="50">
        <v>2.5152019671524468</v>
      </c>
    </row>
    <row r="3" spans="1:8" x14ac:dyDescent="0.2">
      <c r="A3" s="50">
        <v>7853.9816339744839</v>
      </c>
      <c r="B3" s="50">
        <v>5.058064810602664</v>
      </c>
      <c r="C3" s="50"/>
      <c r="D3" s="50">
        <v>3926.9908169872419</v>
      </c>
      <c r="E3" s="50">
        <v>5.0407967542500209</v>
      </c>
      <c r="F3" s="50"/>
      <c r="G3" s="50">
        <v>2356.1944901923453</v>
      </c>
      <c r="H3" s="50">
        <v>5.0338895317089634</v>
      </c>
    </row>
    <row r="4" spans="1:8" x14ac:dyDescent="0.2">
      <c r="A4" s="50">
        <v>7853.9816339744839</v>
      </c>
      <c r="B4" s="50">
        <v>7.6104570711803747</v>
      </c>
      <c r="C4" s="50"/>
      <c r="D4" s="50">
        <v>3926.9908169872419</v>
      </c>
      <c r="E4" s="50">
        <v>7.5716039443869274</v>
      </c>
      <c r="F4" s="50"/>
      <c r="G4" s="50">
        <v>2356.1944901923453</v>
      </c>
      <c r="H4" s="50">
        <v>7.5560626936695492</v>
      </c>
    </row>
    <row r="5" spans="1:8" x14ac:dyDescent="0.2">
      <c r="A5" s="50">
        <v>7853.9816339744839</v>
      </c>
      <c r="B5" s="50">
        <v>10.178422568609005</v>
      </c>
      <c r="C5" s="50"/>
      <c r="D5" s="50">
        <v>3926.9908169872419</v>
      </c>
      <c r="E5" s="50">
        <v>10.109350343198434</v>
      </c>
      <c r="F5" s="50"/>
      <c r="G5" s="50">
        <v>2356.1944901923453</v>
      </c>
      <c r="H5" s="50">
        <v>10.081721453034204</v>
      </c>
    </row>
    <row r="6" spans="1:8" x14ac:dyDescent="0.2">
      <c r="A6" s="50">
        <v>7853.9816339744839</v>
      </c>
      <c r="B6" s="50">
        <v>12.761961302888556</v>
      </c>
      <c r="C6" s="50"/>
      <c r="D6" s="50">
        <v>3926.9908169872419</v>
      </c>
      <c r="E6" s="50">
        <v>12.654035950684541</v>
      </c>
      <c r="F6" s="50"/>
      <c r="G6" s="50">
        <v>2356.1944901923453</v>
      </c>
      <c r="H6" s="50">
        <v>12.610865809802929</v>
      </c>
    </row>
    <row r="7" spans="1:8" x14ac:dyDescent="0.2">
      <c r="A7" s="50">
        <v>7853.9816339744839</v>
      </c>
      <c r="B7" s="50">
        <v>15.361073274019025</v>
      </c>
      <c r="C7" s="50"/>
      <c r="D7" s="50">
        <v>3926.9908169872419</v>
      </c>
      <c r="E7" s="50">
        <v>15.205660766845245</v>
      </c>
      <c r="F7" s="50"/>
      <c r="G7" s="50">
        <v>2356.1944901923453</v>
      </c>
      <c r="H7" s="50">
        <v>15.143495763975727</v>
      </c>
    </row>
    <row r="8" spans="1:8" x14ac:dyDescent="0.2">
      <c r="A8" s="50">
        <v>7853.9816339744839</v>
      </c>
      <c r="B8" s="50">
        <v>17.975758482000419</v>
      </c>
      <c r="C8" s="50"/>
      <c r="D8" s="50">
        <v>3926.9908169872419</v>
      </c>
      <c r="E8" s="50">
        <v>17.764224791680547</v>
      </c>
      <c r="F8" s="50"/>
      <c r="G8" s="50">
        <v>2356.1944901923453</v>
      </c>
      <c r="H8" s="50">
        <v>17.679611315552588</v>
      </c>
    </row>
    <row r="9" spans="1:8" x14ac:dyDescent="0.2">
      <c r="A9" s="50">
        <v>7853.9816339744839</v>
      </c>
      <c r="B9" s="50">
        <v>20.60601692683273</v>
      </c>
      <c r="C9" s="50"/>
      <c r="D9" s="50">
        <v>3926.9908169872419</v>
      </c>
      <c r="E9" s="50">
        <v>20.329728025190448</v>
      </c>
      <c r="F9" s="50"/>
      <c r="G9" s="50">
        <v>2356.1944901923453</v>
      </c>
      <c r="H9" s="50">
        <v>20.219212464533527</v>
      </c>
    </row>
    <row r="10" spans="1:8" x14ac:dyDescent="0.2">
      <c r="A10" s="50">
        <v>7853.9816339744839</v>
      </c>
      <c r="B10" s="50">
        <v>23.25184860851596</v>
      </c>
      <c r="C10" s="50"/>
      <c r="D10" s="50">
        <v>3926.9908169872419</v>
      </c>
      <c r="E10" s="50">
        <v>22.902170467374948</v>
      </c>
      <c r="F10" s="50"/>
      <c r="G10" s="50">
        <v>2356.1944901923453</v>
      </c>
      <c r="H10" s="50">
        <v>22.762299210918531</v>
      </c>
    </row>
    <row r="11" spans="1:8" x14ac:dyDescent="0.2">
      <c r="A11" s="50">
        <v>7853.9816339744839</v>
      </c>
      <c r="B11" s="50">
        <v>25.913253527050113</v>
      </c>
      <c r="C11" s="50"/>
      <c r="D11" s="50">
        <v>3926.9908169872419</v>
      </c>
      <c r="E11" s="50">
        <v>25.481552118234045</v>
      </c>
      <c r="F11" s="50"/>
      <c r="G11" s="50">
        <v>2356.1944901923453</v>
      </c>
      <c r="H11" s="50">
        <v>25.308871554707608</v>
      </c>
    </row>
    <row r="12" spans="1:8" x14ac:dyDescent="0.2">
      <c r="A12" s="50">
        <v>7853.9816339744839</v>
      </c>
      <c r="B12" s="50">
        <v>28.590231682435181</v>
      </c>
      <c r="C12" s="50"/>
      <c r="D12" s="50">
        <v>3926.9908169872419</v>
      </c>
      <c r="E12" s="50">
        <v>28.067872977767742</v>
      </c>
      <c r="F12" s="50"/>
      <c r="G12" s="50">
        <v>2356.1944901923453</v>
      </c>
      <c r="H12" s="50">
        <v>27.858929495900753</v>
      </c>
    </row>
    <row r="13" spans="1:8" x14ac:dyDescent="0.2">
      <c r="A13" s="50">
        <v>7853.9816339744839</v>
      </c>
      <c r="B13" s="50">
        <v>31.282783074671173</v>
      </c>
      <c r="C13" s="50"/>
      <c r="D13" s="50">
        <v>3926.9908169872419</v>
      </c>
      <c r="E13" s="50">
        <v>30.661133045976033</v>
      </c>
      <c r="F13" s="50"/>
      <c r="G13" s="50">
        <v>2356.1944901923453</v>
      </c>
      <c r="H13" s="50">
        <v>30.412473034497964</v>
      </c>
    </row>
    <row r="14" spans="1:8" x14ac:dyDescent="0.2">
      <c r="A14" s="50">
        <v>7853.9816339744839</v>
      </c>
      <c r="B14" s="50">
        <v>33.990907703758083</v>
      </c>
      <c r="C14" s="50"/>
      <c r="D14" s="50">
        <v>3926.9908169872419</v>
      </c>
      <c r="E14" s="50">
        <v>33.261332322858927</v>
      </c>
      <c r="F14" s="50"/>
      <c r="G14" s="50">
        <v>2356.1944901923453</v>
      </c>
      <c r="H14" s="50">
        <v>32.969502170499247</v>
      </c>
    </row>
    <row r="15" spans="1:8" x14ac:dyDescent="0.2">
      <c r="A15" s="50">
        <v>7853.9816339744839</v>
      </c>
      <c r="B15" s="50">
        <v>36.714605569695905</v>
      </c>
      <c r="C15" s="50"/>
      <c r="D15" s="50">
        <v>3926.9908169872419</v>
      </c>
      <c r="E15" s="50">
        <v>35.868470808416411</v>
      </c>
      <c r="F15" s="50"/>
      <c r="G15" s="50">
        <v>2356.1944901923453</v>
      </c>
      <c r="H15" s="50">
        <v>35.530016903904595</v>
      </c>
    </row>
    <row r="16" spans="1:8" x14ac:dyDescent="0.2">
      <c r="A16" s="50">
        <v>7853.9816339744839</v>
      </c>
      <c r="B16" s="50">
        <v>39.453876672484654</v>
      </c>
      <c r="C16" s="50"/>
      <c r="D16" s="50">
        <v>3926.9908169872419</v>
      </c>
      <c r="E16" s="50">
        <v>38.482548502648498</v>
      </c>
      <c r="F16" s="50"/>
      <c r="G16" s="50">
        <v>2356.1944901923453</v>
      </c>
      <c r="H16" s="50">
        <v>38.094017234714016</v>
      </c>
    </row>
    <row r="17" spans="1:8" x14ac:dyDescent="0.2">
      <c r="A17" s="50">
        <v>7853.9816339744839</v>
      </c>
      <c r="B17" s="50">
        <v>42.208721012124336</v>
      </c>
      <c r="C17" s="50"/>
      <c r="D17" s="50">
        <v>3926.9908169872419</v>
      </c>
      <c r="E17" s="50">
        <v>41.10356540555518</v>
      </c>
      <c r="F17" s="50"/>
      <c r="G17" s="50">
        <v>2356.1944901923453</v>
      </c>
      <c r="H17" s="50">
        <v>40.661503162927502</v>
      </c>
    </row>
    <row r="18" spans="1:8" x14ac:dyDescent="0.2">
      <c r="A18" s="50">
        <v>7853.9816339744839</v>
      </c>
      <c r="B18" s="50">
        <v>44.979138588614923</v>
      </c>
      <c r="C18" s="50"/>
      <c r="D18" s="50">
        <v>3926.9908169872419</v>
      </c>
      <c r="E18" s="50">
        <v>43.731521517136471</v>
      </c>
      <c r="F18" s="50"/>
      <c r="G18" s="50">
        <v>2356.1944901923453</v>
      </c>
      <c r="H18" s="50">
        <v>43.232474688545061</v>
      </c>
    </row>
    <row r="19" spans="1:8" x14ac:dyDescent="0.2">
      <c r="A19" s="50">
        <v>7853.9816339744839</v>
      </c>
      <c r="B19" s="50">
        <v>47.765129401956429</v>
      </c>
      <c r="C19" s="50"/>
      <c r="D19" s="50">
        <v>3926.9908169872419</v>
      </c>
      <c r="E19" s="50">
        <v>46.36641683739235</v>
      </c>
      <c r="F19" s="50"/>
      <c r="G19" s="50">
        <v>2356.1944901923453</v>
      </c>
      <c r="H19" s="50">
        <v>45.806931811566692</v>
      </c>
    </row>
    <row r="20" spans="1:8" x14ac:dyDescent="0.2">
      <c r="A20" s="50">
        <v>7853.9816339744839</v>
      </c>
      <c r="B20" s="50">
        <v>50.566693452148861</v>
      </c>
      <c r="C20" s="50"/>
      <c r="D20" s="50">
        <v>3926.9908169872419</v>
      </c>
      <c r="E20" s="50">
        <v>49.008251366322831</v>
      </c>
      <c r="F20" s="50"/>
      <c r="G20" s="50">
        <v>2356.1944901923453</v>
      </c>
      <c r="H20" s="50">
        <v>48.384874531992388</v>
      </c>
    </row>
    <row r="21" spans="1:8" x14ac:dyDescent="0.2">
      <c r="A21" s="50">
        <v>7853.9816339744839</v>
      </c>
      <c r="B21" s="50">
        <v>53.383830739192206</v>
      </c>
      <c r="C21" s="50"/>
      <c r="D21" s="50">
        <v>3926.9908169872419</v>
      </c>
      <c r="E21" s="50">
        <v>51.657025103927907</v>
      </c>
      <c r="F21" s="50"/>
      <c r="G21" s="50">
        <v>2356.1944901923453</v>
      </c>
      <c r="H21" s="50">
        <v>50.966302849822164</v>
      </c>
    </row>
    <row r="22" spans="1:8" x14ac:dyDescent="0.2">
      <c r="A22" s="50">
        <v>7853.9816339744839</v>
      </c>
      <c r="B22" s="50">
        <v>56.216541263086476</v>
      </c>
      <c r="C22" s="50"/>
      <c r="D22" s="50">
        <v>3926.9908169872419</v>
      </c>
      <c r="E22" s="50">
        <v>54.312738050207585</v>
      </c>
      <c r="F22" s="50"/>
      <c r="G22" s="50">
        <v>2356.1944901923453</v>
      </c>
      <c r="H22" s="50">
        <v>53.551216765056004</v>
      </c>
    </row>
    <row r="23" spans="1:8" x14ac:dyDescent="0.2">
      <c r="A23" s="50">
        <v>7853.9816339744839</v>
      </c>
      <c r="B23" s="50">
        <v>59.064825023831673</v>
      </c>
      <c r="C23" s="50"/>
      <c r="D23" s="50">
        <v>3926.9908169872419</v>
      </c>
      <c r="E23" s="50">
        <v>56.975390205161858</v>
      </c>
      <c r="F23" s="50"/>
      <c r="G23" s="50">
        <v>2356.1944901923453</v>
      </c>
      <c r="H23" s="50">
        <v>56.139616277693904</v>
      </c>
    </row>
    <row r="24" spans="1:8" x14ac:dyDescent="0.2">
      <c r="A24" s="50">
        <v>7853.9816339744839</v>
      </c>
      <c r="B24" s="50">
        <v>61.92868202142779</v>
      </c>
      <c r="C24" s="50"/>
      <c r="D24" s="50">
        <v>3926.9908169872419</v>
      </c>
      <c r="E24" s="50">
        <v>59.644981568790733</v>
      </c>
      <c r="F24" s="50"/>
      <c r="G24" s="50">
        <v>2356.1944901923453</v>
      </c>
      <c r="H24" s="50">
        <v>58.731501387735889</v>
      </c>
    </row>
    <row r="25" spans="1:8" x14ac:dyDescent="0.2">
      <c r="A25" s="50">
        <v>7853.9816339744839</v>
      </c>
      <c r="B25" s="50">
        <v>64.808112255874832</v>
      </c>
      <c r="C25" s="50"/>
      <c r="D25" s="50">
        <v>3926.9908169872419</v>
      </c>
      <c r="E25" s="50">
        <v>62.321512141094217</v>
      </c>
      <c r="F25" s="50"/>
      <c r="G25" s="50">
        <v>2356.1944901923453</v>
      </c>
      <c r="H25" s="50">
        <v>61.326872095181933</v>
      </c>
    </row>
    <row r="26" spans="1:8" x14ac:dyDescent="0.2">
      <c r="A26" s="50">
        <v>7853.9816339744839</v>
      </c>
      <c r="B26" s="50">
        <v>67.703115727172786</v>
      </c>
      <c r="C26" s="50"/>
      <c r="D26" s="50">
        <v>3926.9908169872419</v>
      </c>
      <c r="E26" s="50">
        <v>65.004981922072304</v>
      </c>
      <c r="F26" s="50"/>
      <c r="G26" s="50">
        <v>2356.1944901923453</v>
      </c>
      <c r="H26" s="50">
        <v>63.92572840003205</v>
      </c>
    </row>
    <row r="27" spans="1:8" x14ac:dyDescent="0.2">
      <c r="A27" s="50">
        <v>7853.9816339744839</v>
      </c>
      <c r="B27" s="50">
        <v>70.613692435321667</v>
      </c>
      <c r="C27" s="50"/>
      <c r="D27" s="50">
        <v>3926.9908169872419</v>
      </c>
      <c r="E27" s="50">
        <v>67.695390911724971</v>
      </c>
      <c r="F27" s="50"/>
      <c r="G27" s="50">
        <v>2356.1944901923453</v>
      </c>
      <c r="H27" s="50">
        <v>66.528070302286253</v>
      </c>
    </row>
    <row r="28" spans="1:8" x14ac:dyDescent="0.2">
      <c r="A28" s="50">
        <v>7853.9816339744839</v>
      </c>
      <c r="B28" s="50">
        <v>73.53984238032146</v>
      </c>
      <c r="C28" s="50"/>
      <c r="D28" s="50">
        <v>3926.9908169872419</v>
      </c>
      <c r="E28" s="50">
        <v>70.392739110052247</v>
      </c>
      <c r="F28" s="50"/>
      <c r="G28" s="50">
        <v>2356.1944901923453</v>
      </c>
      <c r="H28" s="50">
        <v>69.133897801944499</v>
      </c>
    </row>
    <row r="29" spans="1:8" x14ac:dyDescent="0.2">
      <c r="A29" s="50">
        <v>7853.9816339744839</v>
      </c>
      <c r="B29" s="50">
        <v>76.481565562172179</v>
      </c>
      <c r="C29" s="50"/>
      <c r="D29" s="50">
        <v>3926.9908169872419</v>
      </c>
      <c r="E29" s="50">
        <v>73.097026517054118</v>
      </c>
      <c r="F29" s="50"/>
      <c r="G29" s="50">
        <v>2356.1944901923453</v>
      </c>
      <c r="H29" s="50">
        <v>71.743210899006812</v>
      </c>
    </row>
    <row r="30" spans="1:8" x14ac:dyDescent="0.2">
      <c r="A30" s="50">
        <v>7853.9816339744839</v>
      </c>
      <c r="B30" s="50">
        <v>79.438861980873824</v>
      </c>
      <c r="C30" s="50"/>
      <c r="D30" s="50">
        <v>3926.9908169872419</v>
      </c>
      <c r="E30" s="50">
        <v>75.808253132730584</v>
      </c>
      <c r="F30" s="50"/>
      <c r="G30" s="50">
        <v>2356.1944901923453</v>
      </c>
      <c r="H30" s="50">
        <v>74.356009593473217</v>
      </c>
    </row>
    <row r="31" spans="1:8" x14ac:dyDescent="0.2">
      <c r="A31" s="50">
        <v>7853.9816339744839</v>
      </c>
      <c r="B31" s="50">
        <v>82.411731636426367</v>
      </c>
      <c r="C31" s="50"/>
      <c r="D31" s="50">
        <v>3926.9908169872419</v>
      </c>
      <c r="E31" s="50">
        <v>78.526418957081646</v>
      </c>
      <c r="F31" s="50"/>
      <c r="G31" s="50">
        <v>2356.1944901923453</v>
      </c>
      <c r="H31" s="50">
        <v>76.972293885343689</v>
      </c>
    </row>
    <row r="32" spans="1:8" x14ac:dyDescent="0.2">
      <c r="A32" s="50">
        <v>7853.9816339744839</v>
      </c>
      <c r="B32" s="50">
        <v>85.400174528829851</v>
      </c>
      <c r="C32" s="50"/>
      <c r="D32" s="50">
        <v>3926.9908169872419</v>
      </c>
      <c r="E32" s="50">
        <v>81.251523990107316</v>
      </c>
      <c r="F32" s="50"/>
      <c r="G32" s="50">
        <v>2356.1944901923453</v>
      </c>
      <c r="H32" s="50">
        <v>79.592063774618211</v>
      </c>
    </row>
    <row r="33" spans="1:8" x14ac:dyDescent="0.2">
      <c r="A33" s="50">
        <v>7853.9816339744839</v>
      </c>
      <c r="B33" s="50">
        <v>88.404190658084246</v>
      </c>
      <c r="C33" s="50"/>
      <c r="D33" s="50">
        <v>3926.9908169872419</v>
      </c>
      <c r="E33" s="50">
        <v>83.983568231807581</v>
      </c>
      <c r="F33" s="50"/>
      <c r="G33" s="50">
        <v>2356.1944901923453</v>
      </c>
      <c r="H33" s="50">
        <v>82.215319261296827</v>
      </c>
    </row>
    <row r="34" spans="1:8" x14ac:dyDescent="0.2">
      <c r="A34" s="50">
        <v>7853.9816339744839</v>
      </c>
      <c r="B34" s="50">
        <v>91.423780024189568</v>
      </c>
      <c r="C34" s="50"/>
      <c r="D34" s="50">
        <v>3926.9908169872419</v>
      </c>
      <c r="E34" s="50">
        <v>86.722551682182456</v>
      </c>
      <c r="F34" s="50"/>
      <c r="G34" s="50">
        <v>2356.1944901923453</v>
      </c>
      <c r="H34" s="50">
        <v>84.842060345379494</v>
      </c>
    </row>
    <row r="35" spans="1:8" x14ac:dyDescent="0.2">
      <c r="A35" s="50">
        <v>7835.3340049315129</v>
      </c>
      <c r="B35" s="50">
        <v>94.458942627145788</v>
      </c>
      <c r="C35" s="50"/>
      <c r="D35" s="50">
        <v>3926.9908169872419</v>
      </c>
      <c r="E35" s="50">
        <v>89.468474341231911</v>
      </c>
      <c r="F35" s="50"/>
      <c r="G35" s="50">
        <v>2356.1944901923453</v>
      </c>
      <c r="H35" s="50">
        <v>87.47228702686624</v>
      </c>
    </row>
    <row r="36" spans="1:8" x14ac:dyDescent="0.2">
      <c r="A36" s="50">
        <v>7447.3502706926438</v>
      </c>
      <c r="B36" s="50">
        <v>97.509657967267287</v>
      </c>
      <c r="C36" s="50"/>
      <c r="D36" s="50">
        <v>3926.9908169872419</v>
      </c>
      <c r="E36" s="50">
        <v>92.221336208955975</v>
      </c>
      <c r="F36" s="50"/>
      <c r="G36" s="50">
        <v>2356.1944901923453</v>
      </c>
      <c r="H36" s="50">
        <v>90.105999305757067</v>
      </c>
    </row>
    <row r="37" spans="1:8" x14ac:dyDescent="0.2">
      <c r="A37" s="50">
        <v>7086.5173596440345</v>
      </c>
      <c r="B37" s="50">
        <v>100.57547902712882</v>
      </c>
      <c r="C37" s="50"/>
      <c r="D37" s="50">
        <v>3926.9908169872419</v>
      </c>
      <c r="E37" s="50">
        <v>94.981137285354635</v>
      </c>
      <c r="F37" s="50"/>
      <c r="G37" s="50">
        <v>2356.1944901923453</v>
      </c>
      <c r="H37" s="50">
        <v>92.743197182051944</v>
      </c>
    </row>
    <row r="38" spans="1:8" x14ac:dyDescent="0.2">
      <c r="A38" s="50">
        <v>6750.3037818709945</v>
      </c>
      <c r="B38" s="50">
        <v>103.6555826186564</v>
      </c>
      <c r="C38" s="50"/>
      <c r="D38" s="50">
        <v>3926.9908169872419</v>
      </c>
      <c r="E38" s="50">
        <v>97.747877570427903</v>
      </c>
      <c r="F38" s="50"/>
      <c r="G38" s="50">
        <v>2356.1944901923453</v>
      </c>
      <c r="H38" s="50">
        <v>95.3838806557509</v>
      </c>
    </row>
    <row r="39" spans="1:8" x14ac:dyDescent="0.2">
      <c r="A39" s="50">
        <v>6436.508723002532</v>
      </c>
      <c r="B39" s="50">
        <v>106.74920246567251</v>
      </c>
      <c r="C39" s="50"/>
      <c r="D39" s="50">
        <v>3926.9908169872419</v>
      </c>
      <c r="E39" s="50">
        <v>100.52155706417575</v>
      </c>
      <c r="F39" s="50"/>
      <c r="G39" s="50">
        <v>2356.1944901923453</v>
      </c>
      <c r="H39" s="50">
        <v>98.028049726853936</v>
      </c>
    </row>
    <row r="40" spans="1:8" x14ac:dyDescent="0.2">
      <c r="A40" s="50">
        <v>6143.1692421678899</v>
      </c>
      <c r="B40" s="50">
        <v>109.85562400158597</v>
      </c>
      <c r="C40" s="50"/>
      <c r="D40" s="50">
        <v>3926.9908169872419</v>
      </c>
      <c r="E40" s="50">
        <v>103.30217576659821</v>
      </c>
      <c r="F40" s="50"/>
      <c r="G40" s="50">
        <v>2356.1944901923453</v>
      </c>
      <c r="H40" s="50">
        <v>100.67570439536101</v>
      </c>
    </row>
    <row r="41" spans="1:8" x14ac:dyDescent="0.2">
      <c r="A41" s="50">
        <v>5868.5306624206205</v>
      </c>
      <c r="B41" s="50">
        <v>112.97417979209821</v>
      </c>
      <c r="C41" s="50"/>
      <c r="D41" s="50">
        <v>3926.9908169872419</v>
      </c>
      <c r="E41" s="50">
        <v>106.08973367769525</v>
      </c>
      <c r="F41" s="50"/>
      <c r="G41" s="50">
        <v>2356.1944901923453</v>
      </c>
      <c r="H41" s="50">
        <v>103.32684466127218</v>
      </c>
    </row>
    <row r="42" spans="1:8" x14ac:dyDescent="0.2">
      <c r="A42" s="50">
        <v>5611.0210590088973</v>
      </c>
      <c r="B42" s="50">
        <v>116.10424544835693</v>
      </c>
      <c r="C42" s="50"/>
      <c r="D42" s="50">
        <v>3926.9908169872419</v>
      </c>
      <c r="E42" s="50">
        <v>108.88423079746691</v>
      </c>
      <c r="F42" s="50"/>
      <c r="G42" s="50">
        <v>2356.1944901923453</v>
      </c>
      <c r="H42" s="50">
        <v>105.98147052458741</v>
      </c>
    </row>
    <row r="43" spans="1:8" x14ac:dyDescent="0.2">
      <c r="A43" s="50">
        <v>5369.2292366749598</v>
      </c>
      <c r="B43" s="50">
        <v>119.24523596996086</v>
      </c>
      <c r="C43" s="50"/>
      <c r="D43" s="50">
        <v>3926.9908169872419</v>
      </c>
      <c r="E43" s="50">
        <v>111.68566712591316</v>
      </c>
      <c r="F43" s="50"/>
      <c r="G43" s="50">
        <v>2356.1944901923453</v>
      </c>
      <c r="H43" s="50">
        <v>108.63958198530671</v>
      </c>
    </row>
    <row r="44" spans="1:8" x14ac:dyDescent="0.2">
      <c r="A44" s="50">
        <v>5141.8856771310957</v>
      </c>
      <c r="B44" s="50">
        <v>122.39660246556043</v>
      </c>
      <c r="C44" s="50"/>
      <c r="D44" s="50">
        <v>3926.9908169872419</v>
      </c>
      <c r="E44" s="50">
        <v>114.49404266303401</v>
      </c>
      <c r="F44" s="50"/>
      <c r="G44" s="50">
        <v>2356.1944901923453</v>
      </c>
      <c r="H44" s="50">
        <v>111.30117904343008</v>
      </c>
    </row>
    <row r="45" spans="1:8" x14ac:dyDescent="0.2">
      <c r="A45" s="50">
        <v>4927.8460197812892</v>
      </c>
      <c r="B45" s="50">
        <v>125.55782920589955</v>
      </c>
      <c r="C45" s="50"/>
      <c r="D45" s="50">
        <v>3926.9908169872419</v>
      </c>
      <c r="E45" s="50">
        <v>117.30935740882944</v>
      </c>
      <c r="F45" s="50"/>
      <c r="G45" s="50">
        <v>2356.1944901923453</v>
      </c>
      <c r="H45" s="50">
        <v>113.96626169895752</v>
      </c>
    </row>
    <row r="46" spans="1:8" x14ac:dyDescent="0.2">
      <c r="A46" s="50">
        <v>4726.0767072966082</v>
      </c>
      <c r="B46" s="50">
        <v>128.72843097019359</v>
      </c>
      <c r="C46" s="50"/>
      <c r="D46" s="50">
        <v>3926.9908169872419</v>
      </c>
      <c r="E46" s="50">
        <v>120.13161136329948</v>
      </c>
      <c r="F46" s="50"/>
      <c r="G46" s="50">
        <v>2356.1944901923453</v>
      </c>
      <c r="H46" s="50">
        <v>116.63482995188905</v>
      </c>
    </row>
    <row r="47" spans="1:8" x14ac:dyDescent="0.2">
      <c r="A47" s="50">
        <v>4535.6424849912773</v>
      </c>
      <c r="B47" s="50">
        <v>131.90795065190358</v>
      </c>
      <c r="C47" s="50"/>
      <c r="D47" s="50">
        <v>3926.9908169872419</v>
      </c>
      <c r="E47" s="50">
        <v>122.96080452644414</v>
      </c>
      <c r="F47" s="50"/>
      <c r="G47" s="50">
        <v>2356.1944901923453</v>
      </c>
      <c r="H47" s="50">
        <v>119.30688380222462</v>
      </c>
    </row>
    <row r="48" spans="1:8" x14ac:dyDescent="0.2">
      <c r="A48" s="50">
        <v>4355.6954909358474</v>
      </c>
      <c r="B48" s="50">
        <v>135.09595709438463</v>
      </c>
      <c r="C48" s="50"/>
      <c r="D48" s="50">
        <v>3926.9908169872419</v>
      </c>
      <c r="E48" s="50">
        <v>125.79693689826338</v>
      </c>
      <c r="F48" s="50"/>
      <c r="G48" s="50">
        <v>2356.1944901923453</v>
      </c>
      <c r="H48" s="50">
        <v>121.98242324996428</v>
      </c>
    </row>
    <row r="49" spans="1:8" x14ac:dyDescent="0.2">
      <c r="A49" s="50">
        <v>4185.4657139402461</v>
      </c>
      <c r="B49" s="50">
        <v>138.29204313067265</v>
      </c>
      <c r="C49" s="50"/>
      <c r="D49" s="50">
        <v>3926.9908169872419</v>
      </c>
      <c r="E49" s="50">
        <v>128.64000847875724</v>
      </c>
      <c r="F49" s="50"/>
      <c r="G49" s="50">
        <v>2356.1944901923453</v>
      </c>
      <c r="H49" s="50">
        <v>124.66144829510799</v>
      </c>
    </row>
    <row r="50" spans="1:8" x14ac:dyDescent="0.2">
      <c r="A50" s="50">
        <v>4024.252630245348</v>
      </c>
      <c r="B50" s="50">
        <v>141.49582380492629</v>
      </c>
      <c r="C50" s="50"/>
      <c r="D50" s="50">
        <v>3926.9908169872419</v>
      </c>
      <c r="E50" s="50">
        <v>131.49001926792567</v>
      </c>
      <c r="F50" s="50"/>
      <c r="G50" s="50">
        <v>2356.1944901923453</v>
      </c>
      <c r="H50" s="50">
        <v>127.34395893765577</v>
      </c>
    </row>
    <row r="51" spans="1:8" x14ac:dyDescent="0.2">
      <c r="A51" s="50">
        <v>3871.4178580621901</v>
      </c>
      <c r="B51" s="50">
        <v>144.70693475584045</v>
      </c>
      <c r="C51" s="50"/>
      <c r="D51" s="50">
        <v>3926.9908169872419</v>
      </c>
      <c r="E51" s="50">
        <v>134.34696926576871</v>
      </c>
      <c r="F51" s="50"/>
      <c r="G51" s="50">
        <v>2356.1944901923453</v>
      </c>
      <c r="H51" s="50">
        <v>130.02995517760763</v>
      </c>
    </row>
    <row r="52" spans="1:8" x14ac:dyDescent="0.2">
      <c r="A52" s="50">
        <v>3726.3786928954278</v>
      </c>
      <c r="B52" s="50">
        <v>147.92503074476267</v>
      </c>
      <c r="C52" s="50"/>
      <c r="D52" s="50">
        <v>3926.9908169872419</v>
      </c>
      <c r="E52" s="50">
        <v>137.21085847228633</v>
      </c>
      <c r="F52" s="50"/>
      <c r="G52" s="50">
        <v>2356.1944901923453</v>
      </c>
      <c r="H52" s="50">
        <v>132.71943701496357</v>
      </c>
    </row>
    <row r="53" spans="1:8" x14ac:dyDescent="0.2">
      <c r="A53" s="50">
        <v>3588.6024066313375</v>
      </c>
      <c r="B53" s="50">
        <v>151.14978431332997</v>
      </c>
      <c r="C53" s="50"/>
      <c r="D53" s="50">
        <v>3926.9908169872419</v>
      </c>
      <c r="E53" s="50">
        <v>140.08168688747858</v>
      </c>
      <c r="F53" s="50"/>
      <c r="G53" s="50">
        <v>2356.1944901923453</v>
      </c>
      <c r="H53" s="50">
        <v>135.41240444972357</v>
      </c>
    </row>
    <row r="54" spans="1:8" x14ac:dyDescent="0.2">
      <c r="A54" s="50">
        <v>3457.601210281829</v>
      </c>
      <c r="B54" s="50">
        <v>154.38088455725332</v>
      </c>
      <c r="C54" s="50"/>
      <c r="D54" s="50">
        <v>3926.9908169872419</v>
      </c>
      <c r="E54" s="50">
        <v>142.9594545113454</v>
      </c>
      <c r="F54" s="50"/>
      <c r="G54" s="50">
        <v>2356.1944901923453</v>
      </c>
      <c r="H54" s="50">
        <v>138.10885748188764</v>
      </c>
    </row>
    <row r="55" spans="1:8" x14ac:dyDescent="0.2">
      <c r="A55" s="50">
        <v>3332.9277945698277</v>
      </c>
      <c r="B55" s="50">
        <v>157.61803600444401</v>
      </c>
      <c r="C55" s="50"/>
      <c r="D55" s="50">
        <v>3804.3348516035585</v>
      </c>
      <c r="E55" s="50">
        <v>145.84416134388684</v>
      </c>
      <c r="F55" s="50"/>
      <c r="G55" s="50">
        <v>2356.1944901923453</v>
      </c>
      <c r="H55" s="50">
        <v>140.80879611145576</v>
      </c>
    </row>
    <row r="56" spans="1:8" x14ac:dyDescent="0.2">
      <c r="A56" s="50">
        <v>3214.1713746458845</v>
      </c>
      <c r="B56" s="50">
        <v>160.86095758704278</v>
      </c>
      <c r="C56" s="50"/>
      <c r="D56" s="50">
        <v>3676.853196328912</v>
      </c>
      <c r="E56" s="50">
        <v>148.73567254711745</v>
      </c>
      <c r="F56" s="50"/>
      <c r="G56" s="50">
        <v>2356.1944901923453</v>
      </c>
      <c r="H56" s="50">
        <v>143.51222033842797</v>
      </c>
    </row>
    <row r="57" spans="1:8" x14ac:dyDescent="0.2">
      <c r="A57" s="50">
        <v>3100.9541754953989</v>
      </c>
      <c r="B57" s="50">
        <v>164.10938169810098</v>
      </c>
      <c r="C57" s="50"/>
      <c r="D57" s="50">
        <v>3555.0266526805417</v>
      </c>
      <c r="E57" s="50">
        <v>151.63371314009567</v>
      </c>
      <c r="F57" s="50"/>
      <c r="G57" s="50">
        <v>2356.1944901923453</v>
      </c>
      <c r="H57" s="50">
        <v>146.21913016280428</v>
      </c>
    </row>
    <row r="58" spans="1:8" x14ac:dyDescent="0.2">
      <c r="A58" s="50">
        <v>2992.928303325667</v>
      </c>
      <c r="B58" s="50">
        <v>167.36305332470204</v>
      </c>
      <c r="C58" s="50"/>
      <c r="D58" s="50">
        <v>3438.5205500875509</v>
      </c>
      <c r="E58" s="50">
        <v>154.53800905367862</v>
      </c>
      <c r="F58" s="50"/>
      <c r="G58" s="50">
        <v>2356.1944901923453</v>
      </c>
      <c r="H58" s="50">
        <v>148.92952558458461</v>
      </c>
    </row>
    <row r="59" spans="1:8" x14ac:dyDescent="0.2">
      <c r="A59" s="50">
        <v>2889.772955657199</v>
      </c>
      <c r="B59" s="50">
        <v>170.62172925022014</v>
      </c>
      <c r="C59" s="50"/>
      <c r="D59" s="50">
        <v>3327.0249972981001</v>
      </c>
      <c r="E59" s="50">
        <v>157.44829828435294</v>
      </c>
      <c r="F59" s="50"/>
      <c r="G59" s="50">
        <v>2356.1944901923453</v>
      </c>
      <c r="H59" s="50">
        <v>151.64340660376905</v>
      </c>
    </row>
    <row r="60" spans="1:8" x14ac:dyDescent="0.2">
      <c r="A60" s="50">
        <v>2791.191929188642</v>
      </c>
      <c r="B60" s="50">
        <v>173.88517731921024</v>
      </c>
      <c r="C60" s="50"/>
      <c r="D60" s="50">
        <v>3220.252286478245</v>
      </c>
      <c r="E60" s="50">
        <v>160.36433018565558</v>
      </c>
      <c r="F60" s="50"/>
      <c r="G60" s="50">
        <v>2356.1944901923453</v>
      </c>
      <c r="H60" s="50">
        <v>154.36077322035752</v>
      </c>
    </row>
    <row r="61" spans="1:8" x14ac:dyDescent="0.2">
      <c r="A61" s="50">
        <v>2696.9113899296817</v>
      </c>
      <c r="B61" s="50">
        <v>177.15317575912184</v>
      </c>
      <c r="C61" s="50"/>
      <c r="D61" s="50">
        <v>3117.9350341825634</v>
      </c>
      <c r="E61" s="50">
        <v>163.28586481122232</v>
      </c>
      <c r="F61" s="50"/>
      <c r="G61" s="50">
        <v>2356.1944901923453</v>
      </c>
      <c r="H61" s="50">
        <v>157.08162543435006</v>
      </c>
    </row>
    <row r="62" spans="1:8" x14ac:dyDescent="0.2">
      <c r="A62" s="50">
        <v>2606.6778747437675</v>
      </c>
      <c r="B62" s="50">
        <v>180.42551255364646</v>
      </c>
      <c r="C62" s="50"/>
      <c r="D62" s="50">
        <v>3019.8244987635244</v>
      </c>
      <c r="E62" s="50">
        <v>166.21267230456539</v>
      </c>
      <c r="F62" s="50"/>
      <c r="G62" s="50">
        <v>2356.1944901923453</v>
      </c>
      <c r="H62" s="50">
        <v>159.80596324574668</v>
      </c>
    </row>
    <row r="63" spans="1:8" x14ac:dyDescent="0.2">
      <c r="A63" s="50">
        <v>2520.2564974314319</v>
      </c>
      <c r="B63" s="50">
        <v>183.70198486305014</v>
      </c>
      <c r="C63" s="50"/>
      <c r="D63" s="50">
        <v>2925.689055737545</v>
      </c>
      <c r="E63" s="50">
        <v>169.14453233168774</v>
      </c>
      <c r="F63" s="50"/>
      <c r="G63" s="50">
        <v>2356.1944901923453</v>
      </c>
      <c r="H63" s="50">
        <v>162.53378665454741</v>
      </c>
    </row>
    <row r="64" spans="1:8" x14ac:dyDescent="0.2">
      <c r="A64" s="50">
        <v>2437.4293359153121</v>
      </c>
      <c r="B64" s="50">
        <v>186.982398487322</v>
      </c>
      <c r="C64" s="50"/>
      <c r="D64" s="50">
        <v>2835.3128147012285</v>
      </c>
      <c r="E64" s="50">
        <v>172.08123355300751</v>
      </c>
      <c r="F64" s="50"/>
      <c r="G64" s="50">
        <v>2356.1944901923453</v>
      </c>
      <c r="H64" s="50">
        <v>165.26509566075217</v>
      </c>
    </row>
    <row r="65" spans="1:8" x14ac:dyDescent="0.2">
      <c r="A65" s="50">
        <v>2357.9939800433476</v>
      </c>
      <c r="B65" s="50">
        <v>190.26656736839345</v>
      </c>
      <c r="C65" s="50"/>
      <c r="D65" s="50">
        <v>2748.4943632392374</v>
      </c>
      <c r="E65" s="50">
        <v>175.02257313139648</v>
      </c>
      <c r="F65" s="50"/>
      <c r="G65" s="50">
        <v>2356.1944901923453</v>
      </c>
      <c r="H65" s="50">
        <v>167.999890264361</v>
      </c>
    </row>
    <row r="66" spans="1:8" x14ac:dyDescent="0.2">
      <c r="A66" s="50">
        <v>2281.7622220776725</v>
      </c>
      <c r="B66" s="50">
        <v>193.55431312805936</v>
      </c>
      <c r="C66" s="50"/>
      <c r="D66" s="50">
        <v>2665.0456248913806</v>
      </c>
      <c r="E66" s="50">
        <v>177.9683562734316</v>
      </c>
      <c r="F66" s="50"/>
      <c r="G66" s="50">
        <v>2356.1944901923453</v>
      </c>
      <c r="H66" s="50">
        <v>170.73817046537391</v>
      </c>
    </row>
    <row r="67" spans="1:8" x14ac:dyDescent="0.2">
      <c r="A67" s="50">
        <v>2208.5588741426095</v>
      </c>
      <c r="B67" s="50">
        <v>196.84546463856449</v>
      </c>
      <c r="C67" s="50"/>
      <c r="D67" s="50">
        <v>2584.7908196790322</v>
      </c>
      <c r="E67" s="50">
        <v>180.91839580122235</v>
      </c>
      <c r="F67" s="50"/>
      <c r="G67" s="50">
        <v>2356.1944901923453</v>
      </c>
      <c r="H67" s="50">
        <v>173.47993626379088</v>
      </c>
    </row>
    <row r="68" spans="1:8" x14ac:dyDescent="0.2">
      <c r="A68" s="50">
        <v>2138.220698816267</v>
      </c>
      <c r="B68" s="50">
        <v>200.13985762311586</v>
      </c>
      <c r="C68" s="50"/>
      <c r="D68" s="50">
        <v>2507.5655169537454</v>
      </c>
      <c r="E68" s="50">
        <v>183.8725117524167</v>
      </c>
      <c r="F68" s="50"/>
      <c r="G68" s="50">
        <v>2356.1944901923453</v>
      </c>
      <c r="H68" s="50">
        <v>176.22518765961192</v>
      </c>
    </row>
    <row r="69" spans="1:8" x14ac:dyDescent="0.2">
      <c r="A69" s="50">
        <v>2070.5954407086879</v>
      </c>
      <c r="B69" s="50">
        <v>203.43733428384556</v>
      </c>
      <c r="C69" s="50"/>
      <c r="D69" s="50">
        <v>2433.2157714452469</v>
      </c>
      <c r="E69" s="50">
        <v>186.83053100620117</v>
      </c>
      <c r="F69" s="50"/>
      <c r="G69" s="50">
        <v>2356.1944901923453</v>
      </c>
      <c r="H69" s="50">
        <v>178.97392465283704</v>
      </c>
    </row>
    <row r="70" spans="1:8" x14ac:dyDescent="0.2">
      <c r="A70" s="50">
        <v>2005.5409483112996</v>
      </c>
      <c r="B70" s="50">
        <v>206.73774295498364</v>
      </c>
      <c r="C70" s="50"/>
      <c r="D70" s="50">
        <v>2361.5973343701885</v>
      </c>
      <c r="E70" s="50">
        <v>189.79228693330444</v>
      </c>
      <c r="F70" s="50"/>
      <c r="G70" s="50">
        <v>2356.1944901923453</v>
      </c>
      <c r="H70" s="50">
        <v>181.72614724346622</v>
      </c>
    </row>
    <row r="71" spans="1:8" x14ac:dyDescent="0.2">
      <c r="A71" s="50">
        <v>1942.9243766580933</v>
      </c>
      <c r="B71" s="50">
        <v>210.04093777921119</v>
      </c>
      <c r="C71" s="50"/>
      <c r="D71" s="50">
        <v>2292.5749323331552</v>
      </c>
      <c r="E71" s="50">
        <v>192.75761906818678</v>
      </c>
      <c r="F71" s="50"/>
      <c r="G71" s="50">
        <v>2356.1944901923453</v>
      </c>
      <c r="H71" s="50">
        <v>184.48185543149947</v>
      </c>
    </row>
    <row r="72" spans="1:8" x14ac:dyDescent="0.2">
      <c r="A72" s="50">
        <v>1882.621462434191</v>
      </c>
      <c r="B72" s="50">
        <v>213.34677840535142</v>
      </c>
      <c r="C72" s="50"/>
      <c r="D72" s="50">
        <v>2226.0216075214921</v>
      </c>
      <c r="E72" s="50">
        <v>195.72637280175641</v>
      </c>
      <c r="F72" s="50"/>
      <c r="G72" s="50">
        <v>2356.1944901923453</v>
      </c>
      <c r="H72" s="50">
        <v>187.2410492169368</v>
      </c>
    </row>
    <row r="73" spans="1:8" x14ac:dyDescent="0.2">
      <c r="A73" s="50">
        <v>1824.5158641246201</v>
      </c>
      <c r="B73" s="50">
        <v>216.65512970572595</v>
      </c>
      <c r="C73" s="50"/>
      <c r="D73" s="50">
        <v>2161.8181133776711</v>
      </c>
      <c r="E73" s="50">
        <v>198.69839909309366</v>
      </c>
      <c r="F73" s="50"/>
      <c r="G73" s="50">
        <v>2351.8731928213497</v>
      </c>
      <c r="H73" s="50">
        <v>190.00372859977821</v>
      </c>
    </row>
    <row r="74" spans="1:8" x14ac:dyDescent="0.2">
      <c r="A74" s="50">
        <v>1768.4985606336654</v>
      </c>
      <c r="B74" s="50">
        <v>219.96586151165332</v>
      </c>
      <c r="C74" s="50"/>
      <c r="D74" s="50">
        <v>2099.8523605378837</v>
      </c>
      <c r="E74" s="50">
        <v>201.67355419879405</v>
      </c>
      <c r="F74" s="50"/>
      <c r="G74" s="50">
        <v>2287.7464208016791</v>
      </c>
      <c r="H74" s="50">
        <v>192.76988882954106</v>
      </c>
    </row>
    <row r="75" spans="1:8" x14ac:dyDescent="0.2">
      <c r="A75" s="50">
        <v>1714.4673025394782</v>
      </c>
      <c r="B75" s="50">
        <v>223.27884836570368</v>
      </c>
      <c r="C75" s="50"/>
      <c r="D75" s="50">
        <v>2040.0189083625701</v>
      </c>
      <c r="E75" s="50">
        <v>204.65169941865625</v>
      </c>
      <c r="F75" s="50"/>
      <c r="G75" s="50">
        <v>2225.7513475901801</v>
      </c>
      <c r="H75" s="50">
        <v>195.53945465998882</v>
      </c>
    </row>
    <row r="76" spans="1:8" x14ac:dyDescent="0.2">
      <c r="A76" s="50">
        <v>1662.3261107932929</v>
      </c>
      <c r="B76" s="50">
        <v>226.59396928944528</v>
      </c>
      <c r="C76" s="50"/>
      <c r="D76" s="50">
        <v>1982.2184978618075</v>
      </c>
      <c r="E76" s="50">
        <v>207.63270085654747</v>
      </c>
      <c r="F76" s="50"/>
      <c r="G76" s="50">
        <v>2165.7912477716236</v>
      </c>
      <c r="H76" s="50">
        <v>198.31228744302982</v>
      </c>
    </row>
    <row r="77" spans="1:8" x14ac:dyDescent="0.2">
      <c r="A77" s="50">
        <v>1611.9848182394794</v>
      </c>
      <c r="B77" s="50">
        <v>229.91110756552806</v>
      </c>
      <c r="C77" s="50"/>
      <c r="D77" s="50">
        <v>1926.3576222429972</v>
      </c>
      <c r="E77" s="50">
        <v>210.61642919537326</v>
      </c>
      <c r="F77" s="50"/>
      <c r="G77" s="50">
        <v>2107.77626376838</v>
      </c>
      <c r="H77" s="50">
        <v>201.08825311107276</v>
      </c>
    </row>
    <row r="78" spans="1:8" x14ac:dyDescent="0.2">
      <c r="A78" s="50">
        <v>1563.3586498319139</v>
      </c>
      <c r="B78" s="50">
        <v>233.23015053304977</v>
      </c>
      <c r="C78" s="50"/>
      <c r="D78" s="50">
        <v>1872.3481316863442</v>
      </c>
      <c r="E78" s="50">
        <v>213.60275948516656</v>
      </c>
      <c r="F78" s="50"/>
      <c r="G78" s="50">
        <v>2051.6214522519658</v>
      </c>
      <c r="H78" s="50">
        <v>203.86722197191239</v>
      </c>
    </row>
    <row r="79" spans="1:8" x14ac:dyDescent="0.2">
      <c r="A79" s="50">
        <v>1516.3678378624538</v>
      </c>
      <c r="B79" s="50">
        <v>236.55098939523882</v>
      </c>
      <c r="C79" s="50"/>
      <c r="D79" s="50">
        <v>1820.1068692905617</v>
      </c>
      <c r="E79" s="50">
        <v>216.591570943389</v>
      </c>
      <c r="F79" s="50"/>
      <c r="G79" s="50">
        <v>1997.2464671920025</v>
      </c>
      <c r="H79" s="50">
        <v>206.64906851656781</v>
      </c>
    </row>
    <row r="80" spans="1:8" x14ac:dyDescent="0.2">
      <c r="A80" s="50">
        <v>1470.9372689062322</v>
      </c>
      <c r="B80" s="50">
        <v>239.87351903856907</v>
      </c>
      <c r="C80" s="50"/>
      <c r="D80" s="50">
        <v>1769.5553354320002</v>
      </c>
      <c r="E80" s="50">
        <v>219.58274676661048</v>
      </c>
      <c r="F80" s="50"/>
      <c r="G80" s="50">
        <v>1944.5752662021252</v>
      </c>
      <c r="H80" s="50">
        <v>209.43367123757656</v>
      </c>
    </row>
    <row r="81" spans="1:8" x14ac:dyDescent="0.2">
      <c r="A81" s="50">
        <v>1426.9961595324839</v>
      </c>
      <c r="B81" s="50">
        <v>243.19763786249661</v>
      </c>
      <c r="C81" s="50"/>
      <c r="D81" s="50">
        <v>1720.619378048953</v>
      </c>
      <c r="E81" s="50">
        <v>222.57617395279715</v>
      </c>
      <c r="F81" s="50"/>
      <c r="G81" s="50">
        <v>1893.5358383091211</v>
      </c>
      <c r="H81" s="50">
        <v>212.22091245707418</v>
      </c>
    </row>
    <row r="82" spans="1:8" x14ac:dyDescent="0.2">
      <c r="A82" s="50">
        <v>1384.4777581343003</v>
      </c>
      <c r="B82" s="50">
        <v>246.52324761907207</v>
      </c>
      <c r="C82" s="50"/>
      <c r="D82" s="50">
        <v>1673.2289066031244</v>
      </c>
      <c r="E82" s="50">
        <v>225.5717431334983</v>
      </c>
      <c r="F82" s="50"/>
      <c r="G82" s="50">
        <v>1844.0599514027297</v>
      </c>
      <c r="H82" s="50">
        <v>215.01067816403619</v>
      </c>
    </row>
    <row r="83" spans="1:8" x14ac:dyDescent="0.2">
      <c r="A83" s="50">
        <v>1343.3190705010193</v>
      </c>
      <c r="B83" s="50">
        <v>249.85025326174627</v>
      </c>
      <c r="C83" s="50"/>
      <c r="D83" s="50">
        <v>1627.3176276852212</v>
      </c>
      <c r="E83" s="50">
        <v>228.56934841527809</v>
      </c>
      <c r="F83" s="50"/>
      <c r="G83" s="50">
        <v>1796.0829177786004</v>
      </c>
      <c r="H83" s="50">
        <v>217.80285786010646</v>
      </c>
    </row>
    <row r="84" spans="1:8" x14ac:dyDescent="0.2">
      <c r="A84" s="50">
        <v>1303.4606069969439</v>
      </c>
      <c r="B84" s="50">
        <v>253.17856280273799</v>
      </c>
      <c r="C84" s="50"/>
      <c r="D84" s="50">
        <v>1582.8228004242633</v>
      </c>
      <c r="E84" s="50">
        <v>231.56888722978593</v>
      </c>
      <c r="F84" s="50"/>
      <c r="G84" s="50">
        <v>1749.5433763270764</v>
      </c>
      <c r="H84" s="50">
        <v>220.59734441347575</v>
      </c>
    </row>
    <row r="85" spans="1:8" x14ac:dyDescent="0.2">
      <c r="A85" s="50">
        <v>1264.8461494236042</v>
      </c>
      <c r="B85" s="50">
        <v>256.50808717838532</v>
      </c>
      <c r="C85" s="50"/>
      <c r="D85" s="50">
        <v>1539.68501003299</v>
      </c>
      <c r="E85" s="50">
        <v>234.57026019190687</v>
      </c>
      <c r="F85" s="50"/>
      <c r="G85" s="50">
        <v>1704.3830900473615</v>
      </c>
      <c r="H85" s="50">
        <v>223.39403392031411</v>
      </c>
    </row>
    <row r="86" spans="1:8" x14ac:dyDescent="0.2">
      <c r="A86" s="50">
        <v>1227.4225358328583</v>
      </c>
      <c r="B86" s="50">
        <v>259.83874012194548</v>
      </c>
      <c r="C86" s="50"/>
      <c r="D86" s="50">
        <v>1497.8479579768584</v>
      </c>
      <c r="E86" s="50">
        <v>237.57337096547332</v>
      </c>
      <c r="F86" s="50"/>
      <c r="G86" s="50">
        <v>1660.5467576814597</v>
      </c>
      <c r="H86" s="50">
        <v>226.19282557329436</v>
      </c>
    </row>
    <row r="87" spans="1:8" x14ac:dyDescent="0.2">
      <c r="A87" s="50">
        <v>1191.1394617276346</v>
      </c>
      <c r="B87" s="50">
        <v>263.17043804335185</v>
      </c>
      <c r="C87" s="50"/>
      <c r="D87" s="50">
        <v>1457.2582673935249</v>
      </c>
      <c r="E87" s="50">
        <v>240.57812613605964</v>
      </c>
      <c r="F87" s="50"/>
      <c r="G87" s="50">
        <v>1617.981838366389</v>
      </c>
      <c r="H87" s="50">
        <v>228.99362153677734</v>
      </c>
    </row>
    <row r="88" spans="1:8" x14ac:dyDescent="0.2">
      <c r="A88" s="50">
        <v>1155.9492962384313</v>
      </c>
      <c r="B88" s="50">
        <v>266.50309991547095</v>
      </c>
      <c r="C88" s="50"/>
      <c r="D88" s="50">
        <v>1417.8653025150998</v>
      </c>
      <c r="E88" s="50">
        <v>243.58443509041362</v>
      </c>
      <c r="F88" s="50"/>
      <c r="G88" s="50">
        <v>1576.638388297524</v>
      </c>
      <c r="H88" s="50">
        <v>231.79632682825911</v>
      </c>
    </row>
    <row r="89" spans="1:8" x14ac:dyDescent="0.2">
      <c r="A89" s="50">
        <v>1121.806911998955</v>
      </c>
      <c r="B89" s="50">
        <v>269.83664716644029</v>
      </c>
      <c r="C89" s="50"/>
      <c r="D89" s="50">
        <v>1379.6210009583911</v>
      </c>
      <c r="E89" s="50">
        <v>246.59220990211361</v>
      </c>
      <c r="F89" s="50"/>
      <c r="G89" s="50">
        <v>1536.4689084815623</v>
      </c>
      <c r="H89" s="50">
        <v>234.60084920570765</v>
      </c>
    </row>
    <row r="90" spans="1:8" x14ac:dyDescent="0.2">
      <c r="A90" s="50">
        <v>1088.6695275653158</v>
      </c>
      <c r="B90" s="50">
        <v>273.17100357769777</v>
      </c>
      <c r="C90" s="50"/>
      <c r="D90" s="50">
        <v>1342.4797178501028</v>
      </c>
      <c r="E90" s="50">
        <v>249.60136522306775</v>
      </c>
      <c r="F90" s="50"/>
      <c r="G90" s="50">
        <v>1497.4282027353427</v>
      </c>
      <c r="H90" s="50">
        <v>237.40709906044211</v>
      </c>
    </row>
    <row r="91" spans="1:8" x14ac:dyDescent="0.2">
      <c r="A91" s="50">
        <v>1056.4965613316267</v>
      </c>
      <c r="B91" s="50">
        <v>276.50609518734149</v>
      </c>
      <c r="C91" s="50"/>
      <c r="D91" s="50">
        <v>1306.3980808457686</v>
      </c>
      <c r="E91" s="50">
        <v>252.61181818049982</v>
      </c>
      <c r="F91" s="50"/>
      <c r="G91" s="50">
        <v>1459.473245157405</v>
      </c>
      <c r="H91" s="50">
        <v>240.21498931523135</v>
      </c>
    </row>
    <row r="92" spans="1:8" x14ac:dyDescent="0.2">
      <c r="A92" s="50">
        <v>1025.2494959921557</v>
      </c>
      <c r="B92" s="50">
        <v>279.84185019848746</v>
      </c>
      <c r="C92" s="50"/>
      <c r="D92" s="50">
        <v>1271.3348551840922</v>
      </c>
      <c r="E92" s="50">
        <v>255.62348827909116</v>
      </c>
      <c r="F92" s="50"/>
      <c r="G92" s="50">
        <v>1422.5630563633974</v>
      </c>
      <c r="H92" s="50">
        <v>243.02443532730982</v>
      </c>
    </row>
    <row r="93" spans="1:8" x14ac:dyDescent="0.2">
      <c r="A93" s="50">
        <v>994.89175268751637</v>
      </c>
      <c r="B93" s="50">
        <v>283.17819889231475</v>
      </c>
      <c r="C93" s="50"/>
      <c r="D93" s="50">
        <v>1237.2508179933004</v>
      </c>
      <c r="E93" s="50">
        <v>258.63629730797004</v>
      </c>
      <c r="F93" s="50"/>
      <c r="G93" s="50">
        <v>1386.6585878348894</v>
      </c>
      <c r="H93" s="50">
        <v>245.83535479602884</v>
      </c>
    </row>
    <row r="94" spans="1:8" x14ac:dyDescent="0.2">
      <c r="A94" s="50">
        <v>965.38857405091392</v>
      </c>
      <c r="B94" s="50">
        <v>286.51507354551069</v>
      </c>
      <c r="C94" s="50"/>
      <c r="D94" s="50">
        <v>1204.1086411338827</v>
      </c>
      <c r="E94" s="50">
        <v>261.65016925226365</v>
      </c>
      <c r="F94" s="50"/>
      <c r="G94" s="50">
        <v>1351.7226137843534</v>
      </c>
      <c r="H94" s="50">
        <v>248.64766767488044</v>
      </c>
    </row>
    <row r="95" spans="1:8" x14ac:dyDescent="0.2">
      <c r="A95" s="50">
        <v>936.70691544115084</v>
      </c>
      <c r="B95" s="50">
        <v>289.85240835184987</v>
      </c>
      <c r="C95" s="50"/>
      <c r="D95" s="50">
        <v>1171.8727819234484</v>
      </c>
      <c r="E95" s="50">
        <v>264.66503020894373</v>
      </c>
      <c r="F95" s="50"/>
      <c r="G95" s="50">
        <v>1317.7196299875707</v>
      </c>
      <c r="H95" s="50">
        <v>251.46129608764778</v>
      </c>
    </row>
    <row r="96" spans="1:8" x14ac:dyDescent="0.2">
      <c r="A96" s="50">
        <v>908.81534371276462</v>
      </c>
      <c r="B96" s="50">
        <v>293.19013934765769</v>
      </c>
      <c r="C96" s="50"/>
      <c r="D96" s="50">
        <v>1140.5093811450752</v>
      </c>
      <c r="E96" s="50">
        <v>267.68080830671852</v>
      </c>
      <c r="F96" s="50"/>
      <c r="G96" s="50">
        <v>1284.6157590789132</v>
      </c>
      <c r="H96" s="50">
        <v>254.27616424845147</v>
      </c>
    </row>
    <row r="97" spans="1:8" x14ac:dyDescent="0.2">
      <c r="A97" s="50">
        <v>881.68394293110248</v>
      </c>
      <c r="B97" s="50">
        <v>296.52820434092922</v>
      </c>
      <c r="C97" s="50"/>
      <c r="D97" s="50">
        <v>1109.9861677909225</v>
      </c>
      <c r="E97" s="50">
        <v>270.69743362973787</v>
      </c>
      <c r="F97" s="50"/>
      <c r="G97" s="50">
        <v>1252.3786618453003</v>
      </c>
      <c r="H97" s="50">
        <v>257.09219838547722</v>
      </c>
    </row>
    <row r="98" spans="1:8" x14ac:dyDescent="0.2">
      <c r="A98" s="50">
        <v>855.28422649198001</v>
      </c>
      <c r="B98" s="50">
        <v>299.86654284388698</v>
      </c>
      <c r="C98" s="50"/>
      <c r="D98" s="50">
        <v>1080.2723700387094</v>
      </c>
      <c r="E98" s="50">
        <v>273.71483814489517</v>
      </c>
      <c r="F98" s="50"/>
      <c r="G98" s="50">
        <v>1220.9774540914304</v>
      </c>
      <c r="H98" s="50">
        <v>259.90932666818276</v>
      </c>
    </row>
    <row r="99" spans="1:8" x14ac:dyDescent="0.2">
      <c r="A99" s="50">
        <v>829.58905515244487</v>
      </c>
      <c r="B99" s="50">
        <v>303.20509600877733</v>
      </c>
      <c r="C99" s="50"/>
      <c r="D99" s="50">
        <v>1051.3386320002332</v>
      </c>
      <c r="E99" s="50">
        <v>276.7329556325231</v>
      </c>
      <c r="F99" s="50"/>
      <c r="G99" s="50">
        <v>1190.3826286825654</v>
      </c>
      <c r="H99" s="50">
        <v>262.72747913779511</v>
      </c>
    </row>
    <row r="100" spans="1:8" x14ac:dyDescent="0.2">
      <c r="A100" s="50">
        <v>804.57256052154605</v>
      </c>
      <c r="B100" s="50">
        <v>306.54380656672072</v>
      </c>
      <c r="C100" s="50"/>
      <c r="D100" s="50">
        <v>1023.1569358189597</v>
      </c>
      <c r="E100" s="50">
        <v>279.75172162029412</v>
      </c>
      <c r="F100" s="50"/>
      <c r="G100" s="50">
        <v>1160.5659824018787</v>
      </c>
      <c r="H100" s="50">
        <v>265.54658764092119</v>
      </c>
    </row>
    <row r="101" spans="1:8" x14ac:dyDescent="0.2">
      <c r="A101" s="50">
        <v>780.21007359838131</v>
      </c>
      <c r="B101" s="50">
        <v>309.88261876943898</v>
      </c>
      <c r="C101" s="50"/>
      <c r="D101" s="50">
        <v>995.70052872811925</v>
      </c>
      <c r="E101" s="50">
        <v>282.77107332014833</v>
      </c>
      <c r="F101" s="50"/>
      <c r="G101" s="50">
        <v>1131.5005472875237</v>
      </c>
      <c r="H101" s="50">
        <v>268.36658576610597</v>
      </c>
    </row>
    <row r="102" spans="1:8" x14ac:dyDescent="0.2">
      <c r="A102" s="50">
        <v>756.47805797951332</v>
      </c>
      <c r="B102" s="50">
        <v>313.2214783336986</v>
      </c>
      <c r="C102" s="50"/>
      <c r="D102" s="50">
        <v>968.9438547121232</v>
      </c>
      <c r="E102" s="50">
        <v>285.79094956808342</v>
      </c>
      <c r="F102" s="50"/>
      <c r="G102" s="50">
        <v>1103.1605261403593</v>
      </c>
      <c r="H102" s="50">
        <v>271.18740878318147</v>
      </c>
    </row>
    <row r="103" spans="1:8" x14ac:dyDescent="0.2">
      <c r="A103" s="50">
        <v>733.3540473893944</v>
      </c>
      <c r="B103" s="50">
        <v>316.56033238831816</v>
      </c>
      <c r="C103" s="50"/>
      <c r="D103" s="50">
        <v>942.86249044268015</v>
      </c>
      <c r="E103" s="50">
        <v>288.81129076665047</v>
      </c>
      <c r="F103" s="50"/>
      <c r="G103" s="50">
        <v>1075.52123191684</v>
      </c>
      <c r="H103" s="50">
        <v>274.00899358526124</v>
      </c>
    </row>
    <row r="104" spans="1:8" x14ac:dyDescent="0.2">
      <c r="A104" s="50">
        <v>710.8165872160962</v>
      </c>
      <c r="B104" s="50">
        <v>319.89912942359575</v>
      </c>
      <c r="C104" s="50"/>
      <c r="D104" s="50">
        <v>917.43308518709443</v>
      </c>
      <c r="E104" s="50">
        <v>291.8320388300105</v>
      </c>
      <c r="F104" s="50"/>
      <c r="G104" s="50">
        <v>1048.5590307432456</v>
      </c>
      <c r="H104" s="50">
        <v>276.83127863324222</v>
      </c>
    </row>
    <row r="105" spans="1:8" x14ac:dyDescent="0.2">
      <c r="A105" s="50">
        <v>688.84517976071857</v>
      </c>
      <c r="B105" s="50">
        <v>323.23781924302699</v>
      </c>
      <c r="C105" s="50"/>
      <c r="D105" s="50">
        <v>892.63330441000812</v>
      </c>
      <c r="E105" s="50">
        <v>294.85313713141608</v>
      </c>
      <c r="F105" s="50"/>
      <c r="G105" s="50">
        <v>1022.2512883072355</v>
      </c>
      <c r="H105" s="50">
        <v>279.65420390268423</v>
      </c>
    </row>
    <row r="106" spans="1:8" x14ac:dyDescent="0.2">
      <c r="A106" s="50">
        <v>667.42023293251009</v>
      </c>
      <c r="B106" s="50">
        <v>326.57635291718515</v>
      </c>
      <c r="C106" s="50"/>
      <c r="D106" s="50">
        <v>868.44177681161079</v>
      </c>
      <c r="E106" s="50">
        <v>297.87453045298821</v>
      </c>
      <c r="F106" s="50"/>
      <c r="G106" s="50">
        <v>996.57631940096439</v>
      </c>
      <c r="H106" s="50">
        <v>282.47771083294697</v>
      </c>
    </row>
    <row r="107" spans="1:8" x14ac:dyDescent="0.2">
      <c r="A107" s="50">
        <v>646.52301214336524</v>
      </c>
      <c r="B107" s="50">
        <v>329.91468273965052</v>
      </c>
      <c r="C107" s="50"/>
      <c r="D107" s="50">
        <v>844.83804456525127</v>
      </c>
      <c r="E107" s="50">
        <v>300.89616493766982</v>
      </c>
      <c r="F107" s="50"/>
      <c r="G107" s="50">
        <v>971.5133404066803</v>
      </c>
      <c r="H107" s="50">
        <v>285.30174227846851</v>
      </c>
    </row>
    <row r="108" spans="1:8" x14ac:dyDescent="0.2">
      <c r="A108" s="50">
        <v>626.13559517497686</v>
      </c>
      <c r="B108" s="50">
        <v>333.25276218487653</v>
      </c>
      <c r="C108" s="50"/>
      <c r="D108" s="50">
        <v>821.80251653554569</v>
      </c>
      <c r="E108" s="50">
        <v>303.91798804324208</v>
      </c>
      <c r="F108" s="50"/>
      <c r="G108" s="50">
        <v>947.04242453114693</v>
      </c>
      <c r="H108" s="50">
        <v>288.12624246207832</v>
      </c>
    </row>
    <row r="109" spans="1:8" x14ac:dyDescent="0.2">
      <c r="A109" s="50">
        <v>606.24082980990363</v>
      </c>
      <c r="B109" s="50">
        <v>336.59054586789256</v>
      </c>
      <c r="C109" s="50"/>
      <c r="D109" s="50">
        <v>799.31642427477959</v>
      </c>
      <c r="E109" s="50">
        <v>306.93994849829846</v>
      </c>
      <c r="F109" s="50"/>
      <c r="G109" s="50">
        <v>923.14445960933642</v>
      </c>
      <c r="H109" s="50">
        <v>290.951156930244</v>
      </c>
    </row>
    <row r="110" spans="1:8" x14ac:dyDescent="0.2">
      <c r="A110" s="50">
        <v>586.82229403414908</v>
      </c>
      <c r="B110" s="50">
        <v>339.92798950574598</v>
      </c>
      <c r="C110" s="50"/>
      <c r="D110" s="50">
        <v>777.3617806106505</v>
      </c>
      <c r="E110" s="50">
        <v>309.96199626007456</v>
      </c>
      <c r="F110" s="50"/>
      <c r="G110" s="50">
        <v>899.80110831085722</v>
      </c>
      <c r="H110" s="50">
        <v>293.77643251015462</v>
      </c>
    </row>
    <row r="111" spans="1:8" x14ac:dyDescent="0.2">
      <c r="A111" s="50">
        <v>567.8642586338276</v>
      </c>
      <c r="B111" s="50">
        <v>343.26504988059315</v>
      </c>
      <c r="C111" s="50"/>
      <c r="D111" s="50">
        <v>755.9213406524301</v>
      </c>
      <c r="E111" s="50">
        <v>312.98408247404217</v>
      </c>
      <c r="F111" s="50"/>
      <c r="G111" s="50">
        <v>876.99477059457149</v>
      </c>
      <c r="H111" s="50">
        <v>296.60201726855217</v>
      </c>
    </row>
    <row r="112" spans="1:8" x14ac:dyDescent="0.2">
      <c r="A112" s="50">
        <v>549.35165202217593</v>
      </c>
      <c r="B112" s="50">
        <v>346.60168480435522</v>
      </c>
      <c r="C112" s="50"/>
      <c r="D112" s="50">
        <v>734.97856505544257</v>
      </c>
      <c r="E112" s="50">
        <v>316.00615943517835</v>
      </c>
      <c r="F112" s="50"/>
      <c r="G112" s="50">
        <v>854.70854826787047</v>
      </c>
      <c r="H112" s="50">
        <v>299.42786047222467</v>
      </c>
    </row>
    <row r="113" spans="1:8" x14ac:dyDescent="0.2">
      <c r="A113" s="50">
        <v>531.27002714565083</v>
      </c>
      <c r="B113" s="50">
        <v>349.93785308485798</v>
      </c>
      <c r="C113" s="50"/>
      <c r="D113" s="50">
        <v>714.51758539558625</v>
      </c>
      <c r="E113" s="50">
        <v>319.02818055082548</v>
      </c>
      <c r="F113" s="50"/>
      <c r="G113" s="50">
        <v>832.92621151727099</v>
      </c>
      <c r="H113" s="50">
        <v>302.25391255008174</v>
      </c>
    </row>
    <row r="114" spans="1:8" x14ac:dyDescent="0.2">
      <c r="A114" s="50">
        <v>513.60553032935377</v>
      </c>
      <c r="B114" s="50">
        <v>353.27351449338175</v>
      </c>
      <c r="C114" s="50"/>
      <c r="D114" s="50">
        <v>694.52317151647571</v>
      </c>
      <c r="E114" s="50">
        <v>322.0501003050648</v>
      </c>
      <c r="F114" s="50"/>
      <c r="G114" s="50">
        <v>811.6321672863653</v>
      </c>
      <c r="H114" s="50">
        <v>305.08012505673599</v>
      </c>
    </row>
    <row r="115" spans="1:8" x14ac:dyDescent="0.2">
      <c r="A115" s="50">
        <v>496.34487193250061</v>
      </c>
      <c r="B115" s="50">
        <v>356.60862973354978</v>
      </c>
      <c r="C115" s="50"/>
      <c r="D115" s="50">
        <v>674.98070072173221</v>
      </c>
      <c r="E115" s="50">
        <v>325.07187422452938</v>
      </c>
      <c r="F115" s="50"/>
      <c r="G115" s="50">
        <v>790.8114293858157</v>
      </c>
      <c r="H115" s="50">
        <v>307.90645063752044</v>
      </c>
    </row>
    <row r="116" spans="1:8" x14ac:dyDescent="0.2">
      <c r="A116" s="50">
        <v>479.47529869429115</v>
      </c>
      <c r="B116" s="50">
        <v>359.94316041148886</v>
      </c>
      <c r="C116" s="50"/>
      <c r="D116" s="50">
        <v>655.87612869415443</v>
      </c>
      <c r="E116" s="50">
        <v>328.0934588455861</v>
      </c>
      <c r="F116" s="50"/>
      <c r="G116" s="50">
        <v>770.44959022808871</v>
      </c>
      <c r="H116" s="50">
        <v>310.73284299487108</v>
      </c>
    </row>
    <row r="117" spans="1:8" x14ac:dyDescent="0.2">
      <c r="A117" s="50">
        <v>462.98456765938835</v>
      </c>
      <c r="B117" s="50">
        <v>363.27706900720028</v>
      </c>
      <c r="C117" s="50"/>
      <c r="D117" s="50">
        <v>637.19596203194158</v>
      </c>
      <c r="E117" s="50">
        <v>331.11481168282148</v>
      </c>
      <c r="F117" s="50"/>
      <c r="G117" s="50">
        <v>750.53279408701769</v>
      </c>
      <c r="H117" s="50">
        <v>313.55925685601466</v>
      </c>
    </row>
    <row r="118" spans="1:8" x14ac:dyDescent="0.2">
      <c r="A118" s="50">
        <v>446.86092158031181</v>
      </c>
      <c r="B118" s="50">
        <v>366.61031884708069</v>
      </c>
      <c r="C118" s="50"/>
      <c r="D118" s="50">
        <v>618.92723229992805</v>
      </c>
      <c r="E118" s="50">
        <v>334.13589119876912</v>
      </c>
      <c r="F118" s="50"/>
      <c r="G118" s="50">
        <v>731.04771178909448</v>
      </c>
      <c r="H118" s="50">
        <v>316.38564794189779</v>
      </c>
    </row>
    <row r="119" spans="1:8" x14ac:dyDescent="0.2">
      <c r="A119" s="50">
        <v>431.09306570154786</v>
      </c>
      <c r="B119" s="50">
        <v>369.94287407753831</v>
      </c>
      <c r="C119" s="50"/>
      <c r="D119" s="50">
        <v>601.05747150097568</v>
      </c>
      <c r="E119" s="50">
        <v>337.15665677481962</v>
      </c>
      <c r="F119" s="50"/>
      <c r="G119" s="50">
        <v>711.98151674973406</v>
      </c>
      <c r="H119" s="50">
        <v>319.21197293730211</v>
      </c>
    </row>
    <row r="120" spans="1:8" x14ac:dyDescent="0.2">
      <c r="A120" s="50">
        <v>415.67014583700814</v>
      </c>
      <c r="B120" s="50">
        <v>373.27469963965149</v>
      </c>
      <c r="C120" s="50"/>
      <c r="D120" s="50">
        <v>583.57468887929065</v>
      </c>
      <c r="E120" s="50">
        <v>340.17706868325769</v>
      </c>
      <c r="F120" s="50"/>
      <c r="G120" s="50">
        <v>693.32186227358545</v>
      </c>
      <c r="H120" s="50">
        <v>322.03818946209105</v>
      </c>
    </row>
    <row r="121" spans="1:8" x14ac:dyDescent="0.2">
      <c r="A121" s="50">
        <v>400.58172765881864</v>
      </c>
      <c r="B121" s="50">
        <v>376.60576124482003</v>
      </c>
      <c r="C121" s="50"/>
      <c r="D121" s="50">
        <v>566.46734897354759</v>
      </c>
      <c r="E121" s="50">
        <v>343.19708806037448</v>
      </c>
      <c r="F121" s="50"/>
      <c r="G121" s="50">
        <v>675.05686004338668</v>
      </c>
      <c r="H121" s="50">
        <v>324.86425604353627</v>
      </c>
    </row>
    <row r="122" spans="1:8" x14ac:dyDescent="0.2">
      <c r="A122" s="50">
        <v>385.81777712121988</v>
      </c>
      <c r="B122" s="50">
        <v>379.93602535136222</v>
      </c>
      <c r="C122" s="50"/>
      <c r="D122" s="50">
        <v>549.72435084335132</v>
      </c>
      <c r="E122" s="50">
        <v>346.21667688060461</v>
      </c>
      <c r="F122" s="50"/>
      <c r="G122" s="50">
        <v>657.17505972688582</v>
      </c>
      <c r="H122" s="50">
        <v>327.69013208967522</v>
      </c>
    </row>
    <row r="123" spans="1:8" x14ac:dyDescent="0.2">
      <c r="A123" s="50">
        <v>371.36864194874096</v>
      </c>
      <c r="B123" s="50">
        <v>383.26545914201353</v>
      </c>
      <c r="C123" s="50"/>
      <c r="D123" s="50">
        <v>533.33500839779219</v>
      </c>
      <c r="E123" s="50">
        <v>349.2357979316414</v>
      </c>
      <c r="F123" s="50"/>
      <c r="G123" s="50">
        <v>639.66542963598806</v>
      </c>
      <c r="H123" s="50">
        <v>330.51577786365533</v>
      </c>
    </row>
    <row r="124" spans="1:8" x14ac:dyDescent="0.2">
      <c r="A124" s="50">
        <v>357.22503412274142</v>
      </c>
      <c r="B124" s="50">
        <v>386.59403050228519</v>
      </c>
      <c r="C124" s="50"/>
      <c r="D124" s="50">
        <v>517.28903175967378</v>
      </c>
      <c r="E124" s="50">
        <v>352.25441479048629</v>
      </c>
      <c r="F124" s="50"/>
      <c r="G124" s="50">
        <v>622.51733837661357</v>
      </c>
      <c r="H124" s="50">
        <v>333.34115445901847</v>
      </c>
    </row>
    <row r="125" spans="1:8" x14ac:dyDescent="0.2">
      <c r="A125" s="50">
        <v>343.37801330498991</v>
      </c>
      <c r="B125" s="50">
        <v>389.92170799964271</v>
      </c>
      <c r="C125" s="50"/>
      <c r="D125" s="50">
        <v>501.57650960346541</v>
      </c>
      <c r="E125" s="50">
        <v>355.27249180038939</v>
      </c>
      <c r="F125" s="50"/>
      <c r="G125" s="50">
        <v>605.72053743175923</v>
      </c>
      <c r="H125" s="50">
        <v>336.16622377588652</v>
      </c>
    </row>
    <row r="126" spans="1:8" x14ac:dyDescent="0.2">
      <c r="A126" s="50">
        <v>329.81897114117407</v>
      </c>
      <c r="B126" s="50">
        <v>393.24846086346707</v>
      </c>
      <c r="C126" s="50"/>
      <c r="D126" s="50">
        <v>486.18789240916522</v>
      </c>
      <c r="E126" s="50">
        <v>358.28999404864192</v>
      </c>
      <c r="F126" s="50"/>
      <c r="G126" s="50">
        <v>589.26514462395778</v>
      </c>
      <c r="H126" s="50">
        <v>338.99094849800775</v>
      </c>
    </row>
    <row r="127" spans="1:8" x14ac:dyDescent="0.2">
      <c r="A127" s="50">
        <v>316.53961639111634</v>
      </c>
      <c r="B127" s="50">
        <v>396.57425896576319</v>
      </c>
      <c r="C127" s="50"/>
      <c r="D127" s="50">
        <v>471.11397657809675</v>
      </c>
      <c r="E127" s="50">
        <v>361.30688734518264</v>
      </c>
      <c r="F127" s="50"/>
      <c r="G127" s="50">
        <v>573.14162840681001</v>
      </c>
      <c r="H127" s="50">
        <v>341.81529207062675</v>
      </c>
    </row>
    <row r="128" spans="1:8" x14ac:dyDescent="0.2">
      <c r="A128" s="50">
        <v>303.53196083607497</v>
      </c>
      <c r="B128" s="50">
        <v>399.89907280258188</v>
      </c>
      <c r="C128" s="50"/>
      <c r="D128" s="50">
        <v>456.34588936020896</v>
      </c>
      <c r="E128" s="50">
        <v>364.32313820198198</v>
      </c>
      <c r="F128" s="50"/>
      <c r="G128" s="50">
        <v>557.34079293844309</v>
      </c>
      <c r="H128" s="50">
        <v>344.63921867914257</v>
      </c>
    </row>
    <row r="129" spans="1:8" x14ac:dyDescent="0.2">
      <c r="A129" s="50">
        <v>290.78830591686977</v>
      </c>
      <c r="B129" s="50">
        <v>403.22287347612354</v>
      </c>
      <c r="C129" s="50"/>
      <c r="D129" s="50">
        <v>441.87507454575126</v>
      </c>
      <c r="E129" s="50">
        <v>367.33871381317067</v>
      </c>
      <c r="F129" s="50"/>
      <c r="G129" s="50">
        <v>541.85376389276712</v>
      </c>
      <c r="H129" s="50">
        <v>347.46269322852129</v>
      </c>
    </row>
    <row r="130" spans="1:8" x14ac:dyDescent="0.2">
      <c r="A130" s="50">
        <v>278.30123005961673</v>
      </c>
      <c r="B130" s="50">
        <v>406.54563267749324</v>
      </c>
      <c r="C130" s="50"/>
      <c r="D130" s="50">
        <v>427.69327887724688</v>
      </c>
      <c r="E130" s="50">
        <v>370.35358203587958</v>
      </c>
      <c r="F130" s="50"/>
      <c r="G130" s="50">
        <v>526.67197496714823</v>
      </c>
      <c r="H130" s="50">
        <v>350.28568132343099</v>
      </c>
    </row>
    <row r="131" spans="1:8" x14ac:dyDescent="0.2">
      <c r="A131" s="50">
        <v>266.06357664875395</v>
      </c>
      <c r="B131" s="50">
        <v>409.86732267007915</v>
      </c>
      <c r="C131" s="50"/>
      <c r="D131" s="50">
        <v>413.79253914053697</v>
      </c>
      <c r="E131" s="50">
        <v>373.36771137176072</v>
      </c>
      <c r="F131" s="50"/>
      <c r="G131" s="50">
        <v>511.78715504772919</v>
      </c>
      <c r="H131" s="50">
        <v>353.10814924906958</v>
      </c>
    </row>
    <row r="132" spans="1:8" x14ac:dyDescent="0.2">
      <c r="A132" s="50">
        <v>254.06844260965624</v>
      </c>
      <c r="B132" s="50">
        <v>413.18791627352618</v>
      </c>
      <c r="C132" s="50"/>
      <c r="D132" s="50">
        <v>400.16516989629383</v>
      </c>
      <c r="E132" s="50">
        <v>376.38107094916029</v>
      </c>
      <c r="F132" s="50"/>
      <c r="G132" s="50">
        <v>497.19131599601201</v>
      </c>
      <c r="H132" s="50">
        <v>355.93006395265417</v>
      </c>
    </row>
    <row r="133" spans="1:8" x14ac:dyDescent="0.2">
      <c r="A133" s="50">
        <v>242.30916756563366</v>
      </c>
      <c r="B133" s="50">
        <v>416.50738684828019</v>
      </c>
      <c r="C133" s="50"/>
      <c r="D133" s="50">
        <v>386.80375181585595</v>
      </c>
      <c r="E133" s="50">
        <v>379.39363050591578</v>
      </c>
      <c r="F133" s="50"/>
      <c r="G133" s="50">
        <v>482.87674102258802</v>
      </c>
      <c r="H133" s="50">
        <v>358.75139302554777</v>
      </c>
    </row>
    <row r="134" spans="1:8" x14ac:dyDescent="0.2">
      <c r="A134" s="50">
        <v>230.77932353634142</v>
      </c>
      <c r="B134" s="50">
        <v>419.82570828067719</v>
      </c>
      <c r="C134" s="50"/>
      <c r="D134" s="50">
        <v>373.70112058753261</v>
      </c>
      <c r="E134" s="50">
        <v>382.40536037275115</v>
      </c>
      <c r="F134" s="50"/>
      <c r="G134" s="50">
        <v>468.83597361595434</v>
      </c>
      <c r="H134" s="50">
        <v>361.57210468599419</v>
      </c>
    </row>
    <row r="135" spans="1:8" x14ac:dyDescent="0.2">
      <c r="A135" s="50">
        <v>219.47270514679542</v>
      </c>
      <c r="B135" s="50">
        <v>423.14285496855507</v>
      </c>
      <c r="C135" s="50"/>
      <c r="D135" s="50">
        <v>360.85035636161837</v>
      </c>
      <c r="E135" s="50">
        <v>385.41623145724424</v>
      </c>
      <c r="F135" s="50"/>
      <c r="G135" s="50">
        <v>455.06180699635109</v>
      </c>
      <c r="H135" s="50">
        <v>364.39216776243796</v>
      </c>
    </row>
    <row r="136" spans="1:8" x14ac:dyDescent="0.2">
      <c r="A136" s="50">
        <v>208.38332031811197</v>
      </c>
      <c r="B136" s="50">
        <v>426.45880180736572</v>
      </c>
      <c r="C136" s="50"/>
      <c r="D136" s="50">
        <v>348.24477370436756</v>
      </c>
      <c r="E136" s="50">
        <v>388.42621522834457</v>
      </c>
      <c r="F136" s="50"/>
      <c r="G136" s="50">
        <v>441.54727406633219</v>
      </c>
      <c r="H136" s="50">
        <v>367.21155167740437</v>
      </c>
    </row>
    <row r="137" spans="1:8" x14ac:dyDescent="0.2">
      <c r="A137" s="50">
        <v>197.50538141294808</v>
      </c>
      <c r="B137" s="50">
        <v>429.77352417676605</v>
      </c>
      <c r="C137" s="50"/>
      <c r="D137" s="50">
        <v>335.8779120329782</v>
      </c>
      <c r="E137" s="50">
        <v>391.43528370141621</v>
      </c>
      <c r="F137" s="50"/>
      <c r="G137" s="50">
        <v>428.28563783150895</v>
      </c>
      <c r="H137" s="50">
        <v>370.03022643191821</v>
      </c>
    </row>
    <row r="138" spans="1:8" x14ac:dyDescent="0.2">
      <c r="A138" s="50">
        <v>186.83329681030716</v>
      </c>
      <c r="B138" s="50">
        <v>433.08699792766822</v>
      </c>
      <c r="C138" s="50"/>
      <c r="D138" s="50">
        <v>323.74352650539555</v>
      </c>
      <c r="E138" s="50">
        <v>394.44340942378648</v>
      </c>
      <c r="F138" s="50"/>
      <c r="G138" s="50">
        <v>415.27038226647585</v>
      </c>
      <c r="H138" s="50">
        <v>372.84816259043822</v>
      </c>
    </row>
    <row r="139" spans="1:8" x14ac:dyDescent="0.2">
      <c r="A139" s="50">
        <v>176.36166288595655</v>
      </c>
      <c r="B139" s="50">
        <v>436.39919936973041</v>
      </c>
      <c r="C139" s="50"/>
      <c r="D139" s="50">
        <v>311.83557934029312</v>
      </c>
      <c r="E139" s="50">
        <v>397.45056546077819</v>
      </c>
      <c r="F139" s="50"/>
      <c r="G139" s="50">
        <v>402.49520360241939</v>
      </c>
      <c r="H139" s="50">
        <v>375.66533126628843</v>
      </c>
    </row>
    <row r="140" spans="1:8" x14ac:dyDescent="0.2">
      <c r="A140" s="50">
        <v>166.08525637617274</v>
      </c>
      <c r="B140" s="50">
        <v>439.71010525926931</v>
      </c>
      <c r="C140" s="50"/>
      <c r="D140" s="50">
        <v>300.14823154412534</v>
      </c>
      <c r="E140" s="50">
        <v>400.45672538220765</v>
      </c>
      <c r="F140" s="50"/>
      <c r="G140" s="50">
        <v>389.95400201428862</v>
      </c>
      <c r="H140" s="50">
        <v>378.48170410756444</v>
      </c>
    </row>
    <row r="141" spans="1:8" x14ac:dyDescent="0.2">
      <c r="A141" s="50">
        <v>155.99902710391768</v>
      </c>
      <c r="B141" s="50">
        <v>443.01969278757787</v>
      </c>
      <c r="C141" s="50"/>
      <c r="D141" s="50">
        <v>288.67583502350101</v>
      </c>
      <c r="E141" s="50">
        <v>403.46186324932796</v>
      </c>
      <c r="F141" s="50"/>
      <c r="G141" s="50">
        <v>377.64087368671068</v>
      </c>
      <c r="H141" s="50">
        <v>381.29725328349832</v>
      </c>
    </row>
    <row r="142" spans="1:8" x14ac:dyDescent="0.2">
      <c r="A142" s="50">
        <v>146.09809104780791</v>
      </c>
      <c r="B142" s="50">
        <v>446.32793956963161</v>
      </c>
      <c r="C142" s="50"/>
      <c r="D142" s="50">
        <v>277.41292506245367</v>
      </c>
      <c r="E142" s="50">
        <v>406.4659536022013</v>
      </c>
      <c r="F142" s="50"/>
      <c r="G142" s="50">
        <v>365.55010323903218</v>
      </c>
      <c r="H142" s="50">
        <v>384.11195147126267</v>
      </c>
    </row>
    <row r="143" spans="1:8" x14ac:dyDescent="0.2">
      <c r="A143" s="50">
        <v>136.37772373544391</v>
      </c>
      <c r="B143" s="50">
        <v>449.6348236331678</v>
      </c>
      <c r="C143" s="50"/>
      <c r="D143" s="50">
        <v>266.35421314536819</v>
      </c>
      <c r="E143" s="50">
        <v>409.46897144748198</v>
      </c>
      <c r="F143" s="50"/>
      <c r="G143" s="50">
        <v>353.6761564910168</v>
      </c>
      <c r="H143" s="50">
        <v>386.92577184319725</v>
      </c>
    </row>
    <row r="144" spans="1:8" x14ac:dyDescent="0.2">
      <c r="A144" s="50">
        <v>126.83335394377247</v>
      </c>
      <c r="B144" s="50">
        <v>452.94032340812254</v>
      </c>
      <c r="C144" s="50"/>
      <c r="D144" s="50">
        <v>255.49458010749112</v>
      </c>
      <c r="E144" s="50">
        <v>412.47089224659572</v>
      </c>
      <c r="F144" s="50"/>
      <c r="G144" s="50">
        <v>342.01367355178104</v>
      </c>
      <c r="H144" s="50">
        <v>389.73868805444255</v>
      </c>
    </row>
    <row r="145" spans="1:8" x14ac:dyDescent="0.2">
      <c r="A145" s="50">
        <v>117.46055769019756</v>
      </c>
      <c r="B145" s="50">
        <v>456.24441771641159</v>
      </c>
      <c r="C145" s="50"/>
      <c r="D145" s="50">
        <v>244.82906959598051</v>
      </c>
      <c r="E145" s="50">
        <v>415.47169190429798</v>
      </c>
      <c r="F145" s="50"/>
      <c r="G145" s="50">
        <v>330.55746221554494</v>
      </c>
      <c r="H145" s="50">
        <v>392.55067423096347</v>
      </c>
    </row>
    <row r="146" spans="1:8" x14ac:dyDescent="0.2">
      <c r="A146" s="50">
        <v>108.25505249911954</v>
      </c>
      <c r="B146" s="50">
        <v>459.54708576204246</v>
      </c>
      <c r="C146" s="50"/>
      <c r="D146" s="50">
        <v>234.35288182545952</v>
      </c>
      <c r="E146" s="50">
        <v>418.47134675759793</v>
      </c>
      <c r="F146" s="50"/>
      <c r="G146" s="50">
        <v>319.30249164871748</v>
      </c>
      <c r="H146" s="50">
        <v>395.36170495794897</v>
      </c>
    </row>
    <row r="147" spans="1:8" x14ac:dyDescent="0.2">
      <c r="A147" s="50">
        <v>99.212691929484066</v>
      </c>
      <c r="B147" s="50">
        <v>462.84830712154252</v>
      </c>
      <c r="C147" s="50"/>
      <c r="D147" s="50">
        <v>224.06136761296284</v>
      </c>
      <c r="E147" s="50">
        <v>421.46983356503307</v>
      </c>
      <c r="F147" s="50"/>
      <c r="G147" s="50">
        <v>308.24388635369041</v>
      </c>
      <c r="H147" s="50">
        <v>398.17175526857432</v>
      </c>
    </row>
    <row r="148" spans="1:8" x14ac:dyDescent="0.2">
      <c r="A148" s="50">
        <v>90.329460349788988</v>
      </c>
      <c r="B148" s="50">
        <v>466.14806173469344</v>
      </c>
      <c r="C148" s="50"/>
      <c r="D148" s="50">
        <v>213.95002267802892</v>
      </c>
      <c r="E148" s="50">
        <v>424.46712949628227</v>
      </c>
      <c r="F148" s="50"/>
      <c r="G148" s="50">
        <v>297.37692039555628</v>
      </c>
      <c r="H148" s="50">
        <v>400.98080063311011</v>
      </c>
    </row>
    <row r="149" spans="1:8" x14ac:dyDescent="0.2">
      <c r="A149" s="50">
        <v>81.601467947753591</v>
      </c>
      <c r="B149" s="50">
        <v>469.44632989555805</v>
      </c>
      <c r="C149" s="50"/>
      <c r="D149" s="50">
        <v>204.01448219450788</v>
      </c>
      <c r="E149" s="50">
        <v>427.46321212210262</v>
      </c>
      <c r="F149" s="50"/>
      <c r="G149" s="50">
        <v>286.69701187871357</v>
      </c>
      <c r="H149" s="50">
        <v>403.78881694836792</v>
      </c>
    </row>
    <row r="150" spans="1:8" x14ac:dyDescent="0.2">
      <c r="A150" s="50">
        <v>73.024945962629047</v>
      </c>
      <c r="B150" s="50">
        <v>472.74309224379016</v>
      </c>
      <c r="C150" s="50"/>
      <c r="D150" s="50">
        <v>194.25051558141701</v>
      </c>
      <c r="E150" s="50">
        <v>430.45805940458001</v>
      </c>
      <c r="F150" s="50"/>
      <c r="G150" s="50">
        <v>276.19971766106221</v>
      </c>
      <c r="H150" s="50">
        <v>406.59578052746764</v>
      </c>
    </row>
    <row r="151" spans="1:8" x14ac:dyDescent="0.2">
      <c r="A151" s="50">
        <v>64.596242128799403</v>
      </c>
      <c r="B151" s="50">
        <v>476.03832975621509</v>
      </c>
      <c r="C151" s="50"/>
      <c r="D151" s="50">
        <v>184.65402152088828</v>
      </c>
      <c r="E151" s="50">
        <v>433.45164968767949</v>
      </c>
      <c r="F151" s="50"/>
      <c r="G151" s="50">
        <v>265.88072829415501</v>
      </c>
      <c r="H151" s="50">
        <v>409.4016680899162</v>
      </c>
    </row>
    <row r="152" spans="1:8" x14ac:dyDescent="0.2">
      <c r="A152" s="50">
        <v>56.311816319980771</v>
      </c>
      <c r="B152" s="50">
        <v>479.33202373867152</v>
      </c>
      <c r="C152" s="50"/>
      <c r="D152" s="50">
        <v>175.22102319191811</v>
      </c>
      <c r="E152" s="50">
        <v>436.44396168808657</v>
      </c>
      <c r="F152" s="50"/>
      <c r="G152" s="50">
        <v>255.73586317831803</v>
      </c>
      <c r="H152" s="50">
        <v>412.20645675198563</v>
      </c>
    </row>
    <row r="153" spans="1:8" x14ac:dyDescent="0.2">
      <c r="A153" s="50">
        <v>48.168236383930633</v>
      </c>
      <c r="B153" s="50">
        <v>482.62415581810495</v>
      </c>
      <c r="C153" s="50"/>
      <c r="D153" s="50">
        <v>165.94766370927013</v>
      </c>
      <c r="E153" s="50">
        <v>439.43497448632604</v>
      </c>
      <c r="F153" s="50"/>
      <c r="G153" s="50">
        <v>245.76106592234296</v>
      </c>
      <c r="H153" s="50">
        <v>415.01012401737984</v>
      </c>
    </row>
    <row r="154" spans="1:8" x14ac:dyDescent="0.2">
      <c r="A154" s="50">
        <v>40.162174158147344</v>
      </c>
      <c r="B154" s="50">
        <v>485.91470793490311</v>
      </c>
      <c r="C154" s="50"/>
      <c r="D154" s="50">
        <v>156.83020175745648</v>
      </c>
      <c r="E154" s="50">
        <v>442.42466751815056</v>
      </c>
      <c r="F154" s="50"/>
      <c r="G154" s="50">
        <v>235.95239989792049</v>
      </c>
      <c r="H154" s="50">
        <v>417.8126477681796</v>
      </c>
    </row>
    <row r="155" spans="1:8" x14ac:dyDescent="0.2">
      <c r="A155" s="50">
        <v>32.290401657579103</v>
      </c>
      <c r="B155" s="50">
        <v>489.20366233546366</v>
      </c>
      <c r="C155" s="50"/>
      <c r="D155" s="50">
        <v>147.86500741028752</v>
      </c>
      <c r="E155" s="50">
        <v>445.41302056618798</v>
      </c>
      <c r="F155" s="50"/>
      <c r="G155" s="50">
        <v>226.30604397951296</v>
      </c>
      <c r="H155" s="50">
        <v>420.61400625605552</v>
      </c>
    </row>
    <row r="156" spans="1:8" x14ac:dyDescent="0.2">
      <c r="A156" s="50">
        <v>24.549787425854685</v>
      </c>
      <c r="B156" s="50">
        <v>492.49100156498736</v>
      </c>
      <c r="C156" s="50"/>
      <c r="D156" s="50">
        <v>139.04855812698946</v>
      </c>
      <c r="E156" s="50">
        <v>448.40001375183755</v>
      </c>
      <c r="F156" s="50"/>
      <c r="G156" s="50">
        <v>216.81828846085756</v>
      </c>
      <c r="H156" s="50">
        <v>423.41417809373991</v>
      </c>
    </row>
    <row r="157" spans="1:8" x14ac:dyDescent="0.2">
      <c r="A157" s="50">
        <v>16.937293042024987</v>
      </c>
      <c r="B157" s="50">
        <v>495.77670846048721</v>
      </c>
      <c r="C157" s="50"/>
      <c r="D157" s="50">
        <v>130.37743491639716</v>
      </c>
      <c r="E157" s="50">
        <v>451.38562752740756</v>
      </c>
      <c r="F157" s="50"/>
      <c r="G157" s="50">
        <v>207.48553113976411</v>
      </c>
      <c r="H157" s="50">
        <v>426.21314224674791</v>
      </c>
    </row>
    <row r="158" spans="1:8" x14ac:dyDescent="0.2">
      <c r="A158" s="50">
        <v>9.4499697752365304</v>
      </c>
      <c r="B158" s="50">
        <v>499.06076614400496</v>
      </c>
      <c r="C158" s="50"/>
      <c r="D158" s="50">
        <v>121.84831866115604</v>
      </c>
      <c r="E158" s="50">
        <v>454.36984266848418</v>
      </c>
      <c r="F158" s="50"/>
      <c r="G158" s="50">
        <v>198.30427356330836</v>
      </c>
      <c r="H158" s="50">
        <v>429.01087802533954</v>
      </c>
    </row>
    <row r="159" spans="1:8" x14ac:dyDescent="0.2">
      <c r="A159" s="50">
        <v>2.0849553801874361</v>
      </c>
      <c r="B159" s="50">
        <v>502.34315801603003</v>
      </c>
      <c r="C159" s="50"/>
      <c r="D159" s="50">
        <v>113.45798659433883</v>
      </c>
      <c r="E159" s="50">
        <v>457.35264026652402</v>
      </c>
      <c r="F159" s="50"/>
      <c r="G159" s="50">
        <v>189.27111742593519</v>
      </c>
      <c r="H159" s="50">
        <v>431.80736507671372</v>
      </c>
    </row>
    <row r="160" spans="1:8" x14ac:dyDescent="0.2">
      <c r="A160" s="50">
        <v>0</v>
      </c>
      <c r="B160" s="50">
        <v>505.62386774911141</v>
      </c>
      <c r="C160" s="50"/>
      <c r="D160" s="50">
        <v>105.2033089212533</v>
      </c>
      <c r="E160" s="50">
        <v>460.33400172166267</v>
      </c>
      <c r="F160" s="50"/>
      <c r="G160" s="50">
        <v>180.3827611133872</v>
      </c>
      <c r="H160" s="50">
        <v>434.60258337742647</v>
      </c>
    </row>
    <row r="161" spans="1:8" x14ac:dyDescent="0.2">
      <c r="A161" s="50">
        <v>0</v>
      </c>
      <c r="B161" s="50">
        <v>508.90288495472112</v>
      </c>
      <c r="C161" s="50"/>
      <c r="D161" s="50">
        <v>97.08124557962114</v>
      </c>
      <c r="E161" s="50">
        <v>463.3139087357311</v>
      </c>
      <c r="F161" s="50"/>
      <c r="G161" s="50">
        <v>171.63599638572222</v>
      </c>
      <c r="H161" s="50">
        <v>437.3965132260256</v>
      </c>
    </row>
    <row r="162" spans="1:8" x14ac:dyDescent="0.2">
      <c r="A162" s="50">
        <v>0</v>
      </c>
      <c r="B162" s="50">
        <v>512.18020734082916</v>
      </c>
      <c r="C162" s="50"/>
      <c r="D162" s="50">
        <v>89.088843131661193</v>
      </c>
      <c r="E162" s="50">
        <v>466.2923433054732</v>
      </c>
      <c r="F162" s="50"/>
      <c r="G162" s="50">
        <v>163.02770519305415</v>
      </c>
      <c r="H162" s="50">
        <v>440.18913523589435</v>
      </c>
    </row>
    <row r="163" spans="1:8" x14ac:dyDescent="0.2">
      <c r="A163" s="50">
        <v>0</v>
      </c>
      <c r="B163" s="50">
        <v>515.45583490743536</v>
      </c>
      <c r="C163" s="50"/>
      <c r="D163" s="50">
        <v>81.223231781943994</v>
      </c>
      <c r="E163" s="50">
        <v>469.26928771595669</v>
      </c>
      <c r="F163" s="50"/>
      <c r="G163" s="50">
        <v>154.55485661796033</v>
      </c>
      <c r="H163" s="50">
        <v>442.98043032829673</v>
      </c>
    </row>
    <row r="164" spans="1:8" x14ac:dyDescent="0.2">
      <c r="A164" s="50">
        <v>0</v>
      </c>
      <c r="B164" s="50">
        <v>518.72976765454007</v>
      </c>
      <c r="C164" s="50"/>
      <c r="D164" s="50">
        <v>73.481622515220664</v>
      </c>
      <c r="E164" s="50">
        <v>472.24472453417218</v>
      </c>
      <c r="F164" s="50"/>
      <c r="G164" s="50">
        <v>146.2145039388146</v>
      </c>
      <c r="H164" s="50">
        <v>445.77037972561794</v>
      </c>
    </row>
    <row r="165" spans="1:8" x14ac:dyDescent="0.2">
      <c r="A165" s="50">
        <v>0</v>
      </c>
      <c r="B165" s="50">
        <v>522.00200558214294</v>
      </c>
      <c r="C165" s="50"/>
      <c r="D165" s="50">
        <v>65.861304348700386</v>
      </c>
      <c r="E165" s="50">
        <v>475.21863660281122</v>
      </c>
      <c r="F165" s="50"/>
      <c r="G165" s="50">
        <v>138.0037818086</v>
      </c>
      <c r="H165" s="50">
        <v>448.55896494479305</v>
      </c>
    </row>
    <row r="166" spans="1:8" x14ac:dyDescent="0.2">
      <c r="A166" s="50">
        <v>0</v>
      </c>
      <c r="B166" s="50">
        <v>525.27254869024398</v>
      </c>
      <c r="C166" s="50"/>
      <c r="D166" s="50">
        <v>58.359641693571831</v>
      </c>
      <c r="E166" s="50">
        <v>478.1910070342214</v>
      </c>
      <c r="F166" s="50"/>
      <c r="G166" s="50">
        <v>129.91990354402094</v>
      </c>
      <c r="H166" s="50">
        <v>451.34616779091726</v>
      </c>
    </row>
    <row r="167" spans="1:8" x14ac:dyDescent="0.2">
      <c r="A167" s="50">
        <v>0</v>
      </c>
      <c r="B167" s="50">
        <v>528.54139697884341</v>
      </c>
      <c r="C167" s="50"/>
      <c r="D167" s="50">
        <v>50.974071820794748</v>
      </c>
      <c r="E167" s="50">
        <v>481.16181920452755</v>
      </c>
      <c r="F167" s="50"/>
      <c r="G167" s="50">
        <v>121.9601585200073</v>
      </c>
      <c r="H167" s="50">
        <v>454.13197035103326</v>
      </c>
    </row>
    <row r="168" spans="1:8" x14ac:dyDescent="0.2">
      <c r="A168" s="50">
        <v>0</v>
      </c>
      <c r="B168" s="50">
        <v>531.808550447941</v>
      </c>
      <c r="C168" s="50"/>
      <c r="D168" s="50">
        <v>43.702102426468684</v>
      </c>
      <c r="E168" s="50">
        <v>484.13105674791808</v>
      </c>
      <c r="F168" s="50"/>
      <c r="G168" s="50">
        <v>114.1219096649282</v>
      </c>
      <c r="H168" s="50">
        <v>456.91635498808733</v>
      </c>
    </row>
    <row r="169" spans="1:8" x14ac:dyDescent="0.2">
      <c r="A169" s="50">
        <v>0</v>
      </c>
      <c r="B169" s="50">
        <v>535.07400909753699</v>
      </c>
      <c r="C169" s="50"/>
      <c r="D169" s="50">
        <v>36.54130929230584</v>
      </c>
      <c r="E169" s="50">
        <v>487.09870355108723</v>
      </c>
      <c r="F169" s="50"/>
      <c r="G169" s="50">
        <v>106.40259105209262</v>
      </c>
      <c r="H169" s="50">
        <v>459.6993043350509</v>
      </c>
    </row>
    <row r="170" spans="1:8" x14ac:dyDescent="0.2">
      <c r="A170" s="50">
        <v>0</v>
      </c>
      <c r="B170" s="50">
        <v>538.33777292763114</v>
      </c>
      <c r="C170" s="50"/>
      <c r="D170" s="50">
        <v>29.489334036969058</v>
      </c>
      <c r="E170" s="50">
        <v>490.06474374783062</v>
      </c>
      <c r="F170" s="50"/>
      <c r="G170" s="50">
        <v>98.799705583304231</v>
      </c>
      <c r="H170" s="50">
        <v>462.48080128920037</v>
      </c>
    </row>
    <row r="171" spans="1:8" x14ac:dyDescent="0.2">
      <c r="A171" s="50">
        <v>0</v>
      </c>
      <c r="B171" s="50">
        <v>541.59984193822379</v>
      </c>
      <c r="C171" s="50"/>
      <c r="D171" s="50">
        <v>22.543881954245585</v>
      </c>
      <c r="E171" s="50">
        <v>493.02916171378718</v>
      </c>
      <c r="F171" s="50"/>
      <c r="G171" s="50">
        <v>91.31082276046844</v>
      </c>
      <c r="H171" s="50">
        <v>465.26082900655177</v>
      </c>
    </row>
    <row r="172" spans="1:8" x14ac:dyDescent="0.2">
      <c r="A172" s="50">
        <v>0</v>
      </c>
      <c r="B172" s="50">
        <v>544.86021612931461</v>
      </c>
      <c r="C172" s="50"/>
      <c r="D172" s="50">
        <v>15.702719934224831</v>
      </c>
      <c r="E172" s="50">
        <v>495.99194206132472</v>
      </c>
      <c r="F172" s="50"/>
      <c r="G172" s="50">
        <v>83.933576541426959</v>
      </c>
      <c r="H172" s="50">
        <v>468.0393708964433</v>
      </c>
    </row>
    <row r="173" spans="1:8" x14ac:dyDescent="0.2">
      <c r="A173" s="50">
        <v>0</v>
      </c>
      <c r="B173" s="50">
        <v>548.11889550090359</v>
      </c>
      <c r="C173" s="50"/>
      <c r="D173" s="50">
        <v>8.9636744638416008</v>
      </c>
      <c r="E173" s="50">
        <v>498.95306963456181</v>
      </c>
      <c r="F173" s="50"/>
      <c r="G173" s="50">
        <v>76.66566327639903</v>
      </c>
      <c r="H173" s="50">
        <v>470.81641061626266</v>
      </c>
    </row>
    <row r="174" spans="1:8" x14ac:dyDescent="0.2">
      <c r="A174" s="50">
        <v>0</v>
      </c>
      <c r="B174" s="50">
        <v>551.37588005299085</v>
      </c>
      <c r="C174" s="50"/>
      <c r="D174" s="50">
        <v>2.3246297033283287</v>
      </c>
      <c r="E174" s="50">
        <v>501.9125295045236</v>
      </c>
      <c r="F174" s="50"/>
      <c r="G174" s="50">
        <v>69.504839721562831</v>
      </c>
      <c r="H174" s="50">
        <v>473.5919320663134</v>
      </c>
    </row>
    <row r="175" spans="1:8" x14ac:dyDescent="0.2">
      <c r="A175" s="50">
        <v>0</v>
      </c>
      <c r="B175" s="50">
        <v>554.6311697855765</v>
      </c>
      <c r="C175" s="50"/>
      <c r="D175" s="50">
        <v>0</v>
      </c>
      <c r="E175" s="50">
        <v>504.87030696442645</v>
      </c>
      <c r="F175" s="50"/>
      <c r="G175" s="50">
        <v>62.448921126497353</v>
      </c>
      <c r="H175" s="50">
        <v>476.36591938481672</v>
      </c>
    </row>
    <row r="176" spans="1:8" x14ac:dyDescent="0.2">
      <c r="A176" s="50">
        <v>0</v>
      </c>
      <c r="B176" s="50">
        <v>557.88476469866032</v>
      </c>
      <c r="C176" s="50"/>
      <c r="D176" s="50">
        <v>0</v>
      </c>
      <c r="E176" s="50">
        <v>507.8263921603363</v>
      </c>
      <c r="F176" s="50"/>
      <c r="G176" s="50">
        <v>55.495779392345113</v>
      </c>
      <c r="H176" s="50">
        <v>479.13835694304333</v>
      </c>
    </row>
    <row r="177" spans="1:8" x14ac:dyDescent="0.2">
      <c r="A177" s="50">
        <v>0</v>
      </c>
      <c r="B177" s="50">
        <v>561.13666479224241</v>
      </c>
      <c r="C177" s="50"/>
      <c r="D177" s="50">
        <v>0</v>
      </c>
      <c r="E177" s="50">
        <v>510.78078253674454</v>
      </c>
      <c r="F177" s="50"/>
      <c r="G177" s="50">
        <v>48.643341297719175</v>
      </c>
      <c r="H177" s="50">
        <v>481.90922934057255</v>
      </c>
    </row>
    <row r="178" spans="1:8" x14ac:dyDescent="0.2">
      <c r="A178" s="50">
        <v>0</v>
      </c>
      <c r="B178" s="50">
        <v>564.3868700663229</v>
      </c>
      <c r="C178" s="50"/>
      <c r="D178" s="50">
        <v>0</v>
      </c>
      <c r="E178" s="50">
        <v>513.73347809365089</v>
      </c>
      <c r="F178" s="50"/>
      <c r="G178" s="50">
        <v>41.889586789505103</v>
      </c>
      <c r="H178" s="50">
        <v>484.67852140067339</v>
      </c>
    </row>
    <row r="179" spans="1:8" x14ac:dyDescent="0.2">
      <c r="A179" s="50">
        <v>0</v>
      </c>
      <c r="B179" s="50">
        <v>567.63538052090166</v>
      </c>
      <c r="C179" s="50"/>
      <c r="D179" s="50">
        <v>0</v>
      </c>
      <c r="E179" s="50">
        <v>516.68447883105557</v>
      </c>
      <c r="F179" s="50"/>
      <c r="G179" s="50">
        <v>35.232547335855251</v>
      </c>
      <c r="H179" s="50">
        <v>487.44621816580525</v>
      </c>
    </row>
    <row r="180" spans="1:8" x14ac:dyDescent="0.2">
      <c r="A180" s="50">
        <v>0</v>
      </c>
      <c r="B180" s="50">
        <v>570.8821961559787</v>
      </c>
      <c r="C180" s="50"/>
      <c r="D180" s="50">
        <v>0</v>
      </c>
      <c r="E180" s="50">
        <v>519.63378474895853</v>
      </c>
      <c r="F180" s="50"/>
      <c r="G180" s="50">
        <v>28.670304338788362</v>
      </c>
      <c r="H180" s="50">
        <v>490.21230489323273</v>
      </c>
    </row>
    <row r="181" spans="1:8" x14ac:dyDescent="0.2">
      <c r="A181" s="50">
        <v>0</v>
      </c>
      <c r="B181" s="50">
        <v>574.12731697155391</v>
      </c>
      <c r="C181" s="50"/>
      <c r="D181" s="50">
        <v>0</v>
      </c>
      <c r="E181" s="50">
        <v>522.58139584735977</v>
      </c>
      <c r="F181" s="50"/>
      <c r="G181" s="50">
        <v>22.200987603938831</v>
      </c>
      <c r="H181" s="50">
        <v>492.97676705075253</v>
      </c>
    </row>
    <row r="182" spans="1:8" x14ac:dyDescent="0.2">
      <c r="A182" s="50">
        <v>0</v>
      </c>
      <c r="B182" s="50">
        <v>577.37074296762751</v>
      </c>
      <c r="C182" s="50"/>
      <c r="D182" s="50">
        <v>0</v>
      </c>
      <c r="E182" s="50">
        <v>525.52731212625929</v>
      </c>
      <c r="F182" s="50"/>
      <c r="G182" s="50">
        <v>15.822773865102734</v>
      </c>
      <c r="H182" s="50">
        <v>495.73959031252855</v>
      </c>
    </row>
    <row r="183" spans="1:8" x14ac:dyDescent="0.2">
      <c r="A183" s="50">
        <v>0</v>
      </c>
      <c r="B183" s="50">
        <v>580.61247414419927</v>
      </c>
      <c r="C183" s="50"/>
      <c r="D183" s="50">
        <v>0</v>
      </c>
      <c r="E183" s="50">
        <v>528.47153358565697</v>
      </c>
      <c r="F183" s="50"/>
      <c r="G183" s="50">
        <v>9.5338853613398946</v>
      </c>
      <c r="H183" s="50">
        <v>498.50076055503155</v>
      </c>
    </row>
    <row r="184" spans="1:8" x14ac:dyDescent="0.2">
      <c r="A184" s="50">
        <v>0</v>
      </c>
      <c r="B184" s="50">
        <v>583.85251050126942</v>
      </c>
      <c r="C184" s="50"/>
      <c r="D184" s="50">
        <v>0</v>
      </c>
      <c r="E184" s="50">
        <v>531.41406022555304</v>
      </c>
      <c r="F184" s="50"/>
      <c r="G184" s="50">
        <v>3.3325884645040791</v>
      </c>
      <c r="H184" s="50">
        <v>501.26026385308018</v>
      </c>
    </row>
    <row r="185" spans="1:8" x14ac:dyDescent="0.2">
      <c r="A185" s="50">
        <v>0</v>
      </c>
      <c r="B185" s="50">
        <v>587.09085203883785</v>
      </c>
      <c r="C185" s="50"/>
      <c r="D185" s="50">
        <v>0</v>
      </c>
      <c r="E185" s="50">
        <v>534.35489204594739</v>
      </c>
      <c r="F185" s="50"/>
      <c r="G185" s="50">
        <v>0</v>
      </c>
      <c r="H185" s="50">
        <v>504.01808647598136</v>
      </c>
    </row>
    <row r="186" spans="1:8" x14ac:dyDescent="0.2">
      <c r="A186" s="50">
        <v>0</v>
      </c>
      <c r="B186" s="50">
        <v>590.32749875690445</v>
      </c>
      <c r="C186" s="50"/>
      <c r="D186" s="50">
        <v>0</v>
      </c>
      <c r="E186" s="50">
        <v>537.29402904684014</v>
      </c>
      <c r="F186" s="50"/>
      <c r="G186" s="50">
        <v>0</v>
      </c>
      <c r="H186" s="50">
        <v>506.77421794295719</v>
      </c>
    </row>
    <row r="187" spans="1:8" x14ac:dyDescent="0.2">
      <c r="A187" s="50">
        <v>0</v>
      </c>
      <c r="B187" s="50">
        <v>593.56245065546943</v>
      </c>
      <c r="C187" s="50"/>
      <c r="D187" s="50">
        <v>0</v>
      </c>
      <c r="E187" s="50">
        <v>540.23147122823104</v>
      </c>
      <c r="F187" s="50"/>
      <c r="G187" s="50">
        <v>0</v>
      </c>
      <c r="H187" s="50">
        <v>509.52865459043119</v>
      </c>
    </row>
    <row r="188" spans="1:8" x14ac:dyDescent="0.2">
      <c r="A188" s="50">
        <v>0</v>
      </c>
      <c r="B188" s="50">
        <v>596.79570773453258</v>
      </c>
      <c r="C188" s="50"/>
      <c r="D188" s="50">
        <v>0</v>
      </c>
      <c r="E188" s="50">
        <v>543.16721859012023</v>
      </c>
      <c r="F188" s="50"/>
      <c r="G188" s="50">
        <v>0</v>
      </c>
      <c r="H188" s="50">
        <v>512.28139641840357</v>
      </c>
    </row>
    <row r="189" spans="1:8" x14ac:dyDescent="0.2">
      <c r="A189" s="50">
        <v>0</v>
      </c>
      <c r="B189" s="50">
        <v>600.02726999409401</v>
      </c>
      <c r="C189" s="50"/>
      <c r="D189" s="50">
        <v>0</v>
      </c>
      <c r="E189" s="50">
        <v>546.10127113250758</v>
      </c>
      <c r="F189" s="50"/>
      <c r="G189" s="50">
        <v>0</v>
      </c>
      <c r="H189" s="50">
        <v>515.03244342687424</v>
      </c>
    </row>
    <row r="190" spans="1:8" x14ac:dyDescent="0.2">
      <c r="A190" s="50">
        <v>0</v>
      </c>
      <c r="B190" s="50">
        <v>603.25713743415372</v>
      </c>
      <c r="C190" s="50"/>
      <c r="D190" s="50">
        <v>0</v>
      </c>
      <c r="E190" s="50">
        <v>549.03362885539332</v>
      </c>
      <c r="F190" s="50"/>
      <c r="G190" s="50">
        <v>0</v>
      </c>
      <c r="H190" s="50">
        <v>517.78179561584318</v>
      </c>
    </row>
    <row r="191" spans="1:8" x14ac:dyDescent="0.2">
      <c r="A191" s="50">
        <v>0</v>
      </c>
      <c r="B191" s="50">
        <v>606.48531005471182</v>
      </c>
      <c r="C191" s="50"/>
      <c r="D191" s="50">
        <v>0</v>
      </c>
      <c r="E191" s="50">
        <v>551.96429175877722</v>
      </c>
      <c r="F191" s="50"/>
      <c r="G191" s="50">
        <v>0</v>
      </c>
      <c r="H191" s="50">
        <v>520.52945298531029</v>
      </c>
    </row>
    <row r="192" spans="1:8" x14ac:dyDescent="0.2">
      <c r="A192" s="50">
        <v>0</v>
      </c>
      <c r="B192" s="50">
        <v>609.71178785576819</v>
      </c>
      <c r="C192" s="50"/>
      <c r="D192" s="50">
        <v>0</v>
      </c>
      <c r="E192" s="50">
        <v>554.89325984265963</v>
      </c>
      <c r="F192" s="50"/>
      <c r="G192" s="50">
        <v>0</v>
      </c>
      <c r="H192" s="50">
        <v>523.27541553527567</v>
      </c>
    </row>
    <row r="193" spans="1:8" x14ac:dyDescent="0.2">
      <c r="A193" s="50">
        <v>0</v>
      </c>
      <c r="B193" s="50">
        <v>612.93657083732273</v>
      </c>
      <c r="C193" s="50"/>
      <c r="D193" s="50">
        <v>0</v>
      </c>
      <c r="E193" s="50">
        <v>557.82053310704021</v>
      </c>
      <c r="F193" s="50"/>
      <c r="G193" s="50">
        <v>0</v>
      </c>
      <c r="H193" s="50">
        <v>526.01968326573945</v>
      </c>
    </row>
    <row r="194" spans="1:8" x14ac:dyDescent="0.2">
      <c r="A194" s="50">
        <v>0</v>
      </c>
      <c r="B194" s="50">
        <v>616.15965899937578</v>
      </c>
      <c r="C194" s="50"/>
      <c r="D194" s="50">
        <v>0</v>
      </c>
      <c r="E194" s="50">
        <v>560.74611155191906</v>
      </c>
      <c r="F194" s="50"/>
      <c r="G194" s="50">
        <v>0</v>
      </c>
      <c r="H194" s="50">
        <v>528.7622561767015</v>
      </c>
    </row>
    <row r="195" spans="1:8" x14ac:dyDescent="0.2">
      <c r="A195" s="50">
        <v>0</v>
      </c>
      <c r="B195" s="50">
        <v>619.38105234192676</v>
      </c>
      <c r="C195" s="50"/>
      <c r="D195" s="50">
        <v>0</v>
      </c>
      <c r="E195" s="50">
        <v>563.66999517729607</v>
      </c>
      <c r="F195" s="50"/>
      <c r="G195" s="50">
        <v>0</v>
      </c>
      <c r="H195" s="50">
        <v>531.50313426816172</v>
      </c>
    </row>
    <row r="196" spans="1:8" x14ac:dyDescent="0.2">
      <c r="A196" s="50">
        <v>0</v>
      </c>
      <c r="B196" s="50">
        <v>622.60075086497625</v>
      </c>
      <c r="C196" s="50"/>
      <c r="D196" s="50">
        <v>0</v>
      </c>
      <c r="E196" s="50">
        <v>566.59218398317148</v>
      </c>
      <c r="F196" s="50"/>
      <c r="G196" s="50">
        <v>0</v>
      </c>
      <c r="H196" s="50">
        <v>534.24231754012033</v>
      </c>
    </row>
    <row r="197" spans="1:8" x14ac:dyDescent="0.2">
      <c r="A197" s="50">
        <v>0</v>
      </c>
      <c r="B197" s="50">
        <v>625.8187545685239</v>
      </c>
      <c r="C197" s="50"/>
      <c r="D197" s="50">
        <v>0</v>
      </c>
      <c r="E197" s="50">
        <v>569.51267796954505</v>
      </c>
      <c r="F197" s="50"/>
      <c r="G197" s="50">
        <v>0</v>
      </c>
      <c r="H197" s="50">
        <v>536.9798059925771</v>
      </c>
    </row>
    <row r="198" spans="1:8" x14ac:dyDescent="0.2">
      <c r="A198" s="50">
        <v>0</v>
      </c>
      <c r="B198" s="50">
        <v>629.03506345256983</v>
      </c>
      <c r="C198" s="50"/>
      <c r="D198" s="50">
        <v>0</v>
      </c>
      <c r="E198" s="50">
        <v>572.4314771364169</v>
      </c>
      <c r="F198" s="50"/>
      <c r="G198" s="50">
        <v>0</v>
      </c>
      <c r="H198" s="50">
        <v>539.71559962553215</v>
      </c>
    </row>
    <row r="199" spans="1:8" x14ac:dyDescent="0.2">
      <c r="A199" s="50">
        <v>0</v>
      </c>
      <c r="B199" s="50">
        <v>632.24967751711415</v>
      </c>
      <c r="C199" s="50"/>
      <c r="D199" s="50">
        <v>0</v>
      </c>
      <c r="E199" s="50">
        <v>575.34858148378726</v>
      </c>
      <c r="F199" s="50"/>
      <c r="G199" s="50">
        <v>0</v>
      </c>
      <c r="H199" s="50">
        <v>542.44969843898559</v>
      </c>
    </row>
    <row r="200" spans="1:8" x14ac:dyDescent="0.2">
      <c r="A200" s="50">
        <v>0</v>
      </c>
      <c r="B200" s="50">
        <v>635.46259676215664</v>
      </c>
      <c r="C200" s="50"/>
      <c r="D200" s="50">
        <v>0</v>
      </c>
      <c r="E200" s="50">
        <v>578.26399101165566</v>
      </c>
      <c r="F200" s="50"/>
      <c r="G200" s="50">
        <v>0</v>
      </c>
      <c r="H200" s="50">
        <v>545.1821024329372</v>
      </c>
    </row>
    <row r="201" spans="1:8" x14ac:dyDescent="0.2">
      <c r="A201" s="50">
        <v>0</v>
      </c>
      <c r="B201" s="50">
        <v>638.6738211876974</v>
      </c>
      <c r="C201" s="50"/>
      <c r="D201" s="50">
        <v>0</v>
      </c>
      <c r="E201" s="50">
        <v>581.17770572002257</v>
      </c>
      <c r="F201" s="50"/>
      <c r="G201" s="50">
        <v>0</v>
      </c>
      <c r="H201" s="50">
        <v>547.91281160738708</v>
      </c>
    </row>
    <row r="202" spans="1:8" x14ac:dyDescent="0.2">
      <c r="A202" s="50">
        <v>0</v>
      </c>
      <c r="B202" s="50">
        <v>641.88335079373655</v>
      </c>
      <c r="C202" s="50"/>
      <c r="D202" s="50">
        <v>0</v>
      </c>
      <c r="E202" s="50">
        <v>584.08972560888753</v>
      </c>
      <c r="F202" s="50"/>
      <c r="G202" s="50">
        <v>0</v>
      </c>
      <c r="H202" s="50">
        <v>550.64182596233536</v>
      </c>
    </row>
    <row r="203" spans="1:8" x14ac:dyDescent="0.2">
      <c r="A203" s="50">
        <v>0</v>
      </c>
      <c r="B203" s="50">
        <v>645.09118558027387</v>
      </c>
      <c r="C203" s="50"/>
      <c r="D203" s="50">
        <v>0</v>
      </c>
      <c r="E203" s="50">
        <v>587.00005067825077</v>
      </c>
      <c r="F203" s="50"/>
      <c r="G203" s="50">
        <v>0</v>
      </c>
      <c r="H203" s="50">
        <v>553.36914549778191</v>
      </c>
    </row>
    <row r="204" spans="1:8" x14ac:dyDescent="0.2">
      <c r="A204" s="50">
        <v>0</v>
      </c>
      <c r="B204" s="50">
        <v>648.29732554730958</v>
      </c>
      <c r="C204" s="50"/>
      <c r="D204" s="50">
        <v>0</v>
      </c>
      <c r="E204" s="50">
        <v>589.9086809281124</v>
      </c>
      <c r="F204" s="50"/>
      <c r="G204" s="50">
        <v>0</v>
      </c>
      <c r="H204" s="50">
        <v>556.09477021372663</v>
      </c>
    </row>
    <row r="205" spans="1:8" x14ac:dyDescent="0.2">
      <c r="A205" s="50">
        <v>0</v>
      </c>
      <c r="B205" s="50">
        <v>651.50177069484346</v>
      </c>
      <c r="C205" s="50"/>
      <c r="D205" s="50">
        <v>0</v>
      </c>
      <c r="E205" s="50">
        <v>592.8156163584722</v>
      </c>
      <c r="F205" s="50"/>
      <c r="G205" s="50">
        <v>0</v>
      </c>
      <c r="H205" s="50">
        <v>558.81870011016963</v>
      </c>
    </row>
    <row r="206" spans="1:8" x14ac:dyDescent="0.2">
      <c r="A206" s="50">
        <v>0</v>
      </c>
      <c r="B206" s="50">
        <v>654.70452102287572</v>
      </c>
      <c r="C206" s="50"/>
      <c r="D206" s="50">
        <v>0</v>
      </c>
      <c r="E206" s="50">
        <v>595.72085696933038</v>
      </c>
      <c r="F206" s="50"/>
      <c r="G206" s="50">
        <v>0</v>
      </c>
      <c r="H206" s="50">
        <v>561.5409351871109</v>
      </c>
    </row>
    <row r="207" spans="1:8" x14ac:dyDescent="0.2">
      <c r="A207" s="50">
        <v>0</v>
      </c>
      <c r="B207" s="50">
        <v>657.90557653140615</v>
      </c>
      <c r="C207" s="50"/>
      <c r="D207" s="50">
        <v>0</v>
      </c>
      <c r="E207" s="50">
        <v>598.62440276068685</v>
      </c>
      <c r="F207" s="50"/>
      <c r="G207" s="50">
        <v>0</v>
      </c>
      <c r="H207" s="50">
        <v>564.26147544455057</v>
      </c>
    </row>
    <row r="208" spans="1:8" x14ac:dyDescent="0.2">
      <c r="A208" s="50">
        <v>0</v>
      </c>
      <c r="B208" s="50">
        <v>661.10493722043498</v>
      </c>
      <c r="C208" s="50"/>
      <c r="D208" s="50">
        <v>0</v>
      </c>
      <c r="E208" s="50">
        <v>601.5262537325417</v>
      </c>
      <c r="F208" s="50"/>
      <c r="G208" s="50">
        <v>0</v>
      </c>
      <c r="H208" s="50">
        <v>566.9803208824884</v>
      </c>
    </row>
    <row r="209" spans="1:8" x14ac:dyDescent="0.2">
      <c r="A209" s="50">
        <v>0</v>
      </c>
      <c r="B209" s="50">
        <v>664.30260308996196</v>
      </c>
      <c r="C209" s="50"/>
      <c r="D209" s="50">
        <v>0</v>
      </c>
      <c r="E209" s="50">
        <v>604.42640988489461</v>
      </c>
      <c r="F209" s="50"/>
      <c r="G209" s="50">
        <v>0</v>
      </c>
      <c r="H209" s="50">
        <v>569.69747150092462</v>
      </c>
    </row>
    <row r="210" spans="1:8" x14ac:dyDescent="0.2">
      <c r="A210" s="50">
        <v>0</v>
      </c>
      <c r="B210" s="50">
        <v>667.49857413998723</v>
      </c>
      <c r="C210" s="50"/>
      <c r="D210" s="50">
        <v>0</v>
      </c>
      <c r="E210" s="50">
        <v>607.32487121774591</v>
      </c>
      <c r="F210" s="50"/>
      <c r="G210" s="50">
        <v>0</v>
      </c>
      <c r="H210" s="50">
        <v>572.41292729985901</v>
      </c>
    </row>
    <row r="211" spans="1:8" x14ac:dyDescent="0.2">
      <c r="A211" s="50">
        <v>0</v>
      </c>
      <c r="B211" s="50">
        <v>670.69285037051077</v>
      </c>
      <c r="C211" s="50"/>
      <c r="D211" s="50">
        <v>0</v>
      </c>
      <c r="E211" s="50">
        <v>610.22163773109537</v>
      </c>
      <c r="F211" s="50"/>
      <c r="G211" s="50">
        <v>0</v>
      </c>
      <c r="H211" s="50">
        <v>575.12668827929178</v>
      </c>
    </row>
    <row r="212" spans="1:8" x14ac:dyDescent="0.2">
      <c r="A212" s="50">
        <v>0</v>
      </c>
      <c r="B212" s="50">
        <v>673.88543178153259</v>
      </c>
      <c r="C212" s="50"/>
      <c r="D212" s="50">
        <v>0</v>
      </c>
      <c r="E212" s="50">
        <v>613.11670942494322</v>
      </c>
      <c r="F212" s="50"/>
      <c r="G212" s="50">
        <v>0</v>
      </c>
      <c r="H212" s="50">
        <v>577.83875443922273</v>
      </c>
    </row>
    <row r="213" spans="1:8" x14ac:dyDescent="0.2">
      <c r="A213" s="50">
        <v>0</v>
      </c>
      <c r="B213" s="50">
        <v>677.07631837305269</v>
      </c>
      <c r="C213" s="50"/>
      <c r="D213" s="50">
        <v>0</v>
      </c>
      <c r="E213" s="50">
        <v>616.01008629928924</v>
      </c>
      <c r="F213" s="50"/>
      <c r="G213" s="50">
        <v>0</v>
      </c>
      <c r="H213" s="50">
        <v>580.54912577965206</v>
      </c>
    </row>
    <row r="214" spans="1:8" x14ac:dyDescent="0.2">
      <c r="A214" s="50">
        <v>0</v>
      </c>
      <c r="B214" s="50">
        <v>680.26551014507106</v>
      </c>
      <c r="C214" s="50"/>
      <c r="D214" s="50">
        <v>0</v>
      </c>
      <c r="E214" s="50">
        <v>618.90176835413365</v>
      </c>
      <c r="F214" s="50"/>
      <c r="G214" s="50">
        <v>0</v>
      </c>
      <c r="H214" s="50">
        <v>583.25780230057956</v>
      </c>
    </row>
    <row r="215" spans="1:8" x14ac:dyDescent="0.2">
      <c r="A215" s="50">
        <v>0</v>
      </c>
      <c r="B215" s="50">
        <v>683.45300709758783</v>
      </c>
      <c r="C215" s="50"/>
      <c r="D215" s="50">
        <v>0</v>
      </c>
      <c r="E215" s="50">
        <v>621.79175558947634</v>
      </c>
      <c r="F215" s="50"/>
      <c r="G215" s="50">
        <v>0</v>
      </c>
      <c r="H215" s="50">
        <v>585.96478400200533</v>
      </c>
    </row>
    <row r="216" spans="1:8" x14ac:dyDescent="0.2">
      <c r="A216" s="50">
        <v>0</v>
      </c>
      <c r="B216" s="50">
        <v>686.63880923060287</v>
      </c>
      <c r="C216" s="50"/>
      <c r="D216" s="50">
        <v>0</v>
      </c>
      <c r="E216" s="50">
        <v>624.6800480053173</v>
      </c>
      <c r="F216" s="50"/>
      <c r="G216" s="50">
        <v>0</v>
      </c>
      <c r="H216" s="50">
        <v>588.67007088392938</v>
      </c>
    </row>
    <row r="217" spans="1:8" x14ac:dyDescent="0.2">
      <c r="A217" s="50">
        <v>0</v>
      </c>
      <c r="B217" s="50">
        <v>689.82291654411608</v>
      </c>
      <c r="C217" s="50"/>
      <c r="D217" s="50">
        <v>0</v>
      </c>
      <c r="E217" s="50">
        <v>627.56664560165643</v>
      </c>
      <c r="F217" s="50"/>
      <c r="G217" s="50">
        <v>0</v>
      </c>
      <c r="H217" s="50">
        <v>591.37366294635183</v>
      </c>
    </row>
    <row r="218" spans="1:8" x14ac:dyDescent="0.2">
      <c r="A218" s="50">
        <v>0</v>
      </c>
      <c r="B218" s="50">
        <v>693.00532903812757</v>
      </c>
      <c r="C218" s="50"/>
      <c r="D218" s="50">
        <v>0</v>
      </c>
      <c r="E218" s="50">
        <v>630.45154837849384</v>
      </c>
      <c r="F218" s="50"/>
      <c r="G218" s="50">
        <v>0</v>
      </c>
      <c r="H218" s="50">
        <v>594.07556018927255</v>
      </c>
    </row>
    <row r="219" spans="1:8" x14ac:dyDescent="0.2">
      <c r="A219" s="50">
        <v>0</v>
      </c>
      <c r="B219" s="50">
        <v>696.18604671263745</v>
      </c>
      <c r="C219" s="50"/>
      <c r="D219" s="50">
        <v>0</v>
      </c>
      <c r="E219" s="50">
        <v>633.33475633582964</v>
      </c>
      <c r="F219" s="50"/>
      <c r="G219" s="50">
        <v>0</v>
      </c>
      <c r="H219" s="50">
        <v>596.77576261269144</v>
      </c>
    </row>
    <row r="220" spans="1:8" x14ac:dyDescent="0.2">
      <c r="A220" s="50">
        <v>0</v>
      </c>
      <c r="B220" s="50">
        <v>699.36506956764549</v>
      </c>
      <c r="C220" s="50"/>
      <c r="D220" s="50">
        <v>0</v>
      </c>
      <c r="E220" s="50">
        <v>636.2162694736636</v>
      </c>
      <c r="F220" s="50"/>
      <c r="G220" s="50">
        <v>0</v>
      </c>
      <c r="H220" s="50">
        <v>599.4742702166086</v>
      </c>
    </row>
    <row r="221" spans="1:8" x14ac:dyDescent="0.2">
      <c r="A221" s="50">
        <v>0</v>
      </c>
      <c r="B221" s="50">
        <v>702.5423976031517</v>
      </c>
      <c r="C221" s="50"/>
      <c r="D221" s="50">
        <v>0</v>
      </c>
      <c r="E221" s="50">
        <v>639.09608779199584</v>
      </c>
      <c r="F221" s="50"/>
      <c r="G221" s="50">
        <v>0</v>
      </c>
      <c r="H221" s="50">
        <v>602.17108300102393</v>
      </c>
    </row>
    <row r="222" spans="1:8" x14ac:dyDescent="0.2">
      <c r="A222" s="50">
        <v>0</v>
      </c>
      <c r="B222" s="50">
        <v>705.71803081915641</v>
      </c>
      <c r="C222" s="50"/>
      <c r="D222" s="50">
        <v>0</v>
      </c>
      <c r="E222" s="50">
        <v>641.97421129082659</v>
      </c>
      <c r="F222" s="50"/>
      <c r="G222" s="50">
        <v>0</v>
      </c>
      <c r="H222" s="50">
        <v>604.86620096593776</v>
      </c>
    </row>
    <row r="223" spans="1:8" x14ac:dyDescent="0.2">
      <c r="A223" s="50">
        <v>0</v>
      </c>
      <c r="B223" s="50">
        <v>708.89196921565929</v>
      </c>
      <c r="C223" s="50"/>
      <c r="D223" s="50">
        <v>0</v>
      </c>
      <c r="E223" s="50">
        <v>644.8506399701555</v>
      </c>
      <c r="F223" s="50"/>
      <c r="G223" s="50">
        <v>0</v>
      </c>
      <c r="H223" s="50">
        <v>607.55962411134976</v>
      </c>
    </row>
    <row r="224" spans="1:8" x14ac:dyDescent="0.2">
      <c r="A224" s="50">
        <v>0</v>
      </c>
      <c r="B224" s="50">
        <v>712.06421279266056</v>
      </c>
      <c r="C224" s="50"/>
      <c r="D224" s="50">
        <v>0</v>
      </c>
      <c r="E224" s="50">
        <v>647.72537382998269</v>
      </c>
      <c r="F224" s="50"/>
      <c r="G224" s="50">
        <v>0</v>
      </c>
      <c r="H224" s="50">
        <v>610.25135243726015</v>
      </c>
    </row>
    <row r="225" spans="1:8" x14ac:dyDescent="0.2">
      <c r="A225" s="50">
        <v>0</v>
      </c>
      <c r="B225" s="50">
        <v>715.23476155015999</v>
      </c>
      <c r="C225" s="50"/>
      <c r="D225" s="50">
        <v>0</v>
      </c>
      <c r="E225" s="50">
        <v>650.59841287030793</v>
      </c>
      <c r="F225" s="50"/>
      <c r="G225" s="50">
        <v>0</v>
      </c>
      <c r="H225" s="50">
        <v>612.94138594366871</v>
      </c>
    </row>
    <row r="226" spans="1:8" x14ac:dyDescent="0.2">
      <c r="A226" s="50">
        <v>0</v>
      </c>
      <c r="B226" s="50">
        <v>718.4036154881577</v>
      </c>
      <c r="C226" s="50"/>
      <c r="D226" s="50">
        <v>0</v>
      </c>
      <c r="E226" s="50">
        <v>653.46975709113167</v>
      </c>
      <c r="F226" s="50"/>
      <c r="G226" s="50">
        <v>0</v>
      </c>
      <c r="H226" s="50">
        <v>615.62972463057565</v>
      </c>
    </row>
    <row r="227" spans="1:8" x14ac:dyDescent="0.2">
      <c r="A227" s="50">
        <v>0</v>
      </c>
      <c r="B227" s="50">
        <v>721.57077460665369</v>
      </c>
      <c r="C227" s="50"/>
      <c r="D227" s="50">
        <v>0</v>
      </c>
      <c r="E227" s="50">
        <v>656.33940649245358</v>
      </c>
      <c r="F227" s="50"/>
      <c r="G227" s="50">
        <v>0</v>
      </c>
      <c r="H227" s="50">
        <v>618.31636849798076</v>
      </c>
    </row>
    <row r="228" spans="1:8" x14ac:dyDescent="0.2">
      <c r="A228" s="50">
        <v>0</v>
      </c>
      <c r="B228" s="50">
        <v>724.73623890564795</v>
      </c>
      <c r="C228" s="50"/>
      <c r="D228" s="50">
        <v>0</v>
      </c>
      <c r="E228" s="50">
        <v>659.20736107427388</v>
      </c>
      <c r="F228" s="50"/>
      <c r="G228" s="50">
        <v>0</v>
      </c>
      <c r="H228" s="50">
        <v>621.00131754588415</v>
      </c>
    </row>
    <row r="229" spans="1:8" x14ac:dyDescent="0.2">
      <c r="A229" s="50">
        <v>0</v>
      </c>
      <c r="B229" s="50">
        <v>727.90000838514061</v>
      </c>
      <c r="C229" s="50"/>
      <c r="D229" s="50">
        <v>0</v>
      </c>
      <c r="E229" s="50">
        <v>662.07362083659234</v>
      </c>
      <c r="F229" s="50"/>
      <c r="G229" s="50">
        <v>0</v>
      </c>
      <c r="H229" s="50">
        <v>623.68457177428581</v>
      </c>
    </row>
    <row r="230" spans="1:8" x14ac:dyDescent="0.2">
      <c r="A230" s="50">
        <v>0</v>
      </c>
      <c r="B230" s="50">
        <v>731.06208304513143</v>
      </c>
      <c r="C230" s="50"/>
      <c r="D230" s="50">
        <v>0</v>
      </c>
      <c r="E230" s="50">
        <v>664.9381857794092</v>
      </c>
      <c r="F230" s="50"/>
      <c r="G230" s="50">
        <v>0</v>
      </c>
      <c r="H230" s="50">
        <v>626.36613118318576</v>
      </c>
    </row>
    <row r="231" spans="1:8" x14ac:dyDescent="0.2">
      <c r="A231" s="50">
        <v>0</v>
      </c>
      <c r="B231" s="50">
        <v>734.22246288562053</v>
      </c>
      <c r="C231" s="50"/>
      <c r="D231" s="50">
        <v>0</v>
      </c>
      <c r="E231" s="50">
        <v>667.80105590272433</v>
      </c>
      <c r="F231" s="50"/>
      <c r="G231" s="50">
        <v>0</v>
      </c>
      <c r="H231" s="50">
        <v>629.04599577258398</v>
      </c>
    </row>
    <row r="232" spans="1:8" x14ac:dyDescent="0.2">
      <c r="A232" s="50">
        <v>0</v>
      </c>
      <c r="B232" s="50">
        <v>737.38114790660791</v>
      </c>
      <c r="C232" s="50"/>
      <c r="D232" s="50">
        <v>0</v>
      </c>
      <c r="E232" s="50">
        <v>670.66223120653763</v>
      </c>
      <c r="F232" s="50"/>
      <c r="G232" s="50">
        <v>0</v>
      </c>
      <c r="H232" s="50">
        <v>631.72416554248059</v>
      </c>
    </row>
    <row r="233" spans="1:8" x14ac:dyDescent="0.2">
      <c r="A233" s="50">
        <v>0</v>
      </c>
      <c r="B233" s="50">
        <v>740.53813810809356</v>
      </c>
      <c r="C233" s="50"/>
      <c r="D233" s="50">
        <v>0</v>
      </c>
      <c r="E233" s="50">
        <v>673.52171169084932</v>
      </c>
      <c r="F233" s="50"/>
      <c r="G233" s="50">
        <v>0</v>
      </c>
      <c r="H233" s="50">
        <v>634.40064049287548</v>
      </c>
    </row>
    <row r="234" spans="1:8" x14ac:dyDescent="0.2">
      <c r="A234" s="50">
        <v>0</v>
      </c>
      <c r="B234" s="50">
        <v>743.69343349007738</v>
      </c>
      <c r="C234" s="50"/>
      <c r="D234" s="50">
        <v>0</v>
      </c>
      <c r="E234" s="50">
        <v>676.37949735565917</v>
      </c>
      <c r="F234" s="50"/>
      <c r="G234" s="50">
        <v>0</v>
      </c>
      <c r="H234" s="50">
        <v>637.07542062376842</v>
      </c>
    </row>
    <row r="235" spans="1:8" x14ac:dyDescent="0.2">
      <c r="A235" s="50">
        <v>0</v>
      </c>
      <c r="B235" s="50">
        <v>746.84703405255971</v>
      </c>
      <c r="C235" s="50"/>
      <c r="D235" s="50">
        <v>0</v>
      </c>
      <c r="E235" s="50">
        <v>679.2355882009673</v>
      </c>
      <c r="F235" s="50"/>
      <c r="G235" s="50">
        <v>0</v>
      </c>
      <c r="H235" s="50">
        <v>639.74850593515976</v>
      </c>
    </row>
    <row r="236" spans="1:8" x14ac:dyDescent="0.2">
      <c r="A236" s="50">
        <v>0</v>
      </c>
      <c r="B236" s="50">
        <v>749.99893979554008</v>
      </c>
      <c r="C236" s="50"/>
      <c r="D236" s="50">
        <v>0</v>
      </c>
      <c r="E236" s="50">
        <v>682.08998422677382</v>
      </c>
      <c r="F236" s="50"/>
      <c r="G236" s="50">
        <v>0</v>
      </c>
      <c r="H236" s="50">
        <v>642.41989642704948</v>
      </c>
    </row>
    <row r="237" spans="1:8" x14ac:dyDescent="0.2">
      <c r="A237" s="50">
        <v>0</v>
      </c>
      <c r="B237" s="50">
        <v>753.14915071901896</v>
      </c>
      <c r="C237" s="50"/>
      <c r="D237" s="50">
        <v>0</v>
      </c>
      <c r="E237" s="50">
        <v>684.94268543307862</v>
      </c>
      <c r="F237" s="50"/>
      <c r="G237" s="50">
        <v>0</v>
      </c>
      <c r="H237" s="50">
        <v>645.08959209943725</v>
      </c>
    </row>
    <row r="238" spans="1:8" x14ac:dyDescent="0.2">
      <c r="A238" s="50">
        <v>0</v>
      </c>
      <c r="B238" s="50">
        <v>756.29766682299601</v>
      </c>
      <c r="C238" s="50"/>
      <c r="D238" s="50">
        <v>0</v>
      </c>
      <c r="E238" s="50">
        <v>687.79369181988159</v>
      </c>
      <c r="F238" s="50"/>
      <c r="G238" s="50">
        <v>0</v>
      </c>
      <c r="H238" s="50">
        <v>647.75759295232353</v>
      </c>
    </row>
    <row r="239" spans="1:8" x14ac:dyDescent="0.2">
      <c r="A239" s="50">
        <v>0</v>
      </c>
      <c r="B239" s="50">
        <v>759.44448810747144</v>
      </c>
      <c r="C239" s="50"/>
      <c r="D239" s="50">
        <v>0</v>
      </c>
      <c r="E239" s="50">
        <v>690.64300338718283</v>
      </c>
      <c r="F239" s="50"/>
      <c r="G239" s="50">
        <v>0</v>
      </c>
      <c r="H239" s="50">
        <v>650.42389898570798</v>
      </c>
    </row>
    <row r="240" spans="1:8" x14ac:dyDescent="0.2">
      <c r="A240" s="50">
        <v>0</v>
      </c>
      <c r="B240" s="50">
        <v>762.58961457244504</v>
      </c>
      <c r="C240" s="50"/>
      <c r="D240" s="50">
        <v>0</v>
      </c>
      <c r="E240" s="50">
        <v>693.49062013498246</v>
      </c>
      <c r="F240" s="50"/>
      <c r="G240" s="50">
        <v>0</v>
      </c>
      <c r="H240" s="50">
        <v>653.08851019959081</v>
      </c>
    </row>
    <row r="241" spans="1:8" x14ac:dyDescent="0.2">
      <c r="A241" s="50">
        <v>0</v>
      </c>
      <c r="B241" s="50">
        <v>765.73304621791681</v>
      </c>
      <c r="C241" s="50"/>
      <c r="D241" s="50">
        <v>0</v>
      </c>
      <c r="E241" s="50">
        <v>696.33654206328026</v>
      </c>
      <c r="F241" s="50"/>
      <c r="G241" s="50">
        <v>0</v>
      </c>
      <c r="H241" s="50">
        <v>655.7514265939717</v>
      </c>
    </row>
    <row r="242" spans="1:8" x14ac:dyDescent="0.2">
      <c r="A242" s="50">
        <v>0</v>
      </c>
      <c r="B242" s="50">
        <v>768.87478304388696</v>
      </c>
      <c r="C242" s="50"/>
      <c r="D242" s="50">
        <v>0</v>
      </c>
      <c r="E242" s="50">
        <v>699.18076917207623</v>
      </c>
      <c r="F242" s="50"/>
      <c r="G242" s="50">
        <v>0</v>
      </c>
      <c r="H242" s="50">
        <v>658.41264816885098</v>
      </c>
    </row>
    <row r="243" spans="1:8" x14ac:dyDescent="0.2">
      <c r="A243" s="50">
        <v>0</v>
      </c>
      <c r="B243" s="50">
        <v>772.01482505035551</v>
      </c>
      <c r="C243" s="50"/>
      <c r="D243" s="50">
        <v>0</v>
      </c>
      <c r="E243" s="50">
        <v>702.02330146137069</v>
      </c>
      <c r="F243" s="50"/>
      <c r="G243" s="50">
        <v>0</v>
      </c>
      <c r="H243" s="50">
        <v>661.07217492422853</v>
      </c>
    </row>
    <row r="244" spans="1:8" x14ac:dyDescent="0.2">
      <c r="A244" s="50">
        <v>0</v>
      </c>
      <c r="B244" s="50">
        <v>775.15317223732211</v>
      </c>
      <c r="C244" s="50"/>
      <c r="D244" s="50">
        <v>0</v>
      </c>
      <c r="E244" s="50">
        <v>704.86413893116344</v>
      </c>
      <c r="F244" s="50"/>
      <c r="G244" s="50">
        <v>0</v>
      </c>
      <c r="H244" s="50">
        <v>663.73000686010437</v>
      </c>
    </row>
    <row r="245" spans="1:8" x14ac:dyDescent="0.2">
      <c r="A245" s="50">
        <v>0</v>
      </c>
      <c r="B245" s="50">
        <v>778.2898246047871</v>
      </c>
      <c r="C245" s="50"/>
      <c r="D245" s="50">
        <v>0</v>
      </c>
      <c r="E245" s="50">
        <v>707.70328158145435</v>
      </c>
      <c r="F245" s="50"/>
      <c r="G245" s="50">
        <v>0</v>
      </c>
      <c r="H245" s="50">
        <v>666.38614397647848</v>
      </c>
    </row>
    <row r="246" spans="1:8" x14ac:dyDescent="0.2">
      <c r="A246" s="50">
        <v>0</v>
      </c>
      <c r="B246" s="50">
        <v>781.42478215275048</v>
      </c>
      <c r="C246" s="50"/>
      <c r="D246" s="50">
        <v>0</v>
      </c>
      <c r="E246" s="50">
        <v>710.54072941224365</v>
      </c>
      <c r="F246" s="50"/>
      <c r="G246" s="50">
        <v>0</v>
      </c>
      <c r="H246" s="50">
        <v>669.04058627335098</v>
      </c>
    </row>
    <row r="247" spans="1:8" x14ac:dyDescent="0.2">
      <c r="A247" s="50">
        <v>0</v>
      </c>
      <c r="B247" s="50">
        <v>784.55804488121191</v>
      </c>
      <c r="C247" s="50"/>
      <c r="D247" s="50">
        <v>0</v>
      </c>
      <c r="E247" s="50">
        <v>713.37648242353112</v>
      </c>
      <c r="F247" s="50"/>
      <c r="G247" s="50">
        <v>0</v>
      </c>
      <c r="H247" s="50">
        <v>671.69333375072165</v>
      </c>
    </row>
    <row r="248" spans="1:8" x14ac:dyDescent="0.2">
      <c r="A248" s="50">
        <v>0</v>
      </c>
      <c r="B248" s="50">
        <v>787.68961279017185</v>
      </c>
      <c r="C248" s="50"/>
      <c r="D248" s="50">
        <v>0</v>
      </c>
      <c r="E248" s="50">
        <v>716.21054061531686</v>
      </c>
      <c r="F248" s="50"/>
      <c r="G248" s="50">
        <v>0</v>
      </c>
      <c r="H248" s="50">
        <v>674.34438640859059</v>
      </c>
    </row>
    <row r="249" spans="1:8" x14ac:dyDescent="0.2">
      <c r="A249" s="50">
        <v>0</v>
      </c>
      <c r="B249" s="50">
        <v>790.81948587962984</v>
      </c>
      <c r="C249" s="50"/>
      <c r="D249" s="50">
        <v>0</v>
      </c>
      <c r="E249" s="50">
        <v>719.04290398760099</v>
      </c>
      <c r="F249" s="50"/>
      <c r="G249" s="50">
        <v>0</v>
      </c>
      <c r="H249" s="50">
        <v>676.99374424695782</v>
      </c>
    </row>
    <row r="250" spans="1:8" x14ac:dyDescent="0.2">
      <c r="A250" s="50">
        <v>0</v>
      </c>
      <c r="B250" s="50">
        <v>793.94766414958622</v>
      </c>
      <c r="C250" s="50"/>
      <c r="D250" s="50">
        <v>0</v>
      </c>
      <c r="E250" s="50">
        <v>721.87357254038329</v>
      </c>
      <c r="F250" s="50"/>
      <c r="G250" s="50">
        <v>0</v>
      </c>
      <c r="H250" s="50">
        <v>679.64140726582332</v>
      </c>
    </row>
    <row r="251" spans="1:8" x14ac:dyDescent="0.2">
      <c r="A251" s="50">
        <v>0</v>
      </c>
      <c r="B251" s="50">
        <v>797.07414760004087</v>
      </c>
      <c r="C251" s="50"/>
      <c r="D251" s="50">
        <v>0</v>
      </c>
      <c r="E251" s="50">
        <v>724.70254627366398</v>
      </c>
      <c r="F251" s="50"/>
      <c r="G251" s="50">
        <v>0</v>
      </c>
      <c r="H251" s="50">
        <v>682.28737546518698</v>
      </c>
    </row>
    <row r="252" spans="1:8" x14ac:dyDescent="0.2">
      <c r="A252" s="50">
        <v>0</v>
      </c>
      <c r="B252" s="50">
        <v>800.19893623099381</v>
      </c>
      <c r="C252" s="50"/>
      <c r="D252" s="50">
        <v>0</v>
      </c>
      <c r="E252" s="50">
        <v>727.52982518744284</v>
      </c>
      <c r="F252" s="50"/>
      <c r="G252" s="50">
        <v>0</v>
      </c>
      <c r="H252" s="50">
        <v>684.93164884504904</v>
      </c>
    </row>
    <row r="253" spans="1:8" x14ac:dyDescent="0.2">
      <c r="A253" s="50">
        <v>0</v>
      </c>
      <c r="B253" s="50">
        <v>803.32203004244502</v>
      </c>
      <c r="C253" s="50"/>
      <c r="D253" s="50">
        <v>0</v>
      </c>
      <c r="E253" s="50">
        <v>730.35540928172009</v>
      </c>
      <c r="F253" s="50"/>
      <c r="G253" s="50">
        <v>0</v>
      </c>
      <c r="H253" s="50">
        <v>687.57422740540937</v>
      </c>
    </row>
    <row r="254" spans="1:8" x14ac:dyDescent="0.2">
      <c r="A254" s="50">
        <v>0</v>
      </c>
      <c r="B254" s="50">
        <v>806.44342903439463</v>
      </c>
      <c r="C254" s="50"/>
      <c r="D254" s="50">
        <v>0</v>
      </c>
      <c r="E254" s="50">
        <v>733.1792985564955</v>
      </c>
      <c r="F254" s="50"/>
      <c r="G254" s="50">
        <v>0</v>
      </c>
      <c r="H254" s="50">
        <v>690.2151111462681</v>
      </c>
    </row>
    <row r="255" spans="1:8" x14ac:dyDescent="0.2">
      <c r="A255" s="50">
        <v>0</v>
      </c>
      <c r="B255" s="50">
        <v>809.56313320684239</v>
      </c>
      <c r="C255" s="50"/>
      <c r="D255" s="50">
        <v>0</v>
      </c>
      <c r="E255" s="50">
        <v>736.00149301176907</v>
      </c>
      <c r="F255" s="50"/>
      <c r="G255" s="50">
        <v>0</v>
      </c>
      <c r="H255" s="50">
        <v>692.8543000676251</v>
      </c>
    </row>
    <row r="256" spans="1:8" x14ac:dyDescent="0.2">
      <c r="A256" s="50">
        <v>0</v>
      </c>
      <c r="B256" s="50">
        <v>812.68114255978833</v>
      </c>
      <c r="C256" s="50"/>
      <c r="D256" s="50">
        <v>0</v>
      </c>
      <c r="E256" s="50">
        <v>738.82199264754115</v>
      </c>
      <c r="F256" s="50"/>
      <c r="G256" s="50">
        <v>0</v>
      </c>
      <c r="H256" s="50">
        <v>695.49179416948016</v>
      </c>
    </row>
    <row r="257" spans="1:8" x14ac:dyDescent="0.2">
      <c r="A257" s="50">
        <v>0</v>
      </c>
      <c r="B257" s="50">
        <v>815.79745709323265</v>
      </c>
      <c r="C257" s="50"/>
      <c r="D257" s="50">
        <v>0</v>
      </c>
      <c r="E257" s="50">
        <v>741.64079746381128</v>
      </c>
      <c r="F257" s="50"/>
      <c r="G257" s="50">
        <v>0</v>
      </c>
      <c r="H257" s="50">
        <v>698.1275934518336</v>
      </c>
    </row>
    <row r="258" spans="1:8" x14ac:dyDescent="0.2">
      <c r="A258" s="50">
        <v>0</v>
      </c>
      <c r="B258" s="50">
        <v>818.91207680717525</v>
      </c>
      <c r="C258" s="50"/>
      <c r="D258" s="50">
        <v>0</v>
      </c>
      <c r="E258" s="50">
        <v>744.45790746057992</v>
      </c>
      <c r="F258" s="50"/>
      <c r="G258" s="50">
        <v>0</v>
      </c>
      <c r="H258" s="50">
        <v>700.76169791468521</v>
      </c>
    </row>
    <row r="259" spans="1:8" x14ac:dyDescent="0.2">
      <c r="A259" s="50">
        <v>0</v>
      </c>
      <c r="B259" s="50">
        <v>822.02500170161613</v>
      </c>
      <c r="C259" s="50"/>
      <c r="D259" s="50">
        <v>0</v>
      </c>
      <c r="E259" s="50">
        <v>747.27332263784672</v>
      </c>
      <c r="F259" s="50"/>
      <c r="G259" s="50">
        <v>0</v>
      </c>
      <c r="H259" s="50">
        <v>703.39410755803522</v>
      </c>
    </row>
    <row r="260" spans="1:8" x14ac:dyDescent="0.2">
      <c r="A260" s="50">
        <v>0</v>
      </c>
      <c r="B260" s="50">
        <v>825.13623177655529</v>
      </c>
      <c r="C260" s="50"/>
      <c r="D260" s="50">
        <v>0</v>
      </c>
      <c r="E260" s="50">
        <v>750.08704299561191</v>
      </c>
      <c r="F260" s="50"/>
      <c r="G260" s="50">
        <v>0</v>
      </c>
      <c r="H260" s="50">
        <v>706.02482238188361</v>
      </c>
    </row>
    <row r="261" spans="1:8" x14ac:dyDescent="0.2">
      <c r="A261" s="50">
        <v>0</v>
      </c>
      <c r="B261" s="50">
        <v>828.24576703199284</v>
      </c>
      <c r="C261" s="50"/>
      <c r="D261" s="50">
        <v>0</v>
      </c>
      <c r="E261" s="50">
        <v>752.89906853387538</v>
      </c>
      <c r="F261" s="50"/>
      <c r="G261" s="50">
        <v>0</v>
      </c>
      <c r="H261" s="50">
        <v>708.65384238623005</v>
      </c>
    </row>
    <row r="262" spans="1:8" x14ac:dyDescent="0.2">
      <c r="A262" s="50">
        <v>0</v>
      </c>
      <c r="B262" s="50">
        <v>831.35360746792844</v>
      </c>
      <c r="C262" s="50"/>
      <c r="D262" s="50">
        <v>0</v>
      </c>
      <c r="E262" s="50">
        <v>755.7093992526369</v>
      </c>
      <c r="F262" s="50"/>
      <c r="G262" s="50">
        <v>0</v>
      </c>
      <c r="H262" s="50">
        <v>711.281167571075</v>
      </c>
    </row>
    <row r="263" spans="1:8" x14ac:dyDescent="0.2">
      <c r="A263" s="50">
        <v>0</v>
      </c>
      <c r="B263" s="50">
        <v>834.45975308436243</v>
      </c>
      <c r="C263" s="50"/>
      <c r="D263" s="50">
        <v>0</v>
      </c>
      <c r="E263" s="50">
        <v>758.51803515189681</v>
      </c>
      <c r="F263" s="50"/>
      <c r="G263" s="50">
        <v>0</v>
      </c>
      <c r="H263" s="50">
        <v>713.90679793641812</v>
      </c>
    </row>
    <row r="264" spans="1:8" x14ac:dyDescent="0.2">
      <c r="A264" s="50">
        <v>0</v>
      </c>
      <c r="B264" s="50">
        <v>837.56420388129459</v>
      </c>
      <c r="C264" s="50"/>
      <c r="D264" s="50">
        <v>0</v>
      </c>
      <c r="E264" s="50">
        <v>761.32497623165511</v>
      </c>
      <c r="F264" s="50"/>
      <c r="G264" s="50">
        <v>0</v>
      </c>
      <c r="H264" s="50">
        <v>716.53073348225951</v>
      </c>
    </row>
    <row r="265" spans="1:8" x14ac:dyDescent="0.2">
      <c r="A265" s="50">
        <v>0</v>
      </c>
      <c r="B265" s="50">
        <v>840.66695985872525</v>
      </c>
      <c r="C265" s="50"/>
      <c r="D265" s="50">
        <v>0</v>
      </c>
      <c r="E265" s="50">
        <v>764.13022249191158</v>
      </c>
      <c r="F265" s="50"/>
      <c r="G265" s="50">
        <v>0</v>
      </c>
      <c r="H265" s="50">
        <v>719.15297420859918</v>
      </c>
    </row>
    <row r="266" spans="1:8" x14ac:dyDescent="0.2">
      <c r="A266" s="50">
        <v>0</v>
      </c>
      <c r="B266" s="50">
        <v>843.76802101665396</v>
      </c>
      <c r="C266" s="50"/>
      <c r="D266" s="50">
        <v>0</v>
      </c>
      <c r="E266" s="50">
        <v>766.93377393266633</v>
      </c>
      <c r="F266" s="50"/>
      <c r="G266" s="50">
        <v>0</v>
      </c>
      <c r="H266" s="50">
        <v>721.77352011543701</v>
      </c>
    </row>
    <row r="267" spans="1:8" x14ac:dyDescent="0.2">
      <c r="A267" s="50">
        <v>0</v>
      </c>
      <c r="B267" s="50">
        <v>846.86738735508106</v>
      </c>
      <c r="C267" s="50"/>
      <c r="D267" s="50">
        <v>0</v>
      </c>
      <c r="E267" s="50">
        <v>769.73563055391935</v>
      </c>
      <c r="F267" s="50"/>
      <c r="G267" s="50">
        <v>0</v>
      </c>
      <c r="H267" s="50">
        <v>724.39237120277323</v>
      </c>
    </row>
    <row r="268" spans="1:8" x14ac:dyDescent="0.2">
      <c r="A268" s="50">
        <v>0</v>
      </c>
      <c r="B268" s="50">
        <v>849.96505887400644</v>
      </c>
      <c r="C268" s="50"/>
      <c r="D268" s="50">
        <v>0</v>
      </c>
      <c r="E268" s="50">
        <v>772.53579235567076</v>
      </c>
      <c r="F268" s="50"/>
      <c r="G268" s="50">
        <v>0</v>
      </c>
      <c r="H268" s="50">
        <v>727.00952747060774</v>
      </c>
    </row>
    <row r="269" spans="1:8" x14ac:dyDescent="0.2">
      <c r="A269" s="50">
        <v>0</v>
      </c>
      <c r="B269" s="50">
        <v>853.0610355734301</v>
      </c>
      <c r="C269" s="50"/>
      <c r="D269" s="50">
        <v>0</v>
      </c>
      <c r="E269" s="50">
        <v>775.33425933792034</v>
      </c>
      <c r="F269" s="50"/>
      <c r="G269" s="50">
        <v>0</v>
      </c>
      <c r="H269" s="50">
        <v>729.62498891894052</v>
      </c>
    </row>
    <row r="270" spans="1:8" x14ac:dyDescent="0.2">
      <c r="A270" s="50">
        <v>0</v>
      </c>
      <c r="B270" s="50">
        <v>856.15531745335204</v>
      </c>
      <c r="C270" s="50"/>
      <c r="D270" s="50">
        <v>0</v>
      </c>
      <c r="E270" s="50">
        <v>778.1310315006682</v>
      </c>
      <c r="F270" s="50"/>
      <c r="G270" s="50">
        <v>0</v>
      </c>
      <c r="H270" s="50">
        <v>732.23875554777158</v>
      </c>
    </row>
    <row r="271" spans="1:8" x14ac:dyDescent="0.2">
      <c r="A271" s="50">
        <v>0</v>
      </c>
      <c r="B271" s="50">
        <v>859.24790451377226</v>
      </c>
      <c r="C271" s="50"/>
      <c r="D271" s="50">
        <v>0</v>
      </c>
      <c r="E271" s="50">
        <v>780.92610884391434</v>
      </c>
      <c r="F271" s="50"/>
      <c r="G271" s="50">
        <v>0</v>
      </c>
      <c r="H271" s="50">
        <v>734.85082735710091</v>
      </c>
    </row>
    <row r="272" spans="1:8" x14ac:dyDescent="0.2">
      <c r="A272" s="50">
        <v>0</v>
      </c>
      <c r="B272" s="50">
        <v>862.33879675469075</v>
      </c>
      <c r="C272" s="50"/>
      <c r="D272" s="50">
        <v>0</v>
      </c>
      <c r="E272" s="50">
        <v>783.71949136765875</v>
      </c>
      <c r="F272" s="50"/>
      <c r="G272" s="50">
        <v>0</v>
      </c>
      <c r="H272" s="50">
        <v>737.46120434692853</v>
      </c>
    </row>
    <row r="273" spans="1:8" x14ac:dyDescent="0.2">
      <c r="A273" s="50">
        <v>0</v>
      </c>
      <c r="B273" s="50">
        <v>865.4279941761074</v>
      </c>
      <c r="C273" s="50"/>
      <c r="D273" s="50">
        <v>0</v>
      </c>
      <c r="E273" s="50">
        <v>786.51117907190132</v>
      </c>
      <c r="F273" s="50"/>
      <c r="G273" s="50">
        <v>0</v>
      </c>
      <c r="H273" s="50">
        <v>740.06988651725442</v>
      </c>
    </row>
    <row r="274" spans="1:8" x14ac:dyDescent="0.2">
      <c r="A274" s="50">
        <v>0</v>
      </c>
      <c r="B274" s="50">
        <v>868.51549677802245</v>
      </c>
      <c r="C274" s="50"/>
      <c r="D274" s="50">
        <v>0</v>
      </c>
      <c r="E274" s="50">
        <v>789.30117195664241</v>
      </c>
      <c r="F274" s="50"/>
      <c r="G274" s="50">
        <v>0</v>
      </c>
      <c r="H274" s="50">
        <v>742.67687386807847</v>
      </c>
    </row>
    <row r="275" spans="1:8" x14ac:dyDescent="0.2">
      <c r="A275" s="50">
        <v>0</v>
      </c>
      <c r="B275" s="50">
        <v>871.60130456043578</v>
      </c>
      <c r="C275" s="50"/>
      <c r="D275" s="50">
        <v>0</v>
      </c>
      <c r="E275" s="50">
        <v>792.08947002188177</v>
      </c>
      <c r="F275" s="50"/>
      <c r="G275" s="50">
        <v>0</v>
      </c>
      <c r="H275" s="50">
        <v>745.28216639940092</v>
      </c>
    </row>
    <row r="276" spans="1:8" x14ac:dyDescent="0.2">
      <c r="A276" s="50">
        <v>0</v>
      </c>
      <c r="B276" s="50">
        <v>874.68541752334738</v>
      </c>
      <c r="C276" s="50"/>
      <c r="D276" s="50">
        <v>0</v>
      </c>
      <c r="E276" s="50">
        <v>794.87607326761918</v>
      </c>
      <c r="F276" s="50"/>
      <c r="G276" s="50">
        <v>0</v>
      </c>
      <c r="H276" s="50">
        <v>747.88576411122165</v>
      </c>
    </row>
    <row r="277" spans="1:8" x14ac:dyDescent="0.2">
      <c r="A277" s="50">
        <v>0</v>
      </c>
      <c r="B277" s="50">
        <v>877.76783566675715</v>
      </c>
      <c r="C277" s="50"/>
      <c r="D277" s="50">
        <v>0</v>
      </c>
      <c r="E277" s="50">
        <v>797.66098169385498</v>
      </c>
      <c r="F277" s="50"/>
      <c r="G277" s="50">
        <v>0</v>
      </c>
      <c r="H277" s="50">
        <v>750.48766700354065</v>
      </c>
    </row>
    <row r="278" spans="1:8" x14ac:dyDescent="0.2">
      <c r="A278" s="50">
        <v>0</v>
      </c>
      <c r="B278" s="50">
        <v>880.84855899066531</v>
      </c>
      <c r="C278" s="50"/>
      <c r="D278" s="50">
        <v>0</v>
      </c>
      <c r="E278" s="50">
        <v>800.44419530058906</v>
      </c>
      <c r="F278" s="50"/>
      <c r="G278" s="50">
        <v>0</v>
      </c>
      <c r="H278" s="50">
        <v>753.08787507635793</v>
      </c>
    </row>
    <row r="279" spans="1:8" x14ac:dyDescent="0.2">
      <c r="A279" s="50">
        <v>0</v>
      </c>
      <c r="B279" s="50">
        <v>883.92758749507175</v>
      </c>
      <c r="C279" s="50"/>
      <c r="D279" s="50">
        <v>0</v>
      </c>
      <c r="E279" s="50">
        <v>803.22571408782142</v>
      </c>
      <c r="F279" s="50"/>
      <c r="G279" s="50">
        <v>0</v>
      </c>
      <c r="H279" s="50">
        <v>755.68638832967338</v>
      </c>
    </row>
    <row r="280" spans="1:8" x14ac:dyDescent="0.2">
      <c r="A280" s="50">
        <v>0</v>
      </c>
      <c r="B280" s="50">
        <v>887.00492117997646</v>
      </c>
      <c r="C280" s="50"/>
      <c r="D280" s="50">
        <v>0</v>
      </c>
      <c r="E280" s="50">
        <v>806.00553805555205</v>
      </c>
      <c r="F280" s="50"/>
      <c r="G280" s="50">
        <v>0</v>
      </c>
      <c r="H280" s="50">
        <v>758.2832067634871</v>
      </c>
    </row>
    <row r="281" spans="1:8" x14ac:dyDescent="0.2">
      <c r="A281" s="50">
        <v>0</v>
      </c>
      <c r="B281" s="50">
        <v>890.08056004537934</v>
      </c>
      <c r="C281" s="50"/>
      <c r="D281" s="50">
        <v>0</v>
      </c>
      <c r="E281" s="50">
        <v>808.78366720378108</v>
      </c>
      <c r="F281" s="50"/>
      <c r="G281" s="50">
        <v>0</v>
      </c>
      <c r="H281" s="50">
        <v>760.87833037779933</v>
      </c>
    </row>
    <row r="282" spans="1:8" x14ac:dyDescent="0.2">
      <c r="A282" s="50">
        <v>0</v>
      </c>
      <c r="B282" s="50">
        <v>893.15450409128061</v>
      </c>
      <c r="C282" s="50"/>
      <c r="D282" s="50">
        <v>0</v>
      </c>
      <c r="E282" s="50">
        <v>811.56010153250827</v>
      </c>
      <c r="F282" s="50"/>
      <c r="G282" s="50">
        <v>0</v>
      </c>
      <c r="H282" s="50">
        <v>763.47175917260972</v>
      </c>
    </row>
    <row r="283" spans="1:8" x14ac:dyDescent="0.2">
      <c r="A283" s="50">
        <v>0</v>
      </c>
      <c r="B283" s="50">
        <v>896.22675331768016</v>
      </c>
      <c r="C283" s="50"/>
      <c r="D283" s="50">
        <v>0</v>
      </c>
      <c r="E283" s="50">
        <v>814.33484104173385</v>
      </c>
      <c r="F283" s="50"/>
      <c r="G283" s="50">
        <v>0</v>
      </c>
      <c r="H283" s="50">
        <v>766.06349314791828</v>
      </c>
    </row>
    <row r="284" spans="1:8" x14ac:dyDescent="0.2">
      <c r="A284" s="50">
        <v>0</v>
      </c>
      <c r="B284" s="50">
        <v>899.29730772457799</v>
      </c>
      <c r="C284" s="50"/>
      <c r="D284" s="50">
        <v>0</v>
      </c>
      <c r="E284" s="50">
        <v>817.10788573145737</v>
      </c>
      <c r="F284" s="50"/>
      <c r="G284" s="50">
        <v>0</v>
      </c>
      <c r="H284" s="50">
        <v>768.65353230372523</v>
      </c>
    </row>
    <row r="285" spans="1:8" x14ac:dyDescent="0.2">
      <c r="A285" s="50">
        <v>0</v>
      </c>
      <c r="B285" s="50">
        <v>902.36616731197398</v>
      </c>
      <c r="C285" s="50"/>
      <c r="D285" s="50">
        <v>0</v>
      </c>
      <c r="E285" s="50">
        <v>819.8792356016794</v>
      </c>
      <c r="F285" s="50"/>
      <c r="G285" s="50">
        <v>0</v>
      </c>
      <c r="H285" s="50">
        <v>771.24187664003057</v>
      </c>
    </row>
    <row r="286" spans="1:8" x14ac:dyDescent="0.2">
      <c r="A286" s="50">
        <v>0</v>
      </c>
      <c r="B286" s="50">
        <v>905.43333207986836</v>
      </c>
      <c r="C286" s="50"/>
      <c r="D286" s="50">
        <v>0</v>
      </c>
      <c r="E286" s="50">
        <v>822.64889065239981</v>
      </c>
      <c r="F286" s="50"/>
      <c r="G286" s="50">
        <v>0</v>
      </c>
      <c r="H286" s="50">
        <v>773.82852615683396</v>
      </c>
    </row>
    <row r="287" spans="1:8" x14ac:dyDescent="0.2">
      <c r="A287" s="50">
        <v>0</v>
      </c>
      <c r="B287" s="50">
        <v>908.49880202826091</v>
      </c>
      <c r="C287" s="50"/>
      <c r="D287" s="50">
        <v>0</v>
      </c>
      <c r="E287" s="50">
        <v>825.41685088361839</v>
      </c>
      <c r="F287" s="50"/>
      <c r="G287" s="50">
        <v>0</v>
      </c>
      <c r="H287" s="50">
        <v>776.41348085413563</v>
      </c>
    </row>
    <row r="288" spans="1:8" x14ac:dyDescent="0.2">
      <c r="A288" s="50">
        <v>0</v>
      </c>
      <c r="B288" s="50">
        <v>911.56257715715185</v>
      </c>
      <c r="C288" s="50"/>
      <c r="D288" s="50">
        <v>0</v>
      </c>
      <c r="E288" s="50">
        <v>828.18311629533525</v>
      </c>
      <c r="F288" s="50"/>
      <c r="G288" s="50">
        <v>0</v>
      </c>
      <c r="H288" s="50">
        <v>778.99674073193569</v>
      </c>
    </row>
    <row r="289" spans="1:8" x14ac:dyDescent="0.2">
      <c r="A289" s="50">
        <v>0</v>
      </c>
      <c r="B289" s="50">
        <v>914.62465746654095</v>
      </c>
      <c r="C289" s="50"/>
      <c r="D289" s="50">
        <v>0</v>
      </c>
      <c r="E289" s="50">
        <v>830.94768688755039</v>
      </c>
      <c r="F289" s="50"/>
      <c r="G289" s="50">
        <v>0</v>
      </c>
      <c r="H289" s="50">
        <v>781.57830579023403</v>
      </c>
    </row>
    <row r="290" spans="1:8" x14ac:dyDescent="0.2">
      <c r="A290" s="50">
        <v>0</v>
      </c>
      <c r="B290" s="50">
        <v>917.68504295642845</v>
      </c>
      <c r="C290" s="50"/>
      <c r="D290" s="50">
        <v>0</v>
      </c>
      <c r="E290" s="50">
        <v>833.7105626602638</v>
      </c>
      <c r="F290" s="50"/>
      <c r="G290" s="50">
        <v>0</v>
      </c>
      <c r="H290" s="50">
        <v>784.15817602903064</v>
      </c>
    </row>
    <row r="291" spans="1:8" x14ac:dyDescent="0.2">
      <c r="A291" s="50">
        <v>0</v>
      </c>
      <c r="B291" s="50">
        <v>920.74373362681422</v>
      </c>
      <c r="C291" s="50"/>
      <c r="D291" s="50">
        <v>0</v>
      </c>
      <c r="E291" s="50">
        <v>836.47174361347538</v>
      </c>
      <c r="F291" s="50"/>
      <c r="G291" s="50">
        <v>0</v>
      </c>
      <c r="H291" s="50">
        <v>786.73635144832542</v>
      </c>
    </row>
    <row r="292" spans="1:8" x14ac:dyDescent="0.2">
      <c r="A292" s="50">
        <v>0</v>
      </c>
      <c r="B292" s="50">
        <v>923.80072947769816</v>
      </c>
      <c r="C292" s="50"/>
      <c r="D292" s="50">
        <v>0</v>
      </c>
      <c r="E292" s="50">
        <v>839.23122974718547</v>
      </c>
      <c r="F292" s="50"/>
      <c r="G292" s="50">
        <v>0</v>
      </c>
      <c r="H292" s="50">
        <v>789.31283204811859</v>
      </c>
    </row>
    <row r="293" spans="1:8" x14ac:dyDescent="0.2">
      <c r="A293" s="50">
        <v>0</v>
      </c>
      <c r="B293" s="50">
        <v>926.85603050908048</v>
      </c>
      <c r="C293" s="50"/>
      <c r="D293" s="50">
        <v>0</v>
      </c>
      <c r="E293" s="50">
        <v>841.9890210613936</v>
      </c>
      <c r="F293" s="50"/>
      <c r="G293" s="50">
        <v>0</v>
      </c>
      <c r="H293" s="50">
        <v>791.88761782841004</v>
      </c>
    </row>
    <row r="294" spans="1:8" x14ac:dyDescent="0.2">
      <c r="A294" s="50">
        <v>0</v>
      </c>
      <c r="B294" s="50">
        <v>929.90963672096109</v>
      </c>
      <c r="C294" s="50"/>
      <c r="D294" s="50">
        <v>0</v>
      </c>
      <c r="E294" s="50">
        <v>844.74511755610013</v>
      </c>
      <c r="F294" s="50"/>
      <c r="G294" s="50">
        <v>0</v>
      </c>
      <c r="H294" s="50">
        <v>794.46070878919966</v>
      </c>
    </row>
    <row r="295" spans="1:8" x14ac:dyDescent="0.2">
      <c r="A295" s="50">
        <v>0</v>
      </c>
      <c r="B295" s="50">
        <v>932.96154811333986</v>
      </c>
      <c r="C295" s="50"/>
      <c r="D295" s="50">
        <v>0</v>
      </c>
      <c r="E295" s="50">
        <v>847.49951923130493</v>
      </c>
      <c r="F295" s="50"/>
      <c r="G295" s="50">
        <v>0</v>
      </c>
      <c r="H295" s="50">
        <v>797.03210493048755</v>
      </c>
    </row>
    <row r="296" spans="1:8" x14ac:dyDescent="0.2">
      <c r="A296" s="50">
        <v>0</v>
      </c>
      <c r="B296" s="50">
        <v>936.01176468621702</v>
      </c>
      <c r="C296" s="50"/>
      <c r="D296" s="50">
        <v>0</v>
      </c>
      <c r="E296" s="50">
        <v>850.25222608700801</v>
      </c>
      <c r="F296" s="50"/>
      <c r="G296" s="50">
        <v>0</v>
      </c>
      <c r="H296" s="50">
        <v>799.60180625227383</v>
      </c>
    </row>
    <row r="297" spans="1:8" x14ac:dyDescent="0.2">
      <c r="A297" s="50">
        <v>0</v>
      </c>
      <c r="B297" s="50">
        <v>939.06028643959246</v>
      </c>
      <c r="C297" s="50"/>
      <c r="D297" s="50">
        <v>0</v>
      </c>
      <c r="E297" s="50">
        <v>853.00323812320948</v>
      </c>
      <c r="F297" s="50"/>
      <c r="G297" s="50">
        <v>0</v>
      </c>
      <c r="H297" s="50">
        <v>802.16981275455839</v>
      </c>
    </row>
    <row r="298" spans="1:8" x14ac:dyDescent="0.2">
      <c r="A298" s="50">
        <v>0</v>
      </c>
      <c r="B298" s="50">
        <v>942.10711337346629</v>
      </c>
      <c r="C298" s="50"/>
      <c r="D298" s="50">
        <v>0</v>
      </c>
      <c r="E298" s="50">
        <v>855.75255533990912</v>
      </c>
      <c r="F298" s="50"/>
      <c r="G298" s="50">
        <v>0</v>
      </c>
      <c r="H298" s="50">
        <v>804.73612443734123</v>
      </c>
    </row>
    <row r="299" spans="1:8" x14ac:dyDescent="0.2">
      <c r="A299" s="50">
        <v>0</v>
      </c>
      <c r="B299" s="50">
        <v>945.15224548783829</v>
      </c>
      <c r="C299" s="50"/>
      <c r="D299" s="50">
        <v>0</v>
      </c>
      <c r="E299" s="50">
        <v>858.50017773710692</v>
      </c>
      <c r="F299" s="50"/>
      <c r="G299" s="50">
        <v>0</v>
      </c>
      <c r="H299" s="50">
        <v>807.30074130062235</v>
      </c>
    </row>
    <row r="300" spans="1:8" x14ac:dyDescent="0.2">
      <c r="A300" s="50">
        <v>0</v>
      </c>
      <c r="B300" s="50">
        <v>948.19568278270867</v>
      </c>
      <c r="C300" s="50"/>
      <c r="D300" s="50">
        <v>0</v>
      </c>
      <c r="E300" s="50">
        <v>861.24610531480312</v>
      </c>
      <c r="F300" s="50"/>
      <c r="G300" s="50">
        <v>0</v>
      </c>
      <c r="H300" s="50">
        <v>809.86366334440174</v>
      </c>
    </row>
    <row r="301" spans="1:8" x14ac:dyDescent="0.2">
      <c r="A301" s="50">
        <v>0</v>
      </c>
      <c r="B301" s="50">
        <v>951.23742525807734</v>
      </c>
      <c r="C301" s="50"/>
      <c r="D301" s="50">
        <v>0</v>
      </c>
      <c r="E301" s="50">
        <v>863.99033807299747</v>
      </c>
      <c r="F301" s="50"/>
      <c r="G301" s="50">
        <v>0</v>
      </c>
      <c r="H301" s="50">
        <v>812.4248905686793</v>
      </c>
    </row>
    <row r="302" spans="1:8" x14ac:dyDescent="0.2">
      <c r="A302" s="50">
        <v>0</v>
      </c>
      <c r="B302" s="50">
        <v>954.27747291394428</v>
      </c>
      <c r="C302" s="50"/>
      <c r="D302" s="50">
        <v>0</v>
      </c>
      <c r="E302" s="50">
        <v>866.73287601169034</v>
      </c>
      <c r="F302" s="50"/>
      <c r="G302" s="50">
        <v>0</v>
      </c>
      <c r="H302" s="50">
        <v>814.98442297345514</v>
      </c>
    </row>
    <row r="303" spans="1:8" x14ac:dyDescent="0.2">
      <c r="A303" s="50">
        <v>0</v>
      </c>
      <c r="B303" s="50">
        <v>957.31582575030939</v>
      </c>
      <c r="C303" s="50"/>
      <c r="D303" s="50">
        <v>0</v>
      </c>
      <c r="E303" s="50">
        <v>869.47371913088136</v>
      </c>
      <c r="F303" s="50"/>
      <c r="G303" s="50">
        <v>0</v>
      </c>
      <c r="H303" s="50">
        <v>817.54226055872937</v>
      </c>
    </row>
    <row r="304" spans="1:8" x14ac:dyDescent="0.2">
      <c r="A304" s="50">
        <v>0</v>
      </c>
      <c r="B304" s="50">
        <v>960.35248376717277</v>
      </c>
      <c r="C304" s="50"/>
      <c r="D304" s="50">
        <v>0</v>
      </c>
      <c r="E304" s="50">
        <v>872.21286743057067</v>
      </c>
      <c r="F304" s="50"/>
      <c r="G304" s="50">
        <v>0</v>
      </c>
      <c r="H304" s="50">
        <v>820.09840332450176</v>
      </c>
    </row>
    <row r="305" spans="1:8" x14ac:dyDescent="0.2">
      <c r="A305" s="50">
        <v>0</v>
      </c>
      <c r="B305" s="50">
        <v>963.38744696453443</v>
      </c>
      <c r="C305" s="50"/>
      <c r="D305" s="50">
        <v>0</v>
      </c>
      <c r="E305" s="50">
        <v>874.95032091075825</v>
      </c>
      <c r="F305" s="50"/>
      <c r="G305" s="50">
        <v>0</v>
      </c>
      <c r="H305" s="50">
        <v>822.65285127077254</v>
      </c>
    </row>
    <row r="306" spans="1:8" x14ac:dyDescent="0.2">
      <c r="A306" s="50">
        <v>0</v>
      </c>
      <c r="B306" s="50">
        <v>966.42071534239449</v>
      </c>
      <c r="C306" s="50"/>
      <c r="D306" s="50">
        <v>0</v>
      </c>
      <c r="E306" s="50">
        <v>877.68607957144411</v>
      </c>
      <c r="F306" s="50"/>
      <c r="G306" s="50">
        <v>0</v>
      </c>
      <c r="H306" s="50">
        <v>825.20560439754161</v>
      </c>
    </row>
    <row r="307" spans="1:8" x14ac:dyDescent="0.2">
      <c r="A307" s="50">
        <v>0</v>
      </c>
      <c r="B307" s="50">
        <v>969.45228890075271</v>
      </c>
      <c r="C307" s="50"/>
      <c r="D307" s="50">
        <v>0</v>
      </c>
      <c r="E307" s="50">
        <v>880.42014341262825</v>
      </c>
      <c r="F307" s="50"/>
      <c r="G307" s="50">
        <v>0</v>
      </c>
      <c r="H307" s="50">
        <v>827.75666270480895</v>
      </c>
    </row>
    <row r="308" spans="1:8" x14ac:dyDescent="0.2">
      <c r="A308" s="50">
        <v>0</v>
      </c>
      <c r="B308" s="50">
        <v>972.48216763960932</v>
      </c>
      <c r="C308" s="50"/>
      <c r="D308" s="50">
        <v>0</v>
      </c>
      <c r="E308" s="50">
        <v>883.15251243431044</v>
      </c>
      <c r="F308" s="50"/>
      <c r="G308" s="50">
        <v>0</v>
      </c>
      <c r="H308" s="50">
        <v>830.30602619257445</v>
      </c>
    </row>
    <row r="309" spans="1:8" x14ac:dyDescent="0.2">
      <c r="A309" s="50">
        <v>0</v>
      </c>
      <c r="B309" s="50">
        <v>975.5103515589642</v>
      </c>
      <c r="C309" s="50"/>
      <c r="D309" s="50">
        <v>0</v>
      </c>
      <c r="E309" s="50">
        <v>885.88318663649125</v>
      </c>
      <c r="F309" s="50"/>
      <c r="G309" s="50">
        <v>0</v>
      </c>
      <c r="H309" s="50">
        <v>832.85369486083823</v>
      </c>
    </row>
    <row r="310" spans="1:8" x14ac:dyDescent="0.2">
      <c r="A310" s="50">
        <v>0</v>
      </c>
      <c r="B310" s="50">
        <v>978.53684065881725</v>
      </c>
      <c r="C310" s="50"/>
      <c r="D310" s="50">
        <v>0</v>
      </c>
      <c r="E310" s="50">
        <v>888.6121660191701</v>
      </c>
      <c r="F310" s="50"/>
      <c r="G310" s="50">
        <v>0</v>
      </c>
      <c r="H310" s="50">
        <v>835.39966870960041</v>
      </c>
    </row>
    <row r="311" spans="1:8" x14ac:dyDescent="0.2">
      <c r="A311" s="50">
        <v>0</v>
      </c>
      <c r="B311" s="50">
        <v>981.56163493916858</v>
      </c>
      <c r="C311" s="50"/>
      <c r="D311" s="50">
        <v>0</v>
      </c>
      <c r="E311" s="50">
        <v>891.33945058234747</v>
      </c>
      <c r="F311" s="50"/>
      <c r="G311" s="50">
        <v>0</v>
      </c>
      <c r="H311" s="50">
        <v>837.94394773886074</v>
      </c>
    </row>
    <row r="312" spans="1:8" x14ac:dyDescent="0.2">
      <c r="A312" s="50">
        <v>0</v>
      </c>
      <c r="B312" s="50">
        <v>984.58473440001831</v>
      </c>
      <c r="C312" s="50"/>
      <c r="D312" s="50">
        <v>0</v>
      </c>
      <c r="E312" s="50">
        <v>894.065040326023</v>
      </c>
      <c r="F312" s="50"/>
      <c r="G312" s="50">
        <v>0</v>
      </c>
      <c r="H312" s="50">
        <v>840.48653194861947</v>
      </c>
    </row>
    <row r="313" spans="1:8" x14ac:dyDescent="0.2">
      <c r="A313" s="50">
        <v>0</v>
      </c>
      <c r="B313" s="50">
        <v>987.60613904136619</v>
      </c>
      <c r="C313" s="50"/>
      <c r="D313" s="50">
        <v>0</v>
      </c>
      <c r="E313" s="50">
        <v>896.78893525019669</v>
      </c>
      <c r="F313" s="50"/>
      <c r="G313" s="50">
        <v>0</v>
      </c>
      <c r="H313" s="50">
        <v>843.02742133887648</v>
      </c>
    </row>
    <row r="314" spans="1:8" x14ac:dyDescent="0.2">
      <c r="A314" s="50">
        <v>0</v>
      </c>
      <c r="B314" s="50">
        <v>990.62584886321235</v>
      </c>
      <c r="C314" s="50"/>
      <c r="D314" s="50">
        <v>0</v>
      </c>
      <c r="E314" s="50">
        <v>899.51113535486866</v>
      </c>
      <c r="F314" s="50"/>
      <c r="G314" s="50">
        <v>0</v>
      </c>
      <c r="H314" s="50">
        <v>845.56661590963165</v>
      </c>
    </row>
    <row r="315" spans="1:8" x14ac:dyDescent="0.2">
      <c r="A315" s="50">
        <v>0</v>
      </c>
      <c r="B315" s="50">
        <v>993.6438638655568</v>
      </c>
      <c r="C315" s="50"/>
      <c r="D315" s="50">
        <v>0</v>
      </c>
      <c r="E315" s="50">
        <v>902.23164064003902</v>
      </c>
      <c r="F315" s="50"/>
      <c r="G315" s="50">
        <v>0</v>
      </c>
      <c r="H315" s="50">
        <v>848.10411566088533</v>
      </c>
    </row>
    <row r="316" spans="1:8" x14ac:dyDescent="0.2">
      <c r="A316" s="50">
        <v>0</v>
      </c>
      <c r="B316" s="50">
        <v>996.66018404839974</v>
      </c>
      <c r="C316" s="50"/>
      <c r="D316" s="50">
        <v>0</v>
      </c>
      <c r="E316" s="50">
        <v>904.95045110570754</v>
      </c>
      <c r="F316" s="50"/>
      <c r="G316" s="50">
        <v>0</v>
      </c>
      <c r="H316" s="50">
        <v>850.63992059263705</v>
      </c>
    </row>
    <row r="317" spans="1:8" x14ac:dyDescent="0.2">
      <c r="A317" s="50">
        <v>0</v>
      </c>
      <c r="B317" s="50">
        <v>999.67480941174074</v>
      </c>
      <c r="C317" s="50"/>
      <c r="D317" s="50">
        <v>0</v>
      </c>
      <c r="E317" s="50">
        <v>907.66756675187457</v>
      </c>
      <c r="F317" s="50"/>
      <c r="G317" s="50">
        <v>0</v>
      </c>
      <c r="H317" s="50">
        <v>853.17403070488706</v>
      </c>
    </row>
    <row r="318" spans="1:8" x14ac:dyDescent="0.2">
      <c r="A318" s="50">
        <v>0</v>
      </c>
      <c r="B318" s="50">
        <v>1002.68773995558</v>
      </c>
      <c r="C318" s="50"/>
      <c r="D318" s="50">
        <v>0</v>
      </c>
      <c r="E318" s="50">
        <v>910.38298757853977</v>
      </c>
      <c r="F318" s="50"/>
      <c r="G318" s="50">
        <v>0</v>
      </c>
      <c r="H318" s="50">
        <v>855.70644599763534</v>
      </c>
    </row>
    <row r="319" spans="1:8" x14ac:dyDescent="0.2">
      <c r="A319" s="50">
        <v>0</v>
      </c>
      <c r="B319" s="50">
        <v>1005.6989756799175</v>
      </c>
      <c r="C319" s="50"/>
      <c r="D319" s="50">
        <v>0</v>
      </c>
      <c r="E319" s="50">
        <v>913.09671358570324</v>
      </c>
      <c r="F319" s="50"/>
      <c r="G319" s="50">
        <v>0</v>
      </c>
      <c r="H319" s="50">
        <v>858.23716647088202</v>
      </c>
    </row>
    <row r="320" spans="1:8" x14ac:dyDescent="0.2">
      <c r="A320" s="50">
        <v>0</v>
      </c>
      <c r="B320" s="50">
        <v>1008.7085165847534</v>
      </c>
      <c r="C320" s="50"/>
      <c r="D320" s="50">
        <v>0</v>
      </c>
      <c r="E320" s="50">
        <v>915.80874477336488</v>
      </c>
      <c r="F320" s="50"/>
      <c r="G320" s="50">
        <v>0</v>
      </c>
      <c r="H320" s="50">
        <v>860.76619212462685</v>
      </c>
    </row>
    <row r="321" spans="1:8" x14ac:dyDescent="0.2">
      <c r="A321" s="50">
        <v>0</v>
      </c>
      <c r="B321" s="50">
        <v>1011.7163626700876</v>
      </c>
      <c r="C321" s="50"/>
      <c r="D321" s="50">
        <v>0</v>
      </c>
      <c r="E321" s="50">
        <v>918.51908114152491</v>
      </c>
      <c r="F321" s="50"/>
      <c r="G321" s="50">
        <v>0</v>
      </c>
      <c r="H321" s="50">
        <v>863.29352295887008</v>
      </c>
    </row>
    <row r="322" spans="1:8" x14ac:dyDescent="0.2">
      <c r="A322" s="50">
        <v>0</v>
      </c>
      <c r="B322" s="50">
        <v>1014.7225139359199</v>
      </c>
      <c r="C322" s="50"/>
      <c r="D322" s="50">
        <v>0</v>
      </c>
      <c r="E322" s="50">
        <v>921.22772269018321</v>
      </c>
      <c r="F322" s="50"/>
      <c r="G322" s="50">
        <v>0</v>
      </c>
      <c r="H322" s="50">
        <v>865.81915897361159</v>
      </c>
    </row>
    <row r="323" spans="1:8" x14ac:dyDescent="0.2">
      <c r="A323" s="50">
        <v>0</v>
      </c>
      <c r="B323" s="50">
        <v>1017.7269703822507</v>
      </c>
      <c r="C323" s="50"/>
      <c r="D323" s="50">
        <v>0</v>
      </c>
      <c r="E323" s="50">
        <v>923.93466941933968</v>
      </c>
      <c r="F323" s="50"/>
      <c r="G323" s="50">
        <v>0</v>
      </c>
      <c r="H323" s="50">
        <v>868.34310016885127</v>
      </c>
    </row>
    <row r="324" spans="1:8" x14ac:dyDescent="0.2">
      <c r="A324" s="50">
        <v>0</v>
      </c>
      <c r="B324" s="50">
        <v>1020.7297320090798</v>
      </c>
      <c r="C324" s="50"/>
      <c r="D324" s="50">
        <v>0</v>
      </c>
      <c r="E324" s="50">
        <v>926.63992132899455</v>
      </c>
      <c r="F324" s="50"/>
      <c r="G324" s="50">
        <v>0</v>
      </c>
      <c r="H324" s="50">
        <v>870.86534654458922</v>
      </c>
    </row>
    <row r="325" spans="1:8" x14ac:dyDescent="0.2">
      <c r="A325" s="50">
        <v>0</v>
      </c>
      <c r="B325" s="50">
        <v>1023.7307988164068</v>
      </c>
      <c r="C325" s="50"/>
      <c r="D325" s="50">
        <v>0</v>
      </c>
      <c r="E325" s="50">
        <v>929.34347841914769</v>
      </c>
      <c r="F325" s="50"/>
      <c r="G325" s="50">
        <v>0</v>
      </c>
      <c r="H325" s="50">
        <v>873.38589810082544</v>
      </c>
    </row>
    <row r="326" spans="1:8" x14ac:dyDescent="0.2">
      <c r="A326" s="50">
        <v>0</v>
      </c>
      <c r="B326" s="50">
        <v>1026.7301708042326</v>
      </c>
      <c r="C326" s="50"/>
      <c r="D326" s="50">
        <v>0</v>
      </c>
      <c r="E326" s="50">
        <v>932.0453406897991</v>
      </c>
      <c r="F326" s="50"/>
      <c r="G326" s="50">
        <v>0</v>
      </c>
      <c r="H326" s="50">
        <v>875.90475483756006</v>
      </c>
    </row>
    <row r="327" spans="1:8" x14ac:dyDescent="0.2">
      <c r="A327" s="50">
        <v>0</v>
      </c>
      <c r="B327" s="50">
        <v>1029.7278479725562</v>
      </c>
      <c r="C327" s="50"/>
      <c r="D327" s="50">
        <v>0</v>
      </c>
      <c r="E327" s="50">
        <v>934.7455081409488</v>
      </c>
      <c r="F327" s="50"/>
      <c r="G327" s="50">
        <v>0</v>
      </c>
      <c r="H327" s="50">
        <v>878.42191675479285</v>
      </c>
    </row>
    <row r="328" spans="1:8" x14ac:dyDescent="0.2">
      <c r="A328" s="50">
        <v>0</v>
      </c>
      <c r="B328" s="50">
        <v>1032.723830321378</v>
      </c>
      <c r="C328" s="50"/>
      <c r="D328" s="50">
        <v>0</v>
      </c>
      <c r="E328" s="50">
        <v>937.44398077259677</v>
      </c>
      <c r="F328" s="50"/>
      <c r="G328" s="50">
        <v>0</v>
      </c>
      <c r="H328" s="50">
        <v>880.93738385252391</v>
      </c>
    </row>
    <row r="329" spans="1:8" x14ac:dyDescent="0.2">
      <c r="A329" s="50">
        <v>0</v>
      </c>
      <c r="B329" s="50">
        <v>1035.7181178506987</v>
      </c>
      <c r="C329" s="50"/>
      <c r="D329" s="50">
        <v>0</v>
      </c>
      <c r="E329" s="50">
        <v>940.14075858474325</v>
      </c>
      <c r="F329" s="50"/>
      <c r="G329" s="50">
        <v>0</v>
      </c>
      <c r="H329" s="50">
        <v>883.45115613075347</v>
      </c>
    </row>
    <row r="330" spans="1:8" x14ac:dyDescent="0.2">
      <c r="A330" s="50">
        <v>0</v>
      </c>
      <c r="B330" s="50">
        <v>1038.7107105605173</v>
      </c>
      <c r="C330" s="50"/>
      <c r="D330" s="50">
        <v>0</v>
      </c>
      <c r="E330" s="50">
        <v>942.83584157738778</v>
      </c>
      <c r="F330" s="50"/>
      <c r="G330" s="50">
        <v>0</v>
      </c>
      <c r="H330" s="50">
        <v>885.96323358948109</v>
      </c>
    </row>
    <row r="331" spans="1:8" x14ac:dyDescent="0.2">
      <c r="A331" s="50">
        <v>0</v>
      </c>
      <c r="B331" s="50">
        <v>1041.7016084508341</v>
      </c>
      <c r="C331" s="50"/>
      <c r="D331" s="50">
        <v>0</v>
      </c>
      <c r="E331" s="50">
        <v>945.52922975053082</v>
      </c>
      <c r="F331" s="50"/>
      <c r="G331" s="50">
        <v>0</v>
      </c>
      <c r="H331" s="50">
        <v>888.47361622870687</v>
      </c>
    </row>
    <row r="332" spans="1:8" x14ac:dyDescent="0.2">
      <c r="A332" s="50">
        <v>0</v>
      </c>
      <c r="B332" s="50">
        <v>1044.6908115216493</v>
      </c>
      <c r="C332" s="50"/>
      <c r="D332" s="50">
        <v>0</v>
      </c>
      <c r="E332" s="50">
        <v>948.2209231041719</v>
      </c>
      <c r="F332" s="50"/>
      <c r="G332" s="50">
        <v>0</v>
      </c>
      <c r="H332" s="50">
        <v>890.98230404843116</v>
      </c>
    </row>
    <row r="333" spans="1:8" x14ac:dyDescent="0.2">
      <c r="A333" s="50">
        <v>0</v>
      </c>
      <c r="B333" s="50">
        <v>1047.6783197729626</v>
      </c>
      <c r="C333" s="50"/>
      <c r="D333" s="50">
        <v>0</v>
      </c>
      <c r="E333" s="50">
        <v>950.91092163831127</v>
      </c>
      <c r="F333" s="50"/>
      <c r="G333" s="50">
        <v>0</v>
      </c>
      <c r="H333" s="50">
        <v>893.48929704865361</v>
      </c>
    </row>
    <row r="334" spans="1:8" x14ac:dyDescent="0.2">
      <c r="A334" s="50">
        <v>0</v>
      </c>
      <c r="B334" s="50">
        <v>1050.6641332047743</v>
      </c>
      <c r="C334" s="50"/>
      <c r="D334" s="50">
        <v>0</v>
      </c>
      <c r="E334" s="50">
        <v>953.59922535294891</v>
      </c>
      <c r="F334" s="50"/>
      <c r="G334" s="50">
        <v>0</v>
      </c>
      <c r="H334" s="50">
        <v>895.99459522937445</v>
      </c>
    </row>
    <row r="335" spans="1:8" x14ac:dyDescent="0.2">
      <c r="A335" s="50">
        <v>0</v>
      </c>
      <c r="B335" s="50">
        <v>1053.6482518170844</v>
      </c>
      <c r="C335" s="50"/>
      <c r="D335" s="50">
        <v>0</v>
      </c>
      <c r="E335" s="50">
        <v>956.28583424808494</v>
      </c>
      <c r="F335" s="50"/>
      <c r="G335" s="50">
        <v>0</v>
      </c>
      <c r="H335" s="50">
        <v>898.49819859059346</v>
      </c>
    </row>
    <row r="336" spans="1:8" x14ac:dyDescent="0.2">
      <c r="A336" s="50">
        <v>0</v>
      </c>
      <c r="B336" s="50">
        <v>1056.6306756098927</v>
      </c>
      <c r="C336" s="50"/>
      <c r="D336" s="50">
        <v>0</v>
      </c>
      <c r="E336" s="50">
        <v>958.97074832371925</v>
      </c>
      <c r="F336" s="50"/>
      <c r="G336" s="50">
        <v>0</v>
      </c>
      <c r="H336" s="50">
        <v>901.00010713231086</v>
      </c>
    </row>
    <row r="337" spans="1:8" x14ac:dyDescent="0.2">
      <c r="A337" s="50">
        <v>0</v>
      </c>
      <c r="B337" s="50">
        <v>1059.6114045831994</v>
      </c>
      <c r="C337" s="50"/>
      <c r="D337" s="50">
        <v>0</v>
      </c>
      <c r="E337" s="50">
        <v>961.65396757985161</v>
      </c>
      <c r="F337" s="50"/>
      <c r="G337" s="50">
        <v>0</v>
      </c>
      <c r="H337" s="50">
        <v>903.50032085452642</v>
      </c>
    </row>
    <row r="338" spans="1:8" x14ac:dyDescent="0.2">
      <c r="A338" s="50">
        <v>0</v>
      </c>
      <c r="B338" s="50">
        <v>1062.5904387370042</v>
      </c>
      <c r="C338" s="50"/>
      <c r="D338" s="50">
        <v>0</v>
      </c>
      <c r="E338" s="50">
        <v>964.33549201648259</v>
      </c>
      <c r="F338" s="50"/>
      <c r="G338" s="50">
        <v>0</v>
      </c>
      <c r="H338" s="50">
        <v>905.99883975724026</v>
      </c>
    </row>
    <row r="339" spans="1:8" x14ac:dyDescent="0.2">
      <c r="A339" s="50">
        <v>0</v>
      </c>
      <c r="B339" s="50">
        <v>1065.5677780713074</v>
      </c>
      <c r="C339" s="50"/>
      <c r="D339" s="50">
        <v>0</v>
      </c>
      <c r="E339" s="50">
        <v>967.01532163361173</v>
      </c>
      <c r="F339" s="50"/>
      <c r="G339" s="50">
        <v>0</v>
      </c>
      <c r="H339" s="50">
        <v>908.49566384045249</v>
      </c>
    </row>
    <row r="340" spans="1:8" x14ac:dyDescent="0.2">
      <c r="A340" s="50">
        <v>0</v>
      </c>
      <c r="B340" s="50">
        <v>1068.5434225861088</v>
      </c>
      <c r="C340" s="50"/>
      <c r="D340" s="50">
        <v>0</v>
      </c>
      <c r="E340" s="50">
        <v>969.69345643123893</v>
      </c>
      <c r="F340" s="50"/>
      <c r="G340" s="50">
        <v>0</v>
      </c>
      <c r="H340" s="50">
        <v>910.99079310416289</v>
      </c>
    </row>
    <row r="341" spans="1:8" x14ac:dyDescent="0.2">
      <c r="A341" s="50">
        <v>0</v>
      </c>
      <c r="B341" s="50">
        <v>1071.5173722814084</v>
      </c>
      <c r="C341" s="50"/>
      <c r="D341" s="50">
        <v>0</v>
      </c>
      <c r="E341" s="50">
        <v>972.36989640936463</v>
      </c>
      <c r="F341" s="50"/>
      <c r="G341" s="50">
        <v>0</v>
      </c>
      <c r="H341" s="50">
        <v>913.48422754837156</v>
      </c>
    </row>
    <row r="342" spans="1:8" x14ac:dyDescent="0.2">
      <c r="A342" s="50">
        <v>0</v>
      </c>
      <c r="B342" s="50">
        <v>1074.4896271572063</v>
      </c>
      <c r="C342" s="50"/>
      <c r="D342" s="50">
        <v>0</v>
      </c>
      <c r="E342" s="50">
        <v>975.04464156798849</v>
      </c>
      <c r="F342" s="50"/>
      <c r="G342" s="50">
        <v>0</v>
      </c>
      <c r="H342" s="50">
        <v>915.97596717307852</v>
      </c>
    </row>
    <row r="343" spans="1:8" x14ac:dyDescent="0.2">
      <c r="A343" s="50">
        <v>0</v>
      </c>
      <c r="B343" s="50">
        <v>1077.4601872135026</v>
      </c>
      <c r="C343" s="50"/>
      <c r="D343" s="50">
        <v>0</v>
      </c>
      <c r="E343" s="50">
        <v>977.71769190711075</v>
      </c>
      <c r="F343" s="50"/>
      <c r="G343" s="50">
        <v>0</v>
      </c>
      <c r="H343" s="50">
        <v>918.46601197828386</v>
      </c>
    </row>
    <row r="344" spans="1:8" x14ac:dyDescent="0.2">
      <c r="A344" s="50">
        <v>0</v>
      </c>
      <c r="B344" s="50">
        <v>1080.4290524502974</v>
      </c>
      <c r="C344" s="50"/>
      <c r="D344" s="50">
        <v>0</v>
      </c>
      <c r="E344" s="50">
        <v>980.38904742673117</v>
      </c>
      <c r="F344" s="50"/>
      <c r="G344" s="50">
        <v>0</v>
      </c>
      <c r="H344" s="50">
        <v>920.95436196398737</v>
      </c>
    </row>
    <row r="345" spans="1:8" x14ac:dyDescent="0.2">
      <c r="A345" s="50">
        <v>0</v>
      </c>
      <c r="B345" s="50">
        <v>1083.39622286759</v>
      </c>
      <c r="C345" s="50"/>
      <c r="D345" s="50">
        <v>0</v>
      </c>
      <c r="E345" s="50">
        <v>983.05870812684998</v>
      </c>
      <c r="F345" s="50"/>
      <c r="G345" s="50">
        <v>0</v>
      </c>
      <c r="H345" s="50">
        <v>923.44101713018927</v>
      </c>
    </row>
    <row r="346" spans="1:8" x14ac:dyDescent="0.2">
      <c r="A346" s="50">
        <v>0</v>
      </c>
      <c r="B346" s="50">
        <v>1086.3616984653813</v>
      </c>
      <c r="C346" s="50"/>
      <c r="D346" s="50">
        <v>0</v>
      </c>
      <c r="E346" s="50">
        <v>985.72667400746707</v>
      </c>
      <c r="F346" s="50"/>
      <c r="G346" s="50">
        <v>0</v>
      </c>
      <c r="H346" s="50">
        <v>925.92597747688922</v>
      </c>
    </row>
    <row r="347" spans="1:8" x14ac:dyDescent="0.2">
      <c r="A347" s="50">
        <v>0</v>
      </c>
      <c r="B347" s="50">
        <v>1089.3254792436703</v>
      </c>
      <c r="C347" s="50"/>
      <c r="D347" s="50">
        <v>0</v>
      </c>
      <c r="E347" s="50">
        <v>988.39294506858221</v>
      </c>
      <c r="F347" s="50"/>
      <c r="G347" s="50">
        <v>0</v>
      </c>
      <c r="H347" s="50">
        <v>928.40924300408756</v>
      </c>
    </row>
    <row r="348" spans="1:8" x14ac:dyDescent="0.2">
      <c r="A348" s="50">
        <v>0</v>
      </c>
      <c r="B348" s="50">
        <v>1092.2875652024579</v>
      </c>
      <c r="C348" s="50"/>
      <c r="D348" s="50">
        <v>0</v>
      </c>
      <c r="E348" s="50">
        <v>991.05752131019585</v>
      </c>
      <c r="F348" s="50"/>
      <c r="G348" s="50">
        <v>0</v>
      </c>
      <c r="H348" s="50">
        <v>930.89081371178418</v>
      </c>
    </row>
    <row r="349" spans="1:8" x14ac:dyDescent="0.2">
      <c r="A349" s="50">
        <v>0</v>
      </c>
      <c r="B349" s="50">
        <v>1095.2479563417439</v>
      </c>
      <c r="C349" s="50"/>
      <c r="D349" s="50">
        <v>0</v>
      </c>
      <c r="E349" s="50">
        <v>993.72040273230766</v>
      </c>
      <c r="F349" s="50"/>
      <c r="G349" s="50">
        <v>0</v>
      </c>
      <c r="H349" s="50">
        <v>933.37068959997919</v>
      </c>
    </row>
    <row r="350" spans="1:8" x14ac:dyDescent="0.2">
      <c r="A350" s="50">
        <v>0</v>
      </c>
      <c r="B350" s="50">
        <v>1098.2066526615279</v>
      </c>
      <c r="C350" s="50"/>
      <c r="D350" s="50">
        <v>0</v>
      </c>
      <c r="E350" s="50">
        <v>996.38158933491786</v>
      </c>
      <c r="F350" s="50"/>
      <c r="G350" s="50">
        <v>0</v>
      </c>
      <c r="H350" s="50">
        <v>935.84887066867236</v>
      </c>
    </row>
    <row r="351" spans="1:8" x14ac:dyDescent="0.2">
      <c r="A351" s="50">
        <v>0</v>
      </c>
      <c r="B351" s="50">
        <v>1101.1636541618107</v>
      </c>
      <c r="C351" s="50"/>
      <c r="D351" s="50">
        <v>0</v>
      </c>
      <c r="E351" s="50">
        <v>999.04108111802611</v>
      </c>
      <c r="F351" s="50"/>
      <c r="G351" s="50">
        <v>0</v>
      </c>
      <c r="H351" s="50">
        <v>938.32535691786404</v>
      </c>
    </row>
    <row r="352" spans="1:8" x14ac:dyDescent="0.2">
      <c r="A352" s="50">
        <v>0</v>
      </c>
      <c r="B352" s="50">
        <v>1104.1189608425912</v>
      </c>
      <c r="C352" s="50"/>
      <c r="D352" s="50">
        <v>0</v>
      </c>
      <c r="E352" s="50">
        <v>1001.698878081633</v>
      </c>
      <c r="F352" s="50"/>
      <c r="G352" s="50">
        <v>0</v>
      </c>
      <c r="H352" s="50">
        <v>940.80014834755377</v>
      </c>
    </row>
    <row r="353" spans="1:8" x14ac:dyDescent="0.2">
      <c r="A353" s="50">
        <v>0</v>
      </c>
      <c r="B353" s="50">
        <v>1107.0725727038705</v>
      </c>
      <c r="C353" s="50"/>
      <c r="D353" s="50">
        <v>0</v>
      </c>
      <c r="E353" s="50">
        <v>1004.3549802257379</v>
      </c>
      <c r="F353" s="50"/>
      <c r="G353" s="50">
        <v>0</v>
      </c>
      <c r="H353" s="50">
        <v>943.27324495774201</v>
      </c>
    </row>
    <row r="354" spans="1:8" x14ac:dyDescent="0.2">
      <c r="A354" s="50">
        <v>0</v>
      </c>
      <c r="B354" s="50">
        <v>1110.0244897456478</v>
      </c>
      <c r="C354" s="50"/>
      <c r="D354" s="50">
        <v>0</v>
      </c>
      <c r="E354" s="50">
        <v>1007.009387550341</v>
      </c>
      <c r="F354" s="50"/>
      <c r="G354" s="50">
        <v>0</v>
      </c>
      <c r="H354" s="50">
        <v>945.74464674842841</v>
      </c>
    </row>
    <row r="355" spans="1:8" x14ac:dyDescent="0.2">
      <c r="A355" s="50">
        <v>0</v>
      </c>
      <c r="B355" s="50">
        <v>1112.974711967923</v>
      </c>
      <c r="C355" s="50"/>
      <c r="D355" s="50">
        <v>0</v>
      </c>
      <c r="E355" s="50">
        <v>1009.6621000554427</v>
      </c>
      <c r="F355" s="50"/>
      <c r="G355" s="50">
        <v>0</v>
      </c>
      <c r="H355" s="50">
        <v>948.2143537196132</v>
      </c>
    </row>
    <row r="356" spans="1:8" x14ac:dyDescent="0.2">
      <c r="A356" s="50">
        <v>0</v>
      </c>
      <c r="B356" s="50">
        <v>1115.923239370697</v>
      </c>
      <c r="C356" s="50"/>
      <c r="D356" s="50">
        <v>0</v>
      </c>
      <c r="E356" s="50">
        <v>1012.3131177410422</v>
      </c>
      <c r="F356" s="50"/>
      <c r="G356" s="50">
        <v>0</v>
      </c>
      <c r="H356" s="50">
        <v>950.68236587129616</v>
      </c>
    </row>
    <row r="357" spans="1:8" x14ac:dyDescent="0.2">
      <c r="A357" s="50">
        <v>0</v>
      </c>
      <c r="B357" s="50">
        <v>1118.870071953969</v>
      </c>
      <c r="C357" s="50"/>
      <c r="D357" s="50">
        <v>0</v>
      </c>
      <c r="E357" s="50">
        <v>1014.9624406071405</v>
      </c>
      <c r="F357" s="50"/>
      <c r="G357" s="50">
        <v>0</v>
      </c>
      <c r="H357" s="50">
        <v>953.14868320347728</v>
      </c>
    </row>
    <row r="358" spans="1:8" x14ac:dyDescent="0.2">
      <c r="A358" s="50">
        <v>0</v>
      </c>
      <c r="B358" s="50">
        <v>1121.8152097177394</v>
      </c>
      <c r="C358" s="50"/>
      <c r="D358" s="50">
        <v>0</v>
      </c>
      <c r="E358" s="50">
        <v>1017.6100686537368</v>
      </c>
      <c r="F358" s="50"/>
      <c r="G358" s="50">
        <v>0</v>
      </c>
      <c r="H358" s="50">
        <v>955.6133057161569</v>
      </c>
    </row>
    <row r="359" spans="1:8" x14ac:dyDescent="0.2">
      <c r="A359" s="50">
        <v>0</v>
      </c>
      <c r="B359" s="50">
        <v>1124.7586526620082</v>
      </c>
      <c r="C359" s="50"/>
      <c r="D359" s="50">
        <v>0</v>
      </c>
      <c r="E359" s="50">
        <v>1020.2560018808313</v>
      </c>
      <c r="F359" s="50"/>
      <c r="G359" s="50">
        <v>0</v>
      </c>
      <c r="H359" s="50">
        <v>958.07623340933458</v>
      </c>
    </row>
    <row r="360" spans="1:8" x14ac:dyDescent="0.2">
      <c r="A360" s="50">
        <v>0</v>
      </c>
      <c r="B360" s="50">
        <v>1127.7004007867749</v>
      </c>
      <c r="C360" s="50"/>
      <c r="D360" s="50">
        <v>0</v>
      </c>
      <c r="E360" s="50">
        <v>1022.9002402884244</v>
      </c>
      <c r="F360" s="50"/>
      <c r="G360" s="50">
        <v>0</v>
      </c>
      <c r="H360" s="50">
        <v>960.53746628301076</v>
      </c>
    </row>
    <row r="361" spans="1:8" x14ac:dyDescent="0.2">
      <c r="A361" s="50">
        <v>0</v>
      </c>
      <c r="B361" s="50">
        <v>1130.6404540920403</v>
      </c>
      <c r="C361" s="50"/>
      <c r="D361" s="50">
        <v>0</v>
      </c>
      <c r="E361" s="50">
        <v>1025.5427838765156</v>
      </c>
      <c r="F361" s="50"/>
      <c r="G361" s="50">
        <v>0</v>
      </c>
      <c r="H361" s="50">
        <v>962.9970043371851</v>
      </c>
    </row>
    <row r="362" spans="1:8" x14ac:dyDescent="0.2">
      <c r="A362" s="50">
        <v>0</v>
      </c>
      <c r="B362" s="50">
        <v>1133.5788125778038</v>
      </c>
      <c r="C362" s="50"/>
      <c r="D362" s="50">
        <v>0</v>
      </c>
      <c r="E362" s="50">
        <v>1028.183632645105</v>
      </c>
      <c r="F362" s="50"/>
      <c r="G362" s="50">
        <v>0</v>
      </c>
      <c r="H362" s="50">
        <v>965.45484757185773</v>
      </c>
    </row>
    <row r="363" spans="1:8" x14ac:dyDescent="0.2">
      <c r="A363" s="50">
        <v>0</v>
      </c>
      <c r="B363" s="50">
        <v>1136.5154762440654</v>
      </c>
      <c r="C363" s="50"/>
      <c r="D363" s="50">
        <v>0</v>
      </c>
      <c r="E363" s="50">
        <v>1030.8227865941928</v>
      </c>
      <c r="F363" s="50"/>
      <c r="G363" s="50">
        <v>0</v>
      </c>
      <c r="H363" s="50">
        <v>967.91099598702863</v>
      </c>
    </row>
    <row r="364" spans="1:8" x14ac:dyDescent="0.2">
      <c r="A364" s="50">
        <v>0</v>
      </c>
      <c r="B364" s="50">
        <v>1139.4504450908253</v>
      </c>
      <c r="C364" s="50"/>
      <c r="D364" s="50">
        <v>0</v>
      </c>
      <c r="E364" s="50">
        <v>1033.4602457237786</v>
      </c>
      <c r="F364" s="50"/>
      <c r="G364" s="50">
        <v>0</v>
      </c>
      <c r="H364" s="50">
        <v>970.36544958269769</v>
      </c>
    </row>
    <row r="365" spans="1:8" x14ac:dyDescent="0.2">
      <c r="A365" s="50">
        <v>0</v>
      </c>
      <c r="B365" s="50">
        <v>1142.3837191180839</v>
      </c>
      <c r="C365" s="50"/>
      <c r="D365" s="50">
        <v>0</v>
      </c>
      <c r="E365" s="50">
        <v>1036.096010033863</v>
      </c>
      <c r="F365" s="50"/>
      <c r="G365" s="50">
        <v>0</v>
      </c>
      <c r="H365" s="50">
        <v>972.81820835886526</v>
      </c>
    </row>
    <row r="366" spans="1:8" x14ac:dyDescent="0.2">
      <c r="A366" s="50">
        <v>0</v>
      </c>
      <c r="B366" s="50">
        <v>1145.3152983258403</v>
      </c>
      <c r="C366" s="50"/>
      <c r="D366" s="50">
        <v>0</v>
      </c>
      <c r="E366" s="50">
        <v>1038.7300795244457</v>
      </c>
      <c r="F366" s="50"/>
      <c r="G366" s="50">
        <v>0</v>
      </c>
      <c r="H366" s="50">
        <v>975.26927231553088</v>
      </c>
    </row>
    <row r="367" spans="1:8" x14ac:dyDescent="0.2">
      <c r="A367" s="50">
        <v>0</v>
      </c>
      <c r="B367" s="50">
        <v>1148.2451827140953</v>
      </c>
      <c r="C367" s="50"/>
      <c r="D367" s="50">
        <v>0</v>
      </c>
      <c r="E367" s="50">
        <v>1041.3624541955264</v>
      </c>
      <c r="F367" s="50"/>
      <c r="G367" s="50">
        <v>0</v>
      </c>
      <c r="H367" s="50">
        <v>977.7186414526949</v>
      </c>
    </row>
    <row r="368" spans="1:8" x14ac:dyDescent="0.2">
      <c r="A368" s="50">
        <v>0</v>
      </c>
      <c r="B368" s="50">
        <v>1151.1733722828485</v>
      </c>
      <c r="C368" s="50"/>
      <c r="D368" s="50">
        <v>0</v>
      </c>
      <c r="E368" s="50">
        <v>1043.9931340471055</v>
      </c>
      <c r="F368" s="50"/>
      <c r="G368" s="50">
        <v>0</v>
      </c>
      <c r="H368" s="50">
        <v>980.16631577035719</v>
      </c>
    </row>
    <row r="369" spans="1:8" x14ac:dyDescent="0.2">
      <c r="A369" s="50">
        <v>0</v>
      </c>
      <c r="B369" s="50">
        <v>1154.0998670321001</v>
      </c>
      <c r="C369" s="50"/>
      <c r="D369" s="50">
        <v>0</v>
      </c>
      <c r="E369" s="50">
        <v>1046.6221190791832</v>
      </c>
      <c r="F369" s="50"/>
      <c r="G369" s="50">
        <v>0</v>
      </c>
      <c r="H369" s="50">
        <v>982.61229526851776</v>
      </c>
    </row>
    <row r="370" spans="1:8" x14ac:dyDescent="0.2">
      <c r="A370" s="50">
        <v>0</v>
      </c>
      <c r="B370" s="50">
        <v>1157.0246669618498</v>
      </c>
      <c r="C370" s="50"/>
      <c r="D370" s="50">
        <v>0</v>
      </c>
      <c r="E370" s="50">
        <v>1049.2494092917586</v>
      </c>
      <c r="F370" s="50"/>
      <c r="G370" s="50">
        <v>0</v>
      </c>
      <c r="H370" s="50">
        <v>985.05657994717671</v>
      </c>
    </row>
    <row r="371" spans="1:8" x14ac:dyDescent="0.2">
      <c r="A371" s="50">
        <v>0</v>
      </c>
      <c r="B371" s="50">
        <v>1159.9477720720977</v>
      </c>
      <c r="C371" s="50"/>
      <c r="D371" s="50">
        <v>0</v>
      </c>
      <c r="E371" s="50">
        <v>1051.8750046848327</v>
      </c>
      <c r="F371" s="50"/>
      <c r="G371" s="50">
        <v>0</v>
      </c>
      <c r="H371" s="50">
        <v>987.49916980633373</v>
      </c>
    </row>
    <row r="372" spans="1:8" x14ac:dyDescent="0.2">
      <c r="A372" s="50">
        <v>0</v>
      </c>
      <c r="B372" s="50">
        <v>1162.869182362844</v>
      </c>
      <c r="C372" s="50"/>
      <c r="D372" s="50">
        <v>0</v>
      </c>
      <c r="E372" s="50">
        <v>1054.4989052584049</v>
      </c>
      <c r="F372" s="50"/>
      <c r="G372" s="50">
        <v>0</v>
      </c>
      <c r="H372" s="50">
        <v>989.94006484598901</v>
      </c>
    </row>
    <row r="373" spans="1:8" x14ac:dyDescent="0.2">
      <c r="A373" s="50">
        <v>0</v>
      </c>
      <c r="B373" s="50">
        <v>1165.7888978340884</v>
      </c>
      <c r="C373" s="50"/>
      <c r="D373" s="50">
        <v>0</v>
      </c>
      <c r="E373" s="50">
        <v>1057.1211110124755</v>
      </c>
      <c r="F373" s="50"/>
      <c r="G373" s="50">
        <v>0</v>
      </c>
      <c r="H373" s="50">
        <v>992.37926506614269</v>
      </c>
    </row>
    <row r="374" spans="1:8" x14ac:dyDescent="0.2">
      <c r="A374" s="50">
        <v>0</v>
      </c>
      <c r="B374" s="50">
        <v>1168.7069184858315</v>
      </c>
      <c r="C374" s="50"/>
      <c r="D374" s="50">
        <v>0</v>
      </c>
      <c r="E374" s="50">
        <v>1059.7416219470442</v>
      </c>
      <c r="F374" s="50"/>
      <c r="G374" s="50">
        <v>0</v>
      </c>
      <c r="H374" s="50">
        <v>994.81677046679476</v>
      </c>
    </row>
    <row r="375" spans="1:8" x14ac:dyDescent="0.2">
      <c r="A375" s="50">
        <v>0</v>
      </c>
      <c r="B375" s="50">
        <v>1171.6232443180725</v>
      </c>
      <c r="C375" s="50"/>
      <c r="D375" s="50">
        <v>0</v>
      </c>
      <c r="E375" s="50">
        <v>1062.3604380621111</v>
      </c>
      <c r="F375" s="50"/>
      <c r="G375" s="50">
        <v>0</v>
      </c>
      <c r="H375" s="50">
        <v>997.25258104794489</v>
      </c>
    </row>
    <row r="376" spans="1:8" x14ac:dyDescent="0.2">
      <c r="A376" s="50">
        <v>0</v>
      </c>
      <c r="B376" s="50">
        <v>1174.5378753308121</v>
      </c>
      <c r="C376" s="50"/>
      <c r="D376" s="50">
        <v>0</v>
      </c>
      <c r="E376" s="50">
        <v>1064.9775593576765</v>
      </c>
      <c r="F376" s="50"/>
      <c r="G376" s="50">
        <v>0</v>
      </c>
      <c r="H376" s="50">
        <v>999.6866968095934</v>
      </c>
    </row>
    <row r="377" spans="1:8" x14ac:dyDescent="0.2">
      <c r="A377" s="50">
        <v>0</v>
      </c>
      <c r="B377" s="50">
        <v>1177.4508115240496</v>
      </c>
      <c r="C377" s="50"/>
      <c r="D377" s="50">
        <v>0</v>
      </c>
      <c r="E377" s="50">
        <v>1067.5929858337402</v>
      </c>
      <c r="F377" s="50"/>
      <c r="G377" s="50">
        <v>0</v>
      </c>
      <c r="H377" s="50">
        <v>1002.1191177517401</v>
      </c>
    </row>
    <row r="378" spans="1:8" x14ac:dyDescent="0.2">
      <c r="A378" s="50">
        <v>0</v>
      </c>
      <c r="B378" s="50">
        <v>1180.3620528977854</v>
      </c>
      <c r="C378" s="50"/>
      <c r="D378" s="50">
        <v>0</v>
      </c>
      <c r="E378" s="50">
        <v>1070.206717490302</v>
      </c>
      <c r="F378" s="50"/>
      <c r="G378" s="50">
        <v>0</v>
      </c>
      <c r="H378" s="50">
        <v>1004.5498438743851</v>
      </c>
    </row>
    <row r="379" spans="1:8" x14ac:dyDescent="0.2">
      <c r="A379" s="50">
        <v>0</v>
      </c>
      <c r="B379" s="50">
        <v>1183.2715994520195</v>
      </c>
      <c r="C379" s="50"/>
      <c r="D379" s="50">
        <v>0</v>
      </c>
      <c r="E379" s="50">
        <v>1072.8187543273623</v>
      </c>
      <c r="F379" s="50"/>
      <c r="G379" s="50">
        <v>0</v>
      </c>
      <c r="H379" s="50">
        <v>1006.9788751775286</v>
      </c>
    </row>
    <row r="380" spans="1:8" x14ac:dyDescent="0.2">
      <c r="A380" s="50">
        <v>0</v>
      </c>
      <c r="B380" s="50">
        <v>1186.179451186752</v>
      </c>
      <c r="C380" s="50"/>
      <c r="D380" s="50">
        <v>0</v>
      </c>
      <c r="E380" s="50">
        <v>1075.4290963449207</v>
      </c>
      <c r="F380" s="50"/>
      <c r="G380" s="50">
        <v>0</v>
      </c>
      <c r="H380" s="50">
        <v>1009.40621166117</v>
      </c>
    </row>
    <row r="381" spans="1:8" x14ac:dyDescent="0.2">
      <c r="A381" s="50">
        <v>0</v>
      </c>
      <c r="B381" s="50">
        <v>1189.0856081019829</v>
      </c>
      <c r="C381" s="50"/>
      <c r="D381" s="50">
        <v>0</v>
      </c>
      <c r="E381" s="50">
        <v>1078.0377435429773</v>
      </c>
      <c r="F381" s="50"/>
      <c r="G381" s="50">
        <v>0</v>
      </c>
      <c r="H381" s="50">
        <v>1011.8318533253099</v>
      </c>
    </row>
    <row r="382" spans="1:8" x14ac:dyDescent="0.2">
      <c r="A382" s="50">
        <v>0</v>
      </c>
      <c r="B382" s="50">
        <v>1191.9900701977119</v>
      </c>
      <c r="C382" s="50"/>
      <c r="D382" s="50">
        <v>0</v>
      </c>
      <c r="E382" s="50">
        <v>1080.6446959215323</v>
      </c>
      <c r="F382" s="50"/>
      <c r="G382" s="50">
        <v>0</v>
      </c>
      <c r="H382" s="50">
        <v>1014.255800169948</v>
      </c>
    </row>
    <row r="383" spans="1:8" x14ac:dyDescent="0.2">
      <c r="A383" s="50">
        <v>0</v>
      </c>
      <c r="B383" s="50">
        <v>1194.8928374739394</v>
      </c>
      <c r="C383" s="50"/>
      <c r="D383" s="50">
        <v>0</v>
      </c>
      <c r="E383" s="50">
        <v>1083.2499534805856</v>
      </c>
      <c r="F383" s="50"/>
      <c r="G383" s="50">
        <v>0</v>
      </c>
      <c r="H383" s="50">
        <v>1016.6780521950847</v>
      </c>
    </row>
    <row r="384" spans="1:8" x14ac:dyDescent="0.2">
      <c r="A384" s="50">
        <v>0</v>
      </c>
      <c r="B384" s="50">
        <v>1197.793909930665</v>
      </c>
      <c r="C384" s="50"/>
      <c r="D384" s="50">
        <v>0</v>
      </c>
      <c r="E384" s="50">
        <v>1085.853516220137</v>
      </c>
      <c r="F384" s="50"/>
      <c r="G384" s="50">
        <v>0</v>
      </c>
      <c r="H384" s="50">
        <v>1019.0986094007193</v>
      </c>
    </row>
    <row r="385" spans="1:8" x14ac:dyDescent="0.2">
      <c r="A385" s="50">
        <v>0</v>
      </c>
      <c r="B385" s="50">
        <v>1200.6932875678885</v>
      </c>
      <c r="C385" s="50"/>
      <c r="D385" s="50">
        <v>0</v>
      </c>
      <c r="E385" s="50">
        <v>1088.4553841401869</v>
      </c>
      <c r="F385" s="50"/>
      <c r="G385" s="50">
        <v>0</v>
      </c>
      <c r="H385" s="50">
        <v>1021.5174717868525</v>
      </c>
    </row>
    <row r="386" spans="1:8" x14ac:dyDescent="0.2">
      <c r="A386" s="50">
        <v>0</v>
      </c>
      <c r="B386" s="50">
        <v>1203.5909703856109</v>
      </c>
      <c r="C386" s="50"/>
      <c r="D386" s="50">
        <v>0</v>
      </c>
      <c r="E386" s="50">
        <v>1091.055557240735</v>
      </c>
      <c r="F386" s="50"/>
      <c r="G386" s="50">
        <v>0</v>
      </c>
      <c r="H386" s="50">
        <v>1023.9346393534836</v>
      </c>
    </row>
    <row r="387" spans="1:8" x14ac:dyDescent="0.2">
      <c r="A387" s="50">
        <v>0</v>
      </c>
      <c r="B387" s="50">
        <v>1206.4869583838311</v>
      </c>
      <c r="C387" s="50"/>
      <c r="D387" s="50">
        <v>0</v>
      </c>
      <c r="E387" s="50">
        <v>1093.6540355217815</v>
      </c>
      <c r="F387" s="50"/>
      <c r="G387" s="50">
        <v>0</v>
      </c>
      <c r="H387" s="50">
        <v>1026.3501121006132</v>
      </c>
    </row>
    <row r="388" spans="1:8" x14ac:dyDescent="0.2">
      <c r="A388" s="50">
        <v>0</v>
      </c>
      <c r="B388" s="50">
        <v>1209.38125156255</v>
      </c>
      <c r="C388" s="50"/>
      <c r="D388" s="50">
        <v>0</v>
      </c>
      <c r="E388" s="50">
        <v>1096.2508189833261</v>
      </c>
      <c r="F388" s="50"/>
      <c r="G388" s="50">
        <v>0</v>
      </c>
      <c r="H388" s="50">
        <v>1028.7638900282409</v>
      </c>
    </row>
    <row r="389" spans="1:8" x14ac:dyDescent="0.2">
      <c r="A389" s="50">
        <v>0</v>
      </c>
      <c r="B389" s="50">
        <v>1212.2738499217669</v>
      </c>
      <c r="C389" s="50"/>
      <c r="D389" s="50">
        <v>0</v>
      </c>
      <c r="E389" s="50">
        <v>1098.8459076253689</v>
      </c>
      <c r="F389" s="50"/>
      <c r="G389" s="50">
        <v>0</v>
      </c>
      <c r="H389" s="50">
        <v>1031.175973136367</v>
      </c>
    </row>
    <row r="390" spans="1:8" x14ac:dyDescent="0.2">
      <c r="A390" s="50">
        <v>0</v>
      </c>
      <c r="B390" s="50">
        <v>1215.1647534614822</v>
      </c>
      <c r="C390" s="50"/>
      <c r="D390" s="50">
        <v>0</v>
      </c>
      <c r="E390" s="50">
        <v>1101.4393014479103</v>
      </c>
      <c r="F390" s="50"/>
      <c r="G390" s="50">
        <v>0</v>
      </c>
      <c r="H390" s="50">
        <v>1033.5863614249913</v>
      </c>
    </row>
    <row r="391" spans="1:8" x14ac:dyDescent="0.2">
      <c r="A391" s="50">
        <v>0</v>
      </c>
      <c r="B391" s="50">
        <v>1218.0539621816956</v>
      </c>
      <c r="C391" s="50"/>
      <c r="D391" s="50">
        <v>0</v>
      </c>
      <c r="E391" s="50">
        <v>1104.0310004509497</v>
      </c>
      <c r="F391" s="50"/>
      <c r="G391" s="50">
        <v>0</v>
      </c>
      <c r="H391" s="50">
        <v>1035.9950548941142</v>
      </c>
    </row>
    <row r="392" spans="1:8" x14ac:dyDescent="0.2">
      <c r="A392" s="50">
        <v>0</v>
      </c>
      <c r="B392" s="50">
        <v>1220.9414760824075</v>
      </c>
      <c r="C392" s="50"/>
      <c r="D392" s="50">
        <v>0</v>
      </c>
      <c r="E392" s="50">
        <v>1106.6210046344872</v>
      </c>
      <c r="F392" s="50"/>
      <c r="G392" s="50">
        <v>0</v>
      </c>
      <c r="H392" s="50">
        <v>1038.4020535437351</v>
      </c>
    </row>
    <row r="393" spans="1:8" x14ac:dyDescent="0.2">
      <c r="A393" s="50">
        <v>0</v>
      </c>
      <c r="B393" s="50">
        <v>1223.8272951636175</v>
      </c>
      <c r="C393" s="50"/>
      <c r="D393" s="50">
        <v>0</v>
      </c>
      <c r="E393" s="50">
        <v>1109.2093139985234</v>
      </c>
      <c r="F393" s="50"/>
      <c r="G393" s="50">
        <v>0</v>
      </c>
      <c r="H393" s="50">
        <v>1040.8073573738543</v>
      </c>
    </row>
    <row r="394" spans="1:8" x14ac:dyDescent="0.2">
      <c r="A394" s="50">
        <v>0</v>
      </c>
      <c r="B394" s="50">
        <v>1226.7114194253259</v>
      </c>
      <c r="C394" s="50"/>
      <c r="D394" s="50">
        <v>0</v>
      </c>
      <c r="E394" s="50">
        <v>1111.7959285430577</v>
      </c>
      <c r="F394" s="50"/>
      <c r="G394" s="50">
        <v>0</v>
      </c>
      <c r="H394" s="50">
        <v>1043.2109663844717</v>
      </c>
    </row>
    <row r="395" spans="1:8" x14ac:dyDescent="0.2">
      <c r="A395" s="50">
        <v>0</v>
      </c>
      <c r="B395" s="50">
        <v>1229.5938488675326</v>
      </c>
      <c r="C395" s="50"/>
      <c r="D395" s="50">
        <v>0</v>
      </c>
      <c r="E395" s="50">
        <v>1114.3808482680902</v>
      </c>
      <c r="F395" s="50"/>
      <c r="G395" s="50">
        <v>0</v>
      </c>
      <c r="H395" s="50">
        <v>1045.6128805755875</v>
      </c>
    </row>
    <row r="396" spans="1:8" x14ac:dyDescent="0.2">
      <c r="A396" s="50">
        <v>0</v>
      </c>
      <c r="B396" s="50">
        <v>1232.4745834902376</v>
      </c>
      <c r="C396" s="50"/>
      <c r="D396" s="50">
        <v>0</v>
      </c>
      <c r="E396" s="50">
        <v>1116.9640731736213</v>
      </c>
      <c r="F396" s="50"/>
      <c r="G396" s="50">
        <v>0</v>
      </c>
      <c r="H396" s="50">
        <v>1048.0130999472015</v>
      </c>
    </row>
    <row r="397" spans="1:8" x14ac:dyDescent="0.2">
      <c r="A397" s="50">
        <v>0</v>
      </c>
      <c r="B397" s="50">
        <v>1235.3536232934407</v>
      </c>
      <c r="C397" s="50"/>
      <c r="D397" s="50">
        <v>0</v>
      </c>
      <c r="E397" s="50">
        <v>1119.5456032596503</v>
      </c>
      <c r="F397" s="50"/>
      <c r="G397" s="50">
        <v>0</v>
      </c>
      <c r="H397" s="50">
        <v>1050.411624499314</v>
      </c>
    </row>
    <row r="398" spans="1:8" x14ac:dyDescent="0.2">
      <c r="A398" s="50">
        <v>0</v>
      </c>
      <c r="B398" s="50">
        <v>1238.2309682771422</v>
      </c>
      <c r="C398" s="50"/>
      <c r="D398" s="50">
        <v>0</v>
      </c>
      <c r="E398" s="50">
        <v>1122.125438526178</v>
      </c>
      <c r="F398" s="50"/>
      <c r="G398" s="50">
        <v>0</v>
      </c>
      <c r="H398" s="50">
        <v>1052.8084542319245</v>
      </c>
    </row>
    <row r="399" spans="1:8" x14ac:dyDescent="0.2">
      <c r="A399" s="50">
        <v>0</v>
      </c>
      <c r="B399" s="50">
        <v>1241.1066184413417</v>
      </c>
      <c r="C399" s="50"/>
      <c r="D399" s="50">
        <v>0</v>
      </c>
      <c r="E399" s="50">
        <v>1124.7035789732035</v>
      </c>
      <c r="F399" s="50"/>
      <c r="G399" s="50">
        <v>0</v>
      </c>
      <c r="H399" s="50">
        <v>1055.2035891450334</v>
      </c>
    </row>
    <row r="400" spans="1:8" x14ac:dyDescent="0.2">
      <c r="A400" s="50">
        <v>0</v>
      </c>
      <c r="B400" s="50">
        <v>1243.9805737860399</v>
      </c>
      <c r="C400" s="50"/>
      <c r="D400" s="50">
        <v>0</v>
      </c>
      <c r="E400" s="50">
        <v>1127.2800246007275</v>
      </c>
      <c r="F400" s="50"/>
      <c r="G400" s="50">
        <v>0</v>
      </c>
      <c r="H400" s="50">
        <v>1057.5970292386405</v>
      </c>
    </row>
    <row r="401" spans="1:8" x14ac:dyDescent="0.2">
      <c r="A401" s="50">
        <v>0</v>
      </c>
      <c r="B401" s="50">
        <v>1246.8528343112362</v>
      </c>
      <c r="C401" s="50"/>
      <c r="D401" s="50">
        <v>0</v>
      </c>
      <c r="E401" s="50">
        <v>1129.8547754087499</v>
      </c>
      <c r="F401" s="50"/>
      <c r="G401" s="50">
        <v>0</v>
      </c>
      <c r="H401" s="50">
        <v>1059.988774512746</v>
      </c>
    </row>
    <row r="402" spans="1:8" x14ac:dyDescent="0.2">
      <c r="A402" s="50">
        <v>0</v>
      </c>
      <c r="B402" s="50">
        <v>1249.7234000169306</v>
      </c>
      <c r="C402" s="50"/>
      <c r="D402" s="50">
        <v>0</v>
      </c>
      <c r="E402" s="50">
        <v>1132.4278313972702</v>
      </c>
      <c r="F402" s="50"/>
      <c r="G402" s="50">
        <v>0</v>
      </c>
      <c r="H402" s="50">
        <v>1062.3788249673496</v>
      </c>
    </row>
    <row r="403" spans="1:8" x14ac:dyDescent="0.2">
      <c r="A403" s="50">
        <v>0</v>
      </c>
      <c r="B403" s="50">
        <v>1252.5922709031233</v>
      </c>
      <c r="C403" s="50"/>
      <c r="D403" s="50">
        <v>0</v>
      </c>
      <c r="E403" s="50">
        <v>1134.9991925662889</v>
      </c>
      <c r="F403" s="50"/>
      <c r="G403" s="50">
        <v>0</v>
      </c>
      <c r="H403" s="50">
        <v>1064.7671806024514</v>
      </c>
    </row>
    <row r="404" spans="1:8" x14ac:dyDescent="0.2">
      <c r="A404" s="50">
        <v>0</v>
      </c>
      <c r="B404" s="50">
        <v>1255.4594469698145</v>
      </c>
      <c r="C404" s="50"/>
      <c r="D404" s="50">
        <v>0</v>
      </c>
      <c r="E404" s="50">
        <v>1137.5688589158062</v>
      </c>
      <c r="F404" s="50"/>
      <c r="G404" s="50">
        <v>0</v>
      </c>
      <c r="H404" s="50">
        <v>1067.153841418052</v>
      </c>
    </row>
    <row r="405" spans="1:8" x14ac:dyDescent="0.2">
      <c r="A405" s="50">
        <v>0</v>
      </c>
      <c r="B405" s="50">
        <v>1258.3249282170041</v>
      </c>
      <c r="C405" s="50"/>
      <c r="D405" s="50">
        <v>0</v>
      </c>
      <c r="E405" s="50">
        <v>1140.1368304458217</v>
      </c>
      <c r="F405" s="50"/>
      <c r="G405" s="50">
        <v>0</v>
      </c>
      <c r="H405" s="50">
        <v>1069.5388074141504</v>
      </c>
    </row>
    <row r="406" spans="1:8" x14ac:dyDescent="0.2">
      <c r="A406" s="50">
        <v>0</v>
      </c>
      <c r="B406" s="50">
        <v>1261.1887146446918</v>
      </c>
      <c r="C406" s="50"/>
      <c r="D406" s="50">
        <v>0</v>
      </c>
      <c r="E406" s="50">
        <v>1142.7031071563354</v>
      </c>
      <c r="F406" s="50"/>
      <c r="G406" s="50">
        <v>0</v>
      </c>
      <c r="H406" s="50">
        <v>1071.9220785907473</v>
      </c>
    </row>
    <row r="407" spans="1:8" x14ac:dyDescent="0.2">
      <c r="A407" s="50">
        <v>0</v>
      </c>
      <c r="B407" s="50">
        <v>1264.0508062528779</v>
      </c>
      <c r="C407" s="50"/>
      <c r="D407" s="50">
        <v>0</v>
      </c>
      <c r="E407" s="50">
        <v>1145.2676890473472</v>
      </c>
      <c r="F407" s="50"/>
      <c r="G407" s="50">
        <v>0</v>
      </c>
      <c r="H407" s="50">
        <v>1074.3036549478425</v>
      </c>
    </row>
    <row r="408" spans="1:8" x14ac:dyDescent="0.2">
      <c r="A408" s="50">
        <v>0</v>
      </c>
      <c r="B408" s="50">
        <v>1266.911203041562</v>
      </c>
      <c r="C408" s="50"/>
      <c r="D408" s="50">
        <v>0</v>
      </c>
      <c r="E408" s="50">
        <v>1147.8305761188574</v>
      </c>
      <c r="F408" s="50"/>
      <c r="G408" s="50">
        <v>0</v>
      </c>
      <c r="H408" s="50">
        <v>1076.6835364854358</v>
      </c>
    </row>
    <row r="409" spans="1:8" x14ac:dyDescent="0.2">
      <c r="A409" s="50">
        <v>0</v>
      </c>
      <c r="B409" s="50">
        <v>1269.7699050107444</v>
      </c>
      <c r="C409" s="50"/>
      <c r="D409" s="50">
        <v>0</v>
      </c>
      <c r="E409" s="50">
        <v>1150.3917683708657</v>
      </c>
      <c r="F409" s="50"/>
      <c r="G409" s="50">
        <v>0</v>
      </c>
      <c r="H409" s="50">
        <v>1079.0617232035274</v>
      </c>
    </row>
    <row r="410" spans="1:8" x14ac:dyDescent="0.2">
      <c r="A410" s="50">
        <v>0</v>
      </c>
      <c r="B410" s="50">
        <v>1272.6269121604253</v>
      </c>
      <c r="C410" s="50"/>
      <c r="D410" s="50">
        <v>0</v>
      </c>
      <c r="E410" s="50">
        <v>1152.9512658033725</v>
      </c>
      <c r="F410" s="50"/>
      <c r="G410" s="50">
        <v>0</v>
      </c>
      <c r="H410" s="50">
        <v>1081.4382151021171</v>
      </c>
    </row>
    <row r="411" spans="1:8" x14ac:dyDescent="0.2">
      <c r="A411" s="50">
        <v>0</v>
      </c>
      <c r="B411" s="50">
        <v>1275.4822244906043</v>
      </c>
      <c r="C411" s="50"/>
      <c r="D411" s="50">
        <v>0</v>
      </c>
      <c r="E411" s="50">
        <v>1155.5090684163777</v>
      </c>
      <c r="F411" s="50"/>
      <c r="G411" s="50">
        <v>0</v>
      </c>
      <c r="H411" s="50">
        <v>1083.8130121812053</v>
      </c>
    </row>
    <row r="412" spans="1:8" x14ac:dyDescent="0.2">
      <c r="A412" s="50">
        <v>0</v>
      </c>
      <c r="B412" s="50">
        <v>1278.3358420012819</v>
      </c>
      <c r="C412" s="50"/>
      <c r="D412" s="50">
        <v>0</v>
      </c>
      <c r="E412" s="50">
        <v>1158.065176209881</v>
      </c>
      <c r="F412" s="50"/>
      <c r="G412" s="50">
        <v>0</v>
      </c>
      <c r="H412" s="50">
        <v>1086.1861144407919</v>
      </c>
    </row>
    <row r="413" spans="1:8" x14ac:dyDescent="0.2">
      <c r="A413" s="50">
        <v>0</v>
      </c>
      <c r="B413" s="50">
        <v>1281.1877646924574</v>
      </c>
      <c r="C413" s="50"/>
      <c r="D413" s="50">
        <v>0</v>
      </c>
      <c r="E413" s="50">
        <v>1160.6195891838825</v>
      </c>
      <c r="F413" s="50"/>
      <c r="G413" s="50">
        <v>0</v>
      </c>
      <c r="H413" s="50">
        <v>1088.5575218808765</v>
      </c>
    </row>
    <row r="414" spans="1:8" x14ac:dyDescent="0.2">
      <c r="A414" s="50">
        <v>0</v>
      </c>
      <c r="B414" s="50">
        <v>1284.0379925641314</v>
      </c>
      <c r="C414" s="50"/>
      <c r="D414" s="50">
        <v>0</v>
      </c>
      <c r="E414" s="50">
        <v>1163.1723073383823</v>
      </c>
      <c r="F414" s="50"/>
      <c r="G414" s="50">
        <v>0</v>
      </c>
      <c r="H414" s="50">
        <v>1090.9272345014595</v>
      </c>
    </row>
    <row r="415" spans="1:8" x14ac:dyDescent="0.2">
      <c r="A415" s="50">
        <v>0</v>
      </c>
      <c r="B415" s="50">
        <v>1286.8865256163035</v>
      </c>
      <c r="C415" s="50"/>
      <c r="D415" s="50">
        <v>0</v>
      </c>
      <c r="E415" s="50">
        <v>1165.7233306733806</v>
      </c>
      <c r="F415" s="50"/>
      <c r="G415" s="50">
        <v>0</v>
      </c>
      <c r="H415" s="50">
        <v>1093.295252302541</v>
      </c>
    </row>
    <row r="416" spans="1:8" x14ac:dyDescent="0.2">
      <c r="A416" s="50">
        <v>0</v>
      </c>
      <c r="B416" s="50">
        <v>1289.7333638489738</v>
      </c>
      <c r="C416" s="50"/>
      <c r="D416" s="50">
        <v>0</v>
      </c>
      <c r="E416" s="50">
        <v>1168.2726591888768</v>
      </c>
      <c r="F416" s="50"/>
      <c r="G416" s="50">
        <v>0</v>
      </c>
      <c r="H416" s="50">
        <v>1095.6615752841205</v>
      </c>
    </row>
    <row r="417" spans="1:8" x14ac:dyDescent="0.2">
      <c r="A417" s="50">
        <v>0</v>
      </c>
      <c r="B417" s="50">
        <v>1292.5785072621425</v>
      </c>
      <c r="C417" s="50"/>
      <c r="D417" s="50">
        <v>0</v>
      </c>
      <c r="E417" s="50">
        <v>1170.8202928848714</v>
      </c>
      <c r="F417" s="50"/>
      <c r="G417" s="50">
        <v>0</v>
      </c>
      <c r="H417" s="50">
        <v>1098.0262034461982</v>
      </c>
    </row>
    <row r="418" spans="1:8" x14ac:dyDescent="0.2">
      <c r="A418" s="50">
        <v>0</v>
      </c>
      <c r="B418" s="50">
        <v>1295.4219558558098</v>
      </c>
      <c r="C418" s="50"/>
      <c r="D418" s="50">
        <v>0</v>
      </c>
      <c r="E418" s="50">
        <v>1173.3662317613644</v>
      </c>
      <c r="F418" s="50"/>
      <c r="G418" s="50">
        <v>0</v>
      </c>
      <c r="H418" s="50">
        <v>1100.3891367887745</v>
      </c>
    </row>
    <row r="419" spans="1:8" x14ac:dyDescent="0.2">
      <c r="A419" s="50">
        <v>0</v>
      </c>
      <c r="B419" s="50">
        <v>1298.263709629975</v>
      </c>
      <c r="C419" s="50"/>
      <c r="D419" s="50">
        <v>0</v>
      </c>
      <c r="E419" s="50">
        <v>1175.9104758183557</v>
      </c>
      <c r="F419" s="50"/>
      <c r="G419" s="50">
        <v>0</v>
      </c>
      <c r="H419" s="50">
        <v>1102.7503753118488</v>
      </c>
    </row>
    <row r="420" spans="1:8" x14ac:dyDescent="0.2">
      <c r="A420" s="50">
        <v>0</v>
      </c>
      <c r="B420" s="50">
        <v>1301.1037685846386</v>
      </c>
      <c r="C420" s="50"/>
      <c r="D420" s="50">
        <v>0</v>
      </c>
      <c r="E420" s="50">
        <v>1178.4530250558453</v>
      </c>
      <c r="F420" s="50"/>
      <c r="G420" s="50">
        <v>0</v>
      </c>
      <c r="H420" s="50">
        <v>1105.1099190154216</v>
      </c>
    </row>
    <row r="421" spans="1:8" x14ac:dyDescent="0.2">
      <c r="A421" s="50">
        <v>0</v>
      </c>
      <c r="B421" s="50">
        <v>1303.9421327198004</v>
      </c>
      <c r="C421" s="50"/>
      <c r="D421" s="50">
        <v>0</v>
      </c>
      <c r="E421" s="50">
        <v>1180.993879473833</v>
      </c>
      <c r="F421" s="50"/>
      <c r="G421" s="50">
        <v>0</v>
      </c>
      <c r="H421" s="50">
        <v>1107.4677678994926</v>
      </c>
    </row>
    <row r="422" spans="1:8" x14ac:dyDescent="0.2">
      <c r="A422" s="50">
        <v>0</v>
      </c>
      <c r="B422" s="50">
        <v>1306.7788020354606</v>
      </c>
      <c r="C422" s="50"/>
      <c r="D422" s="50">
        <v>0</v>
      </c>
      <c r="E422" s="50">
        <v>1183.5330390723191</v>
      </c>
      <c r="F422" s="50"/>
      <c r="G422" s="50">
        <v>0</v>
      </c>
      <c r="H422" s="50">
        <v>1109.823921964062</v>
      </c>
    </row>
    <row r="423" spans="1:8" x14ac:dyDescent="0.2">
      <c r="A423" s="50">
        <v>0</v>
      </c>
      <c r="B423" s="50">
        <v>1309.6137765316189</v>
      </c>
      <c r="C423" s="50"/>
      <c r="D423" s="50">
        <v>0</v>
      </c>
      <c r="E423" s="50">
        <v>1186.0705038513033</v>
      </c>
      <c r="F423" s="50"/>
      <c r="G423" s="50">
        <v>0</v>
      </c>
      <c r="H423" s="50">
        <v>1112.1783812091294</v>
      </c>
    </row>
    <row r="424" spans="1:8" x14ac:dyDescent="0.2">
      <c r="A424" s="50">
        <v>0</v>
      </c>
      <c r="B424" s="50">
        <v>1312.4470562082754</v>
      </c>
      <c r="C424" s="50"/>
      <c r="D424" s="50">
        <v>0</v>
      </c>
      <c r="E424" s="50">
        <v>1188.6062738107862</v>
      </c>
      <c r="F424" s="50"/>
      <c r="G424" s="50">
        <v>0</v>
      </c>
      <c r="H424" s="50">
        <v>1114.5311456346951</v>
      </c>
    </row>
    <row r="425" spans="1:8" x14ac:dyDescent="0.2">
      <c r="A425" s="50">
        <v>0</v>
      </c>
      <c r="B425" s="50">
        <v>1315.2786410654305</v>
      </c>
      <c r="C425" s="50"/>
      <c r="D425" s="50">
        <v>0</v>
      </c>
      <c r="E425" s="50">
        <v>1191.1403489507668</v>
      </c>
      <c r="F425" s="50"/>
      <c r="G425" s="50">
        <v>0</v>
      </c>
      <c r="H425" s="50">
        <v>1116.8822152407595</v>
      </c>
    </row>
    <row r="426" spans="1:8" x14ac:dyDescent="0.2">
      <c r="A426" s="50">
        <v>0</v>
      </c>
      <c r="B426" s="50">
        <v>1318.1085311030836</v>
      </c>
      <c r="C426" s="50"/>
      <c r="D426" s="50">
        <v>0</v>
      </c>
      <c r="E426" s="50">
        <v>1193.6727292712462</v>
      </c>
      <c r="F426" s="50"/>
      <c r="G426" s="50">
        <v>0</v>
      </c>
      <c r="H426" s="50">
        <v>1119.2315900273215</v>
      </c>
    </row>
    <row r="427" spans="1:8" x14ac:dyDescent="0.2">
      <c r="A427" s="50">
        <v>0</v>
      </c>
      <c r="B427" s="50">
        <v>1320.9367263212353</v>
      </c>
      <c r="C427" s="50"/>
      <c r="D427" s="50">
        <v>0</v>
      </c>
      <c r="E427" s="50">
        <v>1196.2034147722236</v>
      </c>
      <c r="F427" s="50"/>
      <c r="G427" s="50">
        <v>0</v>
      </c>
      <c r="H427" s="50">
        <v>1121.5792699943822</v>
      </c>
    </row>
    <row r="428" spans="1:8" x14ac:dyDescent="0.2">
      <c r="A428" s="50">
        <v>0</v>
      </c>
      <c r="B428" s="50">
        <v>1323.7632267198851</v>
      </c>
      <c r="C428" s="50"/>
      <c r="D428" s="50">
        <v>0</v>
      </c>
      <c r="E428" s="50">
        <v>1198.7324054536991</v>
      </c>
      <c r="F428" s="50"/>
      <c r="G428" s="50">
        <v>0</v>
      </c>
      <c r="H428" s="50">
        <v>1123.9252551419413</v>
      </c>
    </row>
    <row r="429" spans="1:8" x14ac:dyDescent="0.2">
      <c r="A429" s="50">
        <v>0</v>
      </c>
      <c r="B429" s="50">
        <v>1326.5880322990329</v>
      </c>
      <c r="C429" s="50"/>
      <c r="D429" s="50">
        <v>0</v>
      </c>
      <c r="E429" s="50">
        <v>1201.2597013156731</v>
      </c>
      <c r="F429" s="50"/>
      <c r="G429" s="50">
        <v>0</v>
      </c>
      <c r="H429" s="50">
        <v>1126.2695454699985</v>
      </c>
    </row>
    <row r="430" spans="1:8" x14ac:dyDescent="0.2">
      <c r="A430" s="50">
        <v>0</v>
      </c>
      <c r="B430" s="50">
        <v>1329.4111430586793</v>
      </c>
      <c r="C430" s="50"/>
      <c r="D430" s="50">
        <v>0</v>
      </c>
      <c r="E430" s="50">
        <v>1203.7853023581456</v>
      </c>
      <c r="F430" s="50"/>
      <c r="G430" s="50">
        <v>0</v>
      </c>
      <c r="H430" s="50">
        <v>1128.612140978554</v>
      </c>
    </row>
    <row r="431" spans="1:8" x14ac:dyDescent="0.2">
      <c r="A431" s="50">
        <v>0</v>
      </c>
      <c r="B431" s="50">
        <v>1332.2325589988238</v>
      </c>
      <c r="C431" s="50"/>
      <c r="D431" s="50">
        <v>0</v>
      </c>
      <c r="E431" s="50">
        <v>1206.3092085811161</v>
      </c>
      <c r="F431" s="50"/>
      <c r="G431" s="50">
        <v>0</v>
      </c>
      <c r="H431" s="50">
        <v>1130.9530416676075</v>
      </c>
    </row>
    <row r="432" spans="1:8" x14ac:dyDescent="0.2">
      <c r="A432" s="50">
        <v>0</v>
      </c>
      <c r="B432" s="50">
        <v>1335.0522801194668</v>
      </c>
      <c r="C432" s="50"/>
      <c r="D432" s="50">
        <v>0</v>
      </c>
      <c r="E432" s="50">
        <v>1208.831419984585</v>
      </c>
      <c r="F432" s="50"/>
      <c r="G432" s="50">
        <v>0</v>
      </c>
      <c r="H432" s="50">
        <v>1133.2922475371597</v>
      </c>
    </row>
    <row r="433" spans="1:8" x14ac:dyDescent="0.2">
      <c r="A433" s="50">
        <v>0</v>
      </c>
      <c r="B433" s="50">
        <v>1337.8703064206079</v>
      </c>
      <c r="C433" s="50"/>
      <c r="D433" s="50">
        <v>0</v>
      </c>
      <c r="E433" s="50">
        <v>1211.3519365685522</v>
      </c>
      <c r="F433" s="50"/>
      <c r="G433" s="50">
        <v>0</v>
      </c>
      <c r="H433" s="50">
        <v>1135.6297585872096</v>
      </c>
    </row>
    <row r="434" spans="1:8" x14ac:dyDescent="0.2">
      <c r="A434" s="50">
        <v>0</v>
      </c>
      <c r="B434" s="50">
        <v>1340.6866379022474</v>
      </c>
      <c r="C434" s="50"/>
      <c r="D434" s="50">
        <v>0</v>
      </c>
      <c r="E434" s="50">
        <v>1213.8707583330174</v>
      </c>
      <c r="F434" s="50"/>
      <c r="G434" s="50">
        <v>0</v>
      </c>
      <c r="H434" s="50">
        <v>1137.9655748177584</v>
      </c>
    </row>
    <row r="435" spans="1:8" x14ac:dyDescent="0.2">
      <c r="A435" s="50">
        <v>0</v>
      </c>
      <c r="B435" s="50">
        <v>1343.5012745643851</v>
      </c>
      <c r="C435" s="50"/>
      <c r="D435" s="50">
        <v>0</v>
      </c>
      <c r="E435" s="50">
        <v>1216.3878852779812</v>
      </c>
      <c r="F435" s="50"/>
      <c r="G435" s="50">
        <v>0</v>
      </c>
      <c r="H435" s="50">
        <v>1140.2996962288053</v>
      </c>
    </row>
    <row r="436" spans="1:8" x14ac:dyDescent="0.2">
      <c r="A436" s="50">
        <v>0</v>
      </c>
      <c r="B436" s="50">
        <v>1346.3142164070209</v>
      </c>
      <c r="C436" s="50"/>
      <c r="D436" s="50">
        <v>0</v>
      </c>
      <c r="E436" s="50">
        <v>1218.9033174034432</v>
      </c>
      <c r="F436" s="50"/>
      <c r="G436" s="50">
        <v>0</v>
      </c>
      <c r="H436" s="50">
        <v>1142.6321228203503</v>
      </c>
    </row>
    <row r="437" spans="1:8" x14ac:dyDescent="0.2">
      <c r="A437" s="50">
        <v>0</v>
      </c>
      <c r="B437" s="50">
        <v>1349.1254634301554</v>
      </c>
      <c r="C437" s="50"/>
      <c r="D437" s="50">
        <v>0</v>
      </c>
      <c r="E437" s="50">
        <v>1221.4170547094031</v>
      </c>
      <c r="F437" s="50"/>
      <c r="G437" s="50">
        <v>0</v>
      </c>
      <c r="H437" s="50">
        <v>1144.9628545923938</v>
      </c>
    </row>
    <row r="438" spans="1:8" x14ac:dyDescent="0.2">
      <c r="A438" s="50">
        <v>0</v>
      </c>
      <c r="B438" s="50">
        <v>1351.9350156337878</v>
      </c>
      <c r="C438" s="50"/>
      <c r="D438" s="50">
        <v>0</v>
      </c>
      <c r="E438" s="50">
        <v>1223.9290971958619</v>
      </c>
      <c r="F438" s="50"/>
      <c r="G438" s="50">
        <v>0</v>
      </c>
      <c r="H438" s="50">
        <v>1147.2918915449354</v>
      </c>
    </row>
    <row r="439" spans="1:8" x14ac:dyDescent="0.2">
      <c r="A439" s="50">
        <v>0</v>
      </c>
      <c r="B439" s="50">
        <v>1354.7428730179188</v>
      </c>
      <c r="C439" s="50"/>
      <c r="D439" s="50">
        <v>0</v>
      </c>
      <c r="E439" s="50">
        <v>1226.4394448628186</v>
      </c>
      <c r="F439" s="50"/>
      <c r="G439" s="50">
        <v>0</v>
      </c>
      <c r="H439" s="50">
        <v>1149.6192336779754</v>
      </c>
    </row>
    <row r="440" spans="1:8" x14ac:dyDescent="0.2">
      <c r="A440" s="50">
        <v>0</v>
      </c>
      <c r="B440" s="50">
        <v>1357.5490355825477</v>
      </c>
      <c r="C440" s="50"/>
      <c r="D440" s="50">
        <v>0</v>
      </c>
      <c r="E440" s="50">
        <v>1228.9480977102737</v>
      </c>
      <c r="F440" s="50"/>
      <c r="G440" s="50">
        <v>0</v>
      </c>
      <c r="H440" s="50">
        <v>1151.9448809915136</v>
      </c>
    </row>
    <row r="441" spans="1:8" x14ac:dyDescent="0.2">
      <c r="A441" s="50">
        <v>0</v>
      </c>
      <c r="B441" s="50">
        <v>1360.3535033276753</v>
      </c>
      <c r="C441" s="50"/>
      <c r="D441" s="50">
        <v>0</v>
      </c>
      <c r="E441" s="50">
        <v>1231.455055738227</v>
      </c>
      <c r="F441" s="50"/>
      <c r="G441" s="50">
        <v>0</v>
      </c>
      <c r="H441" s="50">
        <v>1154.26883348555</v>
      </c>
    </row>
    <row r="442" spans="1:8" x14ac:dyDescent="0.2">
      <c r="A442" s="50">
        <v>0</v>
      </c>
      <c r="B442" s="50">
        <v>1363.1562762533008</v>
      </c>
      <c r="C442" s="50"/>
      <c r="D442" s="50">
        <v>0</v>
      </c>
      <c r="E442" s="50">
        <v>1233.9603189466789</v>
      </c>
      <c r="F442" s="50"/>
      <c r="G442" s="50">
        <v>0</v>
      </c>
      <c r="H442" s="50">
        <v>1156.5910911600847</v>
      </c>
    </row>
    <row r="443" spans="1:8" x14ac:dyDescent="0.2">
      <c r="A443" s="50">
        <v>0</v>
      </c>
      <c r="B443" s="50">
        <v>1365.9573543594247</v>
      </c>
      <c r="C443" s="50"/>
      <c r="D443" s="50">
        <v>0</v>
      </c>
      <c r="E443" s="50">
        <v>1236.4638873356287</v>
      </c>
      <c r="F443" s="50"/>
      <c r="G443" s="50">
        <v>0</v>
      </c>
      <c r="H443" s="50">
        <v>1158.9116540151178</v>
      </c>
    </row>
    <row r="444" spans="1:8" x14ac:dyDescent="0.2">
      <c r="A444" s="50">
        <v>0</v>
      </c>
      <c r="B444" s="50">
        <v>1368.756737646047</v>
      </c>
      <c r="C444" s="50"/>
      <c r="D444" s="50">
        <v>0</v>
      </c>
      <c r="E444" s="50">
        <v>1238.9657609050766</v>
      </c>
      <c r="F444" s="50"/>
      <c r="G444" s="50">
        <v>0</v>
      </c>
      <c r="H444" s="50">
        <v>1161.2305220506494</v>
      </c>
    </row>
    <row r="445" spans="1:8" x14ac:dyDescent="0.2">
      <c r="A445" s="50">
        <v>0</v>
      </c>
      <c r="B445" s="50">
        <v>1371.5544261131674</v>
      </c>
      <c r="C445" s="50"/>
      <c r="D445" s="50">
        <v>0</v>
      </c>
      <c r="E445" s="50">
        <v>1241.4659396550232</v>
      </c>
      <c r="F445" s="50"/>
      <c r="G445" s="50">
        <v>0</v>
      </c>
      <c r="H445" s="50">
        <v>1163.5476952666788</v>
      </c>
    </row>
    <row r="446" spans="1:8" x14ac:dyDescent="0.2">
      <c r="A446" s="50">
        <v>0</v>
      </c>
      <c r="B446" s="50">
        <v>1374.3504197607863</v>
      </c>
      <c r="C446" s="50"/>
      <c r="D446" s="50">
        <v>0</v>
      </c>
      <c r="E446" s="50">
        <v>1243.9644235854678</v>
      </c>
      <c r="F446" s="50"/>
      <c r="G446" s="50">
        <v>0</v>
      </c>
      <c r="H446" s="50">
        <v>1165.8631736632069</v>
      </c>
    </row>
    <row r="447" spans="1:8" x14ac:dyDescent="0.2">
      <c r="A447" s="50">
        <v>0</v>
      </c>
      <c r="B447" s="50">
        <v>1377.1447185889033</v>
      </c>
      <c r="C447" s="50"/>
      <c r="D447" s="50">
        <v>0</v>
      </c>
      <c r="E447" s="50">
        <v>1246.4612126964107</v>
      </c>
      <c r="F447" s="50"/>
      <c r="G447" s="50">
        <v>0</v>
      </c>
      <c r="H447" s="50">
        <v>1168.1769572402327</v>
      </c>
    </row>
    <row r="448" spans="1:8" x14ac:dyDescent="0.2">
      <c r="A448" s="50">
        <v>0</v>
      </c>
      <c r="B448" s="50">
        <v>1379.9373225975187</v>
      </c>
      <c r="C448" s="50"/>
      <c r="D448" s="50">
        <v>0</v>
      </c>
      <c r="E448" s="50">
        <v>1248.9563069878523</v>
      </c>
      <c r="F448" s="50"/>
      <c r="G448" s="50">
        <v>0</v>
      </c>
      <c r="H448" s="50">
        <v>1170.4890459977573</v>
      </c>
    </row>
    <row r="449" spans="1:8" x14ac:dyDescent="0.2">
      <c r="A449" s="50">
        <v>0</v>
      </c>
      <c r="B449" s="50">
        <v>1382.728231786632</v>
      </c>
      <c r="C449" s="50"/>
      <c r="D449" s="50">
        <v>0</v>
      </c>
      <c r="E449" s="50">
        <v>1251.4497064597917</v>
      </c>
      <c r="F449" s="50"/>
      <c r="G449" s="50">
        <v>0</v>
      </c>
      <c r="H449" s="50">
        <v>1172.7994399357799</v>
      </c>
    </row>
    <row r="450" spans="1:8" x14ac:dyDescent="0.2">
      <c r="A450" s="50">
        <v>0</v>
      </c>
      <c r="B450" s="50">
        <v>1385.517446156244</v>
      </c>
      <c r="C450" s="50"/>
      <c r="D450" s="50">
        <v>0</v>
      </c>
      <c r="E450" s="50">
        <v>1253.9414111122296</v>
      </c>
      <c r="F450" s="50"/>
      <c r="G450" s="50">
        <v>0</v>
      </c>
      <c r="H450" s="50">
        <v>1175.1081390543011</v>
      </c>
    </row>
    <row r="451" spans="1:8" x14ac:dyDescent="0.2">
      <c r="A451" s="50">
        <v>0</v>
      </c>
      <c r="B451" s="50">
        <v>1388.3049657063541</v>
      </c>
      <c r="C451" s="50"/>
      <c r="D451" s="50">
        <v>0</v>
      </c>
      <c r="E451" s="50">
        <v>1256.4314209451654</v>
      </c>
      <c r="F451" s="50"/>
      <c r="G451" s="50">
        <v>0</v>
      </c>
      <c r="H451" s="50">
        <v>1177.4151433533202</v>
      </c>
    </row>
    <row r="452" spans="1:8" x14ac:dyDescent="0.2">
      <c r="A452" s="50">
        <v>0</v>
      </c>
      <c r="B452" s="50">
        <v>1391.0907904369626</v>
      </c>
      <c r="C452" s="50"/>
      <c r="D452" s="50">
        <v>0</v>
      </c>
      <c r="E452" s="50">
        <v>1258.9197359585999</v>
      </c>
      <c r="F452" s="50"/>
      <c r="G452" s="50">
        <v>0</v>
      </c>
      <c r="H452" s="50">
        <v>1179.720452832838</v>
      </c>
    </row>
    <row r="453" spans="1:8" x14ac:dyDescent="0.2">
      <c r="A453" s="50">
        <v>0</v>
      </c>
      <c r="B453" s="50">
        <v>1393.8749203480693</v>
      </c>
      <c r="C453" s="50"/>
      <c r="D453" s="50">
        <v>0</v>
      </c>
      <c r="E453" s="50">
        <v>1261.4063561525327</v>
      </c>
      <c r="F453" s="50"/>
      <c r="G453" s="50">
        <v>0</v>
      </c>
      <c r="H453" s="50">
        <v>1182.0240674928536</v>
      </c>
    </row>
    <row r="454" spans="1:8" x14ac:dyDescent="0.2">
      <c r="A454" s="50">
        <v>0</v>
      </c>
      <c r="B454" s="50">
        <v>1396.6573554396741</v>
      </c>
      <c r="C454" s="50"/>
      <c r="D454" s="50">
        <v>0</v>
      </c>
      <c r="E454" s="50">
        <v>1263.8912815269637</v>
      </c>
      <c r="F454" s="50"/>
      <c r="G454" s="50">
        <v>0</v>
      </c>
      <c r="H454" s="50">
        <v>1184.3259873333677</v>
      </c>
    </row>
    <row r="455" spans="1:8" x14ac:dyDescent="0.2">
      <c r="A455" s="50">
        <v>0</v>
      </c>
      <c r="B455" s="50">
        <v>1399.4380957117776</v>
      </c>
      <c r="C455" s="50"/>
      <c r="D455" s="50">
        <v>0</v>
      </c>
      <c r="E455" s="50">
        <v>1266.3745120818928</v>
      </c>
      <c r="F455" s="50"/>
      <c r="G455" s="50">
        <v>0</v>
      </c>
      <c r="H455" s="50">
        <v>1186.6262123543802</v>
      </c>
    </row>
    <row r="456" spans="1:8" x14ac:dyDescent="0.2">
      <c r="A456" s="50">
        <v>0</v>
      </c>
      <c r="B456" s="50">
        <v>1402.2171411643792</v>
      </c>
      <c r="C456" s="50"/>
      <c r="D456" s="50">
        <v>0</v>
      </c>
      <c r="E456" s="50">
        <v>1268.8560478173204</v>
      </c>
      <c r="F456" s="50"/>
      <c r="G456" s="50">
        <v>0</v>
      </c>
      <c r="H456" s="50">
        <v>1188.9247425558908</v>
      </c>
    </row>
    <row r="457" spans="1:8" x14ac:dyDescent="0.2">
      <c r="A457" s="50">
        <v>0</v>
      </c>
      <c r="B457" s="50">
        <v>1404.994491797479</v>
      </c>
      <c r="C457" s="50"/>
      <c r="D457" s="50">
        <v>0</v>
      </c>
      <c r="E457" s="50">
        <v>1271.3358887332461</v>
      </c>
      <c r="F457" s="50"/>
      <c r="G457" s="50">
        <v>0</v>
      </c>
      <c r="H457" s="50">
        <v>1191.2215779378998</v>
      </c>
    </row>
    <row r="458" spans="1:8" x14ac:dyDescent="0.2">
      <c r="A458" s="50">
        <v>0</v>
      </c>
      <c r="B458" s="50">
        <v>1407.7701476110772</v>
      </c>
      <c r="C458" s="50"/>
      <c r="D458" s="50">
        <v>0</v>
      </c>
      <c r="E458" s="50">
        <v>1273.8140348296699</v>
      </c>
      <c r="F458" s="50"/>
      <c r="G458" s="50">
        <v>0</v>
      </c>
      <c r="H458" s="50">
        <v>1193.516718500407</v>
      </c>
    </row>
    <row r="459" spans="1:8" x14ac:dyDescent="0.2">
      <c r="A459" s="50">
        <v>0</v>
      </c>
      <c r="B459" s="50">
        <v>1410.5441086051733</v>
      </c>
      <c r="C459" s="50"/>
      <c r="D459" s="50">
        <v>0</v>
      </c>
      <c r="E459" s="50">
        <v>1276.2904861065922</v>
      </c>
      <c r="F459" s="50"/>
      <c r="G459" s="50">
        <v>0</v>
      </c>
      <c r="H459" s="50">
        <v>1195.8101642434126</v>
      </c>
    </row>
    <row r="460" spans="1:8" x14ac:dyDescent="0.2">
      <c r="A460" s="50">
        <v>0</v>
      </c>
      <c r="B460" s="50">
        <v>1413.316374779768</v>
      </c>
      <c r="C460" s="50"/>
      <c r="D460" s="50">
        <v>0</v>
      </c>
      <c r="E460" s="50">
        <v>1278.7652425640129</v>
      </c>
      <c r="F460" s="50"/>
      <c r="G460" s="50">
        <v>0</v>
      </c>
      <c r="H460" s="50">
        <v>1198.1019151669163</v>
      </c>
    </row>
    <row r="461" spans="1:8" x14ac:dyDescent="0.2">
      <c r="A461" s="50">
        <v>0</v>
      </c>
      <c r="B461" s="50">
        <v>1416.0869461348609</v>
      </c>
      <c r="C461" s="50"/>
      <c r="D461" s="50">
        <v>0</v>
      </c>
      <c r="E461" s="50">
        <v>1281.2383042019317</v>
      </c>
      <c r="F461" s="50"/>
      <c r="G461" s="50">
        <v>0</v>
      </c>
      <c r="H461" s="50">
        <v>1200.3919712709182</v>
      </c>
    </row>
    <row r="462" spans="1:8" x14ac:dyDescent="0.2">
      <c r="A462" s="50">
        <v>0</v>
      </c>
      <c r="B462" s="50">
        <v>1418.8558226704522</v>
      </c>
      <c r="C462" s="50"/>
      <c r="D462" s="50">
        <v>0</v>
      </c>
      <c r="E462" s="50">
        <v>1283.7096710203489</v>
      </c>
      <c r="F462" s="50"/>
      <c r="G462" s="50">
        <v>0</v>
      </c>
      <c r="H462" s="50">
        <v>1202.6803325554188</v>
      </c>
    </row>
    <row r="463" spans="1:8" x14ac:dyDescent="0.2">
      <c r="A463" s="50">
        <v>0</v>
      </c>
      <c r="B463" s="50">
        <v>1421.6230043865414</v>
      </c>
      <c r="C463" s="50"/>
      <c r="D463" s="50">
        <v>0</v>
      </c>
      <c r="E463" s="50">
        <v>1286.1793430192643</v>
      </c>
      <c r="F463" s="50"/>
      <c r="G463" s="50">
        <v>0</v>
      </c>
      <c r="H463" s="50">
        <v>1204.9669990204172</v>
      </c>
    </row>
    <row r="464" spans="1:8" x14ac:dyDescent="0.2">
      <c r="A464" s="50">
        <v>0</v>
      </c>
      <c r="B464" s="50">
        <v>1424.3884912831293</v>
      </c>
      <c r="C464" s="50"/>
      <c r="D464" s="50">
        <v>0</v>
      </c>
      <c r="E464" s="50">
        <v>1288.647320198678</v>
      </c>
      <c r="F464" s="50"/>
      <c r="G464" s="50">
        <v>0</v>
      </c>
      <c r="H464" s="50">
        <v>1207.2519706659141</v>
      </c>
    </row>
    <row r="465" spans="1:8" x14ac:dyDescent="0.2">
      <c r="A465" s="50">
        <v>0</v>
      </c>
      <c r="B465" s="50">
        <v>1427.1522833602153</v>
      </c>
      <c r="C465" s="50"/>
      <c r="D465" s="50">
        <v>0</v>
      </c>
      <c r="E465" s="50">
        <v>1291.1136025585899</v>
      </c>
      <c r="F465" s="50"/>
      <c r="G465" s="50">
        <v>0</v>
      </c>
      <c r="H465" s="50">
        <v>1209.5352474919091</v>
      </c>
    </row>
    <row r="466" spans="1:8" x14ac:dyDescent="0.2">
      <c r="A466" s="50">
        <v>0</v>
      </c>
      <c r="B466" s="50">
        <v>1429.9143806177997</v>
      </c>
      <c r="C466" s="50"/>
      <c r="D466" s="50">
        <v>0</v>
      </c>
      <c r="E466" s="50">
        <v>1293.5781900990003</v>
      </c>
      <c r="F466" s="50"/>
      <c r="G466" s="50">
        <v>0</v>
      </c>
      <c r="H466" s="50">
        <v>1211.816829498403</v>
      </c>
    </row>
    <row r="467" spans="1:8" x14ac:dyDescent="0.2">
      <c r="A467" s="50">
        <v>0</v>
      </c>
      <c r="B467" s="50">
        <v>1432.6747830558822</v>
      </c>
      <c r="C467" s="50"/>
      <c r="D467" s="50">
        <v>0</v>
      </c>
      <c r="E467" s="50">
        <v>1296.0410828199088</v>
      </c>
      <c r="F467" s="50"/>
      <c r="G467" s="50">
        <v>0</v>
      </c>
      <c r="H467" s="50">
        <v>1214.0967166853945</v>
      </c>
    </row>
    <row r="468" spans="1:8" x14ac:dyDescent="0.2">
      <c r="A468" s="50">
        <v>0</v>
      </c>
      <c r="B468" s="50">
        <v>1435.433490674463</v>
      </c>
      <c r="C468" s="50"/>
      <c r="D468" s="50">
        <v>0</v>
      </c>
      <c r="E468" s="50">
        <v>1298.5022807213156</v>
      </c>
      <c r="F468" s="50"/>
      <c r="G468" s="50">
        <v>0</v>
      </c>
      <c r="H468" s="50">
        <v>1216.3749090528843</v>
      </c>
    </row>
    <row r="469" spans="1:8" x14ac:dyDescent="0.2">
      <c r="A469" s="50">
        <v>0</v>
      </c>
      <c r="B469" s="50">
        <v>1438.1905034735421</v>
      </c>
      <c r="C469" s="50"/>
      <c r="D469" s="50">
        <v>0</v>
      </c>
      <c r="E469" s="50">
        <v>1300.9617838032207</v>
      </c>
      <c r="F469" s="50"/>
      <c r="G469" s="50">
        <v>0</v>
      </c>
      <c r="H469" s="50">
        <v>1218.6514066008726</v>
      </c>
    </row>
    <row r="470" spans="1:8" x14ac:dyDescent="0.2">
      <c r="A470" s="50">
        <v>0</v>
      </c>
      <c r="B470" s="50">
        <v>1440.9458214531194</v>
      </c>
      <c r="C470" s="50"/>
      <c r="D470" s="50">
        <v>0</v>
      </c>
      <c r="E470" s="50">
        <v>1303.4195920656239</v>
      </c>
      <c r="F470" s="50"/>
      <c r="G470" s="50">
        <v>0</v>
      </c>
      <c r="H470" s="50">
        <v>1220.9262093293592</v>
      </c>
    </row>
    <row r="471" spans="1:8" x14ac:dyDescent="0.2">
      <c r="A471" s="50">
        <v>0</v>
      </c>
      <c r="B471" s="50">
        <v>1443.6994446131953</v>
      </c>
      <c r="C471" s="50"/>
      <c r="D471" s="50">
        <v>0</v>
      </c>
      <c r="E471" s="50">
        <v>1305.8757055085257</v>
      </c>
      <c r="F471" s="50"/>
      <c r="G471" s="50">
        <v>0</v>
      </c>
      <c r="H471" s="50">
        <v>1223.1993172383441</v>
      </c>
    </row>
    <row r="472" spans="1:8" x14ac:dyDescent="0.2">
      <c r="A472" s="50">
        <v>0</v>
      </c>
      <c r="B472" s="50">
        <v>1446.4513729537691</v>
      </c>
      <c r="C472" s="50"/>
      <c r="D472" s="50">
        <v>0</v>
      </c>
      <c r="E472" s="50">
        <v>1308.3301241319257</v>
      </c>
      <c r="F472" s="50"/>
      <c r="G472" s="50">
        <v>0</v>
      </c>
      <c r="H472" s="50">
        <v>1225.4707303278271</v>
      </c>
    </row>
    <row r="473" spans="1:8" x14ac:dyDescent="0.2">
      <c r="A473" s="50">
        <v>0</v>
      </c>
      <c r="B473" s="50">
        <v>1449.2016064748414</v>
      </c>
      <c r="C473" s="50"/>
      <c r="D473" s="50">
        <v>0</v>
      </c>
      <c r="E473" s="50">
        <v>1310.7828479358238</v>
      </c>
      <c r="F473" s="50"/>
      <c r="G473" s="50">
        <v>0</v>
      </c>
      <c r="H473" s="50">
        <v>1227.7404485978086</v>
      </c>
    </row>
    <row r="474" spans="1:8" x14ac:dyDescent="0.2">
      <c r="A474" s="50">
        <v>0</v>
      </c>
      <c r="B474" s="50">
        <v>1451.9501451764118</v>
      </c>
      <c r="C474" s="50"/>
      <c r="D474" s="50">
        <v>0</v>
      </c>
      <c r="E474" s="50">
        <v>1313.2338769202204</v>
      </c>
      <c r="F474" s="50"/>
      <c r="G474" s="50">
        <v>0</v>
      </c>
      <c r="H474" s="50">
        <v>1230.0084720482882</v>
      </c>
    </row>
    <row r="475" spans="1:8" x14ac:dyDescent="0.2">
      <c r="A475" s="50">
        <v>0</v>
      </c>
      <c r="B475" s="50">
        <v>1454.6969890584808</v>
      </c>
      <c r="C475" s="50"/>
      <c r="D475" s="50">
        <v>0</v>
      </c>
      <c r="E475" s="50">
        <v>1315.6832110851151</v>
      </c>
      <c r="F475" s="50"/>
      <c r="G475" s="50">
        <v>0</v>
      </c>
      <c r="H475" s="50">
        <v>1232.2748006792658</v>
      </c>
    </row>
    <row r="476" spans="1:8" x14ac:dyDescent="0.2">
      <c r="A476" s="50">
        <v>0</v>
      </c>
      <c r="B476" s="50">
        <v>1457.4421381210477</v>
      </c>
      <c r="C476" s="50"/>
      <c r="D476" s="50">
        <v>0</v>
      </c>
      <c r="E476" s="50">
        <v>1318.130850430508</v>
      </c>
      <c r="F476" s="50"/>
      <c r="G476" s="50">
        <v>0</v>
      </c>
      <c r="H476" s="50">
        <v>1234.539434490742</v>
      </c>
    </row>
    <row r="477" spans="1:8" x14ac:dyDescent="0.2">
      <c r="A477" s="50">
        <v>0</v>
      </c>
      <c r="B477" s="50">
        <v>1460.1855923641128</v>
      </c>
      <c r="C477" s="50"/>
      <c r="D477" s="50">
        <v>0</v>
      </c>
      <c r="E477" s="50">
        <v>1320.5767949563995</v>
      </c>
      <c r="F477" s="50"/>
      <c r="G477" s="50">
        <v>0</v>
      </c>
      <c r="H477" s="50">
        <v>1236.8023734827168</v>
      </c>
    </row>
    <row r="478" spans="1:8" x14ac:dyDescent="0.2">
      <c r="A478" s="50">
        <v>0</v>
      </c>
      <c r="B478" s="50">
        <v>1462.9273517876766</v>
      </c>
      <c r="C478" s="50"/>
      <c r="D478" s="50">
        <v>0</v>
      </c>
      <c r="E478" s="50">
        <v>1323.0210446627889</v>
      </c>
      <c r="F478" s="50"/>
      <c r="G478" s="50">
        <v>0</v>
      </c>
      <c r="H478" s="50">
        <v>1239.0636176551895</v>
      </c>
    </row>
    <row r="479" spans="1:8" x14ac:dyDescent="0.2">
      <c r="A479" s="50">
        <v>0</v>
      </c>
      <c r="B479" s="50">
        <v>1465.6674163917385</v>
      </c>
      <c r="C479" s="50"/>
      <c r="D479" s="50">
        <v>0</v>
      </c>
      <c r="E479" s="50">
        <v>1325.4635995496769</v>
      </c>
      <c r="F479" s="50"/>
      <c r="G479" s="50">
        <v>0</v>
      </c>
      <c r="H479" s="50">
        <v>1241.3231670081605</v>
      </c>
    </row>
    <row r="480" spans="1:8" x14ac:dyDescent="0.2">
      <c r="A480" s="50">
        <v>0</v>
      </c>
      <c r="B480" s="50">
        <v>1468.405786176299</v>
      </c>
      <c r="C480" s="50"/>
      <c r="D480" s="50">
        <v>0</v>
      </c>
      <c r="E480" s="50">
        <v>1327.9044596170631</v>
      </c>
      <c r="F480" s="50"/>
      <c r="G480" s="50">
        <v>0</v>
      </c>
      <c r="H480" s="50">
        <v>1243.5810215416298</v>
      </c>
    </row>
    <row r="481" spans="1:8" x14ac:dyDescent="0.2">
      <c r="A481" s="50">
        <v>0</v>
      </c>
      <c r="B481" s="50">
        <v>1471.1424611413572</v>
      </c>
      <c r="C481" s="50"/>
      <c r="D481" s="50">
        <v>0</v>
      </c>
      <c r="E481" s="50">
        <v>1330.3436248649473</v>
      </c>
      <c r="F481" s="50"/>
      <c r="G481" s="50">
        <v>0</v>
      </c>
      <c r="H481" s="50">
        <v>1245.8371812555972</v>
      </c>
    </row>
    <row r="482" spans="1:8" x14ac:dyDescent="0.2">
      <c r="A482" s="50">
        <v>0</v>
      </c>
      <c r="B482" s="50">
        <v>1473.8774412869141</v>
      </c>
      <c r="C482" s="50"/>
      <c r="D482" s="50">
        <v>0</v>
      </c>
      <c r="E482" s="50">
        <v>1332.7810952933301</v>
      </c>
      <c r="F482" s="50"/>
      <c r="G482" s="50">
        <v>0</v>
      </c>
      <c r="H482" s="50">
        <v>1248.0916461500631</v>
      </c>
    </row>
    <row r="483" spans="1:8" x14ac:dyDescent="0.2">
      <c r="A483" s="50">
        <v>0</v>
      </c>
      <c r="B483" s="50">
        <v>1476.6107266129688</v>
      </c>
      <c r="C483" s="50"/>
      <c r="D483" s="50">
        <v>0</v>
      </c>
      <c r="E483" s="50">
        <v>1335.216870902211</v>
      </c>
      <c r="F483" s="50"/>
      <c r="G483" s="50">
        <v>0</v>
      </c>
      <c r="H483" s="50">
        <v>1250.3444162250273</v>
      </c>
    </row>
    <row r="484" spans="1:8" x14ac:dyDescent="0.2">
      <c r="A484" s="50">
        <v>0</v>
      </c>
      <c r="B484" s="50">
        <v>1479.342317119522</v>
      </c>
      <c r="C484" s="50"/>
      <c r="D484" s="50">
        <v>0</v>
      </c>
      <c r="E484" s="50">
        <v>1337.6509516915903</v>
      </c>
      <c r="F484" s="50"/>
      <c r="G484" s="50">
        <v>0</v>
      </c>
      <c r="H484" s="50">
        <v>1252.5954914804895</v>
      </c>
    </row>
    <row r="485" spans="1:8" x14ac:dyDescent="0.2">
      <c r="A485" s="50">
        <v>0</v>
      </c>
      <c r="B485" s="50">
        <v>1482.0722128065738</v>
      </c>
      <c r="C485" s="50"/>
      <c r="D485" s="50">
        <v>0</v>
      </c>
      <c r="E485" s="50">
        <v>1340.0833376614678</v>
      </c>
      <c r="F485" s="50"/>
      <c r="G485" s="50">
        <v>0</v>
      </c>
      <c r="H485" s="50">
        <v>1254.8448719164503</v>
      </c>
    </row>
    <row r="486" spans="1:8" x14ac:dyDescent="0.2">
      <c r="A486" s="50">
        <v>0</v>
      </c>
      <c r="B486" s="50">
        <v>1484.8004136741238</v>
      </c>
      <c r="C486" s="50"/>
      <c r="D486" s="50">
        <v>0</v>
      </c>
      <c r="E486" s="50">
        <v>1342.5140288118437</v>
      </c>
      <c r="F486" s="50"/>
      <c r="G486" s="50">
        <v>0</v>
      </c>
      <c r="H486" s="50">
        <v>1257.0925575329093</v>
      </c>
    </row>
    <row r="487" spans="1:8" x14ac:dyDescent="0.2">
      <c r="A487" s="50">
        <v>0</v>
      </c>
      <c r="B487" s="50">
        <v>1487.5269197221719</v>
      </c>
      <c r="C487" s="50"/>
      <c r="D487" s="50">
        <v>0</v>
      </c>
      <c r="E487" s="50">
        <v>1344.9430251427177</v>
      </c>
      <c r="F487" s="50"/>
      <c r="G487" s="50">
        <v>0</v>
      </c>
      <c r="H487" s="50">
        <v>1259.3385483298664</v>
      </c>
    </row>
    <row r="488" spans="1:8" x14ac:dyDescent="0.2">
      <c r="A488" s="50">
        <v>0</v>
      </c>
      <c r="B488" s="50">
        <v>1490.2517309507182</v>
      </c>
      <c r="C488" s="50"/>
      <c r="D488" s="50">
        <v>0</v>
      </c>
      <c r="E488" s="50">
        <v>1347.3703266540899</v>
      </c>
      <c r="F488" s="50"/>
      <c r="G488" s="50">
        <v>0</v>
      </c>
      <c r="H488" s="50">
        <v>1261.5828443073221</v>
      </c>
    </row>
    <row r="489" spans="1:8" x14ac:dyDescent="0.2">
      <c r="A489" s="50">
        <v>0</v>
      </c>
      <c r="B489" s="50">
        <v>1492.9748473597629</v>
      </c>
      <c r="C489" s="50"/>
      <c r="D489" s="50">
        <v>0</v>
      </c>
      <c r="E489" s="50">
        <v>1349.7959333459605</v>
      </c>
      <c r="F489" s="50"/>
      <c r="G489" s="50">
        <v>0</v>
      </c>
      <c r="H489" s="50">
        <v>1263.8254454652761</v>
      </c>
    </row>
    <row r="490" spans="1:8" x14ac:dyDescent="0.2">
      <c r="A490" s="50">
        <v>0</v>
      </c>
      <c r="B490" s="50">
        <v>1495.6962689493059</v>
      </c>
      <c r="C490" s="50"/>
      <c r="D490" s="50">
        <v>0</v>
      </c>
      <c r="E490" s="50">
        <v>1352.2198452183293</v>
      </c>
      <c r="F490" s="50"/>
      <c r="G490" s="50">
        <v>0</v>
      </c>
      <c r="H490" s="50">
        <v>1266.0663518037281</v>
      </c>
    </row>
    <row r="491" spans="1:8" x14ac:dyDescent="0.2">
      <c r="A491" s="50">
        <v>0</v>
      </c>
      <c r="B491" s="50">
        <v>1498.4159957193469</v>
      </c>
      <c r="C491" s="50"/>
      <c r="D491" s="50">
        <v>0</v>
      </c>
      <c r="E491" s="50">
        <v>1354.6420622711964</v>
      </c>
      <c r="F491" s="50"/>
      <c r="G491" s="50">
        <v>0</v>
      </c>
      <c r="H491" s="50">
        <v>1268.3055633226784</v>
      </c>
    </row>
    <row r="492" spans="1:8" x14ac:dyDescent="0.2">
      <c r="A492" s="50">
        <v>0</v>
      </c>
      <c r="B492" s="50">
        <v>1501.1340276698866</v>
      </c>
      <c r="C492" s="50"/>
      <c r="D492" s="50">
        <v>0</v>
      </c>
      <c r="E492" s="50">
        <v>1357.062584504562</v>
      </c>
      <c r="F492" s="50"/>
      <c r="G492" s="50">
        <v>0</v>
      </c>
      <c r="H492" s="50">
        <v>1270.543080022127</v>
      </c>
    </row>
    <row r="493" spans="1:8" x14ac:dyDescent="0.2">
      <c r="A493" s="50">
        <v>0</v>
      </c>
      <c r="B493" s="50">
        <v>1503.8503648009244</v>
      </c>
      <c r="C493" s="50"/>
      <c r="D493" s="50">
        <v>0</v>
      </c>
      <c r="E493" s="50">
        <v>1359.4814119184259</v>
      </c>
      <c r="F493" s="50"/>
      <c r="G493" s="50">
        <v>0</v>
      </c>
      <c r="H493" s="50">
        <v>1272.7789019020738</v>
      </c>
    </row>
    <row r="494" spans="1:8" x14ac:dyDescent="0.2">
      <c r="A494" s="50">
        <v>0</v>
      </c>
      <c r="B494" s="50">
        <v>1506.5650071124603</v>
      </c>
      <c r="C494" s="50"/>
      <c r="D494" s="50">
        <v>0</v>
      </c>
      <c r="E494" s="50">
        <v>1361.8985445127878</v>
      </c>
      <c r="F494" s="50"/>
      <c r="G494" s="50">
        <v>0</v>
      </c>
      <c r="H494" s="50">
        <v>1275.013028962519</v>
      </c>
    </row>
    <row r="495" spans="1:8" x14ac:dyDescent="0.2">
      <c r="A495" s="50">
        <v>0</v>
      </c>
      <c r="B495" s="50">
        <v>1509.2779546044947</v>
      </c>
      <c r="C495" s="50"/>
      <c r="D495" s="50">
        <v>0</v>
      </c>
      <c r="E495" s="50">
        <v>1364.3139822876481</v>
      </c>
      <c r="F495" s="50"/>
      <c r="G495" s="50">
        <v>0</v>
      </c>
      <c r="H495" s="50">
        <v>1277.2454612034626</v>
      </c>
    </row>
    <row r="496" spans="1:8" x14ac:dyDescent="0.2">
      <c r="A496" s="50">
        <v>0</v>
      </c>
      <c r="B496" s="50">
        <v>1511.9892072770274</v>
      </c>
      <c r="C496" s="50"/>
      <c r="D496" s="50">
        <v>0</v>
      </c>
      <c r="E496" s="50">
        <v>1366.7277252430065</v>
      </c>
      <c r="F496" s="50"/>
      <c r="G496" s="50">
        <v>0</v>
      </c>
      <c r="H496" s="50">
        <v>1279.4761986249043</v>
      </c>
    </row>
    <row r="497" spans="1:8" x14ac:dyDescent="0.2">
      <c r="A497" s="50">
        <v>0</v>
      </c>
      <c r="B497" s="50">
        <v>1514.6987651300581</v>
      </c>
      <c r="C497" s="50"/>
      <c r="D497" s="50">
        <v>0</v>
      </c>
      <c r="E497" s="50">
        <v>1369.1397733788635</v>
      </c>
      <c r="F497" s="50"/>
      <c r="G497" s="50">
        <v>0</v>
      </c>
      <c r="H497" s="50">
        <v>1281.7052412268445</v>
      </c>
    </row>
    <row r="498" spans="1:8" x14ac:dyDescent="0.2">
      <c r="A498" s="50">
        <v>0</v>
      </c>
      <c r="B498" s="50">
        <v>1517.4066281635871</v>
      </c>
      <c r="C498" s="50"/>
      <c r="D498" s="50">
        <v>0</v>
      </c>
      <c r="E498" s="50">
        <v>1371.5501266952185</v>
      </c>
      <c r="F498" s="50"/>
      <c r="G498" s="50">
        <v>0</v>
      </c>
      <c r="H498" s="50">
        <v>1283.9325890092825</v>
      </c>
    </row>
    <row r="499" spans="1:8" x14ac:dyDescent="0.2">
      <c r="A499" s="50">
        <v>0</v>
      </c>
      <c r="B499" s="50">
        <v>1520.1127963776146</v>
      </c>
      <c r="C499" s="50"/>
      <c r="D499" s="50">
        <v>0</v>
      </c>
      <c r="E499" s="50">
        <v>1373.9587851920721</v>
      </c>
      <c r="F499" s="50"/>
      <c r="G499" s="50">
        <v>0</v>
      </c>
      <c r="H499" s="50">
        <v>1286.158241972219</v>
      </c>
    </row>
    <row r="500" spans="1:8" x14ac:dyDescent="0.2">
      <c r="A500" s="50">
        <v>0</v>
      </c>
      <c r="B500" s="50">
        <v>1522.8172697721404</v>
      </c>
      <c r="C500" s="50"/>
      <c r="D500" s="50">
        <v>0</v>
      </c>
      <c r="E500" s="50">
        <v>1376.3657488694237</v>
      </c>
      <c r="F500" s="50"/>
      <c r="G500" s="50">
        <v>0</v>
      </c>
      <c r="H500" s="50">
        <v>1288.3822001156539</v>
      </c>
    </row>
    <row r="501" spans="1:8" x14ac:dyDescent="0.2">
      <c r="A501" s="50">
        <v>0</v>
      </c>
      <c r="B501" s="50">
        <v>1525.5200483471644</v>
      </c>
      <c r="C501" s="50"/>
      <c r="D501" s="50">
        <v>0</v>
      </c>
      <c r="E501" s="50">
        <v>1378.7710177272736</v>
      </c>
      <c r="F501" s="50"/>
      <c r="G501" s="50">
        <v>0</v>
      </c>
      <c r="H501" s="50">
        <v>1290.6044634395871</v>
      </c>
    </row>
    <row r="502" spans="1:8" x14ac:dyDescent="0.2">
      <c r="A502" s="50">
        <v>0</v>
      </c>
      <c r="B502" s="50">
        <v>1528.2211321026869</v>
      </c>
      <c r="C502" s="50"/>
      <c r="D502" s="50">
        <v>0</v>
      </c>
      <c r="E502" s="50">
        <v>1381.1745917656217</v>
      </c>
      <c r="F502" s="50"/>
      <c r="G502" s="50">
        <v>0</v>
      </c>
      <c r="H502" s="50">
        <v>1292.8250319440185</v>
      </c>
    </row>
    <row r="503" spans="1:8" x14ac:dyDescent="0.2">
      <c r="A503" s="50">
        <v>0</v>
      </c>
      <c r="B503" s="50">
        <v>1530.9205210387072</v>
      </c>
      <c r="C503" s="50"/>
      <c r="D503" s="50">
        <v>0</v>
      </c>
      <c r="E503" s="50">
        <v>1383.5764709844682</v>
      </c>
      <c r="F503" s="50"/>
      <c r="G503" s="50">
        <v>0</v>
      </c>
      <c r="H503" s="50">
        <v>1295.0439056289483</v>
      </c>
    </row>
    <row r="504" spans="1:8" x14ac:dyDescent="0.2">
      <c r="A504" s="50">
        <v>0</v>
      </c>
      <c r="B504" s="50">
        <v>1533.6182151552259</v>
      </c>
      <c r="C504" s="50"/>
      <c r="D504" s="50">
        <v>0</v>
      </c>
      <c r="E504" s="50">
        <v>1385.9766553838128</v>
      </c>
      <c r="F504" s="50"/>
      <c r="G504" s="50">
        <v>0</v>
      </c>
      <c r="H504" s="50">
        <v>1297.2610844943761</v>
      </c>
    </row>
    <row r="505" spans="1:8" x14ac:dyDescent="0.2">
      <c r="A505" s="50">
        <v>0</v>
      </c>
      <c r="B505" s="50">
        <v>1536.314214452243</v>
      </c>
      <c r="C505" s="50"/>
      <c r="D505" s="50">
        <v>0</v>
      </c>
      <c r="E505" s="50">
        <v>1388.3751449636561</v>
      </c>
      <c r="F505" s="50"/>
      <c r="G505" s="50">
        <v>0</v>
      </c>
      <c r="H505" s="50">
        <v>1299.4765685403022</v>
      </c>
    </row>
    <row r="506" spans="1:8" x14ac:dyDescent="0.2">
      <c r="A506" s="50">
        <v>0</v>
      </c>
      <c r="B506" s="50">
        <v>1539.0085189297583</v>
      </c>
      <c r="C506" s="50"/>
      <c r="D506" s="50">
        <v>0</v>
      </c>
      <c r="E506" s="50">
        <v>1390.7719397239973</v>
      </c>
      <c r="F506" s="50"/>
      <c r="G506" s="50">
        <v>0</v>
      </c>
      <c r="H506" s="50">
        <v>1301.6903577667269</v>
      </c>
    </row>
    <row r="507" spans="1:8" x14ac:dyDescent="0.2">
      <c r="A507" s="50">
        <v>0</v>
      </c>
      <c r="B507" s="50">
        <v>1541.7011285877722</v>
      </c>
      <c r="C507" s="50"/>
      <c r="D507" s="50">
        <v>0</v>
      </c>
      <c r="E507" s="50">
        <v>1393.1670396648369</v>
      </c>
      <c r="F507" s="50"/>
      <c r="G507" s="50">
        <v>0</v>
      </c>
      <c r="H507" s="50">
        <v>1303.9024521736496</v>
      </c>
    </row>
    <row r="508" spans="1:8" x14ac:dyDescent="0.2">
      <c r="A508" s="50">
        <v>0</v>
      </c>
      <c r="B508" s="50">
        <v>1544.3920434262841</v>
      </c>
      <c r="C508" s="50"/>
      <c r="D508" s="50">
        <v>0</v>
      </c>
      <c r="E508" s="50">
        <v>1395.5604447861749</v>
      </c>
      <c r="F508" s="50"/>
      <c r="G508" s="50">
        <v>0</v>
      </c>
      <c r="H508" s="50">
        <v>1306.1128517610707</v>
      </c>
    </row>
    <row r="509" spans="1:8" x14ac:dyDescent="0.2">
      <c r="A509" s="50">
        <v>0</v>
      </c>
      <c r="B509" s="50">
        <v>1547.0812634452943</v>
      </c>
      <c r="C509" s="50"/>
      <c r="D509" s="50">
        <v>0</v>
      </c>
      <c r="E509" s="50">
        <v>1397.9521550880113</v>
      </c>
      <c r="F509" s="50"/>
      <c r="G509" s="50">
        <v>0</v>
      </c>
      <c r="H509" s="50">
        <v>1308.32155652899</v>
      </c>
    </row>
    <row r="510" spans="1:8" x14ac:dyDescent="0.2">
      <c r="A510" s="50">
        <v>0</v>
      </c>
      <c r="B510" s="50">
        <v>1549.7687886448025</v>
      </c>
      <c r="C510" s="50"/>
      <c r="D510" s="50">
        <v>0</v>
      </c>
      <c r="E510" s="50">
        <v>1400.3421705703456</v>
      </c>
      <c r="F510" s="50"/>
      <c r="G510" s="50">
        <v>0</v>
      </c>
      <c r="H510" s="50">
        <v>1310.5285664774078</v>
      </c>
    </row>
    <row r="511" spans="1:8" x14ac:dyDescent="0.2">
      <c r="A511" s="50">
        <v>0</v>
      </c>
      <c r="B511" s="50">
        <v>1552.4546190248095</v>
      </c>
      <c r="C511" s="50"/>
      <c r="D511" s="50">
        <v>0</v>
      </c>
      <c r="E511" s="50">
        <v>1402.7304912331781</v>
      </c>
      <c r="F511" s="50"/>
      <c r="G511" s="50">
        <v>0</v>
      </c>
      <c r="H511" s="50">
        <v>1312.7338816063236</v>
      </c>
    </row>
    <row r="512" spans="1:8" x14ac:dyDescent="0.2">
      <c r="A512" s="50">
        <v>0</v>
      </c>
      <c r="B512" s="50">
        <v>1555.1387545853145</v>
      </c>
      <c r="C512" s="50"/>
      <c r="D512" s="50">
        <v>0</v>
      </c>
      <c r="E512" s="50">
        <v>1405.1171170765094</v>
      </c>
      <c r="F512" s="50"/>
      <c r="G512" s="50">
        <v>0</v>
      </c>
      <c r="H512" s="50">
        <v>1314.9375019157376</v>
      </c>
    </row>
    <row r="513" spans="1:8" x14ac:dyDescent="0.2">
      <c r="A513" s="50">
        <v>0</v>
      </c>
      <c r="B513" s="50">
        <v>1557.8211953263176</v>
      </c>
      <c r="C513" s="50"/>
      <c r="D513" s="50">
        <v>0</v>
      </c>
      <c r="E513" s="50">
        <v>1407.5020481003385</v>
      </c>
      <c r="F513" s="50"/>
      <c r="G513" s="50">
        <v>0</v>
      </c>
      <c r="H513" s="50">
        <v>1317.1394274056499</v>
      </c>
    </row>
    <row r="514" spans="1:8" x14ac:dyDescent="0.2">
      <c r="A514" s="50">
        <v>0</v>
      </c>
      <c r="B514" s="50">
        <v>1560.5019412478193</v>
      </c>
      <c r="C514" s="50"/>
      <c r="D514" s="50">
        <v>0</v>
      </c>
      <c r="E514" s="50">
        <v>1409.8852843046661</v>
      </c>
      <c r="F514" s="50"/>
      <c r="G514" s="50">
        <v>0</v>
      </c>
      <c r="H514" s="50">
        <v>1319.3396580760607</v>
      </c>
    </row>
    <row r="515" spans="1:8" x14ac:dyDescent="0.2">
      <c r="A515" s="50">
        <v>0</v>
      </c>
      <c r="B515" s="50">
        <v>1563.1809923498192</v>
      </c>
      <c r="C515" s="50"/>
      <c r="D515" s="50">
        <v>0</v>
      </c>
      <c r="E515" s="50">
        <v>1412.266825689492</v>
      </c>
      <c r="F515" s="50"/>
      <c r="G515" s="50">
        <v>0</v>
      </c>
      <c r="H515" s="50">
        <v>1321.5381939269696</v>
      </c>
    </row>
    <row r="516" spans="1:8" x14ac:dyDescent="0.2">
      <c r="A516" s="50">
        <v>0</v>
      </c>
      <c r="B516" s="50">
        <v>1565.8583486323175</v>
      </c>
      <c r="C516" s="50"/>
      <c r="D516" s="50">
        <v>0</v>
      </c>
      <c r="E516" s="50">
        <v>1414.6466722548162</v>
      </c>
      <c r="F516" s="50"/>
      <c r="G516" s="50">
        <v>0</v>
      </c>
      <c r="H516" s="50">
        <v>1323.7350349583769</v>
      </c>
    </row>
    <row r="517" spans="1:8" x14ac:dyDescent="0.2">
      <c r="A517" s="50">
        <v>0</v>
      </c>
      <c r="B517" s="50">
        <v>1568.534010095314</v>
      </c>
      <c r="C517" s="50"/>
      <c r="D517" s="50">
        <v>0</v>
      </c>
      <c r="E517" s="50">
        <v>1417.0248240006385</v>
      </c>
      <c r="F517" s="50"/>
      <c r="G517" s="50">
        <v>0</v>
      </c>
      <c r="H517" s="50">
        <v>1325.9301811702826</v>
      </c>
    </row>
    <row r="518" spans="1:8" x14ac:dyDescent="0.2">
      <c r="A518" s="50">
        <v>0</v>
      </c>
      <c r="B518" s="50">
        <v>1571.2079767388086</v>
      </c>
      <c r="C518" s="50"/>
      <c r="D518" s="50">
        <v>0</v>
      </c>
      <c r="E518" s="50">
        <v>1419.4012809269589</v>
      </c>
      <c r="F518" s="50"/>
      <c r="G518" s="50">
        <v>0</v>
      </c>
      <c r="H518" s="50">
        <v>1328.1236325626865</v>
      </c>
    </row>
    <row r="519" spans="1:8" x14ac:dyDescent="0.2">
      <c r="A519" s="50">
        <v>0</v>
      </c>
      <c r="B519" s="50">
        <v>1573.8802485628016</v>
      </c>
      <c r="C519" s="50"/>
      <c r="D519" s="50">
        <v>0</v>
      </c>
      <c r="E519" s="50">
        <v>1421.776043033778</v>
      </c>
      <c r="F519" s="50"/>
      <c r="G519" s="50">
        <v>0</v>
      </c>
      <c r="H519" s="50">
        <v>1330.3153891355885</v>
      </c>
    </row>
    <row r="520" spans="1:8" x14ac:dyDescent="0.2">
      <c r="A520" s="50">
        <v>0</v>
      </c>
      <c r="B520" s="50">
        <v>1576.5508255672928</v>
      </c>
      <c r="C520" s="50"/>
      <c r="D520" s="50">
        <v>0</v>
      </c>
      <c r="E520" s="50">
        <v>1424.1491103210953</v>
      </c>
      <c r="F520" s="50"/>
      <c r="G520" s="50">
        <v>0</v>
      </c>
      <c r="H520" s="50">
        <v>1332.5054508889889</v>
      </c>
    </row>
    <row r="521" spans="1:8" x14ac:dyDescent="0.2">
      <c r="A521" s="50">
        <v>0</v>
      </c>
      <c r="B521" s="50">
        <v>1579.2197077522824</v>
      </c>
      <c r="C521" s="50"/>
      <c r="D521" s="50">
        <v>0</v>
      </c>
      <c r="E521" s="50">
        <v>1426.5204827889106</v>
      </c>
      <c r="F521" s="50"/>
      <c r="G521" s="50">
        <v>0</v>
      </c>
      <c r="H521" s="50">
        <v>1334.6938178228875</v>
      </c>
    </row>
    <row r="522" spans="1:8" x14ac:dyDescent="0.2">
      <c r="A522" s="50">
        <v>0</v>
      </c>
      <c r="B522" s="50">
        <v>1581.8868951177703</v>
      </c>
      <c r="C522" s="50"/>
      <c r="D522" s="50">
        <v>0</v>
      </c>
      <c r="E522" s="50">
        <v>1428.8901604372245</v>
      </c>
      <c r="F522" s="50"/>
      <c r="G522" s="50">
        <v>0</v>
      </c>
      <c r="H522" s="50">
        <v>1336.8804899372844</v>
      </c>
    </row>
    <row r="523" spans="1:8" x14ac:dyDescent="0.2">
      <c r="A523" s="50">
        <v>0</v>
      </c>
      <c r="B523" s="50">
        <v>1584.5523876637562</v>
      </c>
      <c r="C523" s="50"/>
      <c r="D523" s="50">
        <v>0</v>
      </c>
      <c r="E523" s="50">
        <v>1431.2581432660365</v>
      </c>
      <c r="F523" s="50"/>
      <c r="G523" s="50">
        <v>0</v>
      </c>
      <c r="H523" s="50">
        <v>1339.0654672321796</v>
      </c>
    </row>
    <row r="524" spans="1:8" x14ac:dyDescent="0.2">
      <c r="A524" s="50">
        <v>0</v>
      </c>
      <c r="B524" s="50">
        <v>1587.2161853902408</v>
      </c>
      <c r="C524" s="50"/>
      <c r="D524" s="50">
        <v>0</v>
      </c>
      <c r="E524" s="50">
        <v>1433.6244312753468</v>
      </c>
      <c r="F524" s="50"/>
      <c r="G524" s="50">
        <v>0</v>
      </c>
      <c r="H524" s="50">
        <v>1341.2487497075731</v>
      </c>
    </row>
    <row r="525" spans="1:8" x14ac:dyDescent="0.2">
      <c r="A525" s="50">
        <v>0</v>
      </c>
      <c r="B525" s="50">
        <v>1589.8782882972234</v>
      </c>
      <c r="C525" s="50"/>
      <c r="D525" s="50">
        <v>0</v>
      </c>
      <c r="E525" s="50">
        <v>1435.9890244651554</v>
      </c>
      <c r="F525" s="50"/>
      <c r="G525" s="50">
        <v>0</v>
      </c>
      <c r="H525" s="50">
        <v>1343.4303373634648</v>
      </c>
    </row>
    <row r="526" spans="1:8" x14ac:dyDescent="0.2">
      <c r="A526" s="50">
        <v>0</v>
      </c>
      <c r="B526" s="50">
        <v>1592.5386963847041</v>
      </c>
      <c r="C526" s="50"/>
      <c r="D526" s="50">
        <v>0</v>
      </c>
      <c r="E526" s="50">
        <v>1438.3519228354621</v>
      </c>
      <c r="F526" s="50"/>
      <c r="G526" s="50">
        <v>0</v>
      </c>
      <c r="H526" s="50">
        <v>1345.6102301998551</v>
      </c>
    </row>
    <row r="527" spans="1:8" x14ac:dyDescent="0.2">
      <c r="A527" s="50">
        <v>0</v>
      </c>
      <c r="B527" s="50">
        <v>1595.1974096526833</v>
      </c>
      <c r="C527" s="50"/>
      <c r="D527" s="50">
        <v>0</v>
      </c>
      <c r="E527" s="50">
        <v>1440.7131263862673</v>
      </c>
      <c r="F527" s="50"/>
      <c r="G527" s="50">
        <v>0</v>
      </c>
      <c r="H527" s="50">
        <v>1347.7884282167433</v>
      </c>
    </row>
    <row r="528" spans="1:8" x14ac:dyDescent="0.2">
      <c r="A528" s="50">
        <v>0</v>
      </c>
      <c r="B528" s="50">
        <v>1597.8544281011609</v>
      </c>
      <c r="C528" s="50"/>
      <c r="D528" s="50">
        <v>0</v>
      </c>
      <c r="E528" s="50">
        <v>1443.0726351175708</v>
      </c>
      <c r="F528" s="50"/>
      <c r="G528" s="50">
        <v>0</v>
      </c>
      <c r="H528" s="50">
        <v>1349.96493141413</v>
      </c>
    </row>
    <row r="529" spans="1:8" x14ac:dyDescent="0.2">
      <c r="A529" s="50">
        <v>0</v>
      </c>
      <c r="B529" s="50">
        <v>1600.5097517301365</v>
      </c>
      <c r="C529" s="50"/>
      <c r="D529" s="50">
        <v>0</v>
      </c>
      <c r="E529" s="50">
        <v>1445.4304490293725</v>
      </c>
      <c r="F529" s="50"/>
      <c r="G529" s="50">
        <v>0</v>
      </c>
      <c r="H529" s="50">
        <v>1352.1397397920148</v>
      </c>
    </row>
    <row r="530" spans="1:8" x14ac:dyDescent="0.2">
      <c r="A530" s="50">
        <v>0</v>
      </c>
      <c r="B530" s="50">
        <v>1603.1633805396107</v>
      </c>
      <c r="C530" s="50"/>
      <c r="D530" s="50">
        <v>0</v>
      </c>
      <c r="E530" s="50">
        <v>1447.7865681216726</v>
      </c>
      <c r="F530" s="50"/>
      <c r="G530" s="50">
        <v>0</v>
      </c>
      <c r="H530" s="50">
        <v>1354.312853350398</v>
      </c>
    </row>
    <row r="531" spans="1:8" x14ac:dyDescent="0.2">
      <c r="A531" s="50">
        <v>0</v>
      </c>
      <c r="B531" s="50">
        <v>1605.815314529583</v>
      </c>
      <c r="C531" s="50"/>
      <c r="D531" s="50">
        <v>0</v>
      </c>
      <c r="E531" s="50">
        <v>1450.1409923944709</v>
      </c>
      <c r="F531" s="50"/>
      <c r="G531" s="50">
        <v>0</v>
      </c>
      <c r="H531" s="50">
        <v>1356.4842720892793</v>
      </c>
    </row>
    <row r="532" spans="1:8" x14ac:dyDescent="0.2">
      <c r="A532" s="50">
        <v>0</v>
      </c>
      <c r="B532" s="50">
        <v>1608.4655537000535</v>
      </c>
      <c r="C532" s="50"/>
      <c r="D532" s="50">
        <v>0</v>
      </c>
      <c r="E532" s="50">
        <v>1452.4937218477671</v>
      </c>
      <c r="F532" s="50"/>
      <c r="G532" s="50">
        <v>0</v>
      </c>
      <c r="H532" s="50">
        <v>1358.6539960086591</v>
      </c>
    </row>
    <row r="533" spans="1:8" x14ac:dyDescent="0.2">
      <c r="A533" s="50">
        <v>0</v>
      </c>
      <c r="B533" s="50">
        <v>1611.1140980510224</v>
      </c>
      <c r="C533" s="50"/>
      <c r="D533" s="50">
        <v>0</v>
      </c>
      <c r="E533" s="50">
        <v>1454.8447564815622</v>
      </c>
      <c r="F533" s="50"/>
      <c r="G533" s="50">
        <v>0</v>
      </c>
      <c r="H533" s="50">
        <v>1360.8220251085372</v>
      </c>
    </row>
    <row r="534" spans="1:8" x14ac:dyDescent="0.2">
      <c r="A534" s="50">
        <v>0</v>
      </c>
      <c r="B534" s="50">
        <v>1613.7609475824895</v>
      </c>
      <c r="C534" s="50"/>
      <c r="D534" s="50">
        <v>0</v>
      </c>
      <c r="E534" s="50">
        <v>1457.1940962958552</v>
      </c>
      <c r="F534" s="50"/>
      <c r="G534" s="50">
        <v>0</v>
      </c>
      <c r="H534" s="50">
        <v>1362.9883593889133</v>
      </c>
    </row>
    <row r="535" spans="1:8" x14ac:dyDescent="0.2">
      <c r="A535" s="50">
        <v>0</v>
      </c>
      <c r="B535" s="50">
        <v>1616.4061022944547</v>
      </c>
      <c r="C535" s="50"/>
      <c r="D535" s="50">
        <v>0</v>
      </c>
      <c r="E535" s="50">
        <v>1459.5417412906463</v>
      </c>
      <c r="F535" s="50"/>
      <c r="G535" s="50">
        <v>0</v>
      </c>
      <c r="H535" s="50">
        <v>1365.152998849788</v>
      </c>
    </row>
    <row r="536" spans="1:8" x14ac:dyDescent="0.2">
      <c r="A536" s="50">
        <v>0</v>
      </c>
      <c r="B536" s="50">
        <v>1619.0495621869186</v>
      </c>
      <c r="C536" s="50"/>
      <c r="D536" s="50">
        <v>0</v>
      </c>
      <c r="E536" s="50">
        <v>1461.8876914659361</v>
      </c>
      <c r="F536" s="50"/>
      <c r="G536" s="50">
        <v>0</v>
      </c>
      <c r="H536" s="50">
        <v>1367.3159434911606</v>
      </c>
    </row>
    <row r="537" spans="1:8" x14ac:dyDescent="0.2">
      <c r="A537" s="50">
        <v>0</v>
      </c>
      <c r="B537" s="50">
        <v>1621.6913272598806</v>
      </c>
      <c r="C537" s="50"/>
      <c r="D537" s="50">
        <v>0</v>
      </c>
      <c r="E537" s="50">
        <v>1464.2319468217243</v>
      </c>
      <c r="F537" s="50"/>
      <c r="G537" s="50">
        <v>0</v>
      </c>
      <c r="H537" s="50">
        <v>1369.4771933130316</v>
      </c>
    </row>
    <row r="538" spans="1:8" x14ac:dyDescent="0.2">
      <c r="A538" s="50">
        <v>0</v>
      </c>
      <c r="B538" s="50">
        <v>1624.3313975133406</v>
      </c>
      <c r="C538" s="50"/>
      <c r="D538" s="50">
        <v>0</v>
      </c>
      <c r="E538" s="50">
        <v>1466.5745073580104</v>
      </c>
      <c r="F538" s="50"/>
      <c r="G538" s="50">
        <v>0</v>
      </c>
      <c r="H538" s="50">
        <v>1371.6367483154011</v>
      </c>
    </row>
    <row r="539" spans="1:8" x14ac:dyDescent="0.2">
      <c r="A539" s="50">
        <v>0</v>
      </c>
      <c r="B539" s="50">
        <v>1626.9697729472991</v>
      </c>
      <c r="C539" s="50"/>
      <c r="D539" s="50">
        <v>0</v>
      </c>
      <c r="E539" s="50">
        <v>1468.9153730747946</v>
      </c>
      <c r="F539" s="50"/>
      <c r="G539" s="50">
        <v>0</v>
      </c>
      <c r="H539" s="50">
        <v>1373.7946084982689</v>
      </c>
    </row>
    <row r="540" spans="1:8" x14ac:dyDescent="0.2">
      <c r="A540" s="50">
        <v>0</v>
      </c>
      <c r="B540" s="50">
        <v>1629.6064535617561</v>
      </c>
      <c r="C540" s="50"/>
      <c r="D540" s="50">
        <v>0</v>
      </c>
      <c r="E540" s="50">
        <v>1471.2545439720775</v>
      </c>
      <c r="F540" s="50"/>
      <c r="G540" s="50">
        <v>0</v>
      </c>
      <c r="H540" s="50">
        <v>1375.9507738616348</v>
      </c>
    </row>
    <row r="541" spans="1:8" x14ac:dyDescent="0.2">
      <c r="A541" s="50">
        <v>0</v>
      </c>
      <c r="B541" s="50">
        <v>1632.241439356711</v>
      </c>
      <c r="C541" s="50"/>
      <c r="D541" s="50">
        <v>0</v>
      </c>
      <c r="E541" s="50">
        <v>1473.5920200498583</v>
      </c>
      <c r="F541" s="50"/>
      <c r="G541" s="50">
        <v>0</v>
      </c>
      <c r="H541" s="50">
        <v>1378.1052444054988</v>
      </c>
    </row>
    <row r="542" spans="1:8" x14ac:dyDescent="0.2">
      <c r="A542" s="50">
        <v>0</v>
      </c>
      <c r="B542" s="50">
        <v>1634.8747303321643</v>
      </c>
      <c r="C542" s="50"/>
      <c r="D542" s="50">
        <v>0</v>
      </c>
      <c r="E542" s="50">
        <v>1475.9278013081375</v>
      </c>
      <c r="F542" s="50"/>
      <c r="G542" s="50">
        <v>0</v>
      </c>
      <c r="H542" s="50">
        <v>1380.2580201298613</v>
      </c>
    </row>
    <row r="543" spans="1:8" x14ac:dyDescent="0.2">
      <c r="A543" s="50">
        <v>0</v>
      </c>
      <c r="B543" s="50">
        <v>1637.506326488116</v>
      </c>
      <c r="C543" s="50"/>
      <c r="D543" s="50">
        <v>0</v>
      </c>
      <c r="E543" s="50">
        <v>1478.2618877469151</v>
      </c>
      <c r="F543" s="50"/>
      <c r="G543" s="50">
        <v>0</v>
      </c>
      <c r="H543" s="50">
        <v>1382.4091010347222</v>
      </c>
    </row>
    <row r="544" spans="1:8" x14ac:dyDescent="0.2">
      <c r="A544" s="50">
        <v>0</v>
      </c>
      <c r="B544" s="50">
        <v>1640.1362278245658</v>
      </c>
      <c r="C544" s="50"/>
      <c r="D544" s="50">
        <v>0</v>
      </c>
      <c r="E544" s="50">
        <v>1480.5942793661911</v>
      </c>
      <c r="F544" s="50"/>
      <c r="G544" s="50">
        <v>0</v>
      </c>
      <c r="H544" s="50">
        <v>1384.5584871200811</v>
      </c>
    </row>
    <row r="545" spans="1:8" x14ac:dyDescent="0.2">
      <c r="A545" s="50">
        <v>0</v>
      </c>
      <c r="B545" s="50">
        <v>1642.7644343415141</v>
      </c>
      <c r="C545" s="50"/>
      <c r="D545" s="50">
        <v>0</v>
      </c>
      <c r="E545" s="50">
        <v>1482.9249761659653</v>
      </c>
      <c r="F545" s="50"/>
      <c r="G545" s="50">
        <v>0</v>
      </c>
      <c r="H545" s="50">
        <v>1386.7061783859385</v>
      </c>
    </row>
    <row r="546" spans="1:8" x14ac:dyDescent="0.2">
      <c r="A546" s="50">
        <v>0</v>
      </c>
      <c r="B546" s="50">
        <v>1645.3909460389607</v>
      </c>
      <c r="C546" s="50"/>
      <c r="D546" s="50">
        <v>0</v>
      </c>
      <c r="E546" s="50">
        <v>1485.2539781462376</v>
      </c>
      <c r="F546" s="50"/>
      <c r="G546" s="50">
        <v>0</v>
      </c>
      <c r="H546" s="50">
        <v>1388.8521748322939</v>
      </c>
    </row>
    <row r="547" spans="1:8" x14ac:dyDescent="0.2">
      <c r="A547" s="50">
        <v>0</v>
      </c>
      <c r="B547" s="50">
        <v>1648.0157629169053</v>
      </c>
      <c r="C547" s="50"/>
      <c r="D547" s="50">
        <v>0</v>
      </c>
      <c r="E547" s="50">
        <v>1487.5812853070086</v>
      </c>
      <c r="F547" s="50"/>
      <c r="G547" s="50">
        <v>0</v>
      </c>
      <c r="H547" s="50">
        <v>1390.996476459148</v>
      </c>
    </row>
    <row r="548" spans="1:8" x14ac:dyDescent="0.2">
      <c r="A548" s="50">
        <v>0</v>
      </c>
      <c r="B548" s="50">
        <v>1650.6388849753482</v>
      </c>
      <c r="C548" s="50"/>
      <c r="D548" s="50">
        <v>0</v>
      </c>
      <c r="E548" s="50">
        <v>1489.9068976482774</v>
      </c>
      <c r="F548" s="50"/>
      <c r="G548" s="50">
        <v>0</v>
      </c>
      <c r="H548" s="50">
        <v>1393.1390832664999</v>
      </c>
    </row>
    <row r="549" spans="1:8" x14ac:dyDescent="0.2">
      <c r="A549" s="50">
        <v>0</v>
      </c>
      <c r="B549" s="50">
        <v>1653.2603122142896</v>
      </c>
      <c r="C549" s="50"/>
      <c r="D549" s="50">
        <v>0</v>
      </c>
      <c r="E549" s="50">
        <v>1492.2308151700445</v>
      </c>
      <c r="F549" s="50"/>
      <c r="G549" s="50">
        <v>0</v>
      </c>
      <c r="H549" s="50">
        <v>1395.2799952543505</v>
      </c>
    </row>
    <row r="550" spans="1:8" x14ac:dyDescent="0.2">
      <c r="A550" s="50">
        <v>0</v>
      </c>
      <c r="B550" s="50">
        <v>1655.8800446337289</v>
      </c>
      <c r="C550" s="50"/>
      <c r="D550" s="50">
        <v>0</v>
      </c>
      <c r="E550" s="50">
        <v>1494.5530378723099</v>
      </c>
      <c r="F550" s="50"/>
      <c r="G550" s="50">
        <v>0</v>
      </c>
      <c r="H550" s="50">
        <v>1397.4192124226993</v>
      </c>
    </row>
    <row r="551" spans="1:8" x14ac:dyDescent="0.2">
      <c r="A551" s="50">
        <v>0</v>
      </c>
      <c r="B551" s="50">
        <v>1658.4980822336668</v>
      </c>
      <c r="C551" s="50"/>
      <c r="D551" s="50">
        <v>0</v>
      </c>
      <c r="E551" s="50">
        <v>1496.873565755074</v>
      </c>
      <c r="F551" s="50"/>
      <c r="G551" s="50">
        <v>0</v>
      </c>
      <c r="H551" s="50">
        <v>1399.556734771546</v>
      </c>
    </row>
    <row r="552" spans="1:8" x14ac:dyDescent="0.2">
      <c r="A552" s="50">
        <v>0</v>
      </c>
      <c r="B552" s="50">
        <v>1661.1144250141031</v>
      </c>
      <c r="C552" s="50"/>
      <c r="D552" s="50">
        <v>0</v>
      </c>
      <c r="E552" s="50">
        <v>1499.192398818336</v>
      </c>
      <c r="F552" s="50"/>
      <c r="G552" s="50">
        <v>0</v>
      </c>
      <c r="H552" s="50">
        <v>1401.6925623008913</v>
      </c>
    </row>
    <row r="553" spans="1:8" x14ac:dyDescent="0.2">
      <c r="A553" s="50">
        <v>0</v>
      </c>
      <c r="B553" s="50">
        <v>1663.7290729750373</v>
      </c>
      <c r="C553" s="50"/>
      <c r="D553" s="50">
        <v>0</v>
      </c>
      <c r="E553" s="50">
        <v>1501.5095370620963</v>
      </c>
      <c r="F553" s="50"/>
      <c r="G553" s="50">
        <v>0</v>
      </c>
      <c r="H553" s="50">
        <v>1403.8266950107347</v>
      </c>
    </row>
    <row r="554" spans="1:8" x14ac:dyDescent="0.2">
      <c r="A554" s="50">
        <v>0</v>
      </c>
      <c r="B554" s="50">
        <v>1666.3420261164702</v>
      </c>
      <c r="C554" s="50"/>
      <c r="D554" s="50">
        <v>0</v>
      </c>
      <c r="E554" s="50">
        <v>1503.8249804863551</v>
      </c>
      <c r="F554" s="50"/>
      <c r="G554" s="50">
        <v>0</v>
      </c>
      <c r="H554" s="50">
        <v>1405.9591329010766</v>
      </c>
    </row>
    <row r="555" spans="1:8" x14ac:dyDescent="0.2">
      <c r="A555" s="50">
        <v>0</v>
      </c>
      <c r="B555" s="50">
        <v>1668.9532844384009</v>
      </c>
      <c r="C555" s="50"/>
      <c r="D555" s="50">
        <v>0</v>
      </c>
      <c r="E555" s="50">
        <v>1506.1387290911118</v>
      </c>
      <c r="F555" s="50"/>
      <c r="G555" s="50">
        <v>0</v>
      </c>
      <c r="H555" s="50">
        <v>1408.0898759719166</v>
      </c>
    </row>
    <row r="556" spans="1:8" x14ac:dyDescent="0.2">
      <c r="A556" s="50">
        <v>0</v>
      </c>
      <c r="B556" s="50">
        <v>1671.5628479408301</v>
      </c>
      <c r="C556" s="50"/>
      <c r="D556" s="50">
        <v>0</v>
      </c>
      <c r="E556" s="50">
        <v>1508.4507828763672</v>
      </c>
      <c r="F556" s="50"/>
      <c r="G556" s="50">
        <v>0</v>
      </c>
      <c r="H556" s="50">
        <v>1410.218924223255</v>
      </c>
    </row>
    <row r="557" spans="1:8" x14ac:dyDescent="0.2">
      <c r="A557" s="50">
        <v>0</v>
      </c>
      <c r="B557" s="50">
        <v>1674.1707166237579</v>
      </c>
      <c r="C557" s="50"/>
      <c r="D557" s="50">
        <v>0</v>
      </c>
      <c r="E557" s="50">
        <v>1510.7611418421204</v>
      </c>
      <c r="F557" s="50"/>
      <c r="G557" s="50">
        <v>0</v>
      </c>
      <c r="H557" s="50">
        <v>1412.3462776550914</v>
      </c>
    </row>
    <row r="558" spans="1:8" x14ac:dyDescent="0.2">
      <c r="A558" s="50">
        <v>0</v>
      </c>
      <c r="B558" s="50">
        <v>1676.7768904871834</v>
      </c>
      <c r="C558" s="50"/>
      <c r="D558" s="50">
        <v>0</v>
      </c>
      <c r="E558" s="50">
        <v>1513.0698059883723</v>
      </c>
      <c r="F558" s="50"/>
      <c r="G558" s="50">
        <v>0</v>
      </c>
      <c r="H558" s="50">
        <v>1414.4719362674266</v>
      </c>
    </row>
    <row r="559" spans="1:8" x14ac:dyDescent="0.2">
      <c r="A559" s="50">
        <v>0</v>
      </c>
      <c r="B559" s="50">
        <v>1679.3813695311076</v>
      </c>
      <c r="C559" s="50"/>
      <c r="D559" s="50">
        <v>0</v>
      </c>
      <c r="E559" s="50">
        <v>1515.3767753151221</v>
      </c>
      <c r="F559" s="50"/>
      <c r="G559" s="50">
        <v>0</v>
      </c>
      <c r="H559" s="50">
        <v>1416.5959000602597</v>
      </c>
    </row>
    <row r="560" spans="1:8" x14ac:dyDescent="0.2">
      <c r="A560" s="50">
        <v>0</v>
      </c>
      <c r="B560" s="50">
        <v>1681.9841537555299</v>
      </c>
      <c r="C560" s="50"/>
      <c r="D560" s="50">
        <v>0</v>
      </c>
      <c r="E560" s="50">
        <v>1517.6820498223706</v>
      </c>
      <c r="F560" s="50"/>
      <c r="G560" s="50">
        <v>0</v>
      </c>
      <c r="H560" s="50">
        <v>1418.718169033591</v>
      </c>
    </row>
    <row r="561" spans="1:8" x14ac:dyDescent="0.2">
      <c r="A561" s="50">
        <v>0</v>
      </c>
      <c r="B561" s="50">
        <v>1684.5852431604508</v>
      </c>
      <c r="C561" s="50"/>
      <c r="D561" s="50">
        <v>0</v>
      </c>
      <c r="E561" s="50">
        <v>1519.9856295101172</v>
      </c>
      <c r="F561" s="50"/>
      <c r="G561" s="50">
        <v>0</v>
      </c>
      <c r="H561" s="50">
        <v>1420.8387431874207</v>
      </c>
    </row>
    <row r="562" spans="1:8" x14ac:dyDescent="0.2">
      <c r="A562" s="50">
        <v>0</v>
      </c>
      <c r="B562" s="50">
        <v>1687.1846377458694</v>
      </c>
      <c r="C562" s="50"/>
      <c r="D562" s="50">
        <v>0</v>
      </c>
      <c r="E562" s="50">
        <v>1522.2875143783619</v>
      </c>
      <c r="F562" s="50"/>
      <c r="G562" s="50">
        <v>0</v>
      </c>
      <c r="H562" s="50">
        <v>1422.9576225217488</v>
      </c>
    </row>
    <row r="563" spans="1:8" x14ac:dyDescent="0.2">
      <c r="A563" s="50">
        <v>0</v>
      </c>
      <c r="B563" s="50">
        <v>1689.7823375117864</v>
      </c>
      <c r="C563" s="50"/>
      <c r="D563" s="50">
        <v>0</v>
      </c>
      <c r="E563" s="50">
        <v>1524.5877044271051</v>
      </c>
      <c r="F563" s="50"/>
      <c r="G563" s="50">
        <v>0</v>
      </c>
      <c r="H563" s="50">
        <v>1425.0748070365753</v>
      </c>
    </row>
    <row r="564" spans="1:8" x14ac:dyDescent="0.2">
      <c r="A564" s="50">
        <v>0</v>
      </c>
      <c r="B564" s="50">
        <v>1692.378342458202</v>
      </c>
      <c r="C564" s="50"/>
      <c r="D564" s="50">
        <v>0</v>
      </c>
      <c r="E564" s="50">
        <v>1526.8861996563462</v>
      </c>
      <c r="F564" s="50"/>
      <c r="G564" s="50">
        <v>0</v>
      </c>
      <c r="H564" s="50">
        <v>1427.1902967318999</v>
      </c>
    </row>
    <row r="565" spans="1:8" x14ac:dyDescent="0.2">
      <c r="A565" s="50">
        <v>0</v>
      </c>
      <c r="B565" s="50">
        <v>1694.9726525851156</v>
      </c>
      <c r="C565" s="50"/>
      <c r="D565" s="50">
        <v>0</v>
      </c>
      <c r="E565" s="50">
        <v>1529.1830000660862</v>
      </c>
      <c r="F565" s="50"/>
      <c r="G565" s="50">
        <v>0</v>
      </c>
      <c r="H565" s="50">
        <v>1429.3040916077227</v>
      </c>
    </row>
    <row r="566" spans="1:8" x14ac:dyDescent="0.2">
      <c r="A566" s="50">
        <v>0</v>
      </c>
      <c r="B566" s="50">
        <v>1697.5652678925278</v>
      </c>
      <c r="C566" s="50"/>
      <c r="D566" s="50">
        <v>0</v>
      </c>
      <c r="E566" s="50">
        <v>1531.478105656324</v>
      </c>
      <c r="F566" s="50"/>
      <c r="G566" s="50">
        <v>0</v>
      </c>
      <c r="H566" s="50">
        <v>1431.4161916640437</v>
      </c>
    </row>
    <row r="567" spans="1:8" x14ac:dyDescent="0.2">
      <c r="A567" s="50">
        <v>0</v>
      </c>
      <c r="B567" s="50">
        <v>1700.1561883804379</v>
      </c>
      <c r="C567" s="50"/>
      <c r="D567" s="50">
        <v>0</v>
      </c>
      <c r="E567" s="50">
        <v>1533.7715164270603</v>
      </c>
      <c r="F567" s="50"/>
      <c r="G567" s="50">
        <v>0</v>
      </c>
      <c r="H567" s="50">
        <v>1433.5265969008631</v>
      </c>
    </row>
    <row r="568" spans="1:8" x14ac:dyDescent="0.2">
      <c r="A568" s="50">
        <v>0</v>
      </c>
      <c r="B568" s="50">
        <v>1702.7454140488464</v>
      </c>
      <c r="C568" s="50"/>
      <c r="D568" s="50">
        <v>0</v>
      </c>
      <c r="E568" s="50">
        <v>1536.0632323782947</v>
      </c>
      <c r="F568" s="50"/>
      <c r="G568" s="50">
        <v>0</v>
      </c>
      <c r="H568" s="50">
        <v>1435.6353073181808</v>
      </c>
    </row>
    <row r="569" spans="1:8" x14ac:dyDescent="0.2">
      <c r="A569" s="50">
        <v>0</v>
      </c>
      <c r="B569" s="50">
        <v>1705.3329448977534</v>
      </c>
      <c r="C569" s="50"/>
      <c r="D569" s="50">
        <v>0</v>
      </c>
      <c r="E569" s="50">
        <v>1538.3532535100276</v>
      </c>
      <c r="F569" s="50"/>
      <c r="G569" s="50">
        <v>0</v>
      </c>
      <c r="H569" s="50">
        <v>1437.7423229159967</v>
      </c>
    </row>
    <row r="570" spans="1:8" x14ac:dyDescent="0.2">
      <c r="A570" s="50">
        <v>0</v>
      </c>
      <c r="B570" s="50">
        <v>1707.9187809271584</v>
      </c>
      <c r="C570" s="50"/>
      <c r="D570" s="50">
        <v>0</v>
      </c>
      <c r="E570" s="50">
        <v>1540.6415798222586</v>
      </c>
      <c r="F570" s="50"/>
      <c r="G570" s="50">
        <v>0</v>
      </c>
      <c r="H570" s="50">
        <v>1439.847643694311</v>
      </c>
    </row>
    <row r="571" spans="1:8" x14ac:dyDescent="0.2">
      <c r="A571" s="50">
        <v>0</v>
      </c>
      <c r="B571" s="50">
        <v>1710.5029221370619</v>
      </c>
      <c r="C571" s="50"/>
      <c r="D571" s="50">
        <v>0</v>
      </c>
      <c r="E571" s="50">
        <v>1542.9282113149877</v>
      </c>
      <c r="F571" s="50"/>
      <c r="G571" s="50">
        <v>0</v>
      </c>
      <c r="H571" s="50">
        <v>1441.9512696531235</v>
      </c>
    </row>
    <row r="572" spans="1:8" x14ac:dyDescent="0.2">
      <c r="A572" s="50">
        <v>0</v>
      </c>
      <c r="B572" s="50">
        <v>1713.0853685274635</v>
      </c>
      <c r="C572" s="50"/>
      <c r="D572" s="50">
        <v>0</v>
      </c>
      <c r="E572" s="50">
        <v>1545.2131479882155</v>
      </c>
      <c r="F572" s="50"/>
      <c r="G572" s="50">
        <v>0</v>
      </c>
      <c r="H572" s="50">
        <v>1444.0532007924342</v>
      </c>
    </row>
    <row r="573" spans="1:8" x14ac:dyDescent="0.2">
      <c r="A573" s="50">
        <v>0</v>
      </c>
      <c r="B573" s="50">
        <v>1715.6661200983633</v>
      </c>
      <c r="C573" s="50"/>
      <c r="D573" s="50">
        <v>0</v>
      </c>
      <c r="E573" s="50">
        <v>1547.4963898419414</v>
      </c>
      <c r="F573" s="50"/>
      <c r="G573" s="50">
        <v>0</v>
      </c>
      <c r="H573" s="50">
        <v>1446.1534371122434</v>
      </c>
    </row>
    <row r="574" spans="1:8" x14ac:dyDescent="0.2">
      <c r="A574" s="50">
        <v>0</v>
      </c>
      <c r="B574" s="50">
        <v>1718.2451768497615</v>
      </c>
      <c r="C574" s="50"/>
      <c r="D574" s="50">
        <v>0</v>
      </c>
      <c r="E574" s="50">
        <v>1549.7779368761655</v>
      </c>
      <c r="F574" s="50"/>
      <c r="G574" s="50">
        <v>0</v>
      </c>
      <c r="H574" s="50">
        <v>1448.2519786125506</v>
      </c>
    </row>
    <row r="575" spans="1:8" x14ac:dyDescent="0.2">
      <c r="A575" s="50">
        <v>0</v>
      </c>
      <c r="B575" s="50">
        <v>1720.8225387816581</v>
      </c>
      <c r="C575" s="50"/>
      <c r="D575" s="50">
        <v>0</v>
      </c>
      <c r="E575" s="50">
        <v>1552.057789090888</v>
      </c>
      <c r="F575" s="50"/>
      <c r="G575" s="50">
        <v>0</v>
      </c>
      <c r="H575" s="50">
        <v>1450.3488252933562</v>
      </c>
    </row>
    <row r="576" spans="1:8" x14ac:dyDescent="0.2">
      <c r="A576" s="50">
        <v>0</v>
      </c>
      <c r="B576" s="50">
        <v>1723.3982058940528</v>
      </c>
      <c r="C576" s="50"/>
      <c r="D576" s="50">
        <v>0</v>
      </c>
      <c r="E576" s="50">
        <v>1554.3359464861087</v>
      </c>
      <c r="F576" s="50"/>
      <c r="G576" s="50">
        <v>0</v>
      </c>
      <c r="H576" s="50">
        <v>1452.4439771546602</v>
      </c>
    </row>
    <row r="577" spans="1:8" x14ac:dyDescent="0.2">
      <c r="A577" s="50">
        <v>0</v>
      </c>
      <c r="B577" s="50">
        <v>1725.9721781869457</v>
      </c>
      <c r="C577" s="50"/>
      <c r="D577" s="50">
        <v>0</v>
      </c>
      <c r="E577" s="50">
        <v>1556.6124090618275</v>
      </c>
      <c r="F577" s="50"/>
      <c r="G577" s="50">
        <v>0</v>
      </c>
      <c r="H577" s="50">
        <v>1454.5374341964623</v>
      </c>
    </row>
    <row r="578" spans="1:8" x14ac:dyDescent="0.2">
      <c r="A578" s="50">
        <v>0</v>
      </c>
      <c r="B578" s="50">
        <v>1728.544455660337</v>
      </c>
      <c r="C578" s="50"/>
      <c r="D578" s="50">
        <v>0</v>
      </c>
      <c r="E578" s="50">
        <v>1558.8871768180447</v>
      </c>
      <c r="F578" s="50"/>
      <c r="G578" s="50">
        <v>0</v>
      </c>
      <c r="H578" s="50">
        <v>1456.6291964187628</v>
      </c>
    </row>
    <row r="579" spans="1:8" x14ac:dyDescent="0.2">
      <c r="A579" s="50">
        <v>0</v>
      </c>
      <c r="B579" s="50">
        <v>1731.1150383142267</v>
      </c>
      <c r="C579" s="50"/>
      <c r="D579" s="50">
        <v>0</v>
      </c>
      <c r="E579" s="50">
        <v>1561.1602497547603</v>
      </c>
      <c r="F579" s="50"/>
      <c r="G579" s="50">
        <v>0</v>
      </c>
      <c r="H579" s="50">
        <v>1458.7192638215613</v>
      </c>
    </row>
    <row r="580" spans="1:8" x14ac:dyDescent="0.2">
      <c r="A580" s="50">
        <v>0</v>
      </c>
      <c r="B580" s="50">
        <v>1733.6839261486145</v>
      </c>
      <c r="C580" s="50"/>
      <c r="D580" s="50">
        <v>0</v>
      </c>
      <c r="E580" s="50">
        <v>1563.4316278719741</v>
      </c>
      <c r="F580" s="50"/>
      <c r="G580" s="50">
        <v>0</v>
      </c>
      <c r="H580" s="50">
        <v>1460.8076364048586</v>
      </c>
    </row>
    <row r="581" spans="1:8" x14ac:dyDescent="0.2">
      <c r="A581" s="50">
        <v>0</v>
      </c>
      <c r="B581" s="50">
        <v>1736.2511191635006</v>
      </c>
      <c r="C581" s="50"/>
      <c r="D581" s="50">
        <v>0</v>
      </c>
      <c r="E581" s="50">
        <v>1565.7013111696863</v>
      </c>
      <c r="F581" s="50"/>
      <c r="G581" s="50">
        <v>0</v>
      </c>
      <c r="H581" s="50">
        <v>1462.8943141686536</v>
      </c>
    </row>
    <row r="582" spans="1:8" x14ac:dyDescent="0.2">
      <c r="A582" s="50">
        <v>0</v>
      </c>
      <c r="B582" s="50">
        <v>1738.816617358885</v>
      </c>
      <c r="C582" s="50"/>
      <c r="D582" s="50">
        <v>0</v>
      </c>
      <c r="E582" s="50">
        <v>1567.9692996478966</v>
      </c>
      <c r="F582" s="50"/>
      <c r="G582" s="50">
        <v>0</v>
      </c>
      <c r="H582" s="50">
        <v>1464.9792971129473</v>
      </c>
    </row>
    <row r="583" spans="1:8" x14ac:dyDescent="0.2">
      <c r="A583" s="50">
        <v>0</v>
      </c>
      <c r="B583" s="50">
        <v>1741.3804207347678</v>
      </c>
      <c r="C583" s="50"/>
      <c r="D583" s="50">
        <v>0</v>
      </c>
      <c r="E583" s="50">
        <v>1570.2355933066056</v>
      </c>
      <c r="F583" s="50"/>
      <c r="G583" s="50">
        <v>0</v>
      </c>
      <c r="H583" s="50">
        <v>1467.0625852377391</v>
      </c>
    </row>
    <row r="584" spans="1:8" x14ac:dyDescent="0.2">
      <c r="A584" s="50">
        <v>0</v>
      </c>
      <c r="B584" s="50">
        <v>1743.9425292911487</v>
      </c>
      <c r="C584" s="50"/>
      <c r="D584" s="50">
        <v>0</v>
      </c>
      <c r="E584" s="50">
        <v>1572.5001921458124</v>
      </c>
      <c r="F584" s="50"/>
      <c r="G584" s="50">
        <v>0</v>
      </c>
      <c r="H584" s="50">
        <v>1469.1441785430293</v>
      </c>
    </row>
    <row r="585" spans="1:8" x14ac:dyDescent="0.2">
      <c r="A585" s="50">
        <v>0</v>
      </c>
      <c r="B585" s="50">
        <v>1746.5029430280279</v>
      </c>
      <c r="C585" s="50"/>
      <c r="D585" s="50">
        <v>0</v>
      </c>
      <c r="E585" s="50">
        <v>1574.7630961655175</v>
      </c>
      <c r="F585" s="50"/>
      <c r="G585" s="50">
        <v>0</v>
      </c>
      <c r="H585" s="50">
        <v>1471.2240770288176</v>
      </c>
    </row>
    <row r="586" spans="1:8" x14ac:dyDescent="0.2">
      <c r="A586" s="50">
        <v>0</v>
      </c>
      <c r="B586" s="50">
        <v>1749.0616619454054</v>
      </c>
      <c r="C586" s="50"/>
      <c r="D586" s="50">
        <v>0</v>
      </c>
      <c r="E586" s="50">
        <v>1577.0243053657211</v>
      </c>
      <c r="F586" s="50"/>
      <c r="G586" s="50">
        <v>0</v>
      </c>
      <c r="H586" s="50">
        <v>1473.3022806951042</v>
      </c>
    </row>
    <row r="587" spans="1:8" x14ac:dyDescent="0.2">
      <c r="A587" s="50">
        <v>0</v>
      </c>
      <c r="B587" s="50">
        <v>1751.6186860432813</v>
      </c>
      <c r="C587" s="50"/>
      <c r="D587" s="50">
        <v>0</v>
      </c>
      <c r="E587" s="50">
        <v>1579.2838197464228</v>
      </c>
      <c r="F587" s="50"/>
      <c r="G587" s="50">
        <v>0</v>
      </c>
      <c r="H587" s="50">
        <v>1475.3787895418891</v>
      </c>
    </row>
    <row r="588" spans="1:8" x14ac:dyDescent="0.2">
      <c r="A588" s="50">
        <v>0</v>
      </c>
      <c r="B588" s="50">
        <v>1754.1740153216554</v>
      </c>
      <c r="C588" s="50"/>
      <c r="D588" s="50">
        <v>0</v>
      </c>
      <c r="E588" s="50">
        <v>1581.541639307623</v>
      </c>
      <c r="F588" s="50"/>
      <c r="G588" s="50">
        <v>0</v>
      </c>
      <c r="H588" s="50">
        <v>1477.4536035691724</v>
      </c>
    </row>
    <row r="589" spans="1:8" x14ac:dyDescent="0.2">
      <c r="A589" s="50">
        <v>0</v>
      </c>
      <c r="B589" s="50">
        <v>1756.7276497805278</v>
      </c>
      <c r="C589" s="50"/>
      <c r="D589" s="50">
        <v>0</v>
      </c>
      <c r="E589" s="50">
        <v>1583.7977640493211</v>
      </c>
      <c r="F589" s="50"/>
      <c r="G589" s="50">
        <v>0</v>
      </c>
      <c r="H589" s="50">
        <v>1479.5267227769536</v>
      </c>
    </row>
    <row r="590" spans="1:8" x14ac:dyDescent="0.2">
      <c r="A590" s="50">
        <v>0</v>
      </c>
      <c r="B590" s="50">
        <v>1759.2795894198982</v>
      </c>
      <c r="C590" s="50"/>
      <c r="D590" s="50">
        <v>0</v>
      </c>
      <c r="E590" s="50">
        <v>1586.0521939715177</v>
      </c>
      <c r="F590" s="50"/>
      <c r="G590" s="50">
        <v>0</v>
      </c>
      <c r="H590" s="50">
        <v>1481.5981471652335</v>
      </c>
    </row>
    <row r="591" spans="1:8" x14ac:dyDescent="0.2">
      <c r="A591" s="50">
        <v>0</v>
      </c>
      <c r="B591" s="50">
        <v>1761.8298342397673</v>
      </c>
      <c r="C591" s="50"/>
      <c r="D591" s="50">
        <v>0</v>
      </c>
      <c r="E591" s="50">
        <v>1588.3049290742126</v>
      </c>
      <c r="F591" s="50"/>
      <c r="G591" s="50">
        <v>0</v>
      </c>
      <c r="H591" s="50">
        <v>1483.6678767340118</v>
      </c>
    </row>
    <row r="592" spans="1:8" x14ac:dyDescent="0.2">
      <c r="A592" s="50">
        <v>0</v>
      </c>
      <c r="B592" s="50">
        <v>1764.3783842401347</v>
      </c>
      <c r="C592" s="50"/>
      <c r="D592" s="50">
        <v>0</v>
      </c>
      <c r="E592" s="50">
        <v>1590.5559693574057</v>
      </c>
      <c r="F592" s="50"/>
      <c r="G592" s="50">
        <v>0</v>
      </c>
      <c r="H592" s="50">
        <v>1485.735911483288</v>
      </c>
    </row>
    <row r="593" spans="1:8" x14ac:dyDescent="0.2">
      <c r="A593" s="50">
        <v>0</v>
      </c>
      <c r="B593" s="50">
        <v>1766.925239421</v>
      </c>
      <c r="C593" s="50"/>
      <c r="D593" s="50">
        <v>0</v>
      </c>
      <c r="E593" s="50">
        <v>1592.8053148210972</v>
      </c>
      <c r="F593" s="50"/>
      <c r="G593" s="50">
        <v>0</v>
      </c>
      <c r="H593" s="50">
        <v>1487.8022514130625</v>
      </c>
    </row>
    <row r="594" spans="1:8" x14ac:dyDescent="0.2">
      <c r="A594" s="50">
        <v>0</v>
      </c>
      <c r="B594" s="50">
        <v>1769.4703997823638</v>
      </c>
      <c r="C594" s="50"/>
      <c r="D594" s="50">
        <v>0</v>
      </c>
      <c r="E594" s="50">
        <v>1595.0529654652867</v>
      </c>
      <c r="F594" s="50"/>
      <c r="G594" s="50">
        <v>0</v>
      </c>
      <c r="H594" s="50">
        <v>1489.8668965233353</v>
      </c>
    </row>
    <row r="595" spans="1:8" x14ac:dyDescent="0.2">
      <c r="A595" s="50">
        <v>0</v>
      </c>
      <c r="B595" s="50">
        <v>1772.0138653242257</v>
      </c>
      <c r="C595" s="50"/>
      <c r="D595" s="50">
        <v>0</v>
      </c>
      <c r="E595" s="50">
        <v>1597.2989212899749</v>
      </c>
      <c r="F595" s="50"/>
      <c r="G595" s="50">
        <v>0</v>
      </c>
      <c r="H595" s="50">
        <v>1491.9298468141064</v>
      </c>
    </row>
    <row r="596" spans="1:8" x14ac:dyDescent="0.2">
      <c r="A596" s="50">
        <v>0</v>
      </c>
      <c r="B596" s="50">
        <v>1774.555636046586</v>
      </c>
      <c r="C596" s="50"/>
      <c r="D596" s="50">
        <v>0</v>
      </c>
      <c r="E596" s="50">
        <v>1599.5431822951612</v>
      </c>
      <c r="F596" s="50"/>
      <c r="G596" s="50">
        <v>0</v>
      </c>
      <c r="H596" s="50">
        <v>1493.9911022853757</v>
      </c>
    </row>
    <row r="597" spans="1:8" x14ac:dyDescent="0.2">
      <c r="A597" s="50">
        <v>0</v>
      </c>
      <c r="B597" s="50">
        <v>1777.0957119494446</v>
      </c>
      <c r="C597" s="50"/>
      <c r="D597" s="50">
        <v>0</v>
      </c>
      <c r="E597" s="50">
        <v>1601.7857484808458</v>
      </c>
      <c r="F597" s="50"/>
      <c r="G597" s="50">
        <v>0</v>
      </c>
      <c r="H597" s="50">
        <v>1496.0506629371434</v>
      </c>
    </row>
    <row r="598" spans="1:8" x14ac:dyDescent="0.2">
      <c r="A598" s="50">
        <v>0</v>
      </c>
      <c r="B598" s="50">
        <v>1779.6340930328017</v>
      </c>
      <c r="C598" s="50"/>
      <c r="D598" s="50">
        <v>0</v>
      </c>
      <c r="E598" s="50">
        <v>1604.0266198470285</v>
      </c>
      <c r="F598" s="50"/>
      <c r="G598" s="50">
        <v>0</v>
      </c>
      <c r="H598" s="50">
        <v>1498.1085287694095</v>
      </c>
    </row>
    <row r="599" spans="1:8" x14ac:dyDescent="0.2">
      <c r="A599" s="50">
        <v>0</v>
      </c>
      <c r="B599" s="50">
        <v>1782.1707792966565</v>
      </c>
      <c r="C599" s="50"/>
      <c r="D599" s="50">
        <v>0</v>
      </c>
      <c r="E599" s="50">
        <v>1606.2657963937095</v>
      </c>
      <c r="F599" s="50"/>
      <c r="G599" s="50">
        <v>0</v>
      </c>
      <c r="H599" s="50">
        <v>1500.1646997821738</v>
      </c>
    </row>
    <row r="600" spans="1:8" x14ac:dyDescent="0.2">
      <c r="A600" s="50">
        <v>0</v>
      </c>
      <c r="B600" s="50">
        <v>1784.7057707410099</v>
      </c>
      <c r="C600" s="50"/>
      <c r="D600" s="50">
        <v>0</v>
      </c>
      <c r="E600" s="50">
        <v>1608.503278120889</v>
      </c>
      <c r="F600" s="50"/>
      <c r="G600" s="50">
        <v>0</v>
      </c>
      <c r="H600" s="50">
        <v>1502.2191759754364</v>
      </c>
    </row>
    <row r="601" spans="1:8" x14ac:dyDescent="0.2">
      <c r="A601" s="50">
        <v>0</v>
      </c>
      <c r="B601" s="50">
        <v>1787.2390673658617</v>
      </c>
      <c r="C601" s="50"/>
      <c r="D601" s="50">
        <v>0</v>
      </c>
      <c r="E601" s="50">
        <v>1610.7390650285665</v>
      </c>
      <c r="F601" s="50"/>
      <c r="G601" s="50">
        <v>0</v>
      </c>
      <c r="H601" s="50">
        <v>1504.2719573491975</v>
      </c>
    </row>
    <row r="602" spans="1:8" x14ac:dyDescent="0.2">
      <c r="A602" s="50">
        <v>0</v>
      </c>
      <c r="B602" s="50">
        <v>1789.7706691712117</v>
      </c>
      <c r="C602" s="50"/>
      <c r="D602" s="50">
        <v>0</v>
      </c>
      <c r="E602" s="50">
        <v>1612.9731571167424</v>
      </c>
      <c r="F602" s="50"/>
      <c r="G602" s="50">
        <v>0</v>
      </c>
      <c r="H602" s="50">
        <v>1506.3230439034562</v>
      </c>
    </row>
    <row r="603" spans="1:8" x14ac:dyDescent="0.2">
      <c r="A603" s="50">
        <v>0</v>
      </c>
      <c r="B603" s="50">
        <v>1792.3005761570598</v>
      </c>
      <c r="C603" s="50"/>
      <c r="D603" s="50">
        <v>0</v>
      </c>
      <c r="E603" s="50">
        <v>1615.2055543854167</v>
      </c>
      <c r="F603" s="50"/>
      <c r="G603" s="50">
        <v>0</v>
      </c>
      <c r="H603" s="50">
        <v>1508.3724356382138</v>
      </c>
    </row>
    <row r="604" spans="1:8" x14ac:dyDescent="0.2">
      <c r="A604" s="50">
        <v>0</v>
      </c>
      <c r="B604" s="50">
        <v>1794.8287883234063</v>
      </c>
      <c r="C604" s="50"/>
      <c r="D604" s="50">
        <v>0</v>
      </c>
      <c r="E604" s="50">
        <v>1617.4362568345894</v>
      </c>
      <c r="F604" s="50"/>
      <c r="G604" s="50">
        <v>0</v>
      </c>
      <c r="H604" s="50">
        <v>1510.4201325534693</v>
      </c>
    </row>
    <row r="605" spans="1:8" x14ac:dyDescent="0.2">
      <c r="A605" s="50">
        <v>0</v>
      </c>
      <c r="B605" s="50">
        <v>1797.3553056702513</v>
      </c>
      <c r="C605" s="50"/>
      <c r="D605" s="50">
        <v>0</v>
      </c>
      <c r="E605" s="50">
        <v>1619.66526446426</v>
      </c>
      <c r="F605" s="50"/>
      <c r="G605" s="50">
        <v>0</v>
      </c>
      <c r="H605" s="50">
        <v>1512.4661346492232</v>
      </c>
    </row>
    <row r="606" spans="1:8" x14ac:dyDescent="0.2">
      <c r="A606" s="50">
        <v>0</v>
      </c>
      <c r="B606" s="50">
        <v>1799.8801281975943</v>
      </c>
      <c r="C606" s="50"/>
      <c r="D606" s="50">
        <v>0</v>
      </c>
      <c r="E606" s="50">
        <v>1621.8925772744287</v>
      </c>
      <c r="F606" s="50"/>
      <c r="G606" s="50">
        <v>0</v>
      </c>
      <c r="H606" s="50">
        <v>1514.5104419254753</v>
      </c>
    </row>
    <row r="607" spans="1:8" x14ac:dyDescent="0.2">
      <c r="A607" s="50">
        <v>0</v>
      </c>
      <c r="B607" s="50">
        <v>1802.4032559054356</v>
      </c>
      <c r="C607" s="50"/>
      <c r="D607" s="50">
        <v>0</v>
      </c>
      <c r="E607" s="50">
        <v>1624.1181952650961</v>
      </c>
      <c r="F607" s="50"/>
      <c r="G607" s="50">
        <v>0</v>
      </c>
      <c r="H607" s="50">
        <v>1516.553054382226</v>
      </c>
    </row>
    <row r="608" spans="1:8" x14ac:dyDescent="0.2">
      <c r="A608" s="50">
        <v>0</v>
      </c>
      <c r="B608" s="50">
        <v>1804.9246887937754</v>
      </c>
      <c r="C608" s="50"/>
      <c r="D608" s="50">
        <v>0</v>
      </c>
      <c r="E608" s="50">
        <v>1626.3421184362617</v>
      </c>
      <c r="F608" s="50"/>
      <c r="G608" s="50">
        <v>0</v>
      </c>
      <c r="H608" s="50">
        <v>1518.5939720194747</v>
      </c>
    </row>
    <row r="609" spans="1:8" x14ac:dyDescent="0.2">
      <c r="A609" s="50">
        <v>0</v>
      </c>
      <c r="B609" s="50">
        <v>1807.444426862613</v>
      </c>
      <c r="C609" s="50"/>
      <c r="D609" s="50">
        <v>0</v>
      </c>
      <c r="E609" s="50">
        <v>1628.5643467879256</v>
      </c>
      <c r="F609" s="50"/>
      <c r="G609" s="50">
        <v>0</v>
      </c>
      <c r="H609" s="50">
        <v>1520.6331948372217</v>
      </c>
    </row>
    <row r="610" spans="1:8" x14ac:dyDescent="0.2">
      <c r="A610" s="50">
        <v>0</v>
      </c>
      <c r="B610" s="50">
        <v>1809.9624701119492</v>
      </c>
      <c r="C610" s="50"/>
      <c r="D610" s="50">
        <v>0</v>
      </c>
      <c r="E610" s="50">
        <v>1630.7848803200877</v>
      </c>
      <c r="F610" s="50"/>
      <c r="G610" s="50">
        <v>0</v>
      </c>
      <c r="H610" s="50">
        <v>1522.6707228354669</v>
      </c>
    </row>
    <row r="611" spans="1:8" x14ac:dyDescent="0.2">
      <c r="A611" s="50">
        <v>0</v>
      </c>
      <c r="B611" s="50">
        <v>1812.4788185417838</v>
      </c>
      <c r="C611" s="50"/>
      <c r="D611" s="50">
        <v>0</v>
      </c>
      <c r="E611" s="50">
        <v>1633.0037190327482</v>
      </c>
      <c r="F611" s="50"/>
      <c r="G611" s="50">
        <v>0</v>
      </c>
      <c r="H611" s="50">
        <v>1524.7065560142105</v>
      </c>
    </row>
    <row r="612" spans="1:8" x14ac:dyDescent="0.2">
      <c r="A612" s="50">
        <v>0</v>
      </c>
      <c r="B612" s="50">
        <v>1814.9934721521165</v>
      </c>
      <c r="C612" s="50"/>
      <c r="D612" s="50">
        <v>0</v>
      </c>
      <c r="E612" s="50">
        <v>1635.2208629259069</v>
      </c>
      <c r="F612" s="50"/>
      <c r="G612" s="50">
        <v>0</v>
      </c>
      <c r="H612" s="50">
        <v>1526.7406943734525</v>
      </c>
    </row>
    <row r="613" spans="1:8" x14ac:dyDescent="0.2">
      <c r="A613" s="50">
        <v>0</v>
      </c>
      <c r="B613" s="50">
        <v>1817.5064309429474</v>
      </c>
      <c r="C613" s="50"/>
      <c r="D613" s="50">
        <v>0</v>
      </c>
      <c r="E613" s="50">
        <v>1637.4363119995637</v>
      </c>
      <c r="F613" s="50"/>
      <c r="G613" s="50">
        <v>0</v>
      </c>
      <c r="H613" s="50">
        <v>1528.7731379131926</v>
      </c>
    </row>
    <row r="614" spans="1:8" x14ac:dyDescent="0.2">
      <c r="A614" s="50">
        <v>0</v>
      </c>
      <c r="B614" s="50">
        <v>1820.0176949142767</v>
      </c>
      <c r="C614" s="50"/>
      <c r="D614" s="50">
        <v>0</v>
      </c>
      <c r="E614" s="50">
        <v>1639.6500662537189</v>
      </c>
      <c r="F614" s="50"/>
      <c r="G614" s="50">
        <v>0</v>
      </c>
      <c r="H614" s="50">
        <v>1530.8038866334309</v>
      </c>
    </row>
    <row r="615" spans="1:8" x14ac:dyDescent="0.2">
      <c r="A615" s="50">
        <v>0</v>
      </c>
      <c r="B615" s="50">
        <v>1822.5272640661044</v>
      </c>
      <c r="C615" s="50"/>
      <c r="D615" s="50">
        <v>0</v>
      </c>
      <c r="E615" s="50">
        <v>1641.8621256883723</v>
      </c>
      <c r="F615" s="50"/>
      <c r="G615" s="50">
        <v>0</v>
      </c>
      <c r="H615" s="50">
        <v>1532.8329405341678</v>
      </c>
    </row>
    <row r="616" spans="1:8" x14ac:dyDescent="0.2">
      <c r="A616" s="50">
        <v>0</v>
      </c>
      <c r="B616" s="50">
        <v>1825.03513839843</v>
      </c>
      <c r="C616" s="50"/>
      <c r="D616" s="50">
        <v>0</v>
      </c>
      <c r="E616" s="50">
        <v>1644.0724903035241</v>
      </c>
      <c r="F616" s="50"/>
      <c r="G616" s="50">
        <v>0</v>
      </c>
      <c r="H616" s="50">
        <v>1534.8602996154027</v>
      </c>
    </row>
    <row r="617" spans="1:8" x14ac:dyDescent="0.2">
      <c r="A617" s="50">
        <v>0</v>
      </c>
      <c r="B617" s="50">
        <v>1827.5413179112543</v>
      </c>
      <c r="C617" s="50"/>
      <c r="D617" s="50">
        <v>0</v>
      </c>
      <c r="E617" s="50">
        <v>1646.2811600991743</v>
      </c>
      <c r="F617" s="50"/>
      <c r="G617" s="50">
        <v>0</v>
      </c>
      <c r="H617" s="50">
        <v>1536.885963877136</v>
      </c>
    </row>
    <row r="618" spans="1:8" x14ac:dyDescent="0.2">
      <c r="A618" s="50">
        <v>0</v>
      </c>
      <c r="B618" s="50">
        <v>1830.0458026045765</v>
      </c>
      <c r="C618" s="50"/>
      <c r="D618" s="50">
        <v>0</v>
      </c>
      <c r="E618" s="50">
        <v>1648.4881350753226</v>
      </c>
      <c r="F618" s="50"/>
      <c r="G618" s="50">
        <v>0</v>
      </c>
      <c r="H618" s="50">
        <v>1538.9099333193674</v>
      </c>
    </row>
    <row r="619" spans="1:8" x14ac:dyDescent="0.2">
      <c r="A619" s="50">
        <v>0</v>
      </c>
      <c r="B619" s="50">
        <v>1832.5485924783973</v>
      </c>
      <c r="C619" s="50"/>
      <c r="D619" s="50">
        <v>0</v>
      </c>
      <c r="E619" s="50">
        <v>1650.6934152319693</v>
      </c>
      <c r="F619" s="50"/>
      <c r="G619" s="50">
        <v>0</v>
      </c>
      <c r="H619" s="50">
        <v>1540.9322079420972</v>
      </c>
    </row>
    <row r="620" spans="1:8" x14ac:dyDescent="0.2">
      <c r="A620" s="50">
        <v>0</v>
      </c>
      <c r="B620" s="50">
        <v>1835.0496875327162</v>
      </c>
      <c r="C620" s="50"/>
      <c r="D620" s="50">
        <v>0</v>
      </c>
      <c r="E620" s="50">
        <v>1652.8970005691142</v>
      </c>
      <c r="F620" s="50"/>
      <c r="G620" s="50">
        <v>0</v>
      </c>
      <c r="H620" s="50">
        <v>1542.9527877453254</v>
      </c>
    </row>
    <row r="621" spans="1:8" x14ac:dyDescent="0.2">
      <c r="A621" s="50">
        <v>0</v>
      </c>
      <c r="B621" s="50">
        <v>1837.5490877675334</v>
      </c>
      <c r="C621" s="50"/>
      <c r="D621" s="50">
        <v>0</v>
      </c>
      <c r="E621" s="50">
        <v>1655.0988910867575</v>
      </c>
      <c r="F621" s="50"/>
      <c r="G621" s="50">
        <v>0</v>
      </c>
      <c r="H621" s="50">
        <v>1544.9716727290518</v>
      </c>
    </row>
    <row r="622" spans="1:8" x14ac:dyDescent="0.2">
      <c r="A622" s="50">
        <v>0</v>
      </c>
      <c r="B622" s="50">
        <v>1840.0467931828489</v>
      </c>
      <c r="C622" s="50"/>
      <c r="D622" s="50">
        <v>0</v>
      </c>
      <c r="E622" s="50">
        <v>1657.2990867848987</v>
      </c>
      <c r="F622" s="50"/>
      <c r="G622" s="50">
        <v>0</v>
      </c>
      <c r="H622" s="50">
        <v>1546.9888628932763</v>
      </c>
    </row>
    <row r="623" spans="1:8" x14ac:dyDescent="0.2">
      <c r="A623" s="50">
        <v>0</v>
      </c>
      <c r="B623" s="50">
        <v>1842.5428037786626</v>
      </c>
      <c r="C623" s="50"/>
      <c r="D623" s="50">
        <v>0</v>
      </c>
      <c r="E623" s="50">
        <v>1659.4975876635385</v>
      </c>
      <c r="F623" s="50"/>
      <c r="G623" s="50">
        <v>0</v>
      </c>
      <c r="H623" s="50">
        <v>1549.004358237999</v>
      </c>
    </row>
    <row r="624" spans="1:8" x14ac:dyDescent="0.2">
      <c r="A624" s="50">
        <v>0</v>
      </c>
      <c r="B624" s="50">
        <v>1845.0371195549747</v>
      </c>
      <c r="C624" s="50"/>
      <c r="D624" s="50">
        <v>0</v>
      </c>
      <c r="E624" s="50">
        <v>1661.6943937226765</v>
      </c>
      <c r="F624" s="50"/>
      <c r="G624" s="50">
        <v>0</v>
      </c>
      <c r="H624" s="50">
        <v>1551.0181587632203</v>
      </c>
    </row>
    <row r="625" spans="1:8" x14ac:dyDescent="0.2">
      <c r="A625" s="50">
        <v>0</v>
      </c>
      <c r="B625" s="50">
        <v>1847.5297405117849</v>
      </c>
      <c r="C625" s="50"/>
      <c r="D625" s="50">
        <v>0</v>
      </c>
      <c r="E625" s="50">
        <v>1663.8895049623129</v>
      </c>
      <c r="F625" s="50"/>
      <c r="G625" s="50">
        <v>0</v>
      </c>
      <c r="H625" s="50">
        <v>1553.0302644689398</v>
      </c>
    </row>
    <row r="626" spans="1:8" x14ac:dyDescent="0.2">
      <c r="A626" s="50">
        <v>0</v>
      </c>
      <c r="B626" s="50">
        <v>1850.0206666490935</v>
      </c>
      <c r="C626" s="50"/>
      <c r="D626" s="50">
        <v>0</v>
      </c>
      <c r="E626" s="50">
        <v>1666.0829213824472</v>
      </c>
      <c r="F626" s="50"/>
      <c r="G626" s="50">
        <v>0</v>
      </c>
      <c r="H626" s="50">
        <v>1555.0406753551576</v>
      </c>
    </row>
    <row r="627" spans="1:8" x14ac:dyDescent="0.2">
      <c r="A627" s="50">
        <v>0</v>
      </c>
      <c r="B627" s="50">
        <v>1852.5098979669003</v>
      </c>
      <c r="C627" s="50"/>
      <c r="D627" s="50">
        <v>0</v>
      </c>
      <c r="E627" s="50">
        <v>1668.2746429830804</v>
      </c>
      <c r="F627" s="50"/>
      <c r="G627" s="50">
        <v>0</v>
      </c>
      <c r="H627" s="50">
        <v>1557.0493914218735</v>
      </c>
    </row>
    <row r="628" spans="1:8" x14ac:dyDescent="0.2">
      <c r="A628" s="50">
        <v>0</v>
      </c>
      <c r="B628" s="50">
        <v>1854.9974344652055</v>
      </c>
      <c r="C628" s="50"/>
      <c r="D628" s="50">
        <v>0</v>
      </c>
      <c r="E628" s="50">
        <v>1670.4646697642113</v>
      </c>
      <c r="F628" s="50"/>
      <c r="G628" s="50">
        <v>0</v>
      </c>
      <c r="H628" s="50">
        <v>1559.0564126690879</v>
      </c>
    </row>
    <row r="629" spans="1:8" x14ac:dyDescent="0.2">
      <c r="A629" s="50">
        <v>0</v>
      </c>
      <c r="B629" s="50">
        <v>1857.4832761440093</v>
      </c>
      <c r="C629" s="50"/>
      <c r="D629" s="50">
        <v>0</v>
      </c>
      <c r="E629" s="50">
        <v>1672.6530017258408</v>
      </c>
      <c r="F629" s="50"/>
      <c r="G629" s="50">
        <v>0</v>
      </c>
      <c r="H629" s="50">
        <v>1561.0617390968005</v>
      </c>
    </row>
    <row r="630" spans="1:8" x14ac:dyDescent="0.2">
      <c r="A630" s="50">
        <v>0</v>
      </c>
      <c r="B630" s="50">
        <v>1859.9674230033108</v>
      </c>
      <c r="C630" s="50"/>
      <c r="D630" s="50">
        <v>0</v>
      </c>
      <c r="E630" s="50">
        <v>1674.8396388679685</v>
      </c>
      <c r="F630" s="50"/>
      <c r="G630" s="50">
        <v>0</v>
      </c>
      <c r="H630" s="50">
        <v>1563.065370705011</v>
      </c>
    </row>
    <row r="631" spans="1:8" x14ac:dyDescent="0.2">
      <c r="A631" s="50">
        <v>0</v>
      </c>
      <c r="B631" s="50">
        <v>1862.449875043111</v>
      </c>
      <c r="C631" s="50"/>
      <c r="D631" s="50">
        <v>0</v>
      </c>
      <c r="E631" s="50">
        <v>1677.0245811905943</v>
      </c>
      <c r="F631" s="50"/>
      <c r="G631" s="50">
        <v>0</v>
      </c>
      <c r="H631" s="50">
        <v>1565.0673074937204</v>
      </c>
    </row>
    <row r="632" spans="1:8" x14ac:dyDescent="0.2">
      <c r="A632" s="50">
        <v>0</v>
      </c>
      <c r="B632" s="50">
        <v>1864.9306322634088</v>
      </c>
      <c r="C632" s="50"/>
      <c r="D632" s="50">
        <v>0</v>
      </c>
      <c r="E632" s="50">
        <v>1679.2078286937187</v>
      </c>
      <c r="F632" s="50"/>
      <c r="G632" s="50">
        <v>0</v>
      </c>
      <c r="H632" s="50">
        <v>1567.0675494629277</v>
      </c>
    </row>
    <row r="633" spans="1:8" x14ac:dyDescent="0.2">
      <c r="A633" s="50">
        <v>0</v>
      </c>
      <c r="B633" s="50">
        <v>1867.4096946642055</v>
      </c>
      <c r="C633" s="50"/>
      <c r="D633" s="50">
        <v>0</v>
      </c>
      <c r="E633" s="50">
        <v>1681.3893813773411</v>
      </c>
      <c r="F633" s="50"/>
      <c r="G633" s="50">
        <v>0</v>
      </c>
      <c r="H633" s="50">
        <v>1569.0660966126334</v>
      </c>
    </row>
    <row r="634" spans="1:8" x14ac:dyDescent="0.2">
      <c r="A634" s="50">
        <v>0</v>
      </c>
      <c r="B634" s="50">
        <v>1869.8870622455004</v>
      </c>
      <c r="C634" s="50"/>
      <c r="D634" s="50">
        <v>0</v>
      </c>
      <c r="E634" s="50">
        <v>1683.5692392414619</v>
      </c>
      <c r="F634" s="50"/>
      <c r="G634" s="50">
        <v>0</v>
      </c>
      <c r="H634" s="50">
        <v>1571.0629489428372</v>
      </c>
    </row>
    <row r="635" spans="1:8" x14ac:dyDescent="0.2">
      <c r="A635" s="50">
        <v>0</v>
      </c>
      <c r="B635" s="50">
        <v>1872.3627350072932</v>
      </c>
      <c r="C635" s="50"/>
      <c r="D635" s="50">
        <v>0</v>
      </c>
      <c r="E635" s="50">
        <v>1685.7474022860811</v>
      </c>
      <c r="F635" s="50"/>
      <c r="G635" s="50">
        <v>0</v>
      </c>
      <c r="H635" s="50">
        <v>1573.0581064535395</v>
      </c>
    </row>
    <row r="636" spans="1:8" x14ac:dyDescent="0.2">
      <c r="A636" s="50">
        <v>0</v>
      </c>
      <c r="B636" s="50">
        <v>1874.8367129495844</v>
      </c>
      <c r="C636" s="50"/>
      <c r="D636" s="50">
        <v>0</v>
      </c>
      <c r="E636" s="50">
        <v>1687.9238705111984</v>
      </c>
      <c r="F636" s="50"/>
      <c r="G636" s="50">
        <v>0</v>
      </c>
      <c r="H636" s="50">
        <v>1575.0515691447399</v>
      </c>
    </row>
    <row r="637" spans="1:8" x14ac:dyDescent="0.2">
      <c r="A637" s="50">
        <v>0</v>
      </c>
      <c r="B637" s="50">
        <v>1877.3089960723739</v>
      </c>
      <c r="C637" s="50"/>
      <c r="D637" s="50">
        <v>0</v>
      </c>
      <c r="E637" s="50">
        <v>1690.0986439168137</v>
      </c>
      <c r="F637" s="50"/>
      <c r="G637" s="50">
        <v>0</v>
      </c>
      <c r="H637" s="50">
        <v>1577.0433370164387</v>
      </c>
    </row>
    <row r="638" spans="1:8" x14ac:dyDescent="0.2">
      <c r="A638" s="50">
        <v>0</v>
      </c>
      <c r="B638" s="50">
        <v>1879.7795843756614</v>
      </c>
      <c r="C638" s="50"/>
      <c r="D638" s="50">
        <v>0</v>
      </c>
      <c r="E638" s="50">
        <v>1692.2717225029276</v>
      </c>
      <c r="F638" s="50"/>
      <c r="G638" s="50">
        <v>0</v>
      </c>
      <c r="H638" s="50">
        <v>1579.0334100686359</v>
      </c>
    </row>
    <row r="639" spans="1:8" x14ac:dyDescent="0.2">
      <c r="A639" s="50">
        <v>0</v>
      </c>
      <c r="B639" s="50">
        <v>1882.2484778594476</v>
      </c>
      <c r="C639" s="50"/>
      <c r="D639" s="50">
        <v>0</v>
      </c>
      <c r="E639" s="50">
        <v>1694.4431062695401</v>
      </c>
      <c r="F639" s="50"/>
      <c r="G639" s="50">
        <v>0</v>
      </c>
      <c r="H639" s="50">
        <v>1581.0217883013311</v>
      </c>
    </row>
    <row r="640" spans="1:8" x14ac:dyDescent="0.2">
      <c r="A640" s="50">
        <v>0</v>
      </c>
      <c r="B640" s="50">
        <v>1884.7156765237319</v>
      </c>
      <c r="C640" s="50"/>
      <c r="D640" s="50">
        <v>0</v>
      </c>
      <c r="E640" s="50">
        <v>1696.6127952166503</v>
      </c>
      <c r="F640" s="50"/>
      <c r="G640" s="50">
        <v>0</v>
      </c>
      <c r="H640" s="50">
        <v>1583.0084717145248</v>
      </c>
    </row>
    <row r="641" spans="1:8" x14ac:dyDescent="0.2">
      <c r="A641" s="50">
        <v>0</v>
      </c>
      <c r="B641" s="50">
        <v>1887.1811803685146</v>
      </c>
      <c r="C641" s="50"/>
      <c r="D641" s="50">
        <v>0</v>
      </c>
      <c r="E641" s="50">
        <v>1698.7807893442591</v>
      </c>
      <c r="F641" s="50"/>
      <c r="G641" s="50">
        <v>0</v>
      </c>
      <c r="H641" s="50">
        <v>1584.9934603082165</v>
      </c>
    </row>
    <row r="642" spans="1:8" x14ac:dyDescent="0.2">
      <c r="A642" s="50">
        <v>0</v>
      </c>
      <c r="B642" s="50">
        <v>1889.6449893937952</v>
      </c>
      <c r="C642" s="50"/>
      <c r="D642" s="50">
        <v>0</v>
      </c>
      <c r="E642" s="50">
        <v>1700.9470886523661</v>
      </c>
      <c r="F642" s="50"/>
      <c r="G642" s="50">
        <v>0</v>
      </c>
      <c r="H642" s="50">
        <v>1586.9767540824068</v>
      </c>
    </row>
    <row r="643" spans="1:8" x14ac:dyDescent="0.2">
      <c r="A643" s="50">
        <v>0</v>
      </c>
      <c r="B643" s="50">
        <v>1892.1071035995742</v>
      </c>
      <c r="C643" s="50"/>
      <c r="D643" s="50">
        <v>0</v>
      </c>
      <c r="E643" s="50">
        <v>1703.1116931409713</v>
      </c>
      <c r="F643" s="50"/>
      <c r="G643" s="50">
        <v>0</v>
      </c>
      <c r="H643" s="50">
        <v>1588.9583530370951</v>
      </c>
    </row>
    <row r="644" spans="1:8" x14ac:dyDescent="0.2">
      <c r="A644" s="50">
        <v>0</v>
      </c>
      <c r="B644" s="50">
        <v>1894.5675229858518</v>
      </c>
      <c r="C644" s="50"/>
      <c r="D644" s="50">
        <v>0</v>
      </c>
      <c r="E644" s="50">
        <v>1705.2746028100746</v>
      </c>
      <c r="F644" s="50"/>
      <c r="G644" s="50">
        <v>0</v>
      </c>
      <c r="H644" s="50">
        <v>1590.9382571722822</v>
      </c>
    </row>
    <row r="645" spans="1:8" x14ac:dyDescent="0.2">
      <c r="A645" s="50">
        <v>0</v>
      </c>
      <c r="B645" s="50">
        <v>1897.0262475526272</v>
      </c>
      <c r="C645" s="50"/>
      <c r="D645" s="50">
        <v>0</v>
      </c>
      <c r="E645" s="50">
        <v>1707.4358176596766</v>
      </c>
      <c r="F645" s="50"/>
      <c r="G645" s="50">
        <v>0</v>
      </c>
      <c r="H645" s="50">
        <v>1592.9164664879672</v>
      </c>
    </row>
    <row r="646" spans="1:8" x14ac:dyDescent="0.2">
      <c r="A646" s="50">
        <v>0</v>
      </c>
      <c r="B646" s="50">
        <v>1899.4832772999011</v>
      </c>
      <c r="C646" s="50"/>
      <c r="D646" s="50">
        <v>0</v>
      </c>
      <c r="E646" s="50">
        <v>1709.5953376897769</v>
      </c>
      <c r="F646" s="50"/>
      <c r="G646" s="50">
        <v>0</v>
      </c>
      <c r="H646" s="50">
        <v>1594.8929809841504</v>
      </c>
    </row>
    <row r="647" spans="1:8" x14ac:dyDescent="0.2">
      <c r="A647" s="50">
        <v>0</v>
      </c>
      <c r="B647" s="50">
        <v>1901.9386122276733</v>
      </c>
      <c r="C647" s="50"/>
      <c r="D647" s="50">
        <v>0</v>
      </c>
      <c r="E647" s="50">
        <v>1711.7531629003749</v>
      </c>
      <c r="F647" s="50"/>
      <c r="G647" s="50">
        <v>0</v>
      </c>
      <c r="H647" s="50">
        <v>1596.8678006608318</v>
      </c>
    </row>
    <row r="648" spans="1:8" x14ac:dyDescent="0.2">
      <c r="A648" s="50">
        <v>0</v>
      </c>
      <c r="B648" s="50">
        <v>1904.392252335944</v>
      </c>
      <c r="C648" s="50"/>
      <c r="D648" s="50">
        <v>0</v>
      </c>
      <c r="E648" s="50">
        <v>1713.9092932914716</v>
      </c>
      <c r="F648" s="50"/>
      <c r="G648" s="50">
        <v>0</v>
      </c>
      <c r="H648" s="50">
        <v>1598.8409255180115</v>
      </c>
    </row>
    <row r="649" spans="1:8" x14ac:dyDescent="0.2">
      <c r="A649" s="50">
        <v>0</v>
      </c>
      <c r="B649" s="50">
        <v>1906.8441976247125</v>
      </c>
      <c r="C649" s="50"/>
      <c r="D649" s="50">
        <v>0</v>
      </c>
      <c r="E649" s="50">
        <v>1716.0637288630667</v>
      </c>
      <c r="F649" s="50"/>
      <c r="G649" s="50">
        <v>0</v>
      </c>
      <c r="H649" s="50">
        <v>1600.8123555556897</v>
      </c>
    </row>
    <row r="650" spans="1:8" x14ac:dyDescent="0.2">
      <c r="A650" s="50">
        <v>0</v>
      </c>
      <c r="B650" s="50">
        <v>1909.2944480939798</v>
      </c>
      <c r="C650" s="50"/>
      <c r="D650" s="50">
        <v>0</v>
      </c>
      <c r="E650" s="50">
        <v>1718.2164696151599</v>
      </c>
      <c r="F650" s="50"/>
      <c r="G650" s="50">
        <v>0</v>
      </c>
      <c r="H650" s="50">
        <v>1602.7820907738662</v>
      </c>
    </row>
    <row r="651" spans="1:8" x14ac:dyDescent="0.2">
      <c r="A651" s="50">
        <v>0</v>
      </c>
      <c r="B651" s="50">
        <v>1911.743003743745</v>
      </c>
      <c r="C651" s="50"/>
      <c r="D651" s="50">
        <v>0</v>
      </c>
      <c r="E651" s="50">
        <v>1720.3675155477513</v>
      </c>
      <c r="F651" s="50"/>
      <c r="G651" s="50">
        <v>0</v>
      </c>
      <c r="H651" s="50">
        <v>1604.7501311725409</v>
      </c>
    </row>
    <row r="652" spans="1:8" x14ac:dyDescent="0.2">
      <c r="A652" s="50">
        <v>0</v>
      </c>
      <c r="B652" s="50">
        <v>1914.1898645740084</v>
      </c>
      <c r="C652" s="50"/>
      <c r="D652" s="50">
        <v>0</v>
      </c>
      <c r="E652" s="50">
        <v>1722.5168666608411</v>
      </c>
      <c r="F652" s="50"/>
      <c r="G652" s="50">
        <v>0</v>
      </c>
      <c r="H652" s="50">
        <v>1606.7164767517138</v>
      </c>
    </row>
    <row r="653" spans="1:8" x14ac:dyDescent="0.2">
      <c r="A653" s="50">
        <v>0</v>
      </c>
      <c r="B653" s="50">
        <v>1916.6350305847704</v>
      </c>
      <c r="C653" s="50"/>
      <c r="D653" s="50">
        <v>0</v>
      </c>
      <c r="E653" s="50">
        <v>1724.664522954429</v>
      </c>
      <c r="F653" s="50"/>
      <c r="G653" s="50">
        <v>0</v>
      </c>
      <c r="H653" s="50">
        <v>1608.6811275113848</v>
      </c>
    </row>
    <row r="654" spans="1:8" x14ac:dyDescent="0.2">
      <c r="A654" s="50">
        <v>0</v>
      </c>
      <c r="B654" s="50">
        <v>1919.0785017760306</v>
      </c>
      <c r="C654" s="50"/>
      <c r="D654" s="50">
        <v>0</v>
      </c>
      <c r="E654" s="50">
        <v>1726.8104844285153</v>
      </c>
      <c r="F654" s="50"/>
      <c r="G654" s="50">
        <v>0</v>
      </c>
      <c r="H654" s="50">
        <v>1610.6440834515545</v>
      </c>
    </row>
    <row r="655" spans="1:8" x14ac:dyDescent="0.2">
      <c r="A655" s="50">
        <v>0</v>
      </c>
      <c r="B655" s="50">
        <v>1921.5202781477892</v>
      </c>
      <c r="C655" s="50"/>
      <c r="D655" s="50">
        <v>0</v>
      </c>
      <c r="E655" s="50">
        <v>1728.9547510831001</v>
      </c>
      <c r="F655" s="50"/>
      <c r="G655" s="50">
        <v>0</v>
      </c>
      <c r="H655" s="50">
        <v>1612.6053445722221</v>
      </c>
    </row>
    <row r="656" spans="1:8" x14ac:dyDescent="0.2">
      <c r="A656" s="50">
        <v>0</v>
      </c>
      <c r="B656" s="50">
        <v>1923.9603597000457</v>
      </c>
      <c r="C656" s="50"/>
      <c r="D656" s="50">
        <v>0</v>
      </c>
      <c r="E656" s="50">
        <v>1731.0973229181827</v>
      </c>
      <c r="F656" s="50"/>
      <c r="G656" s="50">
        <v>0</v>
      </c>
      <c r="H656" s="50">
        <v>1614.5649108733883</v>
      </c>
    </row>
    <row r="657" spans="1:8" x14ac:dyDescent="0.2">
      <c r="A657" s="50">
        <v>0</v>
      </c>
      <c r="B657" s="50">
        <v>1926.3987464328006</v>
      </c>
      <c r="C657" s="50"/>
      <c r="D657" s="50">
        <v>0</v>
      </c>
      <c r="E657" s="50">
        <v>1733.238199933764</v>
      </c>
      <c r="F657" s="50"/>
      <c r="G657" s="50">
        <v>0</v>
      </c>
      <c r="H657" s="50">
        <v>1616.5227823550526</v>
      </c>
    </row>
    <row r="658" spans="1:8" x14ac:dyDescent="0.2">
      <c r="A658" s="50">
        <v>0</v>
      </c>
      <c r="B658" s="50">
        <v>1928.8354383460539</v>
      </c>
      <c r="C658" s="50"/>
      <c r="D658" s="50">
        <v>0</v>
      </c>
      <c r="E658" s="50">
        <v>1735.3773821298435</v>
      </c>
      <c r="F658" s="50"/>
      <c r="G658" s="50">
        <v>0</v>
      </c>
      <c r="H658" s="50">
        <v>1618.4789590172152</v>
      </c>
    </row>
    <row r="659" spans="1:8" x14ac:dyDescent="0.2">
      <c r="A659" s="50">
        <v>0</v>
      </c>
      <c r="B659" s="50">
        <v>1931.2704354398054</v>
      </c>
      <c r="C659" s="50"/>
      <c r="D659" s="50">
        <v>0</v>
      </c>
      <c r="E659" s="50">
        <v>1737.5148695064211</v>
      </c>
      <c r="F659" s="50"/>
      <c r="G659" s="50">
        <v>0</v>
      </c>
      <c r="H659" s="50">
        <v>1620.4334408598759</v>
      </c>
    </row>
    <row r="660" spans="1:8" x14ac:dyDescent="0.2">
      <c r="A660" s="50">
        <v>0</v>
      </c>
      <c r="B660" s="50">
        <v>1933.703737714055</v>
      </c>
      <c r="C660" s="50"/>
      <c r="D660" s="50">
        <v>0</v>
      </c>
      <c r="E660" s="50">
        <v>1739.6506620634971</v>
      </c>
      <c r="F660" s="50"/>
      <c r="G660" s="50">
        <v>0</v>
      </c>
      <c r="H660" s="50">
        <v>1622.386227883035</v>
      </c>
    </row>
    <row r="661" spans="1:8" x14ac:dyDescent="0.2">
      <c r="A661" s="50">
        <v>0</v>
      </c>
      <c r="B661" s="50">
        <v>1936.1353451688033</v>
      </c>
      <c r="C661" s="50"/>
      <c r="D661" s="50">
        <v>0</v>
      </c>
      <c r="E661" s="50">
        <v>1741.7847598010715</v>
      </c>
      <c r="F661" s="50"/>
      <c r="G661" s="50">
        <v>0</v>
      </c>
      <c r="H661" s="50">
        <v>1624.3373200866927</v>
      </c>
    </row>
    <row r="662" spans="1:8" x14ac:dyDescent="0.2">
      <c r="A662" s="50">
        <v>0</v>
      </c>
      <c r="B662" s="50">
        <v>1938.5652578040497</v>
      </c>
      <c r="C662" s="50"/>
      <c r="D662" s="50">
        <v>0</v>
      </c>
      <c r="E662" s="50">
        <v>1743.9171627191438</v>
      </c>
      <c r="F662" s="50"/>
      <c r="G662" s="50">
        <v>0</v>
      </c>
      <c r="H662" s="50">
        <v>1626.2867174708481</v>
      </c>
    </row>
    <row r="663" spans="1:8" x14ac:dyDescent="0.2">
      <c r="A663" s="50">
        <v>0</v>
      </c>
      <c r="B663" s="50">
        <v>1940.9934756197945</v>
      </c>
      <c r="C663" s="50"/>
      <c r="D663" s="50">
        <v>0</v>
      </c>
      <c r="E663" s="50">
        <v>1746.0478708177147</v>
      </c>
      <c r="F663" s="50"/>
      <c r="G663" s="50">
        <v>0</v>
      </c>
      <c r="H663" s="50">
        <v>1628.2344200355021</v>
      </c>
    </row>
    <row r="664" spans="1:8" x14ac:dyDescent="0.2">
      <c r="A664" s="50">
        <v>0</v>
      </c>
      <c r="B664" s="50">
        <v>1943.4199986160372</v>
      </c>
      <c r="C664" s="50"/>
      <c r="D664" s="50">
        <v>0</v>
      </c>
      <c r="E664" s="50">
        <v>1748.1768840967839</v>
      </c>
      <c r="F664" s="50"/>
      <c r="G664" s="50">
        <v>0</v>
      </c>
      <c r="H664" s="50">
        <v>1630.1804277806543</v>
      </c>
    </row>
    <row r="665" spans="1:8" x14ac:dyDescent="0.2">
      <c r="A665" s="50">
        <v>0</v>
      </c>
      <c r="B665" s="50">
        <v>1945.8448267927786</v>
      </c>
      <c r="C665" s="50"/>
      <c r="D665" s="50">
        <v>0</v>
      </c>
      <c r="E665" s="50">
        <v>1750.3042025563514</v>
      </c>
      <c r="F665" s="50"/>
      <c r="G665" s="50">
        <v>0</v>
      </c>
      <c r="H665" s="50">
        <v>1632.1247407063051</v>
      </c>
    </row>
    <row r="666" spans="1:8" x14ac:dyDescent="0.2">
      <c r="A666" s="50">
        <v>0</v>
      </c>
      <c r="B666" s="50">
        <v>1948.2679601500176</v>
      </c>
      <c r="C666" s="50"/>
      <c r="D666" s="50">
        <v>0</v>
      </c>
      <c r="E666" s="50">
        <v>1752.4298261964168</v>
      </c>
      <c r="F666" s="50"/>
      <c r="G666" s="50">
        <v>0</v>
      </c>
      <c r="H666" s="50">
        <v>1634.0673588124539</v>
      </c>
    </row>
    <row r="667" spans="1:8" x14ac:dyDescent="0.2">
      <c r="A667" s="50">
        <v>0</v>
      </c>
      <c r="B667" s="50">
        <v>1950.6893986877553</v>
      </c>
      <c r="C667" s="50"/>
      <c r="D667" s="50">
        <v>0</v>
      </c>
      <c r="E667" s="50">
        <v>1754.5537550169806</v>
      </c>
      <c r="F667" s="50"/>
      <c r="G667" s="50">
        <v>0</v>
      </c>
      <c r="H667" s="50">
        <v>1636.0082820991008</v>
      </c>
    </row>
    <row r="668" spans="1:8" x14ac:dyDescent="0.2">
      <c r="A668" s="50">
        <v>0</v>
      </c>
      <c r="B668" s="50">
        <v>1953.1091424059914</v>
      </c>
      <c r="C668" s="50"/>
      <c r="D668" s="50">
        <v>0</v>
      </c>
      <c r="E668" s="50">
        <v>1756.6759890180429</v>
      </c>
      <c r="F668" s="50"/>
      <c r="G668" s="50">
        <v>0</v>
      </c>
      <c r="H668" s="50">
        <v>1637.9475105662461</v>
      </c>
    </row>
    <row r="669" spans="1:8" x14ac:dyDescent="0.2">
      <c r="A669" s="50">
        <v>0</v>
      </c>
      <c r="B669" s="50">
        <v>1955.5271913047259</v>
      </c>
      <c r="C669" s="50"/>
      <c r="D669" s="50">
        <v>0</v>
      </c>
      <c r="E669" s="50">
        <v>1758.7965281996035</v>
      </c>
      <c r="F669" s="50"/>
      <c r="G669" s="50">
        <v>0</v>
      </c>
      <c r="H669" s="50">
        <v>1639.8850442138896</v>
      </c>
    </row>
    <row r="670" spans="1:8" x14ac:dyDescent="0.2">
      <c r="A670" s="50">
        <v>0</v>
      </c>
      <c r="B670" s="50">
        <v>1957.9435453839585</v>
      </c>
      <c r="C670" s="50"/>
      <c r="D670" s="50">
        <v>0</v>
      </c>
      <c r="E670" s="50">
        <v>1760.9153725616623</v>
      </c>
      <c r="F670" s="50"/>
      <c r="G670" s="50">
        <v>0</v>
      </c>
      <c r="H670" s="50">
        <v>1641.8208830420317</v>
      </c>
    </row>
    <row r="671" spans="1:8" x14ac:dyDescent="0.2">
      <c r="A671" s="50">
        <v>0</v>
      </c>
      <c r="B671" s="50">
        <v>1960.3582046436891</v>
      </c>
      <c r="C671" s="50"/>
      <c r="D671" s="50">
        <v>0</v>
      </c>
      <c r="E671" s="50">
        <v>1763.0325221042192</v>
      </c>
      <c r="F671" s="50"/>
      <c r="G671" s="50">
        <v>0</v>
      </c>
      <c r="H671" s="50">
        <v>1643.7550270506717</v>
      </c>
    </row>
    <row r="672" spans="1:8" x14ac:dyDescent="0.2">
      <c r="A672" s="50">
        <v>0</v>
      </c>
      <c r="B672" s="50">
        <v>1962.7711690839185</v>
      </c>
      <c r="C672" s="50"/>
      <c r="D672" s="50">
        <v>0</v>
      </c>
      <c r="E672" s="50">
        <v>1765.1479768272745</v>
      </c>
      <c r="F672" s="50"/>
      <c r="G672" s="50">
        <v>0</v>
      </c>
      <c r="H672" s="50">
        <v>1645.6874762398104</v>
      </c>
    </row>
    <row r="673" spans="1:8" x14ac:dyDescent="0.2">
      <c r="A673" s="50">
        <v>0</v>
      </c>
      <c r="B673" s="50">
        <v>1965.1824387046456</v>
      </c>
      <c r="C673" s="50"/>
      <c r="D673" s="50">
        <v>0</v>
      </c>
      <c r="E673" s="50">
        <v>1767.261736730828</v>
      </c>
      <c r="F673" s="50"/>
      <c r="G673" s="50">
        <v>0</v>
      </c>
      <c r="H673" s="50">
        <v>1647.6182306094472</v>
      </c>
    </row>
    <row r="674" spans="1:8" x14ac:dyDescent="0.2">
      <c r="A674" s="50">
        <v>0</v>
      </c>
      <c r="B674" s="50">
        <v>1967.5920135058714</v>
      </c>
      <c r="C674" s="50"/>
      <c r="D674" s="50">
        <v>0</v>
      </c>
      <c r="E674" s="50">
        <v>1769.3738018148799</v>
      </c>
      <c r="F674" s="50"/>
      <c r="G674" s="50">
        <v>0</v>
      </c>
      <c r="H674" s="50">
        <v>1649.5472901595822</v>
      </c>
    </row>
    <row r="675" spans="1:8" x14ac:dyDescent="0.2">
      <c r="A675" s="50">
        <v>0</v>
      </c>
      <c r="B675" s="50">
        <v>1969.9998934875953</v>
      </c>
      <c r="C675" s="50"/>
      <c r="D675" s="50">
        <v>0</v>
      </c>
      <c r="E675" s="50">
        <v>1771.48417207943</v>
      </c>
      <c r="F675" s="50"/>
      <c r="G675" s="50">
        <v>0</v>
      </c>
      <c r="H675" s="50">
        <v>1651.4746548902156</v>
      </c>
    </row>
    <row r="676" spans="1:8" x14ac:dyDescent="0.2">
      <c r="A676" s="50">
        <v>0</v>
      </c>
      <c r="B676" s="50">
        <v>1972.4060786498176</v>
      </c>
      <c r="C676" s="50"/>
      <c r="D676" s="50">
        <v>0</v>
      </c>
      <c r="E676" s="50">
        <v>1773.5928475244784</v>
      </c>
      <c r="F676" s="50"/>
      <c r="G676" s="50">
        <v>0</v>
      </c>
      <c r="H676" s="50">
        <v>1653.4003248013471</v>
      </c>
    </row>
    <row r="677" spans="1:8" x14ac:dyDescent="0.2">
      <c r="A677" s="50">
        <v>0</v>
      </c>
      <c r="B677" s="50">
        <v>1974.810568992538</v>
      </c>
      <c r="C677" s="50"/>
      <c r="D677" s="50">
        <v>0</v>
      </c>
      <c r="E677" s="50">
        <v>1775.699828150025</v>
      </c>
      <c r="F677" s="50"/>
      <c r="G677" s="50">
        <v>0</v>
      </c>
      <c r="H677" s="50">
        <v>1655.324299892977</v>
      </c>
    </row>
    <row r="678" spans="1:8" x14ac:dyDescent="0.2">
      <c r="A678" s="50">
        <v>0</v>
      </c>
      <c r="B678" s="50">
        <v>1977.2133645157569</v>
      </c>
      <c r="C678" s="50"/>
      <c r="D678" s="50">
        <v>0</v>
      </c>
      <c r="E678" s="50">
        <v>1777.80511395607</v>
      </c>
      <c r="F678" s="50"/>
      <c r="G678" s="50">
        <v>0</v>
      </c>
      <c r="H678" s="50">
        <v>1657.2465801651051</v>
      </c>
    </row>
    <row r="679" spans="1:8" x14ac:dyDescent="0.2">
      <c r="A679" s="50">
        <v>0</v>
      </c>
      <c r="B679" s="50">
        <v>1979.6144652194741</v>
      </c>
      <c r="C679" s="50"/>
      <c r="D679" s="50">
        <v>0</v>
      </c>
      <c r="E679" s="50">
        <v>1779.9087049426132</v>
      </c>
      <c r="F679" s="50"/>
      <c r="G679" s="50">
        <v>0</v>
      </c>
      <c r="H679" s="50">
        <v>1659.1671656177316</v>
      </c>
    </row>
    <row r="680" spans="1:8" x14ac:dyDescent="0.2">
      <c r="A680" s="50">
        <v>0</v>
      </c>
      <c r="B680" s="50">
        <v>1982.0138711036893</v>
      </c>
      <c r="C680" s="50"/>
      <c r="D680" s="50">
        <v>0</v>
      </c>
      <c r="E680" s="50">
        <v>1782.0106011096548</v>
      </c>
      <c r="F680" s="50"/>
      <c r="G680" s="50">
        <v>0</v>
      </c>
      <c r="H680" s="50">
        <v>1661.0860562508562</v>
      </c>
    </row>
    <row r="681" spans="1:8" x14ac:dyDescent="0.2">
      <c r="A681" s="50">
        <v>0</v>
      </c>
      <c r="B681" s="50">
        <v>1984.4115821684029</v>
      </c>
      <c r="C681" s="50"/>
      <c r="D681" s="50">
        <v>0</v>
      </c>
      <c r="E681" s="50">
        <v>1784.1108024571945</v>
      </c>
      <c r="F681" s="50"/>
      <c r="G681" s="50">
        <v>0</v>
      </c>
      <c r="H681" s="50">
        <v>1663.0032520644793</v>
      </c>
    </row>
    <row r="682" spans="1:8" x14ac:dyDescent="0.2">
      <c r="A682" s="50">
        <v>0</v>
      </c>
      <c r="B682" s="50">
        <v>1986.8075984136149</v>
      </c>
      <c r="C682" s="50"/>
      <c r="D682" s="50">
        <v>0</v>
      </c>
      <c r="E682" s="50">
        <v>1786.2093089852324</v>
      </c>
      <c r="F682" s="50"/>
      <c r="G682" s="50">
        <v>0</v>
      </c>
      <c r="H682" s="50">
        <v>1664.9187530586005</v>
      </c>
    </row>
    <row r="683" spans="1:8" x14ac:dyDescent="0.2">
      <c r="A683" s="50">
        <v>0</v>
      </c>
      <c r="B683" s="50">
        <v>1989.2019198393255</v>
      </c>
      <c r="C683" s="50"/>
      <c r="D683" s="50">
        <v>0</v>
      </c>
      <c r="E683" s="50">
        <v>1788.3061206937689</v>
      </c>
      <c r="F683" s="50"/>
      <c r="G683" s="50">
        <v>0</v>
      </c>
      <c r="H683" s="50">
        <v>1666.8325592332199</v>
      </c>
    </row>
    <row r="684" spans="1:8" x14ac:dyDescent="0.2">
      <c r="A684" s="50">
        <v>0</v>
      </c>
      <c r="B684" s="50">
        <v>1991.5945464455335</v>
      </c>
      <c r="C684" s="50"/>
      <c r="D684" s="50">
        <v>0</v>
      </c>
      <c r="E684" s="50">
        <v>1790.4012375828036</v>
      </c>
      <c r="F684" s="50"/>
      <c r="G684" s="50">
        <v>0</v>
      </c>
      <c r="H684" s="50">
        <v>1668.7446705883378</v>
      </c>
    </row>
    <row r="685" spans="1:8" x14ac:dyDescent="0.2">
      <c r="A685" s="50">
        <v>0</v>
      </c>
      <c r="B685" s="50">
        <v>1993.9854782322404</v>
      </c>
      <c r="C685" s="50"/>
      <c r="D685" s="50">
        <v>0</v>
      </c>
      <c r="E685" s="50">
        <v>1792.4946596523366</v>
      </c>
      <c r="F685" s="50"/>
      <c r="G685" s="50">
        <v>0</v>
      </c>
      <c r="H685" s="50">
        <v>1670.6550871239538</v>
      </c>
    </row>
    <row r="686" spans="1:8" x14ac:dyDescent="0.2">
      <c r="A686" s="50">
        <v>0</v>
      </c>
      <c r="B686" s="50">
        <v>1996.3747151994453</v>
      </c>
      <c r="C686" s="50"/>
      <c r="D686" s="50">
        <v>0</v>
      </c>
      <c r="E686" s="50">
        <v>1794.5863869023676</v>
      </c>
      <c r="F686" s="50"/>
      <c r="G686" s="50">
        <v>0</v>
      </c>
      <c r="H686" s="50">
        <v>1672.5638088400681</v>
      </c>
    </row>
    <row r="687" spans="1:8" x14ac:dyDescent="0.2">
      <c r="A687" s="50">
        <v>0</v>
      </c>
      <c r="B687" s="50">
        <v>1998.7622573471488</v>
      </c>
      <c r="C687" s="50"/>
      <c r="D687" s="50">
        <v>0</v>
      </c>
      <c r="E687" s="50">
        <v>1796.6764193328972</v>
      </c>
      <c r="F687" s="50"/>
      <c r="G687" s="50">
        <v>0</v>
      </c>
      <c r="H687" s="50">
        <v>1674.4708357366806</v>
      </c>
    </row>
    <row r="688" spans="1:8" x14ac:dyDescent="0.2">
      <c r="A688" s="50">
        <v>0</v>
      </c>
      <c r="B688" s="50">
        <v>2001.1481046753504</v>
      </c>
      <c r="C688" s="50"/>
      <c r="D688" s="50">
        <v>0</v>
      </c>
      <c r="E688" s="50">
        <v>1798.7647569439248</v>
      </c>
      <c r="F688" s="50"/>
      <c r="G688" s="50">
        <v>0</v>
      </c>
      <c r="H688" s="50">
        <v>1676.3761678137919</v>
      </c>
    </row>
    <row r="689" spans="1:8" x14ac:dyDescent="0.2">
      <c r="A689" s="50">
        <v>0</v>
      </c>
      <c r="B689" s="50">
        <v>2003.5322571840504</v>
      </c>
      <c r="C689" s="50"/>
      <c r="D689" s="50">
        <v>0</v>
      </c>
      <c r="E689" s="50">
        <v>1800.851399735451</v>
      </c>
      <c r="F689" s="50"/>
      <c r="G689" s="50">
        <v>0</v>
      </c>
      <c r="H689" s="50">
        <v>1678.2798050714009</v>
      </c>
    </row>
    <row r="690" spans="1:8" x14ac:dyDescent="0.2">
      <c r="A690" s="50">
        <v>0</v>
      </c>
      <c r="B690" s="50">
        <v>2005.9147148732484</v>
      </c>
      <c r="C690" s="50"/>
      <c r="D690" s="50">
        <v>0</v>
      </c>
      <c r="E690" s="50">
        <v>1802.9363477074751</v>
      </c>
      <c r="F690" s="50"/>
      <c r="G690" s="50">
        <v>0</v>
      </c>
      <c r="H690" s="50">
        <v>1680.1817475095081</v>
      </c>
    </row>
    <row r="691" spans="1:8" x14ac:dyDescent="0.2">
      <c r="A691" s="50">
        <v>0</v>
      </c>
      <c r="B691" s="50">
        <v>2008.2954777429447</v>
      </c>
      <c r="C691" s="50"/>
      <c r="D691" s="50">
        <v>0</v>
      </c>
      <c r="E691" s="50">
        <v>1805.0196008599976</v>
      </c>
      <c r="F691" s="50"/>
      <c r="G691" s="50">
        <v>0</v>
      </c>
      <c r="H691" s="50">
        <v>1682.0819951281142</v>
      </c>
    </row>
    <row r="692" spans="1:8" x14ac:dyDescent="0.2">
      <c r="A692" s="50">
        <v>0</v>
      </c>
      <c r="B692" s="50">
        <v>2010.6745457931395</v>
      </c>
      <c r="C692" s="50"/>
      <c r="D692" s="50">
        <v>0</v>
      </c>
      <c r="E692" s="50">
        <v>1807.1011591930187</v>
      </c>
      <c r="F692" s="50"/>
      <c r="G692" s="50">
        <v>0</v>
      </c>
      <c r="H692" s="50">
        <v>1683.9805479272181</v>
      </c>
    </row>
    <row r="693" spans="1:8" x14ac:dyDescent="0.2">
      <c r="A693" s="50">
        <v>0</v>
      </c>
      <c r="B693" s="50">
        <v>2013.0519190238326</v>
      </c>
      <c r="C693" s="50"/>
      <c r="D693" s="50">
        <v>0</v>
      </c>
      <c r="E693" s="50">
        <v>1809.1810227065378</v>
      </c>
      <c r="F693" s="50"/>
      <c r="G693" s="50">
        <v>0</v>
      </c>
      <c r="H693" s="50">
        <v>1685.8774059068203</v>
      </c>
    </row>
    <row r="694" spans="1:8" x14ac:dyDescent="0.2">
      <c r="A694" s="50">
        <v>0</v>
      </c>
      <c r="B694" s="50">
        <v>2015.4275974350239</v>
      </c>
      <c r="C694" s="50"/>
      <c r="D694" s="50">
        <v>0</v>
      </c>
      <c r="E694" s="50">
        <v>1811.2591914005552</v>
      </c>
      <c r="F694" s="50"/>
      <c r="G694" s="50">
        <v>0</v>
      </c>
      <c r="H694" s="50">
        <v>1687.7725690669208</v>
      </c>
    </row>
    <row r="695" spans="1:8" x14ac:dyDescent="0.2">
      <c r="A695" s="50">
        <v>0</v>
      </c>
      <c r="B695" s="50">
        <v>2017.8015810267134</v>
      </c>
      <c r="C695" s="50"/>
      <c r="D695" s="50">
        <v>0</v>
      </c>
      <c r="E695" s="50">
        <v>1813.3356652750711</v>
      </c>
      <c r="F695" s="50"/>
      <c r="G695" s="50">
        <v>0</v>
      </c>
      <c r="H695" s="50">
        <v>1689.6660374075198</v>
      </c>
    </row>
    <row r="696" spans="1:8" x14ac:dyDescent="0.2">
      <c r="A696" s="50">
        <v>0</v>
      </c>
      <c r="B696" s="50">
        <v>2020.173869798901</v>
      </c>
      <c r="C696" s="50"/>
      <c r="D696" s="50">
        <v>0</v>
      </c>
      <c r="E696" s="50">
        <v>1815.4104443300846</v>
      </c>
      <c r="F696" s="50"/>
      <c r="G696" s="50">
        <v>0</v>
      </c>
      <c r="H696" s="50">
        <v>1691.5578109286168</v>
      </c>
    </row>
    <row r="697" spans="1:8" x14ac:dyDescent="0.2">
      <c r="A697" s="50">
        <v>0</v>
      </c>
      <c r="B697" s="50">
        <v>2022.5444637515873</v>
      </c>
      <c r="C697" s="50"/>
      <c r="D697" s="50">
        <v>0</v>
      </c>
      <c r="E697" s="50">
        <v>1817.483528565597</v>
      </c>
      <c r="F697" s="50"/>
      <c r="G697" s="50">
        <v>0</v>
      </c>
      <c r="H697" s="50">
        <v>1693.4478896302121</v>
      </c>
    </row>
    <row r="698" spans="1:8" x14ac:dyDescent="0.2">
      <c r="A698" s="50">
        <v>0</v>
      </c>
      <c r="B698" s="50">
        <v>2024.9133628847712</v>
      </c>
      <c r="C698" s="50"/>
      <c r="D698" s="50">
        <v>0</v>
      </c>
      <c r="E698" s="50">
        <v>1819.5549179816076</v>
      </c>
      <c r="F698" s="50"/>
      <c r="G698" s="50">
        <v>0</v>
      </c>
      <c r="H698" s="50">
        <v>1695.336273512306</v>
      </c>
    </row>
    <row r="699" spans="1:8" x14ac:dyDescent="0.2">
      <c r="A699" s="50">
        <v>0</v>
      </c>
      <c r="B699" s="50">
        <v>2027.2805671984538</v>
      </c>
      <c r="C699" s="50"/>
      <c r="D699" s="50">
        <v>0</v>
      </c>
      <c r="E699" s="50">
        <v>1821.6246125781163</v>
      </c>
      <c r="F699" s="50"/>
      <c r="G699" s="50">
        <v>0</v>
      </c>
      <c r="H699" s="50">
        <v>1697.2229625748978</v>
      </c>
    </row>
    <row r="700" spans="1:8" x14ac:dyDescent="0.2">
      <c r="A700" s="50">
        <v>0</v>
      </c>
      <c r="B700" s="50">
        <v>2029.646076692635</v>
      </c>
      <c r="C700" s="50"/>
      <c r="D700" s="50">
        <v>0</v>
      </c>
      <c r="E700" s="50">
        <v>1823.6926123551234</v>
      </c>
      <c r="F700" s="50"/>
      <c r="G700" s="50">
        <v>0</v>
      </c>
      <c r="H700" s="50">
        <v>1699.107956817988</v>
      </c>
    </row>
    <row r="701" spans="1:8" x14ac:dyDescent="0.2">
      <c r="A701" s="50">
        <v>0</v>
      </c>
      <c r="B701" s="50">
        <v>2032.0098913673141</v>
      </c>
      <c r="C701" s="50"/>
      <c r="D701" s="50">
        <v>0</v>
      </c>
      <c r="E701" s="50">
        <v>1825.7589173126287</v>
      </c>
      <c r="F701" s="50"/>
      <c r="G701" s="50">
        <v>0</v>
      </c>
      <c r="H701" s="50">
        <v>1700.9912562415766</v>
      </c>
    </row>
    <row r="702" spans="1:8" x14ac:dyDescent="0.2">
      <c r="A702" s="50">
        <v>0</v>
      </c>
      <c r="B702" s="50">
        <v>2034.3720112224917</v>
      </c>
      <c r="C702" s="50"/>
      <c r="D702" s="50">
        <v>0</v>
      </c>
      <c r="E702" s="50">
        <v>1827.8235274506324</v>
      </c>
      <c r="F702" s="50"/>
      <c r="G702" s="50">
        <v>0</v>
      </c>
      <c r="H702" s="50">
        <v>1702.8728608456634</v>
      </c>
    </row>
    <row r="703" spans="1:8" x14ac:dyDescent="0.2">
      <c r="A703" s="50">
        <v>0</v>
      </c>
      <c r="B703" s="50">
        <v>2036.7324362581671</v>
      </c>
      <c r="C703" s="50"/>
      <c r="D703" s="50">
        <v>0</v>
      </c>
      <c r="E703" s="50">
        <v>1829.8864427691342</v>
      </c>
      <c r="F703" s="50"/>
      <c r="G703" s="50">
        <v>0</v>
      </c>
      <c r="H703" s="50">
        <v>1704.7527706302483</v>
      </c>
    </row>
    <row r="704" spans="1:8" x14ac:dyDescent="0.2">
      <c r="A704" s="50">
        <v>0</v>
      </c>
      <c r="B704" s="50">
        <v>2039.0911664743414</v>
      </c>
      <c r="C704" s="50"/>
      <c r="D704" s="50">
        <v>0</v>
      </c>
      <c r="E704" s="50">
        <v>1831.9476632681344</v>
      </c>
      <c r="F704" s="50"/>
      <c r="G704" s="50">
        <v>0</v>
      </c>
      <c r="H704" s="50">
        <v>1706.6309855953316</v>
      </c>
    </row>
    <row r="705" spans="1:8" x14ac:dyDescent="0.2">
      <c r="A705" s="50">
        <v>0</v>
      </c>
      <c r="B705" s="50">
        <v>2041.4482018710137</v>
      </c>
      <c r="C705" s="50"/>
      <c r="D705" s="50">
        <v>0</v>
      </c>
      <c r="E705" s="50">
        <v>1834.0071889476328</v>
      </c>
      <c r="F705" s="50"/>
      <c r="G705" s="50">
        <v>0</v>
      </c>
      <c r="H705" s="50">
        <v>1708.5075057409131</v>
      </c>
    </row>
    <row r="706" spans="1:8" x14ac:dyDescent="0.2">
      <c r="A706" s="50">
        <v>0</v>
      </c>
      <c r="B706" s="50">
        <v>2043.8035424481841</v>
      </c>
      <c r="C706" s="50"/>
      <c r="D706" s="50">
        <v>0</v>
      </c>
      <c r="E706" s="50">
        <v>1836.0650198076296</v>
      </c>
      <c r="F706" s="50"/>
      <c r="G706" s="50">
        <v>0</v>
      </c>
      <c r="H706" s="50">
        <v>1710.3823310669929</v>
      </c>
    </row>
    <row r="707" spans="1:8" x14ac:dyDescent="0.2">
      <c r="A707" s="50">
        <v>0</v>
      </c>
      <c r="B707" s="50">
        <v>2046.1571882058527</v>
      </c>
      <c r="C707" s="50"/>
      <c r="D707" s="50">
        <v>0</v>
      </c>
      <c r="E707" s="50">
        <v>1838.1211558481245</v>
      </c>
      <c r="F707" s="50"/>
      <c r="G707" s="50">
        <v>0</v>
      </c>
      <c r="H707" s="50">
        <v>1712.2554615735712</v>
      </c>
    </row>
    <row r="708" spans="1:8" x14ac:dyDescent="0.2">
      <c r="A708" s="50">
        <v>0</v>
      </c>
      <c r="B708" s="50">
        <v>2048.5091391440201</v>
      </c>
      <c r="C708" s="50"/>
      <c r="D708" s="50">
        <v>0</v>
      </c>
      <c r="E708" s="50">
        <v>1840.1755970691179</v>
      </c>
      <c r="F708" s="50"/>
      <c r="G708" s="50">
        <v>0</v>
      </c>
      <c r="H708" s="50">
        <v>1714.1268972606476</v>
      </c>
    </row>
    <row r="709" spans="1:8" x14ac:dyDescent="0.2">
      <c r="A709" s="50">
        <v>0</v>
      </c>
      <c r="B709" s="50">
        <v>2050.8593952626852</v>
      </c>
      <c r="C709" s="50"/>
      <c r="D709" s="50">
        <v>0</v>
      </c>
      <c r="E709" s="50">
        <v>1842.2283434706092</v>
      </c>
      <c r="F709" s="50"/>
      <c r="G709" s="50">
        <v>0</v>
      </c>
      <c r="H709" s="50">
        <v>1715.9966381282222</v>
      </c>
    </row>
    <row r="710" spans="1:8" x14ac:dyDescent="0.2">
      <c r="A710" s="50">
        <v>0</v>
      </c>
      <c r="B710" s="50">
        <v>2053.2079565618492</v>
      </c>
      <c r="C710" s="50"/>
      <c r="D710" s="50">
        <v>0</v>
      </c>
      <c r="E710" s="50">
        <v>1844.2793950525991</v>
      </c>
      <c r="F710" s="50"/>
      <c r="G710" s="50">
        <v>0</v>
      </c>
      <c r="H710" s="50">
        <v>1717.8646841762954</v>
      </c>
    </row>
    <row r="711" spans="1:8" x14ac:dyDescent="0.2">
      <c r="A711" s="50">
        <v>0</v>
      </c>
      <c r="B711" s="50">
        <v>2055.5548230415111</v>
      </c>
      <c r="C711" s="50"/>
      <c r="D711" s="50">
        <v>0</v>
      </c>
      <c r="E711" s="50">
        <v>1846.3287518150873</v>
      </c>
      <c r="F711" s="50"/>
      <c r="G711" s="50">
        <v>0</v>
      </c>
      <c r="H711" s="50">
        <v>1719.7310354048668</v>
      </c>
    </row>
    <row r="712" spans="1:8" x14ac:dyDescent="0.2">
      <c r="A712" s="50">
        <v>0</v>
      </c>
      <c r="B712" s="50">
        <v>2057.8999947016709</v>
      </c>
      <c r="C712" s="50"/>
      <c r="D712" s="50">
        <v>0</v>
      </c>
      <c r="E712" s="50">
        <v>1848.3764137580736</v>
      </c>
      <c r="F712" s="50"/>
      <c r="G712" s="50">
        <v>0</v>
      </c>
      <c r="H712" s="50">
        <v>1721.5956918139364</v>
      </c>
    </row>
    <row r="713" spans="1:8" x14ac:dyDescent="0.2">
      <c r="A713" s="50">
        <v>0</v>
      </c>
      <c r="B713" s="50">
        <v>2060.2434715423296</v>
      </c>
      <c r="C713" s="50"/>
      <c r="D713" s="50">
        <v>0</v>
      </c>
      <c r="E713" s="50">
        <v>1850.4223808815584</v>
      </c>
      <c r="F713" s="50"/>
      <c r="G713" s="50">
        <v>0</v>
      </c>
      <c r="H713" s="50">
        <v>1723.4586534035041</v>
      </c>
    </row>
    <row r="714" spans="1:8" x14ac:dyDescent="0.2">
      <c r="A714" s="50">
        <v>0</v>
      </c>
      <c r="B714" s="50">
        <v>2062.5852535634867</v>
      </c>
      <c r="C714" s="50"/>
      <c r="D714" s="50">
        <v>0</v>
      </c>
      <c r="E714" s="50">
        <v>1852.4666531855412</v>
      </c>
      <c r="F714" s="50"/>
      <c r="G714" s="50">
        <v>0</v>
      </c>
      <c r="H714" s="50">
        <v>1725.3199201735704</v>
      </c>
    </row>
    <row r="715" spans="1:8" x14ac:dyDescent="0.2">
      <c r="A715" s="50">
        <v>0</v>
      </c>
      <c r="B715" s="50">
        <v>2064.9253407651418</v>
      </c>
      <c r="C715" s="50"/>
      <c r="D715" s="50">
        <v>0</v>
      </c>
      <c r="E715" s="50">
        <v>1854.5092306700224</v>
      </c>
      <c r="F715" s="50"/>
      <c r="G715" s="50">
        <v>0</v>
      </c>
      <c r="H715" s="50">
        <v>1727.1794921241346</v>
      </c>
    </row>
    <row r="716" spans="1:8" x14ac:dyDescent="0.2">
      <c r="A716" s="50">
        <v>0</v>
      </c>
      <c r="B716" s="50">
        <v>2067.2637331472952</v>
      </c>
      <c r="C716" s="50"/>
      <c r="D716" s="50">
        <v>0</v>
      </c>
      <c r="E716" s="50">
        <v>1856.5501133350019</v>
      </c>
      <c r="F716" s="50"/>
      <c r="G716" s="50">
        <v>0</v>
      </c>
      <c r="H716" s="50">
        <v>1729.0373692551973</v>
      </c>
    </row>
    <row r="717" spans="1:8" x14ac:dyDescent="0.2">
      <c r="A717" s="50">
        <v>0</v>
      </c>
      <c r="B717" s="50">
        <v>2069.6004307099461</v>
      </c>
      <c r="C717" s="50"/>
      <c r="D717" s="50">
        <v>0</v>
      </c>
      <c r="E717" s="50">
        <v>1858.5893011804794</v>
      </c>
      <c r="F717" s="50"/>
      <c r="G717" s="50">
        <v>0</v>
      </c>
      <c r="H717" s="50">
        <v>1730.8935515667581</v>
      </c>
    </row>
    <row r="718" spans="1:8" x14ac:dyDescent="0.2">
      <c r="A718" s="50">
        <v>0</v>
      </c>
      <c r="B718" s="50">
        <v>2071.9354334530963</v>
      </c>
      <c r="C718" s="50"/>
      <c r="D718" s="50">
        <v>0</v>
      </c>
      <c r="E718" s="50">
        <v>1860.6267942064555</v>
      </c>
      <c r="F718" s="50"/>
      <c r="G718" s="50">
        <v>0</v>
      </c>
      <c r="H718" s="50">
        <v>1732.7480390588175</v>
      </c>
    </row>
    <row r="719" spans="1:8" x14ac:dyDescent="0.2">
      <c r="A719" s="50">
        <v>0</v>
      </c>
      <c r="B719" s="50">
        <v>2074.2687413767444</v>
      </c>
      <c r="C719" s="50"/>
      <c r="D719" s="50">
        <v>0</v>
      </c>
      <c r="E719" s="50">
        <v>1862.6625924129298</v>
      </c>
      <c r="F719" s="50"/>
      <c r="G719" s="50">
        <v>0</v>
      </c>
      <c r="H719" s="50">
        <v>1734.6008317313751</v>
      </c>
    </row>
    <row r="720" spans="1:8" x14ac:dyDescent="0.2">
      <c r="A720" s="50">
        <v>0</v>
      </c>
      <c r="B720" s="50">
        <v>2076.6003544808909</v>
      </c>
      <c r="C720" s="50"/>
      <c r="D720" s="50">
        <v>0</v>
      </c>
      <c r="E720" s="50">
        <v>1864.6966957999025</v>
      </c>
      <c r="F720" s="50"/>
      <c r="G720" s="50">
        <v>0</v>
      </c>
      <c r="H720" s="50">
        <v>1736.4519295844307</v>
      </c>
    </row>
    <row r="721" spans="1:8" x14ac:dyDescent="0.2">
      <c r="A721" s="50">
        <v>0</v>
      </c>
      <c r="B721" s="50">
        <v>2078.9302727655358</v>
      </c>
      <c r="C721" s="50"/>
      <c r="D721" s="50">
        <v>0</v>
      </c>
      <c r="E721" s="50">
        <v>1866.7291043673733</v>
      </c>
      <c r="F721" s="50"/>
      <c r="G721" s="50">
        <v>0</v>
      </c>
      <c r="H721" s="50">
        <v>1738.3013326179848</v>
      </c>
    </row>
    <row r="722" spans="1:8" x14ac:dyDescent="0.2">
      <c r="A722" s="50">
        <v>0</v>
      </c>
      <c r="B722" s="50">
        <v>2081.2584962306787</v>
      </c>
      <c r="C722" s="50"/>
      <c r="D722" s="50">
        <v>0</v>
      </c>
      <c r="E722" s="50">
        <v>1868.7598181153421</v>
      </c>
      <c r="F722" s="50"/>
      <c r="G722" s="50">
        <v>0</v>
      </c>
      <c r="H722" s="50">
        <v>1740.1490408320369</v>
      </c>
    </row>
    <row r="723" spans="1:8" x14ac:dyDescent="0.2">
      <c r="A723" s="50">
        <v>0</v>
      </c>
      <c r="B723" s="50">
        <v>2083.5850248763199</v>
      </c>
      <c r="C723" s="50"/>
      <c r="D723" s="50">
        <v>0</v>
      </c>
      <c r="E723" s="50">
        <v>1870.7888370438097</v>
      </c>
      <c r="F723" s="50"/>
      <c r="G723" s="50">
        <v>0</v>
      </c>
      <c r="H723" s="50">
        <v>1741.9950542265876</v>
      </c>
    </row>
    <row r="724" spans="1:8" x14ac:dyDescent="0.2">
      <c r="A724" s="50">
        <v>0</v>
      </c>
      <c r="B724" s="50">
        <v>2085.9098587024596</v>
      </c>
      <c r="C724" s="50"/>
      <c r="D724" s="50">
        <v>0</v>
      </c>
      <c r="E724" s="50">
        <v>1872.8161611527751</v>
      </c>
      <c r="F724" s="50"/>
      <c r="G724" s="50">
        <v>0</v>
      </c>
      <c r="H724" s="50">
        <v>1743.8393728016363</v>
      </c>
    </row>
    <row r="725" spans="1:8" x14ac:dyDescent="0.2">
      <c r="A725" s="50">
        <v>0</v>
      </c>
      <c r="B725" s="50">
        <v>2088.2329977090972</v>
      </c>
      <c r="C725" s="50"/>
      <c r="D725" s="50">
        <v>0</v>
      </c>
      <c r="E725" s="50">
        <v>1874.841790442239</v>
      </c>
      <c r="F725" s="50"/>
      <c r="G725" s="50">
        <v>0</v>
      </c>
      <c r="H725" s="50">
        <v>1745.6819965571838</v>
      </c>
    </row>
    <row r="726" spans="1:8" x14ac:dyDescent="0.2">
      <c r="A726" s="50">
        <v>0</v>
      </c>
      <c r="B726" s="50">
        <v>2090.5544418962331</v>
      </c>
      <c r="C726" s="50"/>
      <c r="D726" s="50">
        <v>0</v>
      </c>
      <c r="E726" s="50">
        <v>1876.8657249122011</v>
      </c>
      <c r="F726" s="50"/>
      <c r="G726" s="50">
        <v>0</v>
      </c>
      <c r="H726" s="50">
        <v>1747.5229254932292</v>
      </c>
    </row>
    <row r="727" spans="1:8" x14ac:dyDescent="0.2">
      <c r="A727" s="50">
        <v>0</v>
      </c>
      <c r="B727" s="50">
        <v>2092.8741912638675</v>
      </c>
      <c r="C727" s="50"/>
      <c r="D727" s="50">
        <v>0</v>
      </c>
      <c r="E727" s="50">
        <v>1878.8879645626612</v>
      </c>
      <c r="F727" s="50"/>
      <c r="G727" s="50">
        <v>0</v>
      </c>
      <c r="H727" s="50">
        <v>1749.3621596097728</v>
      </c>
    </row>
    <row r="728" spans="1:8" x14ac:dyDescent="0.2">
      <c r="A728" s="50">
        <v>0</v>
      </c>
      <c r="B728" s="50">
        <v>2095.1922458120002</v>
      </c>
      <c r="C728" s="50"/>
      <c r="D728" s="50">
        <v>0</v>
      </c>
      <c r="E728" s="50">
        <v>1880.9085093936199</v>
      </c>
      <c r="F728" s="50"/>
      <c r="G728" s="50">
        <v>0</v>
      </c>
      <c r="H728" s="50">
        <v>1751.1996989068148</v>
      </c>
    </row>
    <row r="729" spans="1:8" x14ac:dyDescent="0.2">
      <c r="A729" s="50">
        <v>0</v>
      </c>
      <c r="B729" s="50">
        <v>2097.5086055406314</v>
      </c>
      <c r="C729" s="50"/>
      <c r="D729" s="50">
        <v>0</v>
      </c>
      <c r="E729" s="50">
        <v>1882.9273594050767</v>
      </c>
      <c r="F729" s="50"/>
      <c r="G729" s="50">
        <v>0</v>
      </c>
      <c r="H729" s="50">
        <v>1753.0355433843549</v>
      </c>
    </row>
    <row r="730" spans="1:8" x14ac:dyDescent="0.2">
      <c r="A730" s="50">
        <v>0</v>
      </c>
      <c r="B730" s="50">
        <v>2099.82327044976</v>
      </c>
      <c r="C730" s="50"/>
      <c r="D730" s="50">
        <v>0</v>
      </c>
      <c r="E730" s="50">
        <v>1884.9445145970321</v>
      </c>
      <c r="F730" s="50"/>
      <c r="G730" s="50">
        <v>0</v>
      </c>
      <c r="H730" s="50">
        <v>1754.8696930423935</v>
      </c>
    </row>
    <row r="731" spans="1:8" x14ac:dyDescent="0.2">
      <c r="A731" s="50">
        <v>0</v>
      </c>
      <c r="B731" s="50">
        <v>2102.1362405393879</v>
      </c>
      <c r="C731" s="50"/>
      <c r="D731" s="50">
        <v>0</v>
      </c>
      <c r="E731" s="50">
        <v>1886.9599749694855</v>
      </c>
      <c r="F731" s="50"/>
      <c r="G731" s="50">
        <v>0</v>
      </c>
      <c r="H731" s="50">
        <v>1756.7021478809304</v>
      </c>
    </row>
    <row r="732" spans="1:8" x14ac:dyDescent="0.2">
      <c r="A732" s="50">
        <v>0</v>
      </c>
      <c r="B732" s="50">
        <v>2104.4475158095138</v>
      </c>
      <c r="C732" s="50"/>
      <c r="D732" s="50">
        <v>0</v>
      </c>
      <c r="E732" s="50">
        <v>1888.9737405224371</v>
      </c>
      <c r="F732" s="50"/>
      <c r="G732" s="50">
        <v>0</v>
      </c>
      <c r="H732" s="50">
        <v>1758.5329078999655</v>
      </c>
    </row>
    <row r="733" spans="1:8" x14ac:dyDescent="0.2">
      <c r="A733" s="50">
        <v>0</v>
      </c>
      <c r="B733" s="50">
        <v>2106.7570962601376</v>
      </c>
      <c r="C733" s="50"/>
      <c r="D733" s="50">
        <v>0</v>
      </c>
      <c r="E733" s="50">
        <v>1890.9858112558873</v>
      </c>
      <c r="F733" s="50"/>
      <c r="G733" s="50">
        <v>0</v>
      </c>
      <c r="H733" s="50">
        <v>1760.3619730994988</v>
      </c>
    </row>
    <row r="734" spans="1:8" x14ac:dyDescent="0.2">
      <c r="A734" s="50">
        <v>0</v>
      </c>
      <c r="B734" s="50">
        <v>2109.0649818912593</v>
      </c>
      <c r="C734" s="50"/>
      <c r="D734" s="50">
        <v>0</v>
      </c>
      <c r="E734" s="50">
        <v>1892.9961871698354</v>
      </c>
      <c r="F734" s="50"/>
      <c r="G734" s="50">
        <v>0</v>
      </c>
      <c r="H734" s="50">
        <v>1762.1893434795304</v>
      </c>
    </row>
    <row r="735" spans="1:8" x14ac:dyDescent="0.2">
      <c r="A735" s="50">
        <v>0</v>
      </c>
      <c r="B735" s="50">
        <v>2111.3711727028799</v>
      </c>
      <c r="C735" s="50"/>
      <c r="D735" s="50">
        <v>0</v>
      </c>
      <c r="E735" s="50">
        <v>1895.0048682642816</v>
      </c>
      <c r="F735" s="50"/>
      <c r="G735" s="50">
        <v>0</v>
      </c>
      <c r="H735" s="50">
        <v>1764.0150190400602</v>
      </c>
    </row>
    <row r="736" spans="1:8" x14ac:dyDescent="0.2">
      <c r="A736" s="50">
        <v>0</v>
      </c>
      <c r="B736" s="50">
        <v>2113.6756686949993</v>
      </c>
      <c r="C736" s="50"/>
      <c r="D736" s="50">
        <v>0</v>
      </c>
      <c r="E736" s="50">
        <v>1897.0118545392268</v>
      </c>
      <c r="F736" s="50"/>
      <c r="G736" s="50">
        <v>0</v>
      </c>
      <c r="H736" s="50">
        <v>1765.8389997810884</v>
      </c>
    </row>
    <row r="737" spans="1:8" x14ac:dyDescent="0.2">
      <c r="A737" s="50">
        <v>0</v>
      </c>
      <c r="B737" s="50">
        <v>2115.9784698676162</v>
      </c>
      <c r="C737" s="50"/>
      <c r="D737" s="50">
        <v>0</v>
      </c>
      <c r="E737" s="50">
        <v>1899.0171459946698</v>
      </c>
      <c r="F737" s="50"/>
      <c r="G737" s="50">
        <v>0</v>
      </c>
      <c r="H737" s="50">
        <v>1767.6612857026148</v>
      </c>
    </row>
    <row r="738" spans="1:8" x14ac:dyDescent="0.2">
      <c r="A738" s="50">
        <v>0</v>
      </c>
      <c r="B738" s="50">
        <v>2118.279576220732</v>
      </c>
      <c r="C738" s="50"/>
      <c r="D738" s="50">
        <v>0</v>
      </c>
      <c r="E738" s="50">
        <v>1901.0207426306113</v>
      </c>
      <c r="F738" s="50"/>
      <c r="G738" s="50">
        <v>0</v>
      </c>
      <c r="H738" s="50">
        <v>1769.4818768046396</v>
      </c>
    </row>
    <row r="739" spans="1:8" x14ac:dyDescent="0.2">
      <c r="A739" s="50">
        <v>0</v>
      </c>
      <c r="B739" s="50">
        <v>2120.5789877543457</v>
      </c>
      <c r="C739" s="50"/>
      <c r="D739" s="50">
        <v>0</v>
      </c>
      <c r="E739" s="50">
        <v>1903.0226444470509</v>
      </c>
      <c r="F739" s="50"/>
      <c r="G739" s="50">
        <v>0</v>
      </c>
      <c r="H739" s="50">
        <v>1771.3007730871627</v>
      </c>
    </row>
    <row r="740" spans="1:8" x14ac:dyDescent="0.2">
      <c r="A740" s="50">
        <v>0</v>
      </c>
      <c r="B740" s="50">
        <v>2122.8767044684573</v>
      </c>
      <c r="C740" s="50"/>
      <c r="D740" s="50">
        <v>0</v>
      </c>
      <c r="E740" s="50">
        <v>1905.0228514439889</v>
      </c>
      <c r="F740" s="50"/>
      <c r="G740" s="50">
        <v>0</v>
      </c>
      <c r="H740" s="50">
        <v>1773.117974550184</v>
      </c>
    </row>
    <row r="741" spans="1:8" x14ac:dyDescent="0.2">
      <c r="A741" s="50">
        <v>0</v>
      </c>
      <c r="B741" s="50">
        <v>2125.1727263630673</v>
      </c>
      <c r="C741" s="50"/>
      <c r="D741" s="50">
        <v>0</v>
      </c>
      <c r="E741" s="50">
        <v>1907.0213636214248</v>
      </c>
      <c r="F741" s="50"/>
      <c r="G741" s="50">
        <v>0</v>
      </c>
      <c r="H741" s="50">
        <v>1774.9334811937035</v>
      </c>
    </row>
    <row r="742" spans="1:8" x14ac:dyDescent="0.2">
      <c r="A742" s="50">
        <v>0</v>
      </c>
      <c r="B742" s="50">
        <v>2127.4670534381758</v>
      </c>
      <c r="C742" s="50"/>
      <c r="D742" s="50">
        <v>0</v>
      </c>
      <c r="E742" s="50">
        <v>1909.0181809793594</v>
      </c>
      <c r="F742" s="50"/>
      <c r="G742" s="50">
        <v>0</v>
      </c>
      <c r="H742" s="50">
        <v>1776.7472930177212</v>
      </c>
    </row>
    <row r="743" spans="1:8" x14ac:dyDescent="0.2">
      <c r="A743" s="50">
        <v>0</v>
      </c>
      <c r="B743" s="50">
        <v>2129.759685693783</v>
      </c>
      <c r="C743" s="50"/>
      <c r="D743" s="50">
        <v>0</v>
      </c>
      <c r="E743" s="50">
        <v>1911.0133035177921</v>
      </c>
      <c r="F743" s="50"/>
      <c r="G743" s="50">
        <v>0</v>
      </c>
      <c r="H743" s="50">
        <v>1778.5594100222374</v>
      </c>
    </row>
    <row r="744" spans="1:8" x14ac:dyDescent="0.2">
      <c r="A744" s="50">
        <v>0</v>
      </c>
      <c r="B744" s="50">
        <v>2132.0506231298878</v>
      </c>
      <c r="C744" s="50"/>
      <c r="D744" s="50">
        <v>0</v>
      </c>
      <c r="E744" s="50">
        <v>1913.0067312367235</v>
      </c>
      <c r="F744" s="50"/>
      <c r="G744" s="50">
        <v>0</v>
      </c>
      <c r="H744" s="50">
        <v>1780.3698322072519</v>
      </c>
    </row>
    <row r="745" spans="1:8" x14ac:dyDescent="0.2">
      <c r="A745" s="50">
        <v>0</v>
      </c>
      <c r="B745" s="50">
        <v>2134.3398657464913</v>
      </c>
      <c r="C745" s="50"/>
      <c r="D745" s="50">
        <v>0</v>
      </c>
      <c r="E745" s="50">
        <v>1914.9984641361523</v>
      </c>
      <c r="F745" s="50"/>
      <c r="G745" s="50">
        <v>0</v>
      </c>
      <c r="H745" s="50">
        <v>1782.1785595727645</v>
      </c>
    </row>
    <row r="746" spans="1:8" x14ac:dyDescent="0.2">
      <c r="A746" s="50">
        <v>0</v>
      </c>
      <c r="B746" s="50">
        <v>2136.6274135435929</v>
      </c>
      <c r="C746" s="50"/>
      <c r="D746" s="50">
        <v>0</v>
      </c>
      <c r="E746" s="50">
        <v>1916.98850221608</v>
      </c>
      <c r="F746" s="50"/>
      <c r="G746" s="50">
        <v>0</v>
      </c>
      <c r="H746" s="50">
        <v>1783.9855921187755</v>
      </c>
    </row>
    <row r="747" spans="1:8" x14ac:dyDescent="0.2">
      <c r="A747" s="50">
        <v>0</v>
      </c>
      <c r="B747" s="50">
        <v>2138.9132665211928</v>
      </c>
      <c r="C747" s="50"/>
      <c r="D747" s="50">
        <v>0</v>
      </c>
      <c r="E747" s="50">
        <v>1918.976845476506</v>
      </c>
      <c r="F747" s="50"/>
      <c r="G747" s="50">
        <v>0</v>
      </c>
      <c r="H747" s="50">
        <v>1785.7909298452848</v>
      </c>
    </row>
    <row r="748" spans="1:8" x14ac:dyDescent="0.2">
      <c r="A748" s="50">
        <v>0</v>
      </c>
      <c r="B748" s="50">
        <v>2141.1974246792906</v>
      </c>
      <c r="C748" s="50"/>
      <c r="D748" s="50">
        <v>0</v>
      </c>
      <c r="E748" s="50">
        <v>1920.96349391743</v>
      </c>
      <c r="F748" s="50"/>
      <c r="G748" s="50">
        <v>0</v>
      </c>
      <c r="H748" s="50">
        <v>1787.5945727522924</v>
      </c>
    </row>
    <row r="749" spans="1:8" x14ac:dyDescent="0.2">
      <c r="A749" s="50">
        <v>0</v>
      </c>
      <c r="B749" s="50">
        <v>2143.4798880178873</v>
      </c>
      <c r="C749" s="50"/>
      <c r="D749" s="50">
        <v>0</v>
      </c>
      <c r="E749" s="50">
        <v>1922.9484475388524</v>
      </c>
      <c r="F749" s="50"/>
      <c r="G749" s="50">
        <v>0</v>
      </c>
      <c r="H749" s="50">
        <v>1789.3965208397981</v>
      </c>
    </row>
    <row r="750" spans="1:8" x14ac:dyDescent="0.2">
      <c r="A750" s="50">
        <v>0</v>
      </c>
      <c r="B750" s="50">
        <v>2145.7606565369824</v>
      </c>
      <c r="C750" s="50"/>
      <c r="D750" s="50">
        <v>0</v>
      </c>
      <c r="E750" s="50">
        <v>1924.9317063407732</v>
      </c>
      <c r="F750" s="50"/>
      <c r="G750" s="50">
        <v>0</v>
      </c>
      <c r="H750" s="50">
        <v>1791.1967741078022</v>
      </c>
    </row>
    <row r="751" spans="1:8" x14ac:dyDescent="0.2">
      <c r="A751" s="50">
        <v>0</v>
      </c>
      <c r="B751" s="50">
        <v>2148.039730236575</v>
      </c>
      <c r="C751" s="50"/>
      <c r="D751" s="50">
        <v>0</v>
      </c>
      <c r="E751" s="50">
        <v>1926.9132703231921</v>
      </c>
      <c r="F751" s="50"/>
      <c r="G751" s="50">
        <v>0</v>
      </c>
      <c r="H751" s="50">
        <v>1792.9953325563047</v>
      </c>
    </row>
    <row r="752" spans="1:8" x14ac:dyDescent="0.2">
      <c r="A752" s="50">
        <v>0</v>
      </c>
      <c r="B752" s="50">
        <v>2150.317109116666</v>
      </c>
      <c r="C752" s="50"/>
      <c r="D752" s="50">
        <v>0</v>
      </c>
      <c r="E752" s="50">
        <v>1928.8931394861092</v>
      </c>
      <c r="F752" s="50"/>
      <c r="G752" s="50">
        <v>0</v>
      </c>
      <c r="H752" s="50">
        <v>1794.7921961853051</v>
      </c>
    </row>
    <row r="753" spans="1:8" x14ac:dyDescent="0.2">
      <c r="A753" s="50">
        <v>0</v>
      </c>
      <c r="B753" s="50">
        <v>2152.5927931772558</v>
      </c>
      <c r="C753" s="50"/>
      <c r="D753" s="50">
        <v>0</v>
      </c>
      <c r="E753" s="50">
        <v>1930.8713138295248</v>
      </c>
      <c r="F753" s="50"/>
      <c r="G753" s="50">
        <v>0</v>
      </c>
      <c r="H753" s="50">
        <v>1796.5873649948041</v>
      </c>
    </row>
    <row r="754" spans="1:8" x14ac:dyDescent="0.2">
      <c r="A754" s="50">
        <v>0</v>
      </c>
      <c r="B754" s="50">
        <v>2154.8667824183435</v>
      </c>
      <c r="C754" s="50"/>
      <c r="D754" s="50">
        <v>0</v>
      </c>
      <c r="E754" s="50">
        <v>1932.8477933534386</v>
      </c>
      <c r="F754" s="50"/>
      <c r="G754" s="50">
        <v>0</v>
      </c>
      <c r="H754" s="50">
        <v>1798.3808389848014</v>
      </c>
    </row>
    <row r="755" spans="1:8" x14ac:dyDescent="0.2">
      <c r="A755" s="50">
        <v>0</v>
      </c>
      <c r="B755" s="50">
        <v>2157.1390768399301</v>
      </c>
      <c r="C755" s="50"/>
      <c r="D755" s="50">
        <v>0</v>
      </c>
      <c r="E755" s="50">
        <v>1934.8225780578507</v>
      </c>
      <c r="F755" s="50"/>
      <c r="G755" s="50">
        <v>0</v>
      </c>
      <c r="H755" s="50">
        <v>1800.1726181552967</v>
      </c>
    </row>
    <row r="756" spans="1:8" x14ac:dyDescent="0.2">
      <c r="A756" s="50">
        <v>0</v>
      </c>
      <c r="B756" s="50">
        <v>2159.4096764420142</v>
      </c>
      <c r="C756" s="50"/>
      <c r="D756" s="50">
        <v>0</v>
      </c>
      <c r="E756" s="50">
        <v>1936.7956679427609</v>
      </c>
      <c r="F756" s="50"/>
      <c r="G756" s="50">
        <v>0</v>
      </c>
      <c r="H756" s="50">
        <v>1801.9627025062905</v>
      </c>
    </row>
    <row r="757" spans="1:8" x14ac:dyDescent="0.2">
      <c r="A757" s="50">
        <v>0</v>
      </c>
      <c r="B757" s="50">
        <v>2161.6785812245971</v>
      </c>
      <c r="C757" s="50"/>
      <c r="D757" s="50">
        <v>0</v>
      </c>
      <c r="E757" s="50">
        <v>1938.7670630081698</v>
      </c>
      <c r="F757" s="50"/>
      <c r="G757" s="50">
        <v>0</v>
      </c>
      <c r="H757" s="50">
        <v>1803.7510920377824</v>
      </c>
    </row>
    <row r="758" spans="1:8" x14ac:dyDescent="0.2">
      <c r="A758" s="50">
        <v>0</v>
      </c>
      <c r="B758" s="50">
        <v>2163.945791187678</v>
      </c>
      <c r="C758" s="50"/>
      <c r="D758" s="50">
        <v>0</v>
      </c>
      <c r="E758" s="50">
        <v>1940.7367632540765</v>
      </c>
      <c r="F758" s="50"/>
      <c r="G758" s="50">
        <v>0</v>
      </c>
      <c r="H758" s="50">
        <v>1805.5377867497727</v>
      </c>
    </row>
    <row r="759" spans="1:8" x14ac:dyDescent="0.2">
      <c r="A759" s="50">
        <v>0</v>
      </c>
      <c r="B759" s="50">
        <v>2166.2113063312568</v>
      </c>
      <c r="C759" s="50"/>
      <c r="D759" s="50">
        <v>0</v>
      </c>
      <c r="E759" s="50">
        <v>1942.7047686804817</v>
      </c>
      <c r="F759" s="50"/>
      <c r="G759" s="50">
        <v>0</v>
      </c>
      <c r="H759" s="50">
        <v>1807.3227866422612</v>
      </c>
    </row>
    <row r="760" spans="1:8" x14ac:dyDescent="0.2">
      <c r="A760" s="50">
        <v>0</v>
      </c>
      <c r="B760" s="50">
        <v>2168.4751266553344</v>
      </c>
      <c r="C760" s="50"/>
      <c r="D760" s="50">
        <v>0</v>
      </c>
      <c r="E760" s="50">
        <v>1944.6710792873851</v>
      </c>
      <c r="F760" s="50"/>
      <c r="G760" s="50">
        <v>0</v>
      </c>
      <c r="H760" s="50">
        <v>1809.1060917152481</v>
      </c>
    </row>
    <row r="761" spans="1:8" x14ac:dyDescent="0.2">
      <c r="A761" s="50">
        <v>0</v>
      </c>
      <c r="B761" s="50">
        <v>2170.7372521599104</v>
      </c>
      <c r="C761" s="50"/>
      <c r="D761" s="50">
        <v>0</v>
      </c>
      <c r="E761" s="50">
        <v>1946.635695074787</v>
      </c>
      <c r="F761" s="50"/>
      <c r="G761" s="50">
        <v>0</v>
      </c>
      <c r="H761" s="50">
        <v>1810.8877019687334</v>
      </c>
    </row>
    <row r="762" spans="1:8" x14ac:dyDescent="0.2">
      <c r="A762" s="50">
        <v>0</v>
      </c>
      <c r="B762" s="50">
        <v>2172.9976828449844</v>
      </c>
      <c r="C762" s="50"/>
      <c r="D762" s="50">
        <v>0</v>
      </c>
      <c r="E762" s="50">
        <v>1948.5986160426869</v>
      </c>
      <c r="F762" s="50"/>
      <c r="G762" s="50">
        <v>0</v>
      </c>
      <c r="H762" s="50">
        <v>1812.6676174027168</v>
      </c>
    </row>
    <row r="763" spans="1:8" x14ac:dyDescent="0.2">
      <c r="A763" s="50">
        <v>0</v>
      </c>
      <c r="B763" s="50">
        <v>2175.2564187105568</v>
      </c>
      <c r="C763" s="50"/>
      <c r="D763" s="50">
        <v>0</v>
      </c>
      <c r="E763" s="50">
        <v>1950.559842191085</v>
      </c>
      <c r="F763" s="50"/>
      <c r="G763" s="50">
        <v>0</v>
      </c>
      <c r="H763" s="50">
        <v>1814.4458380171984</v>
      </c>
    </row>
    <row r="764" spans="1:8" x14ac:dyDescent="0.2">
      <c r="A764" s="50">
        <v>0</v>
      </c>
      <c r="B764" s="50">
        <v>2177.5134597566275</v>
      </c>
      <c r="C764" s="50"/>
      <c r="D764" s="50">
        <v>0</v>
      </c>
      <c r="E764" s="50">
        <v>1952.5193735199816</v>
      </c>
      <c r="F764" s="50"/>
      <c r="G764" s="50">
        <v>0</v>
      </c>
      <c r="H764" s="50">
        <v>1816.2223638121782</v>
      </c>
    </row>
    <row r="765" spans="1:8" x14ac:dyDescent="0.2">
      <c r="A765" s="50">
        <v>0</v>
      </c>
      <c r="B765" s="50">
        <v>2179.7688059831962</v>
      </c>
      <c r="C765" s="50"/>
      <c r="D765" s="50">
        <v>0</v>
      </c>
      <c r="E765" s="50">
        <v>1954.4772100293765</v>
      </c>
      <c r="F765" s="50"/>
      <c r="G765" s="50">
        <v>0</v>
      </c>
      <c r="H765" s="50">
        <v>1817.9971947876566</v>
      </c>
    </row>
    <row r="766" spans="1:8" x14ac:dyDescent="0.2">
      <c r="A766" s="50">
        <v>0</v>
      </c>
      <c r="B766" s="50">
        <v>2182.0224573902633</v>
      </c>
      <c r="C766" s="50"/>
      <c r="D766" s="50">
        <v>0</v>
      </c>
      <c r="E766" s="50">
        <v>1956.4333517192695</v>
      </c>
      <c r="F766" s="50"/>
      <c r="G766" s="50">
        <v>0</v>
      </c>
      <c r="H766" s="50">
        <v>1819.7703309436329</v>
      </c>
    </row>
    <row r="767" spans="1:8" x14ac:dyDescent="0.2">
      <c r="A767" s="50">
        <v>0</v>
      </c>
      <c r="B767" s="50">
        <v>2184.2744139778292</v>
      </c>
      <c r="C767" s="50"/>
      <c r="D767" s="50">
        <v>0</v>
      </c>
      <c r="E767" s="50">
        <v>1958.3877985896609</v>
      </c>
      <c r="F767" s="50"/>
      <c r="G767" s="50">
        <v>0</v>
      </c>
      <c r="H767" s="50">
        <v>1821.5417722801078</v>
      </c>
    </row>
    <row r="768" spans="1:8" x14ac:dyDescent="0.2">
      <c r="A768" s="50">
        <v>0</v>
      </c>
      <c r="B768" s="50">
        <v>2186.5246757458931</v>
      </c>
      <c r="C768" s="50"/>
      <c r="D768" s="50">
        <v>0</v>
      </c>
      <c r="E768" s="50">
        <v>1960.3405506405506</v>
      </c>
      <c r="F768" s="50"/>
      <c r="G768" s="50">
        <v>0</v>
      </c>
      <c r="H768" s="50">
        <v>1823.3115187970807</v>
      </c>
    </row>
    <row r="769" spans="1:8" x14ac:dyDescent="0.2">
      <c r="A769" s="50">
        <v>0</v>
      </c>
      <c r="B769" s="50">
        <v>2188.7732426944549</v>
      </c>
      <c r="C769" s="50"/>
      <c r="D769" s="50">
        <v>0</v>
      </c>
      <c r="E769" s="50">
        <v>1962.2916078719386</v>
      </c>
      <c r="F769" s="50"/>
      <c r="G769" s="50">
        <v>0</v>
      </c>
      <c r="H769" s="50">
        <v>1825.0795704945522</v>
      </c>
    </row>
    <row r="770" spans="1:8" x14ac:dyDescent="0.2">
      <c r="A770" s="50">
        <v>0</v>
      </c>
      <c r="B770" s="50">
        <v>2191.0201148235151</v>
      </c>
      <c r="C770" s="50"/>
      <c r="D770" s="50">
        <v>0</v>
      </c>
      <c r="E770" s="50">
        <v>1964.2409702838247</v>
      </c>
      <c r="F770" s="50"/>
      <c r="G770" s="50">
        <v>0</v>
      </c>
      <c r="H770" s="50">
        <v>1826.8459273725218</v>
      </c>
    </row>
    <row r="771" spans="1:8" x14ac:dyDescent="0.2">
      <c r="A771" s="50">
        <v>0</v>
      </c>
      <c r="B771" s="50">
        <v>2193.2652921330741</v>
      </c>
      <c r="C771" s="50"/>
      <c r="D771" s="50">
        <v>0</v>
      </c>
      <c r="E771" s="50">
        <v>1966.1886378762092</v>
      </c>
      <c r="F771" s="50"/>
      <c r="G771" s="50">
        <v>0</v>
      </c>
      <c r="H771" s="50">
        <v>1828.6105894309896</v>
      </c>
    </row>
    <row r="772" spans="1:8" x14ac:dyDescent="0.2">
      <c r="A772" s="50">
        <v>0</v>
      </c>
      <c r="B772" s="50">
        <v>2195.5087746231302</v>
      </c>
      <c r="C772" s="50"/>
      <c r="D772" s="50">
        <v>0</v>
      </c>
      <c r="E772" s="50">
        <v>1968.1346106490923</v>
      </c>
      <c r="F772" s="50"/>
      <c r="G772" s="50">
        <v>0</v>
      </c>
      <c r="H772" s="50">
        <v>1830.3735566699556</v>
      </c>
    </row>
    <row r="773" spans="1:8" x14ac:dyDescent="0.2">
      <c r="A773" s="50">
        <v>0</v>
      </c>
      <c r="B773" s="50">
        <v>2197.7505622936856</v>
      </c>
      <c r="C773" s="50"/>
      <c r="D773" s="50">
        <v>0</v>
      </c>
      <c r="E773" s="50">
        <v>1970.0788886024732</v>
      </c>
      <c r="F773" s="50"/>
      <c r="G773" s="50">
        <v>0</v>
      </c>
      <c r="H773" s="50">
        <v>1832.1348290894202</v>
      </c>
    </row>
    <row r="774" spans="1:8" x14ac:dyDescent="0.2">
      <c r="A774" s="50">
        <v>0</v>
      </c>
      <c r="B774" s="50">
        <v>2199.9906551447389</v>
      </c>
      <c r="C774" s="50"/>
      <c r="D774" s="50">
        <v>0</v>
      </c>
      <c r="E774" s="50">
        <v>1972.0214717363524</v>
      </c>
      <c r="F774" s="50"/>
      <c r="G774" s="50">
        <v>0</v>
      </c>
      <c r="H774" s="50">
        <v>1833.894406689383</v>
      </c>
    </row>
    <row r="775" spans="1:8" x14ac:dyDescent="0.2">
      <c r="A775" s="50">
        <v>0</v>
      </c>
      <c r="B775" s="50">
        <v>2202.229053176291</v>
      </c>
      <c r="C775" s="50"/>
      <c r="D775" s="50">
        <v>0</v>
      </c>
      <c r="E775" s="50">
        <v>1973.96236005073</v>
      </c>
      <c r="F775" s="50"/>
      <c r="G775" s="50">
        <v>0</v>
      </c>
      <c r="H775" s="50">
        <v>1835.6522894698439</v>
      </c>
    </row>
    <row r="776" spans="1:8" x14ac:dyDescent="0.2">
      <c r="A776" s="50">
        <v>0</v>
      </c>
      <c r="B776" s="50">
        <v>2204.4657563883407</v>
      </c>
      <c r="C776" s="50"/>
      <c r="D776" s="50">
        <v>0</v>
      </c>
      <c r="E776" s="50">
        <v>1975.9015535456058</v>
      </c>
      <c r="F776" s="50"/>
      <c r="G776" s="50">
        <v>0</v>
      </c>
      <c r="H776" s="50">
        <v>1837.4084774308033</v>
      </c>
    </row>
    <row r="777" spans="1:8" x14ac:dyDescent="0.2">
      <c r="A777" s="50">
        <v>0</v>
      </c>
      <c r="B777" s="50">
        <v>2206.7007647808891</v>
      </c>
      <c r="C777" s="50"/>
      <c r="D777" s="50">
        <v>0</v>
      </c>
      <c r="E777" s="50">
        <v>1977.83905222098</v>
      </c>
      <c r="F777" s="50"/>
      <c r="G777" s="50">
        <v>0</v>
      </c>
      <c r="H777" s="50">
        <v>1839.1629705722607</v>
      </c>
    </row>
    <row r="778" spans="1:8" x14ac:dyDescent="0.2">
      <c r="A778" s="50">
        <v>0</v>
      </c>
      <c r="B778" s="50">
        <v>2208.9340783539355</v>
      </c>
      <c r="C778" s="50"/>
      <c r="D778" s="50">
        <v>0</v>
      </c>
      <c r="E778" s="50">
        <v>1979.7748560768525</v>
      </c>
      <c r="F778" s="50"/>
      <c r="G778" s="50">
        <v>0</v>
      </c>
      <c r="H778" s="50">
        <v>1840.9157688942164</v>
      </c>
    </row>
    <row r="779" spans="1:8" x14ac:dyDescent="0.2">
      <c r="A779" s="50">
        <v>0</v>
      </c>
      <c r="B779" s="50">
        <v>2211.1656971074799</v>
      </c>
      <c r="C779" s="50"/>
      <c r="D779" s="50">
        <v>0</v>
      </c>
      <c r="E779" s="50">
        <v>1981.708965113223</v>
      </c>
      <c r="F779" s="50"/>
      <c r="G779" s="50">
        <v>0</v>
      </c>
      <c r="H779" s="50">
        <v>1842.6668723966707</v>
      </c>
    </row>
    <row r="780" spans="1:8" x14ac:dyDescent="0.2">
      <c r="A780" s="50">
        <v>0</v>
      </c>
      <c r="B780" s="50">
        <v>2213.3956210415231</v>
      </c>
      <c r="C780" s="50"/>
      <c r="D780" s="50">
        <v>0</v>
      </c>
      <c r="E780" s="50">
        <v>1983.6413793300919</v>
      </c>
      <c r="F780" s="50"/>
      <c r="G780" s="50">
        <v>0</v>
      </c>
      <c r="H780" s="50">
        <v>1844.4162810796229</v>
      </c>
    </row>
    <row r="781" spans="1:8" x14ac:dyDescent="0.2">
      <c r="A781" s="50">
        <v>0</v>
      </c>
      <c r="B781" s="50">
        <v>2215.6238501560647</v>
      </c>
      <c r="C781" s="50"/>
      <c r="D781" s="50">
        <v>0</v>
      </c>
      <c r="E781" s="50">
        <v>1985.5720987274592</v>
      </c>
      <c r="F781" s="50"/>
      <c r="G781" s="50">
        <v>0</v>
      </c>
      <c r="H781" s="50">
        <v>1846.1639949430735</v>
      </c>
    </row>
    <row r="782" spans="1:8" x14ac:dyDescent="0.2">
      <c r="A782" s="50">
        <v>0</v>
      </c>
      <c r="B782" s="50">
        <v>2217.8503844511042</v>
      </c>
      <c r="C782" s="50"/>
      <c r="D782" s="50">
        <v>0</v>
      </c>
      <c r="E782" s="50">
        <v>1987.5011233053251</v>
      </c>
      <c r="F782" s="50"/>
      <c r="G782" s="50">
        <v>0</v>
      </c>
      <c r="H782" s="50">
        <v>1847.9100139870225</v>
      </c>
    </row>
    <row r="783" spans="1:8" x14ac:dyDescent="0.2">
      <c r="A783" s="50">
        <v>0</v>
      </c>
      <c r="B783" s="50">
        <v>2220.0752239266421</v>
      </c>
      <c r="C783" s="50"/>
      <c r="D783" s="50">
        <v>0</v>
      </c>
      <c r="E783" s="50">
        <v>1989.4284530636889</v>
      </c>
      <c r="F783" s="50"/>
      <c r="G783" s="50">
        <v>0</v>
      </c>
      <c r="H783" s="50">
        <v>1849.6543382114696</v>
      </c>
    </row>
    <row r="784" spans="1:8" x14ac:dyDescent="0.2">
      <c r="A784" s="50">
        <v>0</v>
      </c>
      <c r="B784" s="50">
        <v>2222.298368582678</v>
      </c>
      <c r="C784" s="50"/>
      <c r="D784" s="50">
        <v>0</v>
      </c>
      <c r="E784" s="50">
        <v>1991.3540880025512</v>
      </c>
      <c r="F784" s="50"/>
      <c r="G784" s="50">
        <v>0</v>
      </c>
      <c r="H784" s="50">
        <v>1851.3969676164152</v>
      </c>
    </row>
    <row r="785" spans="1:8" x14ac:dyDescent="0.2">
      <c r="A785" s="50">
        <v>0</v>
      </c>
      <c r="B785" s="50">
        <v>2224.5198184192127</v>
      </c>
      <c r="C785" s="50"/>
      <c r="D785" s="50">
        <v>0</v>
      </c>
      <c r="E785" s="50">
        <v>1993.2780281219113</v>
      </c>
      <c r="F785" s="50"/>
      <c r="G785" s="50">
        <v>0</v>
      </c>
      <c r="H785" s="50">
        <v>1853.1379022018591</v>
      </c>
    </row>
    <row r="786" spans="1:8" x14ac:dyDescent="0.2">
      <c r="A786" s="50">
        <v>0</v>
      </c>
      <c r="B786" s="50">
        <v>2226.7395734362453</v>
      </c>
      <c r="C786" s="50"/>
      <c r="D786" s="50">
        <v>0</v>
      </c>
      <c r="E786" s="50">
        <v>1995.2002734217701</v>
      </c>
      <c r="F786" s="50"/>
      <c r="G786" s="50">
        <v>0</v>
      </c>
      <c r="H786" s="50">
        <v>1854.8771419678012</v>
      </c>
    </row>
    <row r="787" spans="1:8" x14ac:dyDescent="0.2">
      <c r="A787" s="50">
        <v>0</v>
      </c>
      <c r="B787" s="50">
        <v>2228.9576336337759</v>
      </c>
      <c r="C787" s="50"/>
      <c r="D787" s="50">
        <v>0</v>
      </c>
      <c r="E787" s="50">
        <v>1997.1208239021271</v>
      </c>
      <c r="F787" s="50"/>
      <c r="G787" s="50">
        <v>0</v>
      </c>
      <c r="H787" s="50">
        <v>1856.6146869142412</v>
      </c>
    </row>
    <row r="788" spans="1:8" x14ac:dyDescent="0.2">
      <c r="A788" s="50">
        <v>0</v>
      </c>
      <c r="B788" s="50">
        <v>2231.1739990118053</v>
      </c>
      <c r="C788" s="50"/>
      <c r="D788" s="50">
        <v>0</v>
      </c>
      <c r="E788" s="50">
        <v>1999.0396795629822</v>
      </c>
      <c r="F788" s="50"/>
      <c r="G788" s="50">
        <v>0</v>
      </c>
      <c r="H788" s="50">
        <v>1858.3505370411799</v>
      </c>
    </row>
    <row r="789" spans="1:8" x14ac:dyDescent="0.2">
      <c r="A789" s="50">
        <v>0</v>
      </c>
      <c r="B789" s="50">
        <v>2233.3886695703331</v>
      </c>
      <c r="C789" s="50"/>
      <c r="D789" s="50">
        <v>0</v>
      </c>
      <c r="E789" s="50">
        <v>2000.9568404043359</v>
      </c>
      <c r="F789" s="50"/>
      <c r="G789" s="50">
        <v>0</v>
      </c>
      <c r="H789" s="50">
        <v>1860.0846923486167</v>
      </c>
    </row>
    <row r="790" spans="1:8" x14ac:dyDescent="0.2">
      <c r="A790" s="50">
        <v>0</v>
      </c>
      <c r="B790" s="50">
        <v>2235.6016453093589</v>
      </c>
      <c r="C790" s="50"/>
      <c r="D790" s="50">
        <v>0</v>
      </c>
      <c r="E790" s="50">
        <v>2002.8723064261876</v>
      </c>
      <c r="F790" s="50"/>
      <c r="G790" s="50">
        <v>0</v>
      </c>
      <c r="H790" s="50">
        <v>1861.8171528365519</v>
      </c>
    </row>
    <row r="791" spans="1:8" x14ac:dyDescent="0.2">
      <c r="A791" s="50">
        <v>0</v>
      </c>
      <c r="B791" s="50">
        <v>2237.812926228883</v>
      </c>
      <c r="C791" s="50"/>
      <c r="D791" s="50">
        <v>0</v>
      </c>
      <c r="E791" s="50">
        <v>2004.7860776285374</v>
      </c>
      <c r="F791" s="50"/>
      <c r="G791" s="50">
        <v>0</v>
      </c>
      <c r="H791" s="50">
        <v>1863.5479185049855</v>
      </c>
    </row>
    <row r="792" spans="1:8" x14ac:dyDescent="0.2">
      <c r="A792" s="50">
        <v>0</v>
      </c>
      <c r="B792" s="50">
        <v>2240.0225123289051</v>
      </c>
      <c r="C792" s="50"/>
      <c r="D792" s="50">
        <v>0</v>
      </c>
      <c r="E792" s="50">
        <v>2006.6981540113859</v>
      </c>
      <c r="F792" s="50"/>
      <c r="G792" s="50">
        <v>0</v>
      </c>
      <c r="H792" s="50">
        <v>1865.2769893539171</v>
      </c>
    </row>
    <row r="793" spans="1:8" x14ac:dyDescent="0.2">
      <c r="A793" s="50">
        <v>0</v>
      </c>
      <c r="B793" s="50">
        <v>2242.230403609426</v>
      </c>
      <c r="C793" s="50"/>
      <c r="D793" s="50">
        <v>0</v>
      </c>
      <c r="E793" s="50">
        <v>2008.6085355747327</v>
      </c>
      <c r="F793" s="50"/>
      <c r="G793" s="50">
        <v>0</v>
      </c>
      <c r="H793" s="50">
        <v>1867.0043653833472</v>
      </c>
    </row>
    <row r="794" spans="1:8" x14ac:dyDescent="0.2">
      <c r="A794" s="50">
        <v>0</v>
      </c>
      <c r="B794" s="50">
        <v>2244.4366000704449</v>
      </c>
      <c r="C794" s="50"/>
      <c r="D794" s="50">
        <v>0</v>
      </c>
      <c r="E794" s="50">
        <v>2010.5172223185775</v>
      </c>
      <c r="F794" s="50"/>
      <c r="G794" s="50">
        <v>0</v>
      </c>
      <c r="H794" s="50">
        <v>1868.7300465932753</v>
      </c>
    </row>
    <row r="795" spans="1:8" x14ac:dyDescent="0.2">
      <c r="A795" s="50">
        <v>0</v>
      </c>
      <c r="B795" s="50">
        <v>2246.6411017119617</v>
      </c>
      <c r="C795" s="50"/>
      <c r="D795" s="50">
        <v>0</v>
      </c>
      <c r="E795" s="50">
        <v>2012.4242142429205</v>
      </c>
      <c r="F795" s="50"/>
      <c r="G795" s="50">
        <v>0</v>
      </c>
      <c r="H795" s="50">
        <v>1870.4540329837014</v>
      </c>
    </row>
    <row r="796" spans="1:8" x14ac:dyDescent="0.2">
      <c r="A796" s="50">
        <v>0</v>
      </c>
      <c r="B796" s="50">
        <v>2248.8439085339778</v>
      </c>
      <c r="C796" s="50"/>
      <c r="D796" s="50">
        <v>0</v>
      </c>
      <c r="E796" s="50">
        <v>2014.329511347762</v>
      </c>
      <c r="F796" s="50"/>
      <c r="G796" s="50">
        <v>0</v>
      </c>
      <c r="H796" s="50">
        <v>1872.1763245546258</v>
      </c>
    </row>
    <row r="797" spans="1:8" x14ac:dyDescent="0.2">
      <c r="A797" s="50">
        <v>0</v>
      </c>
      <c r="B797" s="50">
        <v>2251.0450205364909</v>
      </c>
      <c r="C797" s="50"/>
      <c r="D797" s="50">
        <v>0</v>
      </c>
      <c r="E797" s="50">
        <v>2016.2331136331018</v>
      </c>
      <c r="F797" s="50"/>
      <c r="G797" s="50">
        <v>0</v>
      </c>
      <c r="H797" s="50">
        <v>1873.8969213060491</v>
      </c>
    </row>
    <row r="798" spans="1:8" x14ac:dyDescent="0.2">
      <c r="A798" s="50">
        <v>0</v>
      </c>
      <c r="B798" s="50">
        <v>2253.2444377195034</v>
      </c>
      <c r="C798" s="50"/>
      <c r="D798" s="50">
        <v>0</v>
      </c>
      <c r="E798" s="50">
        <v>2018.1350210989399</v>
      </c>
      <c r="F798" s="50"/>
      <c r="G798" s="50">
        <v>0</v>
      </c>
      <c r="H798" s="50">
        <v>1875.6158232379703</v>
      </c>
    </row>
    <row r="799" spans="1:8" x14ac:dyDescent="0.2">
      <c r="A799" s="50">
        <v>0</v>
      </c>
      <c r="B799" s="50">
        <v>2255.4421600830133</v>
      </c>
      <c r="C799" s="50"/>
      <c r="D799" s="50">
        <v>0</v>
      </c>
      <c r="E799" s="50">
        <v>2020.0352337452759</v>
      </c>
      <c r="F799" s="50"/>
      <c r="G799" s="50">
        <v>0</v>
      </c>
      <c r="H799" s="50">
        <v>1877.3330303503897</v>
      </c>
    </row>
    <row r="800" spans="1:8" x14ac:dyDescent="0.2">
      <c r="A800" s="50">
        <v>0</v>
      </c>
      <c r="B800" s="50">
        <v>2257.638187627022</v>
      </c>
      <c r="C800" s="50"/>
      <c r="D800" s="50">
        <v>0</v>
      </c>
      <c r="E800" s="50">
        <v>2021.9337515721106</v>
      </c>
      <c r="F800" s="50"/>
      <c r="G800" s="50">
        <v>0</v>
      </c>
      <c r="H800" s="50">
        <v>1879.0485426433072</v>
      </c>
    </row>
    <row r="801" spans="1:8" x14ac:dyDescent="0.2">
      <c r="A801" s="50">
        <v>0</v>
      </c>
      <c r="B801" s="50">
        <v>2259.8325203515287</v>
      </c>
      <c r="C801" s="50"/>
      <c r="D801" s="50">
        <v>0</v>
      </c>
      <c r="E801" s="50">
        <v>2023.8305745794435</v>
      </c>
      <c r="F801" s="50"/>
      <c r="G801" s="50">
        <v>0</v>
      </c>
      <c r="H801" s="50">
        <v>1880.7623601167234</v>
      </c>
    </row>
    <row r="802" spans="1:8" x14ac:dyDescent="0.2">
      <c r="A802" s="50">
        <v>0</v>
      </c>
      <c r="B802" s="50">
        <v>2262.0251582565343</v>
      </c>
      <c r="C802" s="50"/>
      <c r="D802" s="50">
        <v>0</v>
      </c>
      <c r="E802" s="50">
        <v>2025.7257027672747</v>
      </c>
      <c r="F802" s="50"/>
      <c r="G802" s="50">
        <v>0</v>
      </c>
      <c r="H802" s="50">
        <v>1882.4744827706375</v>
      </c>
    </row>
    <row r="803" spans="1:8" x14ac:dyDescent="0.2">
      <c r="A803" s="50">
        <v>0</v>
      </c>
      <c r="B803" s="50">
        <v>2264.2161013420377</v>
      </c>
      <c r="C803" s="50"/>
      <c r="D803" s="50">
        <v>0</v>
      </c>
      <c r="E803" s="50">
        <v>2027.6191361356036</v>
      </c>
      <c r="F803" s="50"/>
      <c r="G803" s="50">
        <v>0</v>
      </c>
      <c r="H803" s="50">
        <v>1884.1849106050499</v>
      </c>
    </row>
    <row r="804" spans="1:8" x14ac:dyDescent="0.2">
      <c r="A804" s="50">
        <v>0</v>
      </c>
      <c r="B804" s="50">
        <v>2266.4053496080392</v>
      </c>
      <c r="C804" s="50"/>
      <c r="D804" s="50">
        <v>0</v>
      </c>
      <c r="E804" s="50">
        <v>2029.5108746844317</v>
      </c>
      <c r="F804" s="50"/>
      <c r="G804" s="50">
        <v>0</v>
      </c>
      <c r="H804" s="50">
        <v>1885.8936436199608</v>
      </c>
    </row>
    <row r="805" spans="1:8" x14ac:dyDescent="0.2">
      <c r="A805" s="50">
        <v>0</v>
      </c>
      <c r="B805" s="50">
        <v>2268.592903054539</v>
      </c>
      <c r="C805" s="50"/>
      <c r="D805" s="50">
        <v>0</v>
      </c>
      <c r="E805" s="50">
        <v>2031.4009184137576</v>
      </c>
      <c r="F805" s="50"/>
      <c r="G805" s="50">
        <v>0</v>
      </c>
      <c r="H805" s="50">
        <v>1887.6006818153701</v>
      </c>
    </row>
    <row r="806" spans="1:8" x14ac:dyDescent="0.2">
      <c r="A806" s="50">
        <v>0</v>
      </c>
      <c r="B806" s="50">
        <v>2270.7787616815372</v>
      </c>
      <c r="C806" s="50"/>
      <c r="D806" s="50">
        <v>0</v>
      </c>
      <c r="E806" s="50">
        <v>2033.289267323582</v>
      </c>
      <c r="F806" s="50"/>
      <c r="G806" s="50">
        <v>0</v>
      </c>
      <c r="H806" s="50">
        <v>1889.3060251912773</v>
      </c>
    </row>
    <row r="807" spans="1:8" x14ac:dyDescent="0.2">
      <c r="A807" s="50">
        <v>0</v>
      </c>
      <c r="B807" s="50">
        <v>2272.9629254890338</v>
      </c>
      <c r="C807" s="50"/>
      <c r="D807" s="50">
        <v>0</v>
      </c>
      <c r="E807" s="50">
        <v>2035.1759214139045</v>
      </c>
      <c r="F807" s="50"/>
      <c r="G807" s="50">
        <v>0</v>
      </c>
      <c r="H807" s="50">
        <v>1891.0096737476829</v>
      </c>
    </row>
    <row r="808" spans="1:8" x14ac:dyDescent="0.2">
      <c r="A808" s="50">
        <v>0</v>
      </c>
      <c r="B808" s="50">
        <v>2275.1453944770287</v>
      </c>
      <c r="C808" s="50"/>
      <c r="D808" s="50">
        <v>0</v>
      </c>
      <c r="E808" s="50">
        <v>2037.0608806847249</v>
      </c>
      <c r="F808" s="50"/>
      <c r="G808" s="50">
        <v>0</v>
      </c>
      <c r="H808" s="50">
        <v>1892.7116274845871</v>
      </c>
    </row>
    <row r="809" spans="1:8" x14ac:dyDescent="0.2">
      <c r="A809" s="50">
        <v>0</v>
      </c>
      <c r="B809" s="50">
        <v>2277.3261686455216</v>
      </c>
      <c r="C809" s="50"/>
      <c r="D809" s="50">
        <v>0</v>
      </c>
      <c r="E809" s="50">
        <v>2038.944145136044</v>
      </c>
      <c r="F809" s="50"/>
      <c r="G809" s="50">
        <v>0</v>
      </c>
      <c r="H809" s="50">
        <v>1894.411886401989</v>
      </c>
    </row>
    <row r="810" spans="1:8" x14ac:dyDescent="0.2">
      <c r="A810" s="50">
        <v>0</v>
      </c>
      <c r="B810" s="50">
        <v>2279.5052479945134</v>
      </c>
      <c r="C810" s="50"/>
      <c r="D810" s="50">
        <v>0</v>
      </c>
      <c r="E810" s="50">
        <v>2040.8257147678612</v>
      </c>
      <c r="F810" s="50"/>
      <c r="G810" s="50">
        <v>0</v>
      </c>
      <c r="H810" s="50">
        <v>1896.1104504998893</v>
      </c>
    </row>
    <row r="811" spans="1:8" x14ac:dyDescent="0.2">
      <c r="A811" s="50">
        <v>0</v>
      </c>
      <c r="B811" s="50">
        <v>2281.6826325240027</v>
      </c>
      <c r="C811" s="50"/>
      <c r="D811" s="50">
        <v>0</v>
      </c>
      <c r="E811" s="50">
        <v>2042.7055895801768</v>
      </c>
      <c r="F811" s="50"/>
      <c r="G811" s="50">
        <v>0</v>
      </c>
      <c r="H811" s="50">
        <v>1897.8073197782883</v>
      </c>
    </row>
    <row r="812" spans="1:8" x14ac:dyDescent="0.2">
      <c r="A812" s="50">
        <v>0</v>
      </c>
      <c r="B812" s="50">
        <v>2283.8583222339907</v>
      </c>
      <c r="C812" s="50"/>
      <c r="D812" s="50">
        <v>0</v>
      </c>
      <c r="E812" s="50">
        <v>2044.5837695729908</v>
      </c>
      <c r="F812" s="50"/>
      <c r="G812" s="50">
        <v>0</v>
      </c>
      <c r="H812" s="50">
        <v>1899.5024942371854</v>
      </c>
    </row>
    <row r="813" spans="1:8" x14ac:dyDescent="0.2">
      <c r="A813" s="50">
        <v>0</v>
      </c>
      <c r="B813" s="50">
        <v>2286.0323171244768</v>
      </c>
      <c r="C813" s="50"/>
      <c r="D813" s="50">
        <v>0</v>
      </c>
      <c r="E813" s="50">
        <v>2046.4602547463028</v>
      </c>
      <c r="F813" s="50"/>
      <c r="G813" s="50">
        <v>0</v>
      </c>
      <c r="H813" s="50">
        <v>1901.1959738765806</v>
      </c>
    </row>
    <row r="814" spans="1:8" x14ac:dyDescent="0.2">
      <c r="A814" s="50">
        <v>0</v>
      </c>
      <c r="B814" s="50">
        <v>2288.2046171954607</v>
      </c>
      <c r="C814" s="50"/>
      <c r="D814" s="50">
        <v>0</v>
      </c>
      <c r="E814" s="50">
        <v>2048.3350451001133</v>
      </c>
      <c r="F814" s="50"/>
      <c r="G814" s="50">
        <v>0</v>
      </c>
      <c r="H814" s="50">
        <v>1902.8877586964741</v>
      </c>
    </row>
    <row r="815" spans="1:8" x14ac:dyDescent="0.2">
      <c r="A815" s="50">
        <v>0</v>
      </c>
      <c r="B815" s="50">
        <v>2290.3752224469436</v>
      </c>
      <c r="C815" s="50"/>
      <c r="D815" s="50">
        <v>0</v>
      </c>
      <c r="E815" s="50">
        <v>2050.2081406344219</v>
      </c>
      <c r="F815" s="50"/>
      <c r="G815" s="50">
        <v>0</v>
      </c>
      <c r="H815" s="50">
        <v>1904.5778486968661</v>
      </c>
    </row>
    <row r="816" spans="1:8" x14ac:dyDescent="0.2">
      <c r="A816" s="50">
        <v>0</v>
      </c>
      <c r="B816" s="50">
        <v>2292.5441328789248</v>
      </c>
      <c r="C816" s="50"/>
      <c r="D816" s="50">
        <v>0</v>
      </c>
      <c r="E816" s="50">
        <v>2052.0795413492292</v>
      </c>
      <c r="F816" s="50"/>
      <c r="G816" s="50">
        <v>0</v>
      </c>
      <c r="H816" s="50">
        <v>1906.2662438777561</v>
      </c>
    </row>
    <row r="817" spans="1:8" x14ac:dyDescent="0.2">
      <c r="A817" s="50">
        <v>0</v>
      </c>
      <c r="B817" s="50">
        <v>2294.7113484914044</v>
      </c>
      <c r="C817" s="50"/>
      <c r="D817" s="50">
        <v>0</v>
      </c>
      <c r="E817" s="50">
        <v>2053.949247244534</v>
      </c>
      <c r="F817" s="50"/>
      <c r="G817" s="50">
        <v>0</v>
      </c>
      <c r="H817" s="50">
        <v>1907.9529442391445</v>
      </c>
    </row>
    <row r="818" spans="1:8" x14ac:dyDescent="0.2">
      <c r="A818" s="50">
        <v>0</v>
      </c>
      <c r="B818" s="50">
        <v>2296.8768692843814</v>
      </c>
      <c r="C818" s="50"/>
      <c r="D818" s="50">
        <v>0</v>
      </c>
      <c r="E818" s="50">
        <v>2055.8172583203377</v>
      </c>
      <c r="F818" s="50"/>
      <c r="G818" s="50">
        <v>0</v>
      </c>
      <c r="H818" s="50">
        <v>1909.6379497810312</v>
      </c>
    </row>
    <row r="819" spans="1:8" x14ac:dyDescent="0.2">
      <c r="A819" s="50">
        <v>0</v>
      </c>
      <c r="B819" s="50">
        <v>2299.0406952578574</v>
      </c>
      <c r="C819" s="50"/>
      <c r="D819" s="50">
        <v>0</v>
      </c>
      <c r="E819" s="50">
        <v>2057.6835745766393</v>
      </c>
      <c r="F819" s="50"/>
      <c r="G819" s="50">
        <v>0</v>
      </c>
      <c r="H819" s="50">
        <v>1911.3212605034162</v>
      </c>
    </row>
    <row r="820" spans="1:8" x14ac:dyDescent="0.2">
      <c r="A820" s="50">
        <v>0</v>
      </c>
      <c r="B820" s="50">
        <v>2301.2028264118312</v>
      </c>
      <c r="C820" s="50"/>
      <c r="D820" s="50">
        <v>0</v>
      </c>
      <c r="E820" s="50">
        <v>2059.5481960134398</v>
      </c>
      <c r="F820" s="50"/>
      <c r="G820" s="50">
        <v>0</v>
      </c>
      <c r="H820" s="50">
        <v>1913.0028764062995</v>
      </c>
    </row>
    <row r="821" spans="1:8" x14ac:dyDescent="0.2">
      <c r="A821" s="50">
        <v>0</v>
      </c>
      <c r="B821" s="50">
        <v>2303.3632627463039</v>
      </c>
      <c r="C821" s="50"/>
      <c r="D821" s="50">
        <v>0</v>
      </c>
      <c r="E821" s="50">
        <v>2061.4111226307382</v>
      </c>
      <c r="F821" s="50"/>
      <c r="G821" s="50">
        <v>0</v>
      </c>
      <c r="H821" s="50">
        <v>1914.682797489681</v>
      </c>
    </row>
    <row r="822" spans="1:8" x14ac:dyDescent="0.2">
      <c r="A822" s="50">
        <v>0</v>
      </c>
      <c r="B822" s="50">
        <v>2305.5220042612741</v>
      </c>
      <c r="C822" s="50"/>
      <c r="D822" s="50">
        <v>0</v>
      </c>
      <c r="E822" s="50">
        <v>2063.2723544285345</v>
      </c>
      <c r="F822" s="50"/>
      <c r="G822" s="50">
        <v>0</v>
      </c>
      <c r="H822" s="50">
        <v>1916.3610237535609</v>
      </c>
    </row>
    <row r="823" spans="1:8" x14ac:dyDescent="0.2">
      <c r="A823" s="50">
        <v>0</v>
      </c>
      <c r="B823" s="50">
        <v>2307.6790509567436</v>
      </c>
      <c r="C823" s="50"/>
      <c r="D823" s="50">
        <v>0</v>
      </c>
      <c r="E823" s="50">
        <v>2065.1318914068293</v>
      </c>
      <c r="F823" s="50"/>
      <c r="G823" s="50">
        <v>0</v>
      </c>
      <c r="H823" s="50">
        <v>1918.0375551979387</v>
      </c>
    </row>
    <row r="824" spans="1:8" x14ac:dyDescent="0.2">
      <c r="A824" s="50">
        <v>0</v>
      </c>
      <c r="B824" s="50">
        <v>2309.8344028327106</v>
      </c>
      <c r="C824" s="50"/>
      <c r="D824" s="50">
        <v>0</v>
      </c>
      <c r="E824" s="50">
        <v>2066.9897335656224</v>
      </c>
      <c r="F824" s="50"/>
      <c r="G824" s="50">
        <v>0</v>
      </c>
      <c r="H824" s="50">
        <v>1919.7123918228149</v>
      </c>
    </row>
    <row r="825" spans="1:8" x14ac:dyDescent="0.2">
      <c r="A825" s="50">
        <v>0</v>
      </c>
      <c r="B825" s="50">
        <v>2311.9880598891764</v>
      </c>
      <c r="C825" s="50"/>
      <c r="D825" s="50">
        <v>0</v>
      </c>
      <c r="E825" s="50">
        <v>2068.8458809049143</v>
      </c>
      <c r="F825" s="50"/>
      <c r="G825" s="50">
        <v>0</v>
      </c>
      <c r="H825" s="50">
        <v>1921.3855336281895</v>
      </c>
    </row>
    <row r="826" spans="1:8" x14ac:dyDescent="0.2">
      <c r="A826" s="50">
        <v>0</v>
      </c>
      <c r="B826" s="50">
        <v>2314.1400221261397</v>
      </c>
      <c r="C826" s="50"/>
      <c r="D826" s="50">
        <v>0</v>
      </c>
      <c r="E826" s="50">
        <v>2070.7003334247038</v>
      </c>
      <c r="F826" s="50"/>
      <c r="G826" s="50">
        <v>0</v>
      </c>
      <c r="H826" s="50">
        <v>1923.0569806140627</v>
      </c>
    </row>
    <row r="827" spans="1:8" x14ac:dyDescent="0.2">
      <c r="A827" s="50">
        <v>0</v>
      </c>
      <c r="B827" s="50">
        <v>2316.2902895436018</v>
      </c>
      <c r="C827" s="50"/>
      <c r="D827" s="50">
        <v>0</v>
      </c>
      <c r="E827" s="50">
        <v>2072.5530911249916</v>
      </c>
      <c r="F827" s="50"/>
      <c r="G827" s="50">
        <v>0</v>
      </c>
      <c r="H827" s="50">
        <v>1924.7267327804336</v>
      </c>
    </row>
    <row r="828" spans="1:8" x14ac:dyDescent="0.2">
      <c r="A828" s="50">
        <v>0</v>
      </c>
      <c r="B828" s="50">
        <v>2318.4388621415624</v>
      </c>
      <c r="C828" s="50"/>
      <c r="D828" s="50">
        <v>0</v>
      </c>
      <c r="E828" s="50">
        <v>2074.4041540057783</v>
      </c>
      <c r="F828" s="50"/>
      <c r="G828" s="50">
        <v>0</v>
      </c>
      <c r="H828" s="50">
        <v>1926.3947901273032</v>
      </c>
    </row>
    <row r="829" spans="1:8" x14ac:dyDescent="0.2">
      <c r="A829" s="50">
        <v>0</v>
      </c>
      <c r="B829" s="50">
        <v>2320.5857399200213</v>
      </c>
      <c r="C829" s="50"/>
      <c r="D829" s="50">
        <v>0</v>
      </c>
      <c r="E829" s="50">
        <v>2076.2535220670625</v>
      </c>
      <c r="F829" s="50"/>
      <c r="G829" s="50">
        <v>0</v>
      </c>
      <c r="H829" s="50">
        <v>1928.0611526546709</v>
      </c>
    </row>
    <row r="830" spans="1:8" x14ac:dyDescent="0.2">
      <c r="A830" s="50">
        <v>0</v>
      </c>
      <c r="B830" s="50">
        <v>2322.7309228789782</v>
      </c>
      <c r="C830" s="50"/>
      <c r="D830" s="50">
        <v>0</v>
      </c>
      <c r="E830" s="50">
        <v>2078.1011953088455</v>
      </c>
      <c r="F830" s="50"/>
      <c r="G830" s="50">
        <v>0</v>
      </c>
      <c r="H830" s="50">
        <v>1929.7258203625368</v>
      </c>
    </row>
    <row r="831" spans="1:8" x14ac:dyDescent="0.2">
      <c r="A831" s="50">
        <v>0</v>
      </c>
      <c r="B831" s="50">
        <v>2324.8744110184334</v>
      </c>
      <c r="C831" s="50"/>
      <c r="D831" s="50">
        <v>0</v>
      </c>
      <c r="E831" s="50">
        <v>2079.9471737311264</v>
      </c>
      <c r="F831" s="50"/>
      <c r="G831" s="50">
        <v>0</v>
      </c>
      <c r="H831" s="50">
        <v>1931.388793250901</v>
      </c>
    </row>
    <row r="832" spans="1:8" x14ac:dyDescent="0.2">
      <c r="A832" s="50">
        <v>0</v>
      </c>
      <c r="B832" s="50">
        <v>2327.0162043383866</v>
      </c>
      <c r="C832" s="50"/>
      <c r="D832" s="50">
        <v>0</v>
      </c>
      <c r="E832" s="50">
        <v>2081.7914573339062</v>
      </c>
      <c r="F832" s="50"/>
      <c r="G832" s="50">
        <v>0</v>
      </c>
      <c r="H832" s="50">
        <v>1933.0500713197637</v>
      </c>
    </row>
    <row r="833" spans="1:8" x14ac:dyDescent="0.2">
      <c r="A833" s="50">
        <v>0</v>
      </c>
      <c r="B833" s="50">
        <v>2329.1563028388382</v>
      </c>
      <c r="C833" s="50"/>
      <c r="D833" s="50">
        <v>0</v>
      </c>
      <c r="E833" s="50">
        <v>2083.634046117184</v>
      </c>
      <c r="F833" s="50"/>
      <c r="G833" s="50">
        <v>0</v>
      </c>
      <c r="H833" s="50">
        <v>1934.7096545691247</v>
      </c>
    </row>
    <row r="834" spans="1:8" x14ac:dyDescent="0.2">
      <c r="A834" s="50">
        <v>0</v>
      </c>
      <c r="B834" s="50">
        <v>2331.2947065197882</v>
      </c>
      <c r="C834" s="50"/>
      <c r="D834" s="50">
        <v>0</v>
      </c>
      <c r="E834" s="50">
        <v>2085.4749400809592</v>
      </c>
      <c r="F834" s="50"/>
      <c r="G834" s="50">
        <v>0</v>
      </c>
      <c r="H834" s="50">
        <v>1936.3675429989835</v>
      </c>
    </row>
    <row r="835" spans="1:8" x14ac:dyDescent="0.2">
      <c r="A835" s="50">
        <v>0</v>
      </c>
      <c r="B835" s="50">
        <v>2333.4314153812365</v>
      </c>
      <c r="C835" s="50"/>
      <c r="D835" s="50">
        <v>0</v>
      </c>
      <c r="E835" s="50">
        <v>2087.3141392252337</v>
      </c>
      <c r="F835" s="50"/>
      <c r="G835" s="50">
        <v>0</v>
      </c>
      <c r="H835" s="50">
        <v>1938.0237366093409</v>
      </c>
    </row>
    <row r="836" spans="1:8" x14ac:dyDescent="0.2">
      <c r="A836" s="50">
        <v>0</v>
      </c>
      <c r="B836" s="50">
        <v>2335.5664294231833</v>
      </c>
      <c r="C836" s="50"/>
      <c r="D836" s="50">
        <v>0</v>
      </c>
      <c r="E836" s="50">
        <v>2089.1516435500062</v>
      </c>
      <c r="F836" s="50"/>
      <c r="G836" s="50">
        <v>0</v>
      </c>
      <c r="H836" s="50">
        <v>1939.6782354001966</v>
      </c>
    </row>
    <row r="837" spans="1:8" x14ac:dyDescent="0.2">
      <c r="A837" s="50">
        <v>0</v>
      </c>
      <c r="B837" s="50">
        <v>2337.699748645628</v>
      </c>
      <c r="C837" s="50"/>
      <c r="D837" s="50">
        <v>0</v>
      </c>
      <c r="E837" s="50">
        <v>2090.987453055277</v>
      </c>
      <c r="F837" s="50"/>
      <c r="G837" s="50">
        <v>0</v>
      </c>
      <c r="H837" s="50">
        <v>1941.3310393715508</v>
      </c>
    </row>
    <row r="838" spans="1:8" x14ac:dyDescent="0.2">
      <c r="A838" s="50">
        <v>0</v>
      </c>
      <c r="B838" s="50">
        <v>2339.8313730485715</v>
      </c>
      <c r="C838" s="50"/>
      <c r="D838" s="50">
        <v>0</v>
      </c>
      <c r="E838" s="50">
        <v>2092.8215677410458</v>
      </c>
      <c r="F838" s="50"/>
      <c r="G838" s="50">
        <v>0</v>
      </c>
      <c r="H838" s="50">
        <v>1942.9821485234029</v>
      </c>
    </row>
    <row r="839" spans="1:8" x14ac:dyDescent="0.2">
      <c r="A839" s="50">
        <v>0</v>
      </c>
      <c r="B839" s="50">
        <v>2341.9613026320121</v>
      </c>
      <c r="C839" s="50"/>
      <c r="D839" s="50">
        <v>0</v>
      </c>
      <c r="E839" s="50">
        <v>2094.6539876073134</v>
      </c>
      <c r="F839" s="50"/>
      <c r="G839" s="50">
        <v>0</v>
      </c>
      <c r="H839" s="50">
        <v>1944.6315628557536</v>
      </c>
    </row>
    <row r="840" spans="1:8" x14ac:dyDescent="0.2">
      <c r="A840" s="50">
        <v>0</v>
      </c>
      <c r="B840" s="50">
        <v>2344.089537395952</v>
      </c>
      <c r="C840" s="50"/>
      <c r="D840" s="50">
        <v>0</v>
      </c>
      <c r="E840" s="50">
        <v>2096.484712654079</v>
      </c>
      <c r="F840" s="50"/>
      <c r="G840" s="50">
        <v>0</v>
      </c>
      <c r="H840" s="50">
        <v>1946.2792823686025</v>
      </c>
    </row>
    <row r="841" spans="1:8" x14ac:dyDescent="0.2">
      <c r="A841" s="50">
        <v>0</v>
      </c>
      <c r="B841" s="50">
        <v>2346.2160773403903</v>
      </c>
      <c r="C841" s="50"/>
      <c r="D841" s="50">
        <v>0</v>
      </c>
      <c r="E841" s="50">
        <v>2098.3137428813429</v>
      </c>
      <c r="F841" s="50"/>
      <c r="G841" s="50">
        <v>0</v>
      </c>
      <c r="H841" s="50">
        <v>1947.9253070619493</v>
      </c>
    </row>
    <row r="842" spans="1:8" x14ac:dyDescent="0.2">
      <c r="A842" s="50">
        <v>0</v>
      </c>
      <c r="B842" s="50">
        <v>2348.3409224653265</v>
      </c>
      <c r="C842" s="50"/>
      <c r="D842" s="50">
        <v>0</v>
      </c>
      <c r="E842" s="50">
        <v>2100.1410782891053</v>
      </c>
      <c r="F842" s="50"/>
      <c r="G842" s="50">
        <v>0</v>
      </c>
      <c r="H842" s="50">
        <v>1949.5696369357947</v>
      </c>
    </row>
    <row r="843" spans="1:8" x14ac:dyDescent="0.2">
      <c r="A843" s="50">
        <v>0</v>
      </c>
      <c r="B843" s="50">
        <v>2350.464072770761</v>
      </c>
      <c r="C843" s="50"/>
      <c r="D843" s="50">
        <v>0</v>
      </c>
      <c r="E843" s="50">
        <v>2101.9667188773651</v>
      </c>
      <c r="F843" s="50"/>
      <c r="G843" s="50">
        <v>0</v>
      </c>
      <c r="H843" s="50">
        <v>1951.2122719901383</v>
      </c>
    </row>
    <row r="844" spans="1:8" x14ac:dyDescent="0.2">
      <c r="A844" s="50">
        <v>0</v>
      </c>
      <c r="B844" s="50">
        <v>2352.585528256694</v>
      </c>
      <c r="C844" s="50"/>
      <c r="D844" s="50">
        <v>0</v>
      </c>
      <c r="E844" s="50">
        <v>2103.7906646461238</v>
      </c>
      <c r="F844" s="50"/>
      <c r="G844" s="50">
        <v>0</v>
      </c>
      <c r="H844" s="50">
        <v>1952.8532122249803</v>
      </c>
    </row>
    <row r="845" spans="1:8" x14ac:dyDescent="0.2">
      <c r="A845" s="50">
        <v>0</v>
      </c>
      <c r="B845" s="50">
        <v>2354.705288923125</v>
      </c>
      <c r="C845" s="50"/>
      <c r="D845" s="50">
        <v>0</v>
      </c>
      <c r="E845" s="50">
        <v>2105.6129155953813</v>
      </c>
      <c r="F845" s="50"/>
      <c r="G845" s="50">
        <v>0</v>
      </c>
      <c r="H845" s="50">
        <v>1954.4924576403205</v>
      </c>
    </row>
    <row r="846" spans="1:8" x14ac:dyDescent="0.2">
      <c r="A846" s="50">
        <v>0</v>
      </c>
      <c r="B846" s="50">
        <v>2356.8233547700543</v>
      </c>
      <c r="C846" s="50"/>
      <c r="D846" s="50">
        <v>0</v>
      </c>
      <c r="E846" s="50">
        <v>2107.4334717251368</v>
      </c>
      <c r="F846" s="50"/>
      <c r="G846" s="50">
        <v>0</v>
      </c>
      <c r="H846" s="50">
        <v>1956.130008236159</v>
      </c>
    </row>
    <row r="847" spans="1:8" x14ac:dyDescent="0.2">
      <c r="A847" s="50">
        <v>0</v>
      </c>
      <c r="B847" s="50">
        <v>2358.9397257974815</v>
      </c>
      <c r="C847" s="50"/>
      <c r="D847" s="50">
        <v>0</v>
      </c>
      <c r="E847" s="50">
        <v>2109.2523330353902</v>
      </c>
      <c r="F847" s="50"/>
      <c r="G847" s="50">
        <v>0</v>
      </c>
      <c r="H847" s="50">
        <v>1957.7658640124957</v>
      </c>
    </row>
    <row r="848" spans="1:8" x14ac:dyDescent="0.2">
      <c r="A848" s="50">
        <v>0</v>
      </c>
      <c r="B848" s="50">
        <v>2361.0544020054076</v>
      </c>
      <c r="C848" s="50"/>
      <c r="D848" s="50">
        <v>0</v>
      </c>
      <c r="E848" s="50">
        <v>2111.069499526142</v>
      </c>
      <c r="F848" s="50"/>
      <c r="G848" s="50">
        <v>0</v>
      </c>
      <c r="H848" s="50">
        <v>1959.4000249693306</v>
      </c>
    </row>
    <row r="849" spans="1:8" x14ac:dyDescent="0.2">
      <c r="A849" s="50">
        <v>0</v>
      </c>
      <c r="B849" s="50">
        <v>2363.1673833938321</v>
      </c>
      <c r="C849" s="50"/>
      <c r="D849" s="50">
        <v>0</v>
      </c>
      <c r="E849" s="50">
        <v>2112.8849711973921</v>
      </c>
      <c r="F849" s="50"/>
      <c r="G849" s="50">
        <v>0</v>
      </c>
      <c r="H849" s="50">
        <v>1961.0324911066639</v>
      </c>
    </row>
    <row r="850" spans="1:8" x14ac:dyDescent="0.2">
      <c r="A850" s="50">
        <v>0</v>
      </c>
      <c r="B850" s="50">
        <v>2365.2786699627541</v>
      </c>
      <c r="C850" s="50"/>
      <c r="D850" s="50">
        <v>0</v>
      </c>
      <c r="E850" s="50">
        <v>2114.6987480491402</v>
      </c>
      <c r="F850" s="50"/>
      <c r="G850" s="50">
        <v>0</v>
      </c>
      <c r="H850" s="50">
        <v>1962.6632624244955</v>
      </c>
    </row>
    <row r="851" spans="1:8" x14ac:dyDescent="0.2">
      <c r="A851" s="50">
        <v>0</v>
      </c>
      <c r="B851" s="50">
        <v>2367.3882617121744</v>
      </c>
      <c r="C851" s="50"/>
      <c r="D851" s="50">
        <v>0</v>
      </c>
      <c r="E851" s="50">
        <v>2116.5108300813868</v>
      </c>
      <c r="F851" s="50"/>
      <c r="G851" s="50">
        <v>0</v>
      </c>
      <c r="H851" s="50">
        <v>1964.2923389228256</v>
      </c>
    </row>
    <row r="852" spans="1:8" x14ac:dyDescent="0.2">
      <c r="A852" s="50">
        <v>0</v>
      </c>
      <c r="B852" s="50">
        <v>2369.4961586420941</v>
      </c>
      <c r="C852" s="50"/>
      <c r="D852" s="50">
        <v>0</v>
      </c>
      <c r="E852" s="50">
        <v>2118.3212172941317</v>
      </c>
      <c r="F852" s="50"/>
      <c r="G852" s="50">
        <v>0</v>
      </c>
      <c r="H852" s="50">
        <v>1965.9197206016536</v>
      </c>
    </row>
    <row r="853" spans="1:8" x14ac:dyDescent="0.2">
      <c r="A853" s="50">
        <v>0</v>
      </c>
      <c r="B853" s="50">
        <v>2371.6023607525112</v>
      </c>
      <c r="C853" s="50"/>
      <c r="D853" s="50">
        <v>0</v>
      </c>
      <c r="E853" s="50">
        <v>2120.1299096873749</v>
      </c>
      <c r="F853" s="50"/>
      <c r="G853" s="50">
        <v>0</v>
      </c>
      <c r="H853" s="50">
        <v>1967.54540746098</v>
      </c>
    </row>
    <row r="854" spans="1:8" x14ac:dyDescent="0.2">
      <c r="A854" s="50">
        <v>0</v>
      </c>
      <c r="B854" s="50">
        <v>2373.7068680434263</v>
      </c>
      <c r="C854" s="50"/>
      <c r="D854" s="50">
        <v>0</v>
      </c>
      <c r="E854" s="50">
        <v>2121.9369072611162</v>
      </c>
      <c r="F854" s="50"/>
      <c r="G854" s="50">
        <v>0</v>
      </c>
      <c r="H854" s="50">
        <v>1969.1693995008047</v>
      </c>
    </row>
    <row r="855" spans="1:8" x14ac:dyDescent="0.2">
      <c r="A855" s="50">
        <v>0</v>
      </c>
      <c r="B855" s="50">
        <v>2375.8096805148402</v>
      </c>
      <c r="C855" s="50"/>
      <c r="D855" s="50">
        <v>0</v>
      </c>
      <c r="E855" s="50">
        <v>2123.7422100153558</v>
      </c>
      <c r="F855" s="50"/>
      <c r="G855" s="50">
        <v>0</v>
      </c>
      <c r="H855" s="50">
        <v>1970.7916967211277</v>
      </c>
    </row>
    <row r="856" spans="1:8" x14ac:dyDescent="0.2">
      <c r="A856" s="50">
        <v>0</v>
      </c>
      <c r="B856" s="50">
        <v>2377.9107981667526</v>
      </c>
      <c r="C856" s="50"/>
      <c r="D856" s="50">
        <v>0</v>
      </c>
      <c r="E856" s="50">
        <v>2125.5458179500943</v>
      </c>
      <c r="F856" s="50"/>
      <c r="G856" s="50">
        <v>0</v>
      </c>
      <c r="H856" s="50">
        <v>1972.4122991219488</v>
      </c>
    </row>
    <row r="857" spans="1:8" x14ac:dyDescent="0.2">
      <c r="A857" s="50">
        <v>0</v>
      </c>
      <c r="B857" s="50">
        <v>2380.0102209991628</v>
      </c>
      <c r="C857" s="50"/>
      <c r="D857" s="50">
        <v>0</v>
      </c>
      <c r="E857" s="50">
        <v>2127.3477310653307</v>
      </c>
      <c r="F857" s="50"/>
      <c r="G857" s="50">
        <v>0</v>
      </c>
      <c r="H857" s="50">
        <v>1974.0312067032685</v>
      </c>
    </row>
    <row r="858" spans="1:8" x14ac:dyDescent="0.2">
      <c r="A858" s="50">
        <v>0</v>
      </c>
      <c r="B858" s="50">
        <v>2382.1079490120715</v>
      </c>
      <c r="C858" s="50"/>
      <c r="D858" s="50">
        <v>0</v>
      </c>
      <c r="E858" s="50">
        <v>2129.147949361065</v>
      </c>
      <c r="F858" s="50"/>
      <c r="G858" s="50">
        <v>0</v>
      </c>
      <c r="H858" s="50">
        <v>1975.6484194650864</v>
      </c>
    </row>
    <row r="859" spans="1:8" x14ac:dyDescent="0.2">
      <c r="A859" s="50">
        <v>0</v>
      </c>
      <c r="B859" s="50">
        <v>2384.2039822054785</v>
      </c>
      <c r="C859" s="50"/>
      <c r="D859" s="50">
        <v>0</v>
      </c>
      <c r="E859" s="50">
        <v>2130.9464728372982</v>
      </c>
      <c r="F859" s="50"/>
      <c r="G859" s="50">
        <v>0</v>
      </c>
      <c r="H859" s="50">
        <v>1977.2639374074022</v>
      </c>
    </row>
    <row r="860" spans="1:8" x14ac:dyDescent="0.2">
      <c r="A860" s="50">
        <v>0</v>
      </c>
      <c r="B860" s="50">
        <v>2386.2983205793835</v>
      </c>
      <c r="C860" s="50"/>
      <c r="D860" s="50">
        <v>0</v>
      </c>
      <c r="E860" s="50">
        <v>2132.7433014940293</v>
      </c>
      <c r="F860" s="50"/>
      <c r="G860" s="50">
        <v>0</v>
      </c>
      <c r="H860" s="50">
        <v>1978.8777605302166</v>
      </c>
    </row>
    <row r="861" spans="1:8" x14ac:dyDescent="0.2">
      <c r="A861" s="50">
        <v>0</v>
      </c>
      <c r="B861" s="50">
        <v>2388.3909641337868</v>
      </c>
      <c r="C861" s="50"/>
      <c r="D861" s="50">
        <v>0</v>
      </c>
      <c r="E861" s="50">
        <v>2134.5384353312588</v>
      </c>
      <c r="F861" s="50"/>
      <c r="G861" s="50">
        <v>0</v>
      </c>
      <c r="H861" s="50">
        <v>1980.4898888335292</v>
      </c>
    </row>
    <row r="862" spans="1:8" x14ac:dyDescent="0.2">
      <c r="A862" s="50">
        <v>0</v>
      </c>
      <c r="B862" s="50">
        <v>2390.4819128686891</v>
      </c>
      <c r="C862" s="50"/>
      <c r="D862" s="50">
        <v>0</v>
      </c>
      <c r="E862" s="50">
        <v>2136.3318743489863</v>
      </c>
      <c r="F862" s="50"/>
      <c r="G862" s="50">
        <v>0</v>
      </c>
      <c r="H862" s="50">
        <v>1982.10032231734</v>
      </c>
    </row>
    <row r="863" spans="1:8" x14ac:dyDescent="0.2">
      <c r="A863" s="50">
        <v>0</v>
      </c>
      <c r="B863" s="50">
        <v>2392.5711667840892</v>
      </c>
      <c r="C863" s="50"/>
      <c r="D863" s="50">
        <v>0</v>
      </c>
      <c r="E863" s="50">
        <v>2138.1236185472121</v>
      </c>
      <c r="F863" s="50"/>
      <c r="G863" s="50">
        <v>0</v>
      </c>
      <c r="H863" s="50">
        <v>1983.7090609816489</v>
      </c>
    </row>
    <row r="864" spans="1:8" x14ac:dyDescent="0.2">
      <c r="A864" s="50">
        <v>0</v>
      </c>
      <c r="B864" s="50">
        <v>2394.6587258799873</v>
      </c>
      <c r="C864" s="50"/>
      <c r="D864" s="50">
        <v>0</v>
      </c>
      <c r="E864" s="50">
        <v>2139.9136679259368</v>
      </c>
      <c r="F864" s="50"/>
      <c r="G864" s="50">
        <v>0</v>
      </c>
      <c r="H864" s="50">
        <v>1985.3161048264565</v>
      </c>
    </row>
    <row r="865" spans="1:8" x14ac:dyDescent="0.2">
      <c r="A865" s="50">
        <v>0</v>
      </c>
      <c r="B865" s="50">
        <v>2396.7445901563838</v>
      </c>
      <c r="C865" s="50"/>
      <c r="D865" s="50">
        <v>0</v>
      </c>
      <c r="E865" s="50">
        <v>2141.702022485159</v>
      </c>
      <c r="F865" s="50"/>
      <c r="G865" s="50">
        <v>0</v>
      </c>
      <c r="H865" s="50">
        <v>1986.9214538517624</v>
      </c>
    </row>
    <row r="866" spans="1:8" x14ac:dyDescent="0.2">
      <c r="A866" s="50">
        <v>0</v>
      </c>
      <c r="B866" s="50">
        <v>2398.8287596132791</v>
      </c>
      <c r="C866" s="50"/>
      <c r="D866" s="50">
        <v>0</v>
      </c>
      <c r="E866" s="50">
        <v>2143.48868222488</v>
      </c>
      <c r="F866" s="50"/>
      <c r="G866" s="50">
        <v>0</v>
      </c>
      <c r="H866" s="50">
        <v>1988.5251080575663</v>
      </c>
    </row>
    <row r="867" spans="1:8" x14ac:dyDescent="0.2">
      <c r="A867" s="50">
        <v>0</v>
      </c>
      <c r="B867" s="50">
        <v>2400.9112342506714</v>
      </c>
      <c r="C867" s="50"/>
      <c r="D867" s="50">
        <v>0</v>
      </c>
      <c r="E867" s="50">
        <v>2145.2736471450994</v>
      </c>
      <c r="F867" s="50"/>
      <c r="G867" s="50">
        <v>0</v>
      </c>
      <c r="H867" s="50">
        <v>1990.1270674438686</v>
      </c>
    </row>
    <row r="868" spans="1:8" x14ac:dyDescent="0.2">
      <c r="A868" s="50">
        <v>0</v>
      </c>
      <c r="B868" s="50">
        <v>2402.9920140685631</v>
      </c>
      <c r="C868" s="50"/>
      <c r="D868" s="50">
        <v>0</v>
      </c>
      <c r="E868" s="50">
        <v>2147.0569172458167</v>
      </c>
      <c r="F868" s="50"/>
      <c r="G868" s="50">
        <v>0</v>
      </c>
      <c r="H868" s="50">
        <v>1991.7273320106692</v>
      </c>
    </row>
    <row r="869" spans="1:8" x14ac:dyDescent="0.2">
      <c r="A869" s="50">
        <v>0</v>
      </c>
      <c r="B869" s="50">
        <v>2405.0710990669527</v>
      </c>
      <c r="C869" s="50"/>
      <c r="D869" s="50">
        <v>0</v>
      </c>
      <c r="E869" s="50">
        <v>2148.838492527032</v>
      </c>
      <c r="F869" s="50"/>
      <c r="G869" s="50">
        <v>0</v>
      </c>
      <c r="H869" s="50">
        <v>1993.3259017579678</v>
      </c>
    </row>
    <row r="870" spans="1:8" x14ac:dyDescent="0.2">
      <c r="A870" s="50">
        <v>0</v>
      </c>
      <c r="B870" s="50">
        <v>2407.1484892458411</v>
      </c>
      <c r="C870" s="50"/>
      <c r="D870" s="50">
        <v>0</v>
      </c>
      <c r="E870" s="50">
        <v>2150.6183729887462</v>
      </c>
      <c r="F870" s="50"/>
      <c r="G870" s="50">
        <v>0</v>
      </c>
      <c r="H870" s="50">
        <v>1994.9227766857648</v>
      </c>
    </row>
    <row r="871" spans="1:8" x14ac:dyDescent="0.2">
      <c r="A871" s="50">
        <v>0</v>
      </c>
      <c r="B871" s="50">
        <v>2409.224184605227</v>
      </c>
      <c r="C871" s="50"/>
      <c r="D871" s="50">
        <v>0</v>
      </c>
      <c r="E871" s="50">
        <v>2152.3965586309582</v>
      </c>
      <c r="F871" s="50"/>
      <c r="G871" s="50">
        <v>0</v>
      </c>
      <c r="H871" s="50">
        <v>1996.5179567940604</v>
      </c>
    </row>
    <row r="872" spans="1:8" x14ac:dyDescent="0.2">
      <c r="A872" s="50">
        <v>0</v>
      </c>
      <c r="B872" s="50">
        <v>2411.2981851451118</v>
      </c>
      <c r="C872" s="50"/>
      <c r="D872" s="50">
        <v>0</v>
      </c>
      <c r="E872" s="50">
        <v>2154.1730494536687</v>
      </c>
      <c r="F872" s="50"/>
      <c r="G872" s="50">
        <v>0</v>
      </c>
      <c r="H872" s="50">
        <v>1998.1114420828542</v>
      </c>
    </row>
    <row r="873" spans="1:8" x14ac:dyDescent="0.2">
      <c r="A873" s="50">
        <v>0</v>
      </c>
      <c r="B873" s="50">
        <v>2413.3704908654945</v>
      </c>
      <c r="C873" s="50"/>
      <c r="D873" s="50">
        <v>0</v>
      </c>
      <c r="E873" s="50">
        <v>2155.9478454568775</v>
      </c>
      <c r="F873" s="50"/>
      <c r="G873" s="50">
        <v>0</v>
      </c>
      <c r="H873" s="50">
        <v>1999.7032325521459</v>
      </c>
    </row>
    <row r="874" spans="1:8" x14ac:dyDescent="0.2">
      <c r="A874" s="50">
        <v>0</v>
      </c>
      <c r="B874" s="50">
        <v>2415.4411017663751</v>
      </c>
      <c r="C874" s="50"/>
      <c r="D874" s="50">
        <v>0</v>
      </c>
      <c r="E874" s="50">
        <v>2157.7209466405848</v>
      </c>
      <c r="F874" s="50"/>
      <c r="G874" s="50">
        <v>0</v>
      </c>
      <c r="H874" s="50">
        <v>2001.2933282019362</v>
      </c>
    </row>
    <row r="875" spans="1:8" x14ac:dyDescent="0.2">
      <c r="A875" s="50">
        <v>0</v>
      </c>
      <c r="B875" s="50">
        <v>2417.5100178477546</v>
      </c>
      <c r="C875" s="50"/>
      <c r="D875" s="50">
        <v>0</v>
      </c>
      <c r="E875" s="50">
        <v>2159.4923530047899</v>
      </c>
      <c r="F875" s="50"/>
      <c r="G875" s="50">
        <v>0</v>
      </c>
      <c r="H875" s="50">
        <v>2002.8817290322247</v>
      </c>
    </row>
    <row r="876" spans="1:8" x14ac:dyDescent="0.2">
      <c r="A876" s="50">
        <v>0</v>
      </c>
      <c r="B876" s="50">
        <v>2419.5772391096325</v>
      </c>
      <c r="C876" s="50"/>
      <c r="D876" s="50">
        <v>0</v>
      </c>
      <c r="E876" s="50">
        <v>2161.2620645494935</v>
      </c>
      <c r="F876" s="50"/>
      <c r="G876" s="50">
        <v>0</v>
      </c>
      <c r="H876" s="50">
        <v>2004.4684350430111</v>
      </c>
    </row>
    <row r="877" spans="1:8" x14ac:dyDescent="0.2">
      <c r="A877" s="50">
        <v>0</v>
      </c>
      <c r="B877" s="50">
        <v>2421.6427655520083</v>
      </c>
      <c r="C877" s="50"/>
      <c r="D877" s="50">
        <v>0</v>
      </c>
      <c r="E877" s="50">
        <v>2163.0300812746955</v>
      </c>
      <c r="F877" s="50"/>
      <c r="G877" s="50">
        <v>0</v>
      </c>
      <c r="H877" s="50">
        <v>2006.0534462342962</v>
      </c>
    </row>
    <row r="878" spans="1:8" x14ac:dyDescent="0.2">
      <c r="A878" s="50">
        <v>0</v>
      </c>
      <c r="B878" s="50">
        <v>2423.7065971748825</v>
      </c>
      <c r="C878" s="50"/>
      <c r="D878" s="50">
        <v>0</v>
      </c>
      <c r="E878" s="50">
        <v>2164.7964031803958</v>
      </c>
      <c r="F878" s="50"/>
      <c r="G878" s="50">
        <v>0</v>
      </c>
      <c r="H878" s="50">
        <v>2007.6367626060799</v>
      </c>
    </row>
    <row r="879" spans="1:8" x14ac:dyDescent="0.2">
      <c r="A879" s="50">
        <v>0</v>
      </c>
      <c r="B879" s="50">
        <v>2425.7687339782547</v>
      </c>
      <c r="C879" s="50"/>
      <c r="D879" s="50">
        <v>0</v>
      </c>
      <c r="E879" s="50">
        <v>2166.5610302665937</v>
      </c>
      <c r="F879" s="50"/>
      <c r="G879" s="50">
        <v>0</v>
      </c>
      <c r="H879" s="50">
        <v>2009.2183841583612</v>
      </c>
    </row>
    <row r="880" spans="1:8" x14ac:dyDescent="0.2">
      <c r="A880" s="50">
        <v>0</v>
      </c>
      <c r="B880" s="50">
        <v>2427.8291759621256</v>
      </c>
      <c r="C880" s="50"/>
      <c r="D880" s="50">
        <v>0</v>
      </c>
      <c r="E880" s="50">
        <v>2168.3239625332908</v>
      </c>
      <c r="F880" s="50"/>
      <c r="G880" s="50">
        <v>0</v>
      </c>
      <c r="H880" s="50">
        <v>2010.7983108911412</v>
      </c>
    </row>
    <row r="881" spans="1:8" x14ac:dyDescent="0.2">
      <c r="A881" s="50">
        <v>0</v>
      </c>
      <c r="B881" s="50">
        <v>2429.8879231264941</v>
      </c>
      <c r="C881" s="50"/>
      <c r="D881" s="50">
        <v>0</v>
      </c>
      <c r="E881" s="50">
        <v>2170.0851999804859</v>
      </c>
      <c r="F881" s="50"/>
      <c r="G881" s="50">
        <v>0</v>
      </c>
      <c r="H881" s="50">
        <v>2012.3765428044194</v>
      </c>
    </row>
    <row r="882" spans="1:8" x14ac:dyDescent="0.2">
      <c r="A882" s="50">
        <v>0</v>
      </c>
      <c r="B882" s="50">
        <v>2431.9449754713614</v>
      </c>
      <c r="C882" s="50"/>
      <c r="D882" s="50">
        <v>0</v>
      </c>
      <c r="E882" s="50">
        <v>2171.8447426081789</v>
      </c>
      <c r="F882" s="50"/>
      <c r="G882" s="50">
        <v>0</v>
      </c>
      <c r="H882" s="50">
        <v>2013.9530798981959</v>
      </c>
    </row>
    <row r="883" spans="1:8" x14ac:dyDescent="0.2">
      <c r="A883" s="50">
        <v>0</v>
      </c>
      <c r="B883" s="50">
        <v>2434.0003329967271</v>
      </c>
      <c r="C883" s="50"/>
      <c r="D883" s="50">
        <v>0</v>
      </c>
      <c r="E883" s="50">
        <v>2173.6025904163703</v>
      </c>
      <c r="F883" s="50"/>
      <c r="G883" s="50">
        <v>0</v>
      </c>
      <c r="H883" s="50">
        <v>2015.5279221724704</v>
      </c>
    </row>
    <row r="884" spans="1:8" x14ac:dyDescent="0.2">
      <c r="A884" s="50">
        <v>0</v>
      </c>
      <c r="B884" s="50">
        <v>2436.0539957025912</v>
      </c>
      <c r="C884" s="50"/>
      <c r="D884" s="50">
        <v>0</v>
      </c>
      <c r="E884" s="50">
        <v>2175.3587434050605</v>
      </c>
      <c r="F884" s="50"/>
      <c r="G884" s="50">
        <v>0</v>
      </c>
      <c r="H884" s="50">
        <v>2017.1010696272433</v>
      </c>
    </row>
    <row r="885" spans="1:8" x14ac:dyDescent="0.2">
      <c r="A885" s="50">
        <v>0</v>
      </c>
      <c r="B885" s="50">
        <v>2438.1059635889533</v>
      </c>
      <c r="C885" s="50"/>
      <c r="D885" s="50">
        <v>0</v>
      </c>
      <c r="E885" s="50">
        <v>2177.1132015742483</v>
      </c>
      <c r="F885" s="50"/>
      <c r="G885" s="50">
        <v>0</v>
      </c>
      <c r="H885" s="50">
        <v>2018.6725222625146</v>
      </c>
    </row>
    <row r="886" spans="1:8" x14ac:dyDescent="0.2">
      <c r="A886" s="50">
        <v>0</v>
      </c>
      <c r="B886" s="50">
        <v>2440.1562366558137</v>
      </c>
      <c r="C886" s="50"/>
      <c r="D886" s="50">
        <v>0</v>
      </c>
      <c r="E886" s="50">
        <v>2178.8659649239344</v>
      </c>
      <c r="F886" s="50"/>
      <c r="G886" s="50">
        <v>0</v>
      </c>
      <c r="H886" s="50">
        <v>2020.2422800782842</v>
      </c>
    </row>
    <row r="887" spans="1:8" x14ac:dyDescent="0.2">
      <c r="A887" s="50">
        <v>0</v>
      </c>
      <c r="B887" s="50">
        <v>2442.2048149031725</v>
      </c>
      <c r="C887" s="50"/>
      <c r="D887" s="50">
        <v>0</v>
      </c>
      <c r="E887" s="50">
        <v>2180.6170334541193</v>
      </c>
      <c r="F887" s="50"/>
      <c r="G887" s="50">
        <v>0</v>
      </c>
      <c r="H887" s="50">
        <v>2021.8103430745518</v>
      </c>
    </row>
    <row r="888" spans="1:8" x14ac:dyDescent="0.2">
      <c r="A888" s="50">
        <v>0</v>
      </c>
      <c r="B888" s="50">
        <v>2444.2516983310288</v>
      </c>
      <c r="C888" s="50"/>
      <c r="D888" s="50">
        <v>0</v>
      </c>
      <c r="E888" s="50">
        <v>2182.3664071648022</v>
      </c>
      <c r="F888" s="50"/>
      <c r="G888" s="50">
        <v>0</v>
      </c>
      <c r="H888" s="50">
        <v>2023.3767112513176</v>
      </c>
    </row>
    <row r="889" spans="1:8" x14ac:dyDescent="0.2">
      <c r="A889" s="50">
        <v>0</v>
      </c>
      <c r="B889" s="50">
        <v>2446.2968869393844</v>
      </c>
      <c r="C889" s="50"/>
      <c r="D889" s="50">
        <v>0</v>
      </c>
      <c r="E889" s="50">
        <v>2184.1140860559835</v>
      </c>
      <c r="F889" s="50"/>
      <c r="G889" s="50">
        <v>0</v>
      </c>
      <c r="H889" s="50">
        <v>2024.9413846085824</v>
      </c>
    </row>
    <row r="890" spans="1:8" x14ac:dyDescent="0.2">
      <c r="A890" s="50">
        <v>0</v>
      </c>
      <c r="B890" s="50">
        <v>2448.340380728238</v>
      </c>
      <c r="C890" s="50"/>
      <c r="D890" s="50">
        <v>0</v>
      </c>
      <c r="E890" s="50">
        <v>2185.8600701276628</v>
      </c>
      <c r="F890" s="50"/>
      <c r="G890" s="50">
        <v>0</v>
      </c>
      <c r="H890" s="50">
        <v>2026.5043631463445</v>
      </c>
    </row>
    <row r="891" spans="1:8" x14ac:dyDescent="0.2">
      <c r="A891" s="50">
        <v>0</v>
      </c>
      <c r="B891" s="50">
        <v>2450.3821796975894</v>
      </c>
      <c r="C891" s="50"/>
      <c r="D891" s="50">
        <v>0</v>
      </c>
      <c r="E891" s="50">
        <v>2187.6043593798404</v>
      </c>
      <c r="F891" s="50"/>
      <c r="G891" s="50">
        <v>0</v>
      </c>
      <c r="H891" s="50">
        <v>2028.0656468646057</v>
      </c>
    </row>
    <row r="892" spans="1:8" x14ac:dyDescent="0.2">
      <c r="A892" s="50">
        <v>0</v>
      </c>
      <c r="B892" s="50">
        <v>2452.4222838474398</v>
      </c>
      <c r="C892" s="50"/>
      <c r="D892" s="50">
        <v>0</v>
      </c>
      <c r="E892" s="50">
        <v>2189.3469538125164</v>
      </c>
      <c r="F892" s="50"/>
      <c r="G892" s="50">
        <v>0</v>
      </c>
      <c r="H892" s="50">
        <v>2029.6252357633646</v>
      </c>
    </row>
    <row r="893" spans="1:8" x14ac:dyDescent="0.2">
      <c r="A893" s="50">
        <v>0</v>
      </c>
      <c r="B893" s="50">
        <v>2454.460693177788</v>
      </c>
      <c r="C893" s="50"/>
      <c r="D893" s="50">
        <v>0</v>
      </c>
      <c r="E893" s="50">
        <v>2191.0878534256908</v>
      </c>
      <c r="F893" s="50"/>
      <c r="G893" s="50">
        <v>0</v>
      </c>
      <c r="H893" s="50">
        <v>2031.1831298426223</v>
      </c>
    </row>
    <row r="894" spans="1:8" x14ac:dyDescent="0.2">
      <c r="A894" s="50">
        <v>0</v>
      </c>
      <c r="B894" s="50">
        <v>2456.4974076886347</v>
      </c>
      <c r="C894" s="50"/>
      <c r="D894" s="50">
        <v>0</v>
      </c>
      <c r="E894" s="50">
        <v>2192.8270582193636</v>
      </c>
      <c r="F894" s="50"/>
      <c r="G894" s="50">
        <v>0</v>
      </c>
      <c r="H894" s="50">
        <v>2032.7393291023782</v>
      </c>
    </row>
    <row r="895" spans="1:8" x14ac:dyDescent="0.2">
      <c r="A895" s="50">
        <v>0</v>
      </c>
      <c r="B895" s="50">
        <v>2458.5324273799793</v>
      </c>
      <c r="C895" s="50"/>
      <c r="D895" s="50">
        <v>0</v>
      </c>
      <c r="E895" s="50">
        <v>2194.5645681935343</v>
      </c>
      <c r="F895" s="50"/>
      <c r="G895" s="50">
        <v>0</v>
      </c>
      <c r="H895" s="50">
        <v>2034.2938335426322</v>
      </c>
    </row>
    <row r="896" spans="1:8" x14ac:dyDescent="0.2">
      <c r="A896" s="50">
        <v>0</v>
      </c>
      <c r="B896" s="50">
        <v>2460.5657522518227</v>
      </c>
      <c r="C896" s="50"/>
      <c r="D896" s="50">
        <v>0</v>
      </c>
      <c r="E896" s="50">
        <v>2196.3003833482035</v>
      </c>
      <c r="F896" s="50"/>
      <c r="G896" s="50">
        <v>0</v>
      </c>
      <c r="H896" s="50">
        <v>2035.8466431633847</v>
      </c>
    </row>
    <row r="897" spans="1:8" x14ac:dyDescent="0.2">
      <c r="A897" s="50">
        <v>0</v>
      </c>
      <c r="B897" s="50">
        <v>2462.5973823041641</v>
      </c>
      <c r="C897" s="50"/>
      <c r="D897" s="50">
        <v>0</v>
      </c>
      <c r="E897" s="50">
        <v>2198.034503683371</v>
      </c>
      <c r="F897" s="50"/>
      <c r="G897" s="50">
        <v>0</v>
      </c>
      <c r="H897" s="50">
        <v>2037.397757964635</v>
      </c>
    </row>
    <row r="898" spans="1:8" x14ac:dyDescent="0.2">
      <c r="A898" s="50">
        <v>0</v>
      </c>
      <c r="B898" s="50">
        <v>2464.6273175370038</v>
      </c>
      <c r="C898" s="50"/>
      <c r="D898" s="50">
        <v>0</v>
      </c>
      <c r="E898" s="50">
        <v>2199.7669291990364</v>
      </c>
      <c r="F898" s="50"/>
      <c r="G898" s="50">
        <v>0</v>
      </c>
      <c r="H898" s="50">
        <v>2038.9471779463836</v>
      </c>
    </row>
    <row r="899" spans="1:8" x14ac:dyDescent="0.2">
      <c r="A899" s="50">
        <v>0</v>
      </c>
      <c r="B899" s="50">
        <v>2466.655557950342</v>
      </c>
      <c r="C899" s="50"/>
      <c r="D899" s="50">
        <v>0</v>
      </c>
      <c r="E899" s="50">
        <v>2201.4976598952007</v>
      </c>
      <c r="F899" s="50"/>
      <c r="G899" s="50">
        <v>0</v>
      </c>
      <c r="H899" s="50">
        <v>2040.4949031086308</v>
      </c>
    </row>
    <row r="900" spans="1:8" x14ac:dyDescent="0.2">
      <c r="A900" s="50">
        <v>0</v>
      </c>
      <c r="B900" s="50">
        <v>2468.6821035441781</v>
      </c>
      <c r="C900" s="50"/>
      <c r="D900" s="50">
        <v>0</v>
      </c>
      <c r="E900" s="50">
        <v>2203.2266957718625</v>
      </c>
      <c r="F900" s="50"/>
      <c r="G900" s="50">
        <v>0</v>
      </c>
      <c r="H900" s="50">
        <v>2042.0409334513763</v>
      </c>
    </row>
    <row r="901" spans="1:8" x14ac:dyDescent="0.2">
      <c r="A901" s="50">
        <v>0</v>
      </c>
      <c r="B901" s="50">
        <v>2470.7069543185125</v>
      </c>
      <c r="C901" s="50"/>
      <c r="D901" s="50">
        <v>0</v>
      </c>
      <c r="E901" s="50">
        <v>2204.9540368290232</v>
      </c>
      <c r="F901" s="50"/>
      <c r="G901" s="50">
        <v>0</v>
      </c>
      <c r="H901" s="50">
        <v>2043.5852689746196</v>
      </c>
    </row>
    <row r="902" spans="1:8" x14ac:dyDescent="0.2">
      <c r="A902" s="50">
        <v>0</v>
      </c>
      <c r="B902" s="50">
        <v>2472.7301102733454</v>
      </c>
      <c r="C902" s="50"/>
      <c r="D902" s="50">
        <v>0</v>
      </c>
      <c r="E902" s="50">
        <v>2206.6796830666822</v>
      </c>
      <c r="F902" s="50"/>
      <c r="G902" s="50">
        <v>0</v>
      </c>
      <c r="H902" s="50">
        <v>2045.1279096783619</v>
      </c>
    </row>
    <row r="903" spans="1:8" x14ac:dyDescent="0.2">
      <c r="A903" s="50">
        <v>0</v>
      </c>
      <c r="B903" s="50">
        <v>2474.7515714086762</v>
      </c>
      <c r="C903" s="50"/>
      <c r="D903" s="50">
        <v>0</v>
      </c>
      <c r="E903" s="50">
        <v>2208.4036344848391</v>
      </c>
      <c r="F903" s="50"/>
      <c r="G903" s="50">
        <v>0</v>
      </c>
      <c r="H903" s="50">
        <v>2046.6688555626019</v>
      </c>
    </row>
    <row r="904" spans="1:8" x14ac:dyDescent="0.2">
      <c r="A904" s="50">
        <v>0</v>
      </c>
      <c r="B904" s="50">
        <v>2476.7713377245059</v>
      </c>
      <c r="C904" s="50"/>
      <c r="D904" s="50">
        <v>0</v>
      </c>
      <c r="E904" s="50">
        <v>2210.125891083494</v>
      </c>
      <c r="F904" s="50"/>
      <c r="G904" s="50">
        <v>0</v>
      </c>
      <c r="H904" s="50">
        <v>2048.2081066273404</v>
      </c>
    </row>
    <row r="905" spans="1:8" x14ac:dyDescent="0.2">
      <c r="A905" s="50">
        <v>0</v>
      </c>
      <c r="B905" s="50">
        <v>2478.7894092208335</v>
      </c>
      <c r="C905" s="50"/>
      <c r="D905" s="50">
        <v>0</v>
      </c>
      <c r="E905" s="50">
        <v>2211.8464528626478</v>
      </c>
      <c r="F905" s="50"/>
      <c r="G905" s="50">
        <v>0</v>
      </c>
      <c r="H905" s="50">
        <v>2049.7456628725768</v>
      </c>
    </row>
    <row r="906" spans="1:8" x14ac:dyDescent="0.2">
      <c r="A906" s="50">
        <v>0</v>
      </c>
      <c r="B906" s="50">
        <v>2480.8057858976595</v>
      </c>
      <c r="C906" s="50"/>
      <c r="D906" s="50">
        <v>0</v>
      </c>
      <c r="E906" s="50">
        <v>2213.5653198222999</v>
      </c>
      <c r="F906" s="50"/>
      <c r="G906" s="50">
        <v>0</v>
      </c>
      <c r="H906" s="50">
        <v>2051.2815242983124</v>
      </c>
    </row>
    <row r="907" spans="1:8" x14ac:dyDescent="0.2">
      <c r="A907" s="50">
        <v>0</v>
      </c>
      <c r="B907" s="50">
        <v>2482.8204677549838</v>
      </c>
      <c r="C907" s="50"/>
      <c r="D907" s="50">
        <v>0</v>
      </c>
      <c r="E907" s="50">
        <v>2215.2824919624495</v>
      </c>
      <c r="F907" s="50"/>
      <c r="G907" s="50">
        <v>0</v>
      </c>
      <c r="H907" s="50">
        <v>2052.8156909045456</v>
      </c>
    </row>
    <row r="908" spans="1:8" x14ac:dyDescent="0.2">
      <c r="A908" s="50">
        <v>0</v>
      </c>
      <c r="B908" s="50">
        <v>2484.8334547928062</v>
      </c>
      <c r="C908" s="50"/>
      <c r="D908" s="50">
        <v>0</v>
      </c>
      <c r="E908" s="50">
        <v>2216.9979692830984</v>
      </c>
      <c r="F908" s="50"/>
      <c r="G908" s="50">
        <v>0</v>
      </c>
      <c r="H908" s="50">
        <v>2054.3481626912771</v>
      </c>
    </row>
    <row r="909" spans="1:8" x14ac:dyDescent="0.2">
      <c r="A909" s="50">
        <v>0</v>
      </c>
      <c r="B909" s="50">
        <v>2486.8447470111273</v>
      </c>
      <c r="C909" s="50"/>
      <c r="D909" s="50">
        <v>0</v>
      </c>
      <c r="E909" s="50">
        <v>2218.7117517842448</v>
      </c>
      <c r="F909" s="50"/>
      <c r="G909" s="50">
        <v>0</v>
      </c>
      <c r="H909" s="50">
        <v>2055.8789396585071</v>
      </c>
    </row>
    <row r="910" spans="1:8" x14ac:dyDescent="0.2">
      <c r="A910" s="50">
        <v>0</v>
      </c>
      <c r="B910" s="50">
        <v>2488.8543444099464</v>
      </c>
      <c r="C910" s="50"/>
      <c r="D910" s="50">
        <v>0</v>
      </c>
      <c r="E910" s="50">
        <v>2220.4238394658901</v>
      </c>
      <c r="F910" s="50"/>
      <c r="G910" s="50">
        <v>0</v>
      </c>
      <c r="H910" s="50">
        <v>2057.408021806235</v>
      </c>
    </row>
    <row r="911" spans="1:8" x14ac:dyDescent="0.2">
      <c r="A911" s="50">
        <v>0</v>
      </c>
      <c r="B911" s="50">
        <v>2490.8622469892634</v>
      </c>
      <c r="C911" s="50"/>
      <c r="D911" s="50">
        <v>0</v>
      </c>
      <c r="E911" s="50">
        <v>2222.1342323280332</v>
      </c>
      <c r="F911" s="50"/>
      <c r="G911" s="50">
        <v>0</v>
      </c>
      <c r="H911" s="50">
        <v>2058.9354091344617</v>
      </c>
    </row>
    <row r="912" spans="1:8" x14ac:dyDescent="0.2">
      <c r="A912" s="50">
        <v>0</v>
      </c>
      <c r="B912" s="50">
        <v>2492.8684547490793</v>
      </c>
      <c r="C912" s="50"/>
      <c r="D912" s="50">
        <v>0</v>
      </c>
      <c r="E912" s="50">
        <v>2223.8429303706748</v>
      </c>
      <c r="F912" s="50"/>
      <c r="G912" s="50">
        <v>0</v>
      </c>
      <c r="H912" s="50">
        <v>2060.4611016431863</v>
      </c>
    </row>
    <row r="913" spans="1:8" x14ac:dyDescent="0.2">
      <c r="A913" s="50">
        <v>0</v>
      </c>
      <c r="B913" s="50">
        <v>2494.8729676893931</v>
      </c>
      <c r="C913" s="50"/>
      <c r="D913" s="50">
        <v>0</v>
      </c>
      <c r="E913" s="50">
        <v>2225.5499335938148</v>
      </c>
      <c r="F913" s="50"/>
      <c r="G913" s="50">
        <v>0</v>
      </c>
      <c r="H913" s="50">
        <v>2061.9850993324094</v>
      </c>
    </row>
    <row r="914" spans="1:8" x14ac:dyDescent="0.2">
      <c r="A914" s="50">
        <v>0</v>
      </c>
      <c r="B914" s="50">
        <v>2496.8757858102049</v>
      </c>
      <c r="C914" s="50"/>
      <c r="D914" s="50">
        <v>0</v>
      </c>
      <c r="E914" s="50">
        <v>2227.2552419974527</v>
      </c>
      <c r="F914" s="50"/>
      <c r="G914" s="50">
        <v>0</v>
      </c>
      <c r="H914" s="50">
        <v>2063.5074022021313</v>
      </c>
    </row>
    <row r="915" spans="1:8" x14ac:dyDescent="0.2">
      <c r="A915" s="50">
        <v>0</v>
      </c>
      <c r="B915" s="50">
        <v>2498.8769091115155</v>
      </c>
      <c r="C915" s="50"/>
      <c r="D915" s="50">
        <v>0</v>
      </c>
      <c r="E915" s="50">
        <v>2228.958855581589</v>
      </c>
      <c r="F915" s="50"/>
      <c r="G915" s="50">
        <v>0</v>
      </c>
      <c r="H915" s="50">
        <v>2065.0280102523502</v>
      </c>
    </row>
    <row r="916" spans="1:8" x14ac:dyDescent="0.2">
      <c r="A916" s="50">
        <v>0</v>
      </c>
      <c r="B916" s="50">
        <v>2500.8763375933245</v>
      </c>
      <c r="C916" s="50"/>
      <c r="D916" s="50">
        <v>0</v>
      </c>
      <c r="E916" s="50">
        <v>2230.6607743462241</v>
      </c>
      <c r="F916" s="50"/>
      <c r="G916" s="50">
        <v>0</v>
      </c>
      <c r="H916" s="50">
        <v>2066.546923483068</v>
      </c>
    </row>
    <row r="917" spans="1:8" x14ac:dyDescent="0.2">
      <c r="A917" s="50">
        <v>0</v>
      </c>
      <c r="B917" s="50">
        <v>2502.8740712556314</v>
      </c>
      <c r="C917" s="50"/>
      <c r="D917" s="50">
        <v>0</v>
      </c>
      <c r="E917" s="50">
        <v>2232.3609982913567</v>
      </c>
      <c r="F917" s="50"/>
      <c r="G917" s="50">
        <v>0</v>
      </c>
      <c r="H917" s="50">
        <v>2068.0641418942846</v>
      </c>
    </row>
    <row r="918" spans="1:8" x14ac:dyDescent="0.2">
      <c r="A918" s="50">
        <v>0</v>
      </c>
      <c r="B918" s="50">
        <v>2504.8701100984367</v>
      </c>
      <c r="C918" s="50"/>
      <c r="D918" s="50">
        <v>0</v>
      </c>
      <c r="E918" s="50">
        <v>2234.0595274169877</v>
      </c>
      <c r="F918" s="50"/>
      <c r="G918" s="50">
        <v>0</v>
      </c>
      <c r="H918" s="50">
        <v>2069.5796654859987</v>
      </c>
    </row>
    <row r="919" spans="1:8" x14ac:dyDescent="0.2">
      <c r="A919" s="50">
        <v>0</v>
      </c>
      <c r="B919" s="50">
        <v>2506.8644541217404</v>
      </c>
      <c r="C919" s="50"/>
      <c r="D919" s="50">
        <v>0</v>
      </c>
      <c r="E919" s="50">
        <v>2235.7563617231172</v>
      </c>
      <c r="F919" s="50"/>
      <c r="G919" s="50">
        <v>0</v>
      </c>
      <c r="H919" s="50">
        <v>2071.0934942582116</v>
      </c>
    </row>
    <row r="920" spans="1:8" x14ac:dyDescent="0.2">
      <c r="A920" s="50">
        <v>0</v>
      </c>
      <c r="B920" s="50">
        <v>2508.8571033255416</v>
      </c>
      <c r="C920" s="50"/>
      <c r="D920" s="50">
        <v>0</v>
      </c>
      <c r="E920" s="50">
        <v>2237.4515012097449</v>
      </c>
      <c r="F920" s="50"/>
      <c r="G920" s="50">
        <v>0</v>
      </c>
      <c r="H920" s="50">
        <v>2072.6056282109221</v>
      </c>
    </row>
    <row r="921" spans="1:8" x14ac:dyDescent="0.2">
      <c r="A921" s="50">
        <v>0</v>
      </c>
      <c r="B921" s="50">
        <v>2510.8480577098421</v>
      </c>
      <c r="C921" s="50"/>
      <c r="D921" s="50">
        <v>0</v>
      </c>
      <c r="E921" s="50">
        <v>2239.1449458768711</v>
      </c>
      <c r="F921" s="50"/>
      <c r="G921" s="50">
        <v>0</v>
      </c>
      <c r="H921" s="50">
        <v>2074.1160673441318</v>
      </c>
    </row>
    <row r="922" spans="1:8" x14ac:dyDescent="0.2">
      <c r="A922" s="50">
        <v>0</v>
      </c>
      <c r="B922" s="50">
        <v>2512.8373172746401</v>
      </c>
      <c r="C922" s="50"/>
      <c r="D922" s="50">
        <v>0</v>
      </c>
      <c r="E922" s="50">
        <v>2240.8366957244953</v>
      </c>
      <c r="F922" s="50"/>
      <c r="G922" s="50">
        <v>0</v>
      </c>
      <c r="H922" s="50">
        <v>2075.624811657839</v>
      </c>
    </row>
    <row r="923" spans="1:8" x14ac:dyDescent="0.2">
      <c r="A923" s="50">
        <v>0</v>
      </c>
      <c r="B923" s="50">
        <v>2514.8248820199369</v>
      </c>
      <c r="C923" s="50"/>
      <c r="D923" s="50">
        <v>0</v>
      </c>
      <c r="E923" s="50">
        <v>2242.5267507526182</v>
      </c>
      <c r="F923" s="50"/>
      <c r="G923" s="50">
        <v>0</v>
      </c>
      <c r="H923" s="50">
        <v>2077.1318611520446</v>
      </c>
    </row>
    <row r="924" spans="1:8" x14ac:dyDescent="0.2">
      <c r="A924" s="50">
        <v>0</v>
      </c>
      <c r="B924" s="50">
        <v>2516.8107519457317</v>
      </c>
      <c r="C924" s="50"/>
      <c r="D924" s="50">
        <v>0</v>
      </c>
      <c r="E924" s="50">
        <v>2244.2151109612391</v>
      </c>
      <c r="F924" s="50"/>
      <c r="G924" s="50">
        <v>0</v>
      </c>
      <c r="H924" s="50">
        <v>2078.6372158267491</v>
      </c>
    </row>
    <row r="925" spans="1:8" x14ac:dyDescent="0.2">
      <c r="A925" s="50">
        <v>0</v>
      </c>
      <c r="B925" s="50">
        <v>2518.7949270520253</v>
      </c>
      <c r="C925" s="50"/>
      <c r="D925" s="50">
        <v>0</v>
      </c>
      <c r="E925" s="50">
        <v>2245.901776350358</v>
      </c>
      <c r="F925" s="50"/>
      <c r="G925" s="50">
        <v>0</v>
      </c>
      <c r="H925" s="50">
        <v>2080.1408756819515</v>
      </c>
    </row>
    <row r="926" spans="1:8" x14ac:dyDescent="0.2">
      <c r="A926" s="50">
        <v>0</v>
      </c>
      <c r="B926" s="50">
        <v>2520.7774073388168</v>
      </c>
      <c r="C926" s="50"/>
      <c r="D926" s="50">
        <v>0</v>
      </c>
      <c r="E926" s="50">
        <v>2247.5867469199757</v>
      </c>
      <c r="F926" s="50"/>
      <c r="G926" s="50">
        <v>0</v>
      </c>
      <c r="H926" s="50">
        <v>2081.6428407176518</v>
      </c>
    </row>
    <row r="927" spans="1:8" x14ac:dyDescent="0.2">
      <c r="A927" s="50">
        <v>0</v>
      </c>
      <c r="B927" s="50">
        <v>2522.7581928061063</v>
      </c>
      <c r="C927" s="50"/>
      <c r="D927" s="50">
        <v>0</v>
      </c>
      <c r="E927" s="50">
        <v>2249.2700226700913</v>
      </c>
      <c r="F927" s="50"/>
      <c r="G927" s="50">
        <v>0</v>
      </c>
      <c r="H927" s="50">
        <v>2083.1431109338509</v>
      </c>
    </row>
    <row r="928" spans="1:8" x14ac:dyDescent="0.2">
      <c r="A928" s="50">
        <v>0</v>
      </c>
      <c r="B928" s="50">
        <v>2524.7372834538942</v>
      </c>
      <c r="C928" s="50"/>
      <c r="D928" s="50">
        <v>0</v>
      </c>
      <c r="E928" s="50">
        <v>2250.9516036007053</v>
      </c>
      <c r="F928" s="50"/>
      <c r="G928" s="50">
        <v>0</v>
      </c>
      <c r="H928" s="50">
        <v>2084.6416863305481</v>
      </c>
    </row>
    <row r="929" spans="1:8" x14ac:dyDescent="0.2">
      <c r="A929" s="50">
        <v>0</v>
      </c>
      <c r="B929" s="50">
        <v>2526.7146792821809</v>
      </c>
      <c r="C929" s="50"/>
      <c r="D929" s="50">
        <v>0</v>
      </c>
      <c r="E929" s="50">
        <v>2252.6314897118173</v>
      </c>
      <c r="F929" s="50"/>
      <c r="G929" s="50">
        <v>0</v>
      </c>
      <c r="H929" s="50">
        <v>2086.1385669077436</v>
      </c>
    </row>
    <row r="930" spans="1:8" x14ac:dyDescent="0.2">
      <c r="A930" s="50">
        <v>0</v>
      </c>
      <c r="B930" s="50">
        <v>2528.6903802909655</v>
      </c>
      <c r="C930" s="50"/>
      <c r="D930" s="50">
        <v>0</v>
      </c>
      <c r="E930" s="50">
        <v>2254.3096810034281</v>
      </c>
      <c r="F930" s="50"/>
      <c r="G930" s="50">
        <v>0</v>
      </c>
      <c r="H930" s="50">
        <v>2087.633752665437</v>
      </c>
    </row>
    <row r="931" spans="1:8" x14ac:dyDescent="0.2">
      <c r="A931" s="50">
        <v>0</v>
      </c>
      <c r="B931" s="50">
        <v>2530.6643864802481</v>
      </c>
      <c r="C931" s="50"/>
      <c r="D931" s="50">
        <v>0</v>
      </c>
      <c r="E931" s="50">
        <v>2255.9861774755368</v>
      </c>
      <c r="F931" s="50"/>
      <c r="G931" s="50">
        <v>0</v>
      </c>
      <c r="H931" s="50">
        <v>2089.1272436036293</v>
      </c>
    </row>
    <row r="932" spans="1:8" x14ac:dyDescent="0.2">
      <c r="A932" s="50">
        <v>0</v>
      </c>
      <c r="B932" s="50">
        <v>2532.6366978500296</v>
      </c>
      <c r="C932" s="50"/>
      <c r="D932" s="50">
        <v>0</v>
      </c>
      <c r="E932" s="50">
        <v>2257.6609791281439</v>
      </c>
      <c r="F932" s="50"/>
      <c r="G932" s="50">
        <v>0</v>
      </c>
      <c r="H932" s="50">
        <v>2090.6190397223195</v>
      </c>
    </row>
    <row r="933" spans="1:8" x14ac:dyDescent="0.2">
      <c r="A933" s="50">
        <v>0</v>
      </c>
      <c r="B933" s="50">
        <v>2534.607314400309</v>
      </c>
      <c r="C933" s="50"/>
      <c r="D933" s="50">
        <v>0</v>
      </c>
      <c r="E933" s="50">
        <v>2259.3340859612495</v>
      </c>
      <c r="F933" s="50"/>
      <c r="G933" s="50">
        <v>0</v>
      </c>
      <c r="H933" s="50">
        <v>2092.1091410215081</v>
      </c>
    </row>
    <row r="934" spans="1:8" x14ac:dyDescent="0.2">
      <c r="A934" s="50">
        <v>0</v>
      </c>
      <c r="B934" s="50">
        <v>2536.5762361310863</v>
      </c>
      <c r="C934" s="50"/>
      <c r="D934" s="50">
        <v>0</v>
      </c>
      <c r="E934" s="50">
        <v>2261.0054979748534</v>
      </c>
      <c r="F934" s="50"/>
      <c r="G934" s="50">
        <v>0</v>
      </c>
      <c r="H934" s="50">
        <v>2093.5975475011951</v>
      </c>
    </row>
    <row r="935" spans="1:8" x14ac:dyDescent="0.2">
      <c r="A935" s="50">
        <v>0</v>
      </c>
      <c r="B935" s="50">
        <v>2538.543463042362</v>
      </c>
      <c r="C935" s="50"/>
      <c r="D935" s="50">
        <v>0</v>
      </c>
      <c r="E935" s="50">
        <v>2262.6752151689548</v>
      </c>
      <c r="F935" s="50"/>
      <c r="G935" s="50">
        <v>0</v>
      </c>
      <c r="H935" s="50">
        <v>2095.08425916138</v>
      </c>
    </row>
    <row r="936" spans="1:8" x14ac:dyDescent="0.2">
      <c r="A936" s="50">
        <v>0</v>
      </c>
      <c r="B936" s="50">
        <v>2540.5089951341365</v>
      </c>
      <c r="C936" s="50"/>
      <c r="D936" s="50">
        <v>0</v>
      </c>
      <c r="E936" s="50">
        <v>2264.3432375435555</v>
      </c>
      <c r="F936" s="50"/>
      <c r="G936" s="50">
        <v>0</v>
      </c>
      <c r="H936" s="50">
        <v>2096.5692760020629</v>
      </c>
    </row>
    <row r="937" spans="1:8" x14ac:dyDescent="0.2">
      <c r="A937" s="50">
        <v>0</v>
      </c>
      <c r="B937" s="50">
        <v>2542.472832406409</v>
      </c>
      <c r="C937" s="50"/>
      <c r="D937" s="50">
        <v>0</v>
      </c>
      <c r="E937" s="50">
        <v>2266.0095650986536</v>
      </c>
      <c r="F937" s="50"/>
      <c r="G937" s="50">
        <v>0</v>
      </c>
      <c r="H937" s="50">
        <v>2098.0525980232446</v>
      </c>
    </row>
    <row r="938" spans="1:8" x14ac:dyDescent="0.2">
      <c r="A938" s="50">
        <v>0</v>
      </c>
      <c r="B938" s="50">
        <v>2544.4349748591799</v>
      </c>
      <c r="C938" s="50"/>
      <c r="D938" s="50">
        <v>0</v>
      </c>
      <c r="E938" s="50">
        <v>2267.6741978342507</v>
      </c>
      <c r="F938" s="50"/>
      <c r="G938" s="50">
        <v>0</v>
      </c>
      <c r="H938" s="50">
        <v>2099.5342252249247</v>
      </c>
    </row>
    <row r="939" spans="1:8" x14ac:dyDescent="0.2">
      <c r="A939" s="50">
        <v>0</v>
      </c>
      <c r="B939" s="50">
        <v>2546.3954224924491</v>
      </c>
      <c r="C939" s="50"/>
      <c r="D939" s="50">
        <v>0</v>
      </c>
      <c r="E939" s="50">
        <v>2269.3371357503456</v>
      </c>
      <c r="F939" s="50"/>
      <c r="G939" s="50">
        <v>0</v>
      </c>
      <c r="H939" s="50">
        <v>2101.0141576071032</v>
      </c>
    </row>
    <row r="940" spans="1:8" x14ac:dyDescent="0.2">
      <c r="A940" s="50">
        <v>0</v>
      </c>
      <c r="B940" s="50">
        <v>2548.3541753062163</v>
      </c>
      <c r="C940" s="50"/>
      <c r="D940" s="50">
        <v>0</v>
      </c>
      <c r="E940" s="50">
        <v>2270.998378846939</v>
      </c>
      <c r="F940" s="50"/>
      <c r="G940" s="50">
        <v>0</v>
      </c>
      <c r="H940" s="50">
        <v>2102.4923951697792</v>
      </c>
    </row>
    <row r="941" spans="1:8" x14ac:dyDescent="0.2">
      <c r="A941" s="50">
        <v>0</v>
      </c>
      <c r="B941" s="50">
        <v>2550.3112333004819</v>
      </c>
      <c r="C941" s="50"/>
      <c r="D941" s="50">
        <v>0</v>
      </c>
      <c r="E941" s="50">
        <v>2272.6579271240307</v>
      </c>
      <c r="F941" s="50"/>
      <c r="G941" s="50">
        <v>0</v>
      </c>
      <c r="H941" s="50">
        <v>2103.9689379129545</v>
      </c>
    </row>
    <row r="942" spans="1:8" x14ac:dyDescent="0.2">
      <c r="A942" s="50">
        <v>0</v>
      </c>
      <c r="B942" s="50">
        <v>2552.2665964752455</v>
      </c>
      <c r="C942" s="50"/>
      <c r="D942" s="50">
        <v>0</v>
      </c>
      <c r="E942" s="50">
        <v>2274.3157805816204</v>
      </c>
      <c r="F942" s="50"/>
      <c r="G942" s="50">
        <v>0</v>
      </c>
      <c r="H942" s="50">
        <v>2105.4437858366273</v>
      </c>
    </row>
    <row r="943" spans="1:8" x14ac:dyDescent="0.2">
      <c r="A943" s="50">
        <v>0</v>
      </c>
      <c r="B943" s="50">
        <v>2554.2202648305083</v>
      </c>
      <c r="C943" s="50"/>
      <c r="D943" s="50">
        <v>0</v>
      </c>
      <c r="E943" s="50">
        <v>2275.9719392197085</v>
      </c>
      <c r="F943" s="50"/>
      <c r="G943" s="50">
        <v>0</v>
      </c>
      <c r="H943" s="50">
        <v>2106.9169389407984</v>
      </c>
    </row>
    <row r="944" spans="1:8" x14ac:dyDescent="0.2">
      <c r="A944" s="50">
        <v>0</v>
      </c>
      <c r="B944" s="50">
        <v>2556.1722383662686</v>
      </c>
      <c r="C944" s="50"/>
      <c r="D944" s="50">
        <v>0</v>
      </c>
      <c r="E944" s="50">
        <v>2277.6264030382949</v>
      </c>
      <c r="F944" s="50"/>
      <c r="G944" s="50">
        <v>0</v>
      </c>
      <c r="H944" s="50">
        <v>2108.388397225468</v>
      </c>
    </row>
    <row r="945" spans="1:8" x14ac:dyDescent="0.2">
      <c r="A945" s="50">
        <v>0</v>
      </c>
      <c r="B945" s="50">
        <v>2558.1225170825269</v>
      </c>
      <c r="C945" s="50"/>
      <c r="D945" s="50">
        <v>0</v>
      </c>
      <c r="E945" s="50">
        <v>2279.2791720373798</v>
      </c>
      <c r="F945" s="50"/>
      <c r="G945" s="50">
        <v>0</v>
      </c>
      <c r="H945" s="50">
        <v>2109.8581606906359</v>
      </c>
    </row>
    <row r="946" spans="1:8" x14ac:dyDescent="0.2">
      <c r="A946" s="50">
        <v>0</v>
      </c>
      <c r="B946" s="50">
        <v>2560.0711009792844</v>
      </c>
      <c r="C946" s="50"/>
      <c r="D946" s="50">
        <v>0</v>
      </c>
      <c r="E946" s="50">
        <v>2280.9302462169626</v>
      </c>
      <c r="F946" s="50"/>
      <c r="G946" s="50">
        <v>0</v>
      </c>
      <c r="H946" s="50">
        <v>2111.3262293363023</v>
      </c>
    </row>
    <row r="947" spans="1:8" x14ac:dyDescent="0.2">
      <c r="A947" s="50">
        <v>0</v>
      </c>
      <c r="B947" s="50">
        <v>2562.0179900565395</v>
      </c>
      <c r="C947" s="50"/>
      <c r="D947" s="50">
        <v>0</v>
      </c>
      <c r="E947" s="50">
        <v>2282.5796255770442</v>
      </c>
      <c r="F947" s="50"/>
      <c r="G947" s="50">
        <v>0</v>
      </c>
      <c r="H947" s="50">
        <v>2112.7926031624665</v>
      </c>
    </row>
    <row r="948" spans="1:8" x14ac:dyDescent="0.2">
      <c r="A948" s="50">
        <v>0</v>
      </c>
      <c r="B948" s="50">
        <v>2563.9631843142929</v>
      </c>
      <c r="C948" s="50"/>
      <c r="D948" s="50">
        <v>0</v>
      </c>
      <c r="E948" s="50">
        <v>2284.2273101176238</v>
      </c>
      <c r="F948" s="50"/>
      <c r="G948" s="50">
        <v>0</v>
      </c>
      <c r="H948" s="50">
        <v>2114.2572821691292</v>
      </c>
    </row>
    <row r="949" spans="1:8" x14ac:dyDescent="0.2">
      <c r="A949" s="50">
        <v>0</v>
      </c>
      <c r="B949" s="50">
        <v>2565.9066837525447</v>
      </c>
      <c r="C949" s="50"/>
      <c r="D949" s="50">
        <v>0</v>
      </c>
      <c r="E949" s="50">
        <v>2285.8732998387009</v>
      </c>
      <c r="F949" s="50"/>
      <c r="G949" s="50">
        <v>0</v>
      </c>
      <c r="H949" s="50">
        <v>2115.7202663562903</v>
      </c>
    </row>
    <row r="950" spans="1:8" x14ac:dyDescent="0.2">
      <c r="A950" s="50">
        <v>0</v>
      </c>
      <c r="B950" s="50">
        <v>2567.8484883712945</v>
      </c>
      <c r="C950" s="50"/>
      <c r="D950" s="50">
        <v>0</v>
      </c>
      <c r="E950" s="50">
        <v>2287.5175947402772</v>
      </c>
      <c r="F950" s="50"/>
      <c r="G950" s="50">
        <v>0</v>
      </c>
      <c r="H950" s="50">
        <v>2117.1815557239497</v>
      </c>
    </row>
    <row r="951" spans="1:8" x14ac:dyDescent="0.2">
      <c r="A951" s="50">
        <v>0</v>
      </c>
      <c r="B951" s="50">
        <v>2569.7885981705431</v>
      </c>
      <c r="C951" s="50"/>
      <c r="D951" s="50">
        <v>0</v>
      </c>
      <c r="E951" s="50">
        <v>2289.1601948223515</v>
      </c>
      <c r="F951" s="50"/>
      <c r="G951" s="50">
        <v>0</v>
      </c>
      <c r="H951" s="50">
        <v>2118.6411502721071</v>
      </c>
    </row>
    <row r="952" spans="1:8" x14ac:dyDescent="0.2">
      <c r="A952" s="50">
        <v>0</v>
      </c>
      <c r="B952" s="50">
        <v>2571.7270131502896</v>
      </c>
      <c r="C952" s="50"/>
      <c r="D952" s="50">
        <v>0</v>
      </c>
      <c r="E952" s="50">
        <v>2290.8011000849247</v>
      </c>
      <c r="F952" s="50"/>
      <c r="G952" s="50">
        <v>0</v>
      </c>
      <c r="H952" s="50">
        <v>2120.0990500007629</v>
      </c>
    </row>
    <row r="953" spans="1:8" x14ac:dyDescent="0.2">
      <c r="A953" s="50">
        <v>0</v>
      </c>
      <c r="B953" s="50">
        <v>2573.6637333105346</v>
      </c>
      <c r="C953" s="50"/>
      <c r="D953" s="50">
        <v>0</v>
      </c>
      <c r="E953" s="50">
        <v>2292.4403105279953</v>
      </c>
      <c r="F953" s="50"/>
      <c r="G953" s="50">
        <v>0</v>
      </c>
      <c r="H953" s="50">
        <v>2121.555254909917</v>
      </c>
    </row>
    <row r="954" spans="1:8" x14ac:dyDescent="0.2">
      <c r="A954" s="50">
        <v>0</v>
      </c>
      <c r="B954" s="50">
        <v>2575.5987586512779</v>
      </c>
      <c r="C954" s="50"/>
      <c r="D954" s="50">
        <v>0</v>
      </c>
      <c r="E954" s="50">
        <v>2294.0778261515643</v>
      </c>
      <c r="F954" s="50"/>
      <c r="G954" s="50">
        <v>0</v>
      </c>
      <c r="H954" s="50">
        <v>2123.0097649995691</v>
      </c>
    </row>
    <row r="955" spans="1:8" x14ac:dyDescent="0.2">
      <c r="A955" s="50">
        <v>0</v>
      </c>
      <c r="B955" s="50">
        <v>2577.5320891725191</v>
      </c>
      <c r="C955" s="50"/>
      <c r="D955" s="50">
        <v>0</v>
      </c>
      <c r="E955" s="50">
        <v>2295.7136469556317</v>
      </c>
      <c r="F955" s="50"/>
      <c r="G955" s="50">
        <v>0</v>
      </c>
      <c r="H955" s="50">
        <v>2124.4625802697196</v>
      </c>
    </row>
    <row r="956" spans="1:8" x14ac:dyDescent="0.2">
      <c r="A956" s="50">
        <v>0</v>
      </c>
      <c r="B956" s="50">
        <v>2579.4637248742592</v>
      </c>
      <c r="C956" s="50"/>
      <c r="D956" s="50">
        <v>0</v>
      </c>
      <c r="E956" s="50">
        <v>2297.3477729401975</v>
      </c>
      <c r="F956" s="50"/>
      <c r="G956" s="50">
        <v>0</v>
      </c>
      <c r="H956" s="50">
        <v>2125.913700720369</v>
      </c>
    </row>
    <row r="957" spans="1:8" x14ac:dyDescent="0.2">
      <c r="A957" s="50">
        <v>0</v>
      </c>
      <c r="B957" s="50">
        <v>2581.3936657564973</v>
      </c>
      <c r="C957" s="50"/>
      <c r="D957" s="50">
        <v>0</v>
      </c>
      <c r="E957" s="50">
        <v>2298.9802041052612</v>
      </c>
      <c r="F957" s="50"/>
      <c r="G957" s="50">
        <v>0</v>
      </c>
      <c r="H957" s="50">
        <v>2127.3631263515158</v>
      </c>
    </row>
    <row r="958" spans="1:8" x14ac:dyDescent="0.2">
      <c r="A958" s="50">
        <v>0</v>
      </c>
      <c r="B958" s="50">
        <v>2583.3219118192337</v>
      </c>
      <c r="C958" s="50"/>
      <c r="D958" s="50">
        <v>0</v>
      </c>
      <c r="E958" s="50">
        <v>2300.6109404508238</v>
      </c>
      <c r="F958" s="50"/>
      <c r="G958" s="50">
        <v>0</v>
      </c>
      <c r="H958" s="50">
        <v>2128.8108571631615</v>
      </c>
    </row>
    <row r="959" spans="1:8" x14ac:dyDescent="0.2">
      <c r="A959" s="50">
        <v>0</v>
      </c>
      <c r="B959" s="50">
        <v>2585.2484630624685</v>
      </c>
      <c r="C959" s="50"/>
      <c r="D959" s="50">
        <v>0</v>
      </c>
      <c r="E959" s="50">
        <v>2302.2399819768843</v>
      </c>
      <c r="F959" s="50"/>
      <c r="G959" s="50">
        <v>0</v>
      </c>
      <c r="H959" s="50">
        <v>2130.2568931553051</v>
      </c>
    </row>
    <row r="960" spans="1:8" x14ac:dyDescent="0.2">
      <c r="A960" s="50">
        <v>0</v>
      </c>
      <c r="B960" s="50">
        <v>2587.1733194862009</v>
      </c>
      <c r="C960" s="50"/>
      <c r="D960" s="50">
        <v>0</v>
      </c>
      <c r="E960" s="50">
        <v>2303.8673286834432</v>
      </c>
      <c r="F960" s="50"/>
      <c r="G960" s="50">
        <v>0</v>
      </c>
      <c r="H960" s="50">
        <v>2131.7012343279475</v>
      </c>
    </row>
    <row r="961" spans="1:8" x14ac:dyDescent="0.2">
      <c r="A961" s="50">
        <v>0</v>
      </c>
      <c r="B961" s="50">
        <v>2589.0964810904325</v>
      </c>
      <c r="C961" s="50"/>
      <c r="D961" s="50">
        <v>0</v>
      </c>
      <c r="E961" s="50">
        <v>2305.4929805705005</v>
      </c>
      <c r="F961" s="50"/>
      <c r="G961" s="50">
        <v>0</v>
      </c>
      <c r="H961" s="50">
        <v>2133.143880681087</v>
      </c>
    </row>
    <row r="962" spans="1:8" x14ac:dyDescent="0.2">
      <c r="A962" s="50">
        <v>0</v>
      </c>
      <c r="B962" s="50">
        <v>2591.017947875162</v>
      </c>
      <c r="C962" s="50"/>
      <c r="D962" s="50">
        <v>0</v>
      </c>
      <c r="E962" s="50">
        <v>2307.1169376380558</v>
      </c>
      <c r="F962" s="50"/>
      <c r="G962" s="50">
        <v>0</v>
      </c>
      <c r="H962" s="50">
        <v>2134.5848322147258</v>
      </c>
    </row>
    <row r="963" spans="1:8" x14ac:dyDescent="0.2">
      <c r="A963" s="50">
        <v>0</v>
      </c>
      <c r="B963" s="50">
        <v>2592.937719840389</v>
      </c>
      <c r="C963" s="50"/>
      <c r="D963" s="50">
        <v>0</v>
      </c>
      <c r="E963" s="50">
        <v>2308.7391998861094</v>
      </c>
      <c r="F963" s="50"/>
      <c r="G963" s="50">
        <v>0</v>
      </c>
      <c r="H963" s="50">
        <v>2136.024088928863</v>
      </c>
    </row>
    <row r="964" spans="1:8" x14ac:dyDescent="0.2">
      <c r="A964" s="50">
        <v>0</v>
      </c>
      <c r="B964" s="50">
        <v>2594.8557969861154</v>
      </c>
      <c r="C964" s="50"/>
      <c r="D964" s="50">
        <v>0</v>
      </c>
      <c r="E964" s="50">
        <v>2310.359767314661</v>
      </c>
      <c r="F964" s="50"/>
      <c r="G964" s="50">
        <v>0</v>
      </c>
      <c r="H964" s="50">
        <v>2137.4616508234976</v>
      </c>
    </row>
    <row r="965" spans="1:8" x14ac:dyDescent="0.2">
      <c r="A965" s="50">
        <v>0</v>
      </c>
      <c r="B965" s="50">
        <v>2596.7721793123396</v>
      </c>
      <c r="C965" s="50"/>
      <c r="D965" s="50">
        <v>0</v>
      </c>
      <c r="E965" s="50">
        <v>2311.9786399237119</v>
      </c>
      <c r="F965" s="50"/>
      <c r="G965" s="50">
        <v>0</v>
      </c>
      <c r="H965" s="50">
        <v>2138.8975178986311</v>
      </c>
    </row>
    <row r="966" spans="1:8" x14ac:dyDescent="0.2">
      <c r="A966" s="50">
        <v>0</v>
      </c>
      <c r="B966" s="50">
        <v>2598.6868668190623</v>
      </c>
      <c r="C966" s="50"/>
      <c r="D966" s="50">
        <v>0</v>
      </c>
      <c r="E966" s="50">
        <v>2313.5958177132607</v>
      </c>
      <c r="F966" s="50"/>
      <c r="G966" s="50">
        <v>0</v>
      </c>
      <c r="H966" s="50">
        <v>2140.331690154263</v>
      </c>
    </row>
    <row r="967" spans="1:8" x14ac:dyDescent="0.2">
      <c r="A967" s="50">
        <v>0</v>
      </c>
      <c r="B967" s="50">
        <v>2600.5998595062829</v>
      </c>
      <c r="C967" s="50"/>
      <c r="D967" s="50">
        <v>0</v>
      </c>
      <c r="E967" s="50">
        <v>2315.2113006833069</v>
      </c>
      <c r="F967" s="50"/>
      <c r="G967" s="50">
        <v>0</v>
      </c>
      <c r="H967" s="50">
        <v>2141.7641675903928</v>
      </c>
    </row>
    <row r="968" spans="1:8" x14ac:dyDescent="0.2">
      <c r="A968" s="50">
        <v>0</v>
      </c>
      <c r="B968" s="50">
        <v>2602.5111573740019</v>
      </c>
      <c r="C968" s="50"/>
      <c r="D968" s="50">
        <v>0</v>
      </c>
      <c r="E968" s="50">
        <v>2316.8250888338521</v>
      </c>
      <c r="F968" s="50"/>
      <c r="G968" s="50">
        <v>0</v>
      </c>
      <c r="H968" s="50">
        <v>2143.1949502070211</v>
      </c>
    </row>
    <row r="969" spans="1:8" x14ac:dyDescent="0.2">
      <c r="A969" s="50">
        <v>0</v>
      </c>
      <c r="B969" s="50">
        <v>2604.4207604222197</v>
      </c>
      <c r="C969" s="50"/>
      <c r="D969" s="50">
        <v>0</v>
      </c>
      <c r="E969" s="50">
        <v>2318.4371821648956</v>
      </c>
      <c r="F969" s="50"/>
      <c r="G969" s="50">
        <v>0</v>
      </c>
      <c r="H969" s="50">
        <v>2144.6240380041477</v>
      </c>
    </row>
    <row r="970" spans="1:8" x14ac:dyDescent="0.2">
      <c r="A970" s="50">
        <v>0</v>
      </c>
      <c r="B970" s="50">
        <v>2606.328668650935</v>
      </c>
      <c r="C970" s="50"/>
      <c r="D970" s="50">
        <v>0</v>
      </c>
      <c r="E970" s="50">
        <v>2320.0475806764371</v>
      </c>
      <c r="F970" s="50"/>
      <c r="G970" s="50">
        <v>0</v>
      </c>
      <c r="H970" s="50">
        <v>2146.0514309817722</v>
      </c>
    </row>
    <row r="971" spans="1:8" x14ac:dyDescent="0.2">
      <c r="A971" s="50">
        <v>0</v>
      </c>
      <c r="B971" s="50">
        <v>2608.2348820601492</v>
      </c>
      <c r="C971" s="50"/>
      <c r="D971" s="50">
        <v>0</v>
      </c>
      <c r="E971" s="50">
        <v>2321.6562843684769</v>
      </c>
      <c r="F971" s="50"/>
      <c r="G971" s="50">
        <v>0</v>
      </c>
      <c r="H971" s="50">
        <v>2147.4771291398952</v>
      </c>
    </row>
    <row r="972" spans="1:8" x14ac:dyDescent="0.2">
      <c r="A972" s="50">
        <v>0</v>
      </c>
      <c r="B972" s="50">
        <v>2610.1394006498613</v>
      </c>
      <c r="C972" s="50"/>
      <c r="D972" s="50">
        <v>0</v>
      </c>
      <c r="E972" s="50">
        <v>2323.2632932410147</v>
      </c>
      <c r="F972" s="50"/>
      <c r="G972" s="50">
        <v>0</v>
      </c>
      <c r="H972" s="50">
        <v>2148.9011324785165</v>
      </c>
    </row>
    <row r="973" spans="1:8" x14ac:dyDescent="0.2">
      <c r="A973" s="50">
        <v>0</v>
      </c>
      <c r="B973" s="50">
        <v>2612.0422244200722</v>
      </c>
      <c r="C973" s="50"/>
      <c r="D973" s="50">
        <v>0</v>
      </c>
      <c r="E973" s="50">
        <v>2324.8686072940513</v>
      </c>
      <c r="F973" s="50"/>
      <c r="G973" s="50">
        <v>0</v>
      </c>
      <c r="H973" s="50">
        <v>2150.3234409976358</v>
      </c>
    </row>
    <row r="974" spans="1:8" x14ac:dyDescent="0.2">
      <c r="A974" s="50">
        <v>0</v>
      </c>
      <c r="B974" s="50">
        <v>2613.9433533707806</v>
      </c>
      <c r="C974" s="50"/>
      <c r="D974" s="50">
        <v>0</v>
      </c>
      <c r="E974" s="50">
        <v>2326.4722265275864</v>
      </c>
      <c r="F974" s="50"/>
      <c r="G974" s="50">
        <v>0</v>
      </c>
      <c r="H974" s="50">
        <v>2151.7440546972543</v>
      </c>
    </row>
    <row r="975" spans="1:8" x14ac:dyDescent="0.2">
      <c r="A975" s="50">
        <v>0</v>
      </c>
      <c r="B975" s="50">
        <v>2615.8427875019879</v>
      </c>
      <c r="C975" s="50"/>
      <c r="D975" s="50">
        <v>0</v>
      </c>
      <c r="E975" s="50">
        <v>2328.0741509416193</v>
      </c>
      <c r="F975" s="50"/>
      <c r="G975" s="50">
        <v>0</v>
      </c>
      <c r="H975" s="50">
        <v>2153.1629735773704</v>
      </c>
    </row>
    <row r="976" spans="1:8" x14ac:dyDescent="0.2">
      <c r="A976" s="50">
        <v>0</v>
      </c>
      <c r="B976" s="50">
        <v>2617.7405268136931</v>
      </c>
      <c r="C976" s="50"/>
      <c r="D976" s="50">
        <v>0</v>
      </c>
      <c r="E976" s="50">
        <v>2329.6743805361502</v>
      </c>
      <c r="F976" s="50"/>
      <c r="G976" s="50">
        <v>0</v>
      </c>
      <c r="H976" s="50">
        <v>2154.5801976379848</v>
      </c>
    </row>
    <row r="977" spans="1:8" x14ac:dyDescent="0.2">
      <c r="A977" s="50">
        <v>0</v>
      </c>
      <c r="B977" s="50">
        <v>2619.6365713058967</v>
      </c>
      <c r="C977" s="50"/>
      <c r="D977" s="50">
        <v>0</v>
      </c>
      <c r="E977" s="50">
        <v>2331.27291531118</v>
      </c>
      <c r="F977" s="50"/>
      <c r="G977" s="50">
        <v>0</v>
      </c>
      <c r="H977" s="50">
        <v>2155.9957268790972</v>
      </c>
    </row>
    <row r="978" spans="1:8" x14ac:dyDescent="0.2">
      <c r="A978" s="50">
        <v>0</v>
      </c>
      <c r="B978" s="50">
        <v>2621.5309209785987</v>
      </c>
      <c r="C978" s="50"/>
      <c r="D978" s="50">
        <v>0</v>
      </c>
      <c r="E978" s="50">
        <v>2332.8697552667077</v>
      </c>
      <c r="F978" s="50"/>
      <c r="G978" s="50">
        <v>0</v>
      </c>
      <c r="H978" s="50">
        <v>2157.409561300708</v>
      </c>
    </row>
    <row r="979" spans="1:8" x14ac:dyDescent="0.2">
      <c r="A979" s="50">
        <v>0</v>
      </c>
      <c r="B979" s="50">
        <v>2623.4235758317991</v>
      </c>
      <c r="C979" s="50"/>
      <c r="D979" s="50">
        <v>0</v>
      </c>
      <c r="E979" s="50">
        <v>2334.4649004027337</v>
      </c>
      <c r="F979" s="50"/>
      <c r="G979" s="50">
        <v>0</v>
      </c>
      <c r="H979" s="50">
        <v>2158.8217009028172</v>
      </c>
    </row>
    <row r="980" spans="1:8" x14ac:dyDescent="0.2">
      <c r="A980" s="50">
        <v>0</v>
      </c>
      <c r="B980" s="50">
        <v>2625.3145358654974</v>
      </c>
      <c r="C980" s="50"/>
      <c r="D980" s="50">
        <v>0</v>
      </c>
      <c r="E980" s="50">
        <v>2336.0583507192587</v>
      </c>
      <c r="F980" s="50"/>
      <c r="G980" s="50">
        <v>0</v>
      </c>
      <c r="H980" s="50">
        <v>2160.2321456854252</v>
      </c>
    </row>
    <row r="981" spans="1:8" x14ac:dyDescent="0.2">
      <c r="A981" s="50">
        <v>0</v>
      </c>
      <c r="B981" s="50">
        <v>2627.2038010796937</v>
      </c>
      <c r="C981" s="50"/>
      <c r="D981" s="50">
        <v>0</v>
      </c>
      <c r="E981" s="50">
        <v>2337.6501062162806</v>
      </c>
      <c r="F981" s="50"/>
      <c r="G981" s="50">
        <v>0</v>
      </c>
      <c r="H981" s="50">
        <v>2161.6408956485311</v>
      </c>
    </row>
    <row r="982" spans="1:8" x14ac:dyDescent="0.2">
      <c r="A982" s="50">
        <v>0</v>
      </c>
      <c r="B982" s="50">
        <v>2629.0913714743888</v>
      </c>
      <c r="C982" s="50"/>
      <c r="D982" s="50">
        <v>0</v>
      </c>
      <c r="E982" s="50">
        <v>2339.2401668938019</v>
      </c>
      <c r="F982" s="50"/>
      <c r="G982" s="50">
        <v>0</v>
      </c>
      <c r="H982" s="50">
        <v>2163.047950792135</v>
      </c>
    </row>
    <row r="983" spans="1:8" x14ac:dyDescent="0.2">
      <c r="A983" s="50">
        <v>0</v>
      </c>
      <c r="B983" s="50">
        <v>2630.9772470495823</v>
      </c>
      <c r="C983" s="50"/>
      <c r="D983" s="50">
        <v>0</v>
      </c>
      <c r="E983" s="50">
        <v>2340.8285327518211</v>
      </c>
      <c r="F983" s="50"/>
      <c r="G983" s="50">
        <v>0</v>
      </c>
      <c r="H983" s="50">
        <v>2164.4533111162373</v>
      </c>
    </row>
    <row r="984" spans="1:8" x14ac:dyDescent="0.2">
      <c r="A984" s="50">
        <v>0</v>
      </c>
      <c r="B984" s="50">
        <v>2632.8614278052742</v>
      </c>
      <c r="C984" s="50"/>
      <c r="D984" s="50">
        <v>0</v>
      </c>
      <c r="E984" s="50">
        <v>2342.4152037903382</v>
      </c>
      <c r="F984" s="50"/>
      <c r="G984" s="50">
        <v>0</v>
      </c>
      <c r="H984" s="50">
        <v>2165.8569766208384</v>
      </c>
    </row>
    <row r="985" spans="1:8" x14ac:dyDescent="0.2">
      <c r="A985" s="50">
        <v>0</v>
      </c>
      <c r="B985" s="50">
        <v>2634.7439137414635</v>
      </c>
      <c r="C985" s="50"/>
      <c r="D985" s="50">
        <v>0</v>
      </c>
      <c r="E985" s="50">
        <v>2344.0001800093542</v>
      </c>
      <c r="F985" s="50"/>
      <c r="G985" s="50">
        <v>0</v>
      </c>
      <c r="H985" s="50">
        <v>2167.258947305937</v>
      </c>
    </row>
    <row r="986" spans="1:8" x14ac:dyDescent="0.2">
      <c r="A986" s="50">
        <v>0</v>
      </c>
      <c r="B986" s="50">
        <v>2636.6247048581517</v>
      </c>
      <c r="C986" s="50"/>
      <c r="D986" s="50">
        <v>0</v>
      </c>
      <c r="E986" s="50">
        <v>2345.5834614088681</v>
      </c>
      <c r="F986" s="50"/>
      <c r="G986" s="50">
        <v>0</v>
      </c>
      <c r="H986" s="50">
        <v>2168.6592231715344</v>
      </c>
    </row>
    <row r="987" spans="1:8" x14ac:dyDescent="0.2">
      <c r="A987" s="50">
        <v>0</v>
      </c>
      <c r="B987" s="50">
        <v>2638.5038011553379</v>
      </c>
      <c r="C987" s="50"/>
      <c r="D987" s="50">
        <v>0</v>
      </c>
      <c r="E987" s="50">
        <v>2347.1650479888808</v>
      </c>
      <c r="F987" s="50"/>
      <c r="G987" s="50">
        <v>0</v>
      </c>
      <c r="H987" s="50">
        <v>2170.0578042176298</v>
      </c>
    </row>
    <row r="988" spans="1:8" x14ac:dyDescent="0.2">
      <c r="A988" s="50">
        <v>0</v>
      </c>
      <c r="B988" s="50">
        <v>2640.3812026330224</v>
      </c>
      <c r="C988" s="50"/>
      <c r="D988" s="50">
        <v>0</v>
      </c>
      <c r="E988" s="50">
        <v>2348.7449397493911</v>
      </c>
      <c r="F988" s="50"/>
      <c r="G988" s="50">
        <v>0</v>
      </c>
      <c r="H988" s="50">
        <v>2171.4546904442236</v>
      </c>
    </row>
    <row r="989" spans="1:8" x14ac:dyDescent="0.2">
      <c r="A989" s="50">
        <v>0</v>
      </c>
      <c r="B989" s="50">
        <v>2642.2569092912054</v>
      </c>
      <c r="C989" s="50"/>
      <c r="D989" s="50">
        <v>0</v>
      </c>
      <c r="E989" s="50">
        <v>2350.3231366903997</v>
      </c>
      <c r="F989" s="50"/>
      <c r="G989" s="50">
        <v>0</v>
      </c>
      <c r="H989" s="50">
        <v>2172.8498818513158</v>
      </c>
    </row>
    <row r="990" spans="1:8" x14ac:dyDescent="0.2">
      <c r="A990" s="50">
        <v>0</v>
      </c>
      <c r="B990" s="50">
        <v>2644.1309211298872</v>
      </c>
      <c r="C990" s="50"/>
      <c r="D990" s="50">
        <v>0</v>
      </c>
      <c r="E990" s="50">
        <v>2351.8996388119072</v>
      </c>
      <c r="F990" s="50"/>
      <c r="G990" s="50">
        <v>0</v>
      </c>
      <c r="H990" s="50">
        <v>2174.2433784389059</v>
      </c>
    </row>
    <row r="991" spans="1:8" x14ac:dyDescent="0.2">
      <c r="A991" s="50">
        <v>0</v>
      </c>
      <c r="B991" s="50">
        <v>2646.0032381490664</v>
      </c>
      <c r="C991" s="50"/>
      <c r="D991" s="50">
        <v>0</v>
      </c>
      <c r="E991" s="50">
        <v>2353.4744461139121</v>
      </c>
      <c r="F991" s="50"/>
      <c r="G991" s="50">
        <v>0</v>
      </c>
      <c r="H991" s="50">
        <v>2175.6351802069944</v>
      </c>
    </row>
    <row r="992" spans="1:8" x14ac:dyDescent="0.2">
      <c r="A992" s="50">
        <v>0</v>
      </c>
      <c r="B992" s="50">
        <v>2647.8738603487441</v>
      </c>
      <c r="C992" s="50"/>
      <c r="D992" s="50">
        <v>0</v>
      </c>
      <c r="E992" s="50">
        <v>2355.0475585964159</v>
      </c>
      <c r="F992" s="50"/>
      <c r="G992" s="50">
        <v>0</v>
      </c>
      <c r="H992" s="50">
        <v>2177.0252871555817</v>
      </c>
    </row>
    <row r="993" spans="1:8" x14ac:dyDescent="0.2">
      <c r="A993" s="50">
        <v>0</v>
      </c>
      <c r="B993" s="50">
        <v>2649.7427877289201</v>
      </c>
      <c r="C993" s="50"/>
      <c r="D993" s="50">
        <v>0</v>
      </c>
      <c r="E993" s="50">
        <v>2356.6189762594176</v>
      </c>
      <c r="F993" s="50"/>
      <c r="G993" s="50">
        <v>0</v>
      </c>
      <c r="H993" s="50">
        <v>2178.4136992846666</v>
      </c>
    </row>
    <row r="994" spans="1:8" x14ac:dyDescent="0.2">
      <c r="A994" s="50">
        <v>0</v>
      </c>
      <c r="B994" s="50">
        <v>2651.6100202895941</v>
      </c>
      <c r="C994" s="50"/>
      <c r="D994" s="50">
        <v>0</v>
      </c>
      <c r="E994" s="50">
        <v>2358.1886991029182</v>
      </c>
      <c r="F994" s="50"/>
      <c r="G994" s="50">
        <v>0</v>
      </c>
      <c r="H994" s="50">
        <v>2179.8004165942498</v>
      </c>
    </row>
    <row r="995" spans="1:8" x14ac:dyDescent="0.2">
      <c r="A995" s="50">
        <v>0</v>
      </c>
      <c r="B995" s="50">
        <v>2653.4755580307674</v>
      </c>
      <c r="C995" s="50"/>
      <c r="D995" s="50">
        <v>0</v>
      </c>
      <c r="E995" s="50">
        <v>2359.7567271269168</v>
      </c>
      <c r="F995" s="50"/>
      <c r="G995" s="50">
        <v>0</v>
      </c>
      <c r="H995" s="50">
        <v>2181.1854390843323</v>
      </c>
    </row>
    <row r="996" spans="1:8" x14ac:dyDescent="0.2">
      <c r="A996" s="50">
        <v>0</v>
      </c>
      <c r="B996" s="50">
        <v>2655.3394009524382</v>
      </c>
      <c r="C996" s="50"/>
      <c r="D996" s="50">
        <v>0</v>
      </c>
      <c r="E996" s="50">
        <v>2361.3230603314137</v>
      </c>
      <c r="F996" s="50"/>
      <c r="G996" s="50">
        <v>0</v>
      </c>
      <c r="H996" s="50">
        <v>2182.5687667549118</v>
      </c>
    </row>
    <row r="997" spans="1:8" x14ac:dyDescent="0.2">
      <c r="A997" s="50">
        <v>0</v>
      </c>
      <c r="B997" s="50">
        <v>2657.2015490546073</v>
      </c>
      <c r="C997" s="50"/>
      <c r="D997" s="50">
        <v>0</v>
      </c>
      <c r="E997" s="50">
        <v>2362.887698716409</v>
      </c>
      <c r="F997" s="50"/>
      <c r="G997" s="50">
        <v>0</v>
      </c>
      <c r="H997" s="50">
        <v>2183.9503996059898</v>
      </c>
    </row>
    <row r="998" spans="1:8" x14ac:dyDescent="0.2">
      <c r="A998" s="50">
        <v>0</v>
      </c>
      <c r="B998" s="50">
        <v>2659.0620023372744</v>
      </c>
      <c r="C998" s="50"/>
      <c r="D998" s="50">
        <v>0</v>
      </c>
      <c r="E998" s="50">
        <v>2364.4506422819027</v>
      </c>
      <c r="F998" s="50"/>
      <c r="G998" s="50">
        <v>0</v>
      </c>
      <c r="H998" s="50">
        <v>2185.3303376375666</v>
      </c>
    </row>
    <row r="999" spans="1:8" x14ac:dyDescent="0.2">
      <c r="A999" s="50">
        <v>0</v>
      </c>
      <c r="B999" s="50">
        <v>2660.9207608004403</v>
      </c>
      <c r="C999" s="50"/>
      <c r="D999" s="50">
        <v>0</v>
      </c>
      <c r="E999" s="50">
        <v>2366.0118910278939</v>
      </c>
      <c r="F999" s="50"/>
      <c r="G999" s="50">
        <v>0</v>
      </c>
      <c r="H999" s="50">
        <v>2186.7085808496417</v>
      </c>
    </row>
    <row r="1000" spans="1:8" x14ac:dyDescent="0.2">
      <c r="A1000" s="50">
        <v>0</v>
      </c>
      <c r="B1000" s="50">
        <v>2662.7778244441042</v>
      </c>
      <c r="C1000" s="50"/>
      <c r="D1000" s="50">
        <v>0</v>
      </c>
      <c r="E1000" s="50">
        <v>2367.5714449543839</v>
      </c>
      <c r="F1000" s="50"/>
      <c r="G1000" s="50">
        <v>0</v>
      </c>
      <c r="H1000" s="50">
        <v>2188.0851292422149</v>
      </c>
    </row>
    <row r="1001" spans="1:8" x14ac:dyDescent="0.2">
      <c r="A1001" s="50">
        <v>0</v>
      </c>
      <c r="B1001" s="50">
        <v>2664.6331932682665</v>
      </c>
      <c r="C1001" s="50"/>
      <c r="D1001" s="50">
        <v>0</v>
      </c>
      <c r="E1001" s="50">
        <v>2369.1293040613723</v>
      </c>
      <c r="F1001" s="50"/>
      <c r="G1001" s="50">
        <v>0</v>
      </c>
      <c r="H1001" s="50">
        <v>2189.4599828152859</v>
      </c>
    </row>
    <row r="1002" spans="1:8" x14ac:dyDescent="0.2">
      <c r="A1002" s="50">
        <v>0</v>
      </c>
      <c r="B1002" s="50">
        <v>2666.4868672729267</v>
      </c>
      <c r="C1002" s="50"/>
      <c r="D1002" s="50">
        <v>0</v>
      </c>
      <c r="E1002" s="50">
        <v>2370.6854683488582</v>
      </c>
      <c r="F1002" s="50"/>
      <c r="G1002" s="50">
        <v>0</v>
      </c>
      <c r="H1002" s="50">
        <v>2190.8331415688558</v>
      </c>
    </row>
    <row r="1003" spans="1:8" x14ac:dyDescent="0.2">
      <c r="A1003" s="50">
        <v>0</v>
      </c>
      <c r="B1003" s="50">
        <v>2668.3388464580858</v>
      </c>
      <c r="C1003" s="50"/>
      <c r="D1003" s="50">
        <v>0</v>
      </c>
      <c r="E1003" s="50">
        <v>2372.2399378168434</v>
      </c>
      <c r="F1003" s="50"/>
      <c r="G1003" s="50">
        <v>0</v>
      </c>
      <c r="H1003" s="50">
        <v>2192.2046055029236</v>
      </c>
    </row>
    <row r="1004" spans="1:8" x14ac:dyDescent="0.2">
      <c r="A1004" s="50">
        <v>0</v>
      </c>
      <c r="B1004" s="50">
        <v>2670.1891308237432</v>
      </c>
      <c r="C1004" s="50"/>
      <c r="D1004" s="50">
        <v>0</v>
      </c>
      <c r="E1004" s="50">
        <v>2373.7927124653261</v>
      </c>
      <c r="F1004" s="50"/>
      <c r="G1004" s="50">
        <v>0</v>
      </c>
      <c r="H1004" s="50">
        <v>2193.5743746174899</v>
      </c>
    </row>
    <row r="1005" spans="1:8" x14ac:dyDescent="0.2">
      <c r="A1005" s="50">
        <v>0</v>
      </c>
      <c r="B1005" s="50">
        <v>2672.0377203698981</v>
      </c>
      <c r="C1005" s="50"/>
      <c r="D1005" s="50">
        <v>0</v>
      </c>
      <c r="E1005" s="50">
        <v>2375.3437922943081</v>
      </c>
      <c r="F1005" s="50"/>
      <c r="G1005" s="50">
        <v>0</v>
      </c>
      <c r="H1005" s="50">
        <v>2194.9424489125545</v>
      </c>
    </row>
    <row r="1006" spans="1:8" x14ac:dyDescent="0.2">
      <c r="A1006" s="50">
        <v>0</v>
      </c>
      <c r="B1006" s="50">
        <v>2673.8846150965514</v>
      </c>
      <c r="C1006" s="50"/>
      <c r="D1006" s="50">
        <v>0</v>
      </c>
      <c r="E1006" s="50">
        <v>2376.8931773037871</v>
      </c>
      <c r="F1006" s="50"/>
      <c r="G1006" s="50">
        <v>0</v>
      </c>
      <c r="H1006" s="50">
        <v>2196.3088283881175</v>
      </c>
    </row>
    <row r="1007" spans="1:8" x14ac:dyDescent="0.2">
      <c r="A1007" s="50">
        <v>0</v>
      </c>
      <c r="B1007" s="50">
        <v>2675.7298150037036</v>
      </c>
      <c r="C1007" s="50"/>
      <c r="D1007" s="50">
        <v>0</v>
      </c>
      <c r="E1007" s="50">
        <v>2378.4408674937649</v>
      </c>
      <c r="F1007" s="50"/>
      <c r="G1007" s="50">
        <v>0</v>
      </c>
      <c r="H1007" s="50">
        <v>2197.6735130441784</v>
      </c>
    </row>
    <row r="1008" spans="1:8" x14ac:dyDescent="0.2">
      <c r="A1008" s="50">
        <v>0</v>
      </c>
      <c r="B1008" s="50">
        <v>2677.5733200913537</v>
      </c>
      <c r="C1008" s="50"/>
      <c r="D1008" s="50">
        <v>0</v>
      </c>
      <c r="E1008" s="50">
        <v>2379.9868628642416</v>
      </c>
      <c r="F1008" s="50"/>
      <c r="G1008" s="50">
        <v>0</v>
      </c>
      <c r="H1008" s="50">
        <v>2199.0365028807373</v>
      </c>
    </row>
    <row r="1009" spans="1:8" x14ac:dyDescent="0.2">
      <c r="A1009" s="50">
        <v>0</v>
      </c>
      <c r="B1009" s="50">
        <v>2679.4151303595017</v>
      </c>
      <c r="C1009" s="50"/>
      <c r="D1009" s="50">
        <v>0</v>
      </c>
      <c r="E1009" s="50">
        <v>2381.5311634152158</v>
      </c>
      <c r="F1009" s="50"/>
      <c r="G1009" s="50">
        <v>0</v>
      </c>
      <c r="H1009" s="50">
        <v>2200.397797897795</v>
      </c>
    </row>
    <row r="1010" spans="1:8" x14ac:dyDescent="0.2">
      <c r="A1010" s="50">
        <v>0</v>
      </c>
      <c r="B1010" s="50">
        <v>2681.2552458081491</v>
      </c>
      <c r="C1010" s="50"/>
      <c r="D1010" s="50">
        <v>0</v>
      </c>
      <c r="E1010" s="50">
        <v>2383.0737691466884</v>
      </c>
      <c r="F1010" s="50"/>
      <c r="G1010" s="50">
        <v>0</v>
      </c>
      <c r="H1010" s="50">
        <v>2201.7573980953507</v>
      </c>
    </row>
    <row r="1011" spans="1:8" x14ac:dyDescent="0.2">
      <c r="A1011" s="50">
        <v>0</v>
      </c>
      <c r="B1011" s="50">
        <v>2683.0936664372944</v>
      </c>
      <c r="C1011" s="50"/>
      <c r="D1011" s="50">
        <v>0</v>
      </c>
      <c r="E1011" s="50">
        <v>2384.6146800586598</v>
      </c>
      <c r="F1011" s="50"/>
      <c r="G1011" s="50">
        <v>0</v>
      </c>
      <c r="H1011" s="50">
        <v>2203.1153034734052</v>
      </c>
    </row>
    <row r="1012" spans="1:8" x14ac:dyDescent="0.2">
      <c r="A1012" s="50">
        <v>0</v>
      </c>
      <c r="B1012" s="50">
        <v>2684.9303922469371</v>
      </c>
      <c r="C1012" s="50"/>
      <c r="D1012" s="50">
        <v>0</v>
      </c>
      <c r="E1012" s="50">
        <v>2386.1538961511292</v>
      </c>
      <c r="F1012" s="50"/>
      <c r="G1012" s="50">
        <v>0</v>
      </c>
      <c r="H1012" s="50">
        <v>2204.4715140319572</v>
      </c>
    </row>
    <row r="1013" spans="1:8" x14ac:dyDescent="0.2">
      <c r="A1013" s="50">
        <v>0</v>
      </c>
      <c r="B1013" s="50">
        <v>2686.7654232370792</v>
      </c>
      <c r="C1013" s="50"/>
      <c r="D1013" s="50">
        <v>0</v>
      </c>
      <c r="E1013" s="50">
        <v>2387.6914174240965</v>
      </c>
      <c r="F1013" s="50"/>
      <c r="G1013" s="50">
        <v>0</v>
      </c>
      <c r="H1013" s="50">
        <v>2205.8260297710085</v>
      </c>
    </row>
    <row r="1014" spans="1:8" x14ac:dyDescent="0.2">
      <c r="A1014" s="50">
        <v>0</v>
      </c>
      <c r="B1014" s="50">
        <v>2688.5987594077187</v>
      </c>
      <c r="C1014" s="50"/>
      <c r="D1014" s="50">
        <v>0</v>
      </c>
      <c r="E1014" s="50">
        <v>2389.2272438775622</v>
      </c>
      <c r="F1014" s="50"/>
      <c r="G1014" s="50">
        <v>0</v>
      </c>
      <c r="H1014" s="50">
        <v>2207.1788506905568</v>
      </c>
    </row>
    <row r="1015" spans="1:8" x14ac:dyDescent="0.2">
      <c r="A1015" s="50">
        <v>0</v>
      </c>
      <c r="B1015" s="50">
        <v>2690.4304007588566</v>
      </c>
      <c r="C1015" s="50"/>
      <c r="D1015" s="50">
        <v>0</v>
      </c>
      <c r="E1015" s="50">
        <v>2390.7613755115262</v>
      </c>
      <c r="F1015" s="50"/>
      <c r="G1015" s="50">
        <v>0</v>
      </c>
      <c r="H1015" s="50">
        <v>2208.5299767906045</v>
      </c>
    </row>
    <row r="1016" spans="1:8" x14ac:dyDescent="0.2">
      <c r="A1016" s="50">
        <v>0</v>
      </c>
      <c r="B1016" s="50">
        <v>2692.260347290493</v>
      </c>
      <c r="C1016" s="50"/>
      <c r="D1016" s="50">
        <v>0</v>
      </c>
      <c r="E1016" s="50">
        <v>2392.2938123259887</v>
      </c>
      <c r="F1016" s="50"/>
      <c r="G1016" s="50">
        <v>0</v>
      </c>
      <c r="H1016" s="50">
        <v>2209.87940807115</v>
      </c>
    </row>
    <row r="1017" spans="1:8" x14ac:dyDescent="0.2">
      <c r="A1017" s="50">
        <v>0</v>
      </c>
      <c r="B1017" s="50">
        <v>2694.0885990026277</v>
      </c>
      <c r="C1017" s="50"/>
      <c r="D1017" s="50">
        <v>0</v>
      </c>
      <c r="E1017" s="50">
        <v>2393.8245543209491</v>
      </c>
      <c r="F1017" s="50"/>
      <c r="G1017" s="50">
        <v>0</v>
      </c>
      <c r="H1017" s="50">
        <v>2211.227144532194</v>
      </c>
    </row>
    <row r="1018" spans="1:8" x14ac:dyDescent="0.2">
      <c r="A1018" s="50">
        <v>0</v>
      </c>
      <c r="B1018" s="50">
        <v>2695.9151558952608</v>
      </c>
      <c r="C1018" s="50"/>
      <c r="D1018" s="50">
        <v>0</v>
      </c>
      <c r="E1018" s="50">
        <v>2395.3536014964079</v>
      </c>
      <c r="F1018" s="50"/>
      <c r="G1018" s="50">
        <v>0</v>
      </c>
      <c r="H1018" s="50">
        <v>2212.5731861737354</v>
      </c>
    </row>
    <row r="1019" spans="1:8" x14ac:dyDescent="0.2">
      <c r="A1019" s="50">
        <v>0</v>
      </c>
      <c r="B1019" s="50">
        <v>2697.7400179683923</v>
      </c>
      <c r="C1019" s="50"/>
      <c r="D1019" s="50">
        <v>0</v>
      </c>
      <c r="E1019" s="50">
        <v>2396.8809538523656</v>
      </c>
      <c r="F1019" s="50"/>
      <c r="G1019" s="50">
        <v>0</v>
      </c>
      <c r="H1019" s="50">
        <v>2213.9175329957757</v>
      </c>
    </row>
    <row r="1020" spans="1:8" x14ac:dyDescent="0.2">
      <c r="A1020" s="50">
        <v>0</v>
      </c>
      <c r="B1020" s="50">
        <v>2699.5631852220217</v>
      </c>
      <c r="C1020" s="50"/>
      <c r="D1020" s="50">
        <v>0</v>
      </c>
      <c r="E1020" s="50">
        <v>2398.4066113888211</v>
      </c>
      <c r="F1020" s="50"/>
      <c r="G1020" s="50">
        <v>0</v>
      </c>
      <c r="H1020" s="50">
        <v>2215.2601849983148</v>
      </c>
    </row>
    <row r="1021" spans="1:8" x14ac:dyDescent="0.2">
      <c r="A1021" s="50">
        <v>0</v>
      </c>
      <c r="B1021" s="50">
        <v>2701.3846576561496</v>
      </c>
      <c r="C1021" s="50"/>
      <c r="D1021" s="50">
        <v>0</v>
      </c>
      <c r="E1021" s="50">
        <v>2399.9305741057742</v>
      </c>
      <c r="F1021" s="50"/>
      <c r="G1021" s="50">
        <v>0</v>
      </c>
      <c r="H1021" s="50">
        <v>2216.6011421813514</v>
      </c>
    </row>
    <row r="1022" spans="1:8" x14ac:dyDescent="0.2">
      <c r="A1022" s="50">
        <v>0</v>
      </c>
      <c r="B1022" s="50">
        <v>2703.2044352707753</v>
      </c>
      <c r="C1022" s="50"/>
      <c r="D1022" s="50">
        <v>0</v>
      </c>
      <c r="E1022" s="50">
        <v>2401.4528420032266</v>
      </c>
      <c r="F1022" s="50"/>
      <c r="G1022" s="50">
        <v>0</v>
      </c>
      <c r="H1022" s="50">
        <v>2217.9404045448869</v>
      </c>
    </row>
    <row r="1023" spans="1:8" x14ac:dyDescent="0.2">
      <c r="A1023" s="50">
        <v>0</v>
      </c>
      <c r="B1023" s="50">
        <v>2705.0225180658995</v>
      </c>
      <c r="C1023" s="50"/>
      <c r="D1023" s="50">
        <v>0</v>
      </c>
      <c r="E1023" s="50">
        <v>2402.9734150811769</v>
      </c>
      <c r="F1023" s="50"/>
      <c r="G1023" s="50">
        <v>0</v>
      </c>
      <c r="H1023" s="50">
        <v>2219.2779720889203</v>
      </c>
    </row>
    <row r="1024" spans="1:8" x14ac:dyDescent="0.2">
      <c r="A1024" s="50">
        <v>0</v>
      </c>
      <c r="B1024" s="50">
        <v>2706.838906041522</v>
      </c>
      <c r="C1024" s="50"/>
      <c r="D1024" s="50">
        <v>0</v>
      </c>
      <c r="E1024" s="50">
        <v>2404.4922933396251</v>
      </c>
      <c r="F1024" s="50"/>
      <c r="G1024" s="50">
        <v>0</v>
      </c>
      <c r="H1024" s="50">
        <v>2220.613844813452</v>
      </c>
    </row>
    <row r="1025" spans="1:8" x14ac:dyDescent="0.2">
      <c r="A1025" s="50">
        <v>0</v>
      </c>
      <c r="B1025" s="50">
        <v>2708.653599197643</v>
      </c>
      <c r="C1025" s="50"/>
      <c r="D1025" s="50">
        <v>0</v>
      </c>
      <c r="E1025" s="50">
        <v>2406.0094767785722</v>
      </c>
      <c r="F1025" s="50"/>
      <c r="G1025" s="50">
        <v>0</v>
      </c>
      <c r="H1025" s="50">
        <v>2221.9480227184822</v>
      </c>
    </row>
    <row r="1026" spans="1:8" x14ac:dyDescent="0.2">
      <c r="A1026" s="50">
        <v>0</v>
      </c>
      <c r="B1026" s="50">
        <v>2710.4665975342623</v>
      </c>
      <c r="C1026" s="50"/>
      <c r="D1026" s="50">
        <v>0</v>
      </c>
      <c r="E1026" s="50">
        <v>2407.5249653980177</v>
      </c>
      <c r="F1026" s="50"/>
      <c r="G1026" s="50">
        <v>0</v>
      </c>
      <c r="H1026" s="50">
        <v>2223.2805058040103</v>
      </c>
    </row>
    <row r="1027" spans="1:8" x14ac:dyDescent="0.2">
      <c r="A1027" s="50">
        <v>0</v>
      </c>
      <c r="B1027" s="50">
        <v>2712.2779010513796</v>
      </c>
      <c r="C1027" s="50"/>
      <c r="D1027" s="50">
        <v>0</v>
      </c>
      <c r="E1027" s="50">
        <v>2409.0387591979606</v>
      </c>
      <c r="F1027" s="50"/>
      <c r="G1027" s="50">
        <v>0</v>
      </c>
      <c r="H1027" s="50">
        <v>2224.6112940700373</v>
      </c>
    </row>
    <row r="1028" spans="1:8" x14ac:dyDescent="0.2">
      <c r="A1028" s="50">
        <v>0</v>
      </c>
      <c r="B1028" s="50">
        <v>2714.0875097489957</v>
      </c>
      <c r="C1028" s="50"/>
      <c r="D1028" s="50">
        <v>0</v>
      </c>
      <c r="E1028" s="50">
        <v>2410.5508581784024</v>
      </c>
      <c r="F1028" s="50"/>
      <c r="G1028" s="50">
        <v>0</v>
      </c>
      <c r="H1028" s="50">
        <v>2225.9403875165617</v>
      </c>
    </row>
    <row r="1029" spans="1:8" x14ac:dyDescent="0.2">
      <c r="A1029" s="50">
        <v>0</v>
      </c>
      <c r="B1029" s="50">
        <v>2715.8954236271093</v>
      </c>
      <c r="C1029" s="50"/>
      <c r="D1029" s="50">
        <v>0</v>
      </c>
      <c r="E1029" s="50">
        <v>2412.0612623393426</v>
      </c>
      <c r="F1029" s="50"/>
      <c r="G1029" s="50">
        <v>0</v>
      </c>
      <c r="H1029" s="50">
        <v>2227.267786143585</v>
      </c>
    </row>
    <row r="1030" spans="1:8" x14ac:dyDescent="0.2">
      <c r="A1030" s="50">
        <v>0</v>
      </c>
      <c r="B1030" s="50">
        <v>2717.7016426857213</v>
      </c>
      <c r="C1030" s="50"/>
      <c r="D1030" s="50">
        <v>0</v>
      </c>
      <c r="E1030" s="50">
        <v>2413.5699716807808</v>
      </c>
      <c r="F1030" s="50"/>
      <c r="G1030" s="50">
        <v>0</v>
      </c>
      <c r="H1030" s="50">
        <v>2228.5934899511062</v>
      </c>
    </row>
    <row r="1031" spans="1:8" x14ac:dyDescent="0.2">
      <c r="A1031" s="50">
        <v>0</v>
      </c>
      <c r="B1031" s="50">
        <v>2719.5061669248321</v>
      </c>
      <c r="C1031" s="50"/>
      <c r="D1031" s="50">
        <v>0</v>
      </c>
      <c r="E1031" s="50">
        <v>2415.0769862027169</v>
      </c>
      <c r="F1031" s="50"/>
      <c r="G1031" s="50">
        <v>0</v>
      </c>
      <c r="H1031" s="50">
        <v>2229.9174989391258</v>
      </c>
    </row>
    <row r="1032" spans="1:8" x14ac:dyDescent="0.2">
      <c r="A1032" s="50">
        <v>0</v>
      </c>
      <c r="B1032" s="50">
        <v>2721.3089963444413</v>
      </c>
      <c r="C1032" s="50"/>
      <c r="D1032" s="50">
        <v>0</v>
      </c>
      <c r="E1032" s="50">
        <v>2416.5823059051518</v>
      </c>
      <c r="F1032" s="50"/>
      <c r="G1032" s="50">
        <v>0</v>
      </c>
      <c r="H1032" s="50">
        <v>2231.2398131076438</v>
      </c>
    </row>
    <row r="1033" spans="1:8" x14ac:dyDescent="0.2">
      <c r="A1033" s="50">
        <v>0</v>
      </c>
      <c r="B1033" s="50">
        <v>2723.1101309445476</v>
      </c>
      <c r="C1033" s="50"/>
      <c r="D1033" s="50">
        <v>0</v>
      </c>
      <c r="E1033" s="50">
        <v>2418.0859307880855</v>
      </c>
      <c r="F1033" s="50"/>
      <c r="G1033" s="50">
        <v>0</v>
      </c>
      <c r="H1033" s="50">
        <v>2232.5604324566602</v>
      </c>
    </row>
    <row r="1034" spans="1:8" x14ac:dyDescent="0.2">
      <c r="A1034" s="50">
        <v>0</v>
      </c>
      <c r="B1034" s="50">
        <v>2724.9095707251531</v>
      </c>
      <c r="C1034" s="50"/>
      <c r="D1034" s="50">
        <v>0</v>
      </c>
      <c r="E1034" s="50">
        <v>2419.5878608515163</v>
      </c>
      <c r="F1034" s="50"/>
      <c r="G1034" s="50">
        <v>0</v>
      </c>
      <c r="H1034" s="50">
        <v>2233.8793569861746</v>
      </c>
    </row>
    <row r="1035" spans="1:8" x14ac:dyDescent="0.2">
      <c r="A1035" s="50">
        <v>0</v>
      </c>
      <c r="B1035" s="50">
        <v>2726.7073156862571</v>
      </c>
      <c r="C1035" s="50"/>
      <c r="D1035" s="50">
        <v>0</v>
      </c>
      <c r="E1035" s="50">
        <v>2421.088096095446</v>
      </c>
      <c r="F1035" s="50"/>
      <c r="G1035" s="50">
        <v>0</v>
      </c>
      <c r="H1035" s="50">
        <v>2235.1965866961873</v>
      </c>
    </row>
    <row r="1036" spans="1:8" x14ac:dyDescent="0.2">
      <c r="A1036" s="50">
        <v>0</v>
      </c>
      <c r="B1036" s="50">
        <v>2728.5033658278589</v>
      </c>
      <c r="C1036" s="50"/>
      <c r="D1036" s="50">
        <v>0</v>
      </c>
      <c r="E1036" s="50">
        <v>2422.586636519874</v>
      </c>
      <c r="F1036" s="50"/>
      <c r="G1036" s="50">
        <v>0</v>
      </c>
      <c r="H1036" s="50">
        <v>2236.5121215866984</v>
      </c>
    </row>
    <row r="1037" spans="1:8" x14ac:dyDescent="0.2">
      <c r="A1037" s="50">
        <v>0</v>
      </c>
      <c r="B1037" s="50">
        <v>2730.2977211499592</v>
      </c>
      <c r="C1037" s="50"/>
      <c r="D1037" s="50">
        <v>0</v>
      </c>
      <c r="E1037" s="50">
        <v>2424.0834821248</v>
      </c>
      <c r="F1037" s="50"/>
      <c r="G1037" s="50">
        <v>0</v>
      </c>
      <c r="H1037" s="50">
        <v>2237.8259616577075</v>
      </c>
    </row>
    <row r="1038" spans="1:8" x14ac:dyDescent="0.2">
      <c r="A1038" s="50">
        <v>0</v>
      </c>
      <c r="B1038" s="50">
        <v>2732.0903816525574</v>
      </c>
      <c r="C1038" s="50"/>
      <c r="D1038" s="50">
        <v>0</v>
      </c>
      <c r="E1038" s="50">
        <v>2425.5786329102243</v>
      </c>
      <c r="F1038" s="50"/>
      <c r="G1038" s="50">
        <v>0</v>
      </c>
      <c r="H1038" s="50">
        <v>2239.1381069092154</v>
      </c>
    </row>
    <row r="1039" spans="1:8" x14ac:dyDescent="0.2">
      <c r="A1039" s="50">
        <v>0</v>
      </c>
      <c r="B1039" s="50">
        <v>2733.881347335654</v>
      </c>
      <c r="C1039" s="50"/>
      <c r="D1039" s="50">
        <v>0</v>
      </c>
      <c r="E1039" s="50">
        <v>2427.0720888761471</v>
      </c>
      <c r="F1039" s="50"/>
      <c r="G1039" s="50">
        <v>0</v>
      </c>
      <c r="H1039" s="50">
        <v>2240.4485573412207</v>
      </c>
    </row>
    <row r="1040" spans="1:8" x14ac:dyDescent="0.2">
      <c r="A1040" s="50">
        <v>0</v>
      </c>
      <c r="B1040" s="50">
        <v>2735.6706181992495</v>
      </c>
      <c r="C1040" s="50"/>
      <c r="D1040" s="50">
        <v>0</v>
      </c>
      <c r="E1040" s="50">
        <v>2428.5638500225682</v>
      </c>
      <c r="F1040" s="50"/>
      <c r="G1040" s="50">
        <v>0</v>
      </c>
      <c r="H1040" s="50">
        <v>2241.7573129537254</v>
      </c>
    </row>
    <row r="1041" spans="1:8" x14ac:dyDescent="0.2">
      <c r="A1041" s="50">
        <v>0</v>
      </c>
      <c r="B1041" s="50">
        <v>2737.4581942433424</v>
      </c>
      <c r="C1041" s="50"/>
      <c r="D1041" s="50">
        <v>0</v>
      </c>
      <c r="E1041" s="50">
        <v>2430.0539163494873</v>
      </c>
      <c r="F1041" s="50"/>
      <c r="G1041" s="50">
        <v>0</v>
      </c>
      <c r="H1041" s="50">
        <v>2243.0643737467276</v>
      </c>
    </row>
    <row r="1042" spans="1:8" x14ac:dyDescent="0.2">
      <c r="A1042" s="50">
        <v>0</v>
      </c>
      <c r="B1042" s="50">
        <v>2739.2440754679342</v>
      </c>
      <c r="C1042" s="50"/>
      <c r="D1042" s="50">
        <v>0</v>
      </c>
      <c r="E1042" s="50">
        <v>2431.5422878569047</v>
      </c>
      <c r="F1042" s="50"/>
      <c r="G1042" s="50">
        <v>0</v>
      </c>
      <c r="H1042" s="50">
        <v>2244.3697397202286</v>
      </c>
    </row>
    <row r="1043" spans="1:8" x14ac:dyDescent="0.2">
      <c r="A1043" s="50">
        <v>0</v>
      </c>
      <c r="B1043" s="50">
        <v>2741.0282618730243</v>
      </c>
      <c r="C1043" s="50"/>
      <c r="D1043" s="50">
        <v>0</v>
      </c>
      <c r="E1043" s="50">
        <v>2433.0289645448211</v>
      </c>
      <c r="F1043" s="50"/>
      <c r="G1043" s="50">
        <v>0</v>
      </c>
      <c r="H1043" s="50">
        <v>2245.6734108742271</v>
      </c>
    </row>
    <row r="1044" spans="1:8" x14ac:dyDescent="0.2">
      <c r="A1044" s="50">
        <v>0</v>
      </c>
      <c r="B1044" s="50">
        <v>2742.8107534586125</v>
      </c>
      <c r="C1044" s="50"/>
      <c r="D1044" s="50">
        <v>0</v>
      </c>
      <c r="E1044" s="50">
        <v>2434.5139464132349</v>
      </c>
      <c r="F1044" s="50"/>
      <c r="G1044" s="50">
        <v>0</v>
      </c>
      <c r="H1044" s="50">
        <v>2246.9753872087244</v>
      </c>
    </row>
    <row r="1045" spans="1:8" x14ac:dyDescent="0.2">
      <c r="A1045" s="50">
        <v>0</v>
      </c>
      <c r="B1045" s="50">
        <v>2744.5915502246989</v>
      </c>
      <c r="C1045" s="50"/>
      <c r="D1045" s="50">
        <v>0</v>
      </c>
      <c r="E1045" s="50">
        <v>2435.9972334621471</v>
      </c>
      <c r="F1045" s="50"/>
      <c r="G1045" s="50">
        <v>0</v>
      </c>
      <c r="H1045" s="50">
        <v>2248.2756687237202</v>
      </c>
    </row>
    <row r="1046" spans="1:8" x14ac:dyDescent="0.2">
      <c r="A1046" s="50">
        <v>0</v>
      </c>
      <c r="B1046" s="50">
        <v>2746.3706521712838</v>
      </c>
      <c r="C1046" s="50"/>
      <c r="D1046" s="50">
        <v>0</v>
      </c>
      <c r="E1046" s="50">
        <v>2437.4788256915576</v>
      </c>
      <c r="F1046" s="50"/>
      <c r="G1046" s="50">
        <v>0</v>
      </c>
      <c r="H1046" s="50">
        <v>2249.5742554192138</v>
      </c>
    </row>
    <row r="1047" spans="1:8" x14ac:dyDescent="0.2">
      <c r="A1047" s="50">
        <v>0</v>
      </c>
      <c r="B1047" s="50">
        <v>2748.1480592983667</v>
      </c>
      <c r="C1047" s="50"/>
      <c r="D1047" s="50">
        <v>0</v>
      </c>
      <c r="E1047" s="50">
        <v>2438.9587231014671</v>
      </c>
      <c r="F1047" s="50"/>
      <c r="G1047" s="50">
        <v>0</v>
      </c>
      <c r="H1047" s="50">
        <v>2250.8711472952059</v>
      </c>
    </row>
    <row r="1048" spans="1:8" x14ac:dyDescent="0.2">
      <c r="A1048" s="50">
        <v>0</v>
      </c>
      <c r="B1048" s="50">
        <v>2749.9237716059479</v>
      </c>
      <c r="C1048" s="50"/>
      <c r="D1048" s="50">
        <v>0</v>
      </c>
      <c r="E1048" s="50">
        <v>2440.436925691874</v>
      </c>
      <c r="F1048" s="50"/>
      <c r="G1048" s="50">
        <v>0</v>
      </c>
      <c r="H1048" s="50">
        <v>2252.1663443516964</v>
      </c>
    </row>
    <row r="1049" spans="1:8" x14ac:dyDescent="0.2">
      <c r="A1049" s="50">
        <v>0</v>
      </c>
      <c r="B1049" s="50">
        <v>2751.6977890940275</v>
      </c>
      <c r="C1049" s="50"/>
      <c r="D1049" s="50">
        <v>0</v>
      </c>
      <c r="E1049" s="50">
        <v>2441.9134334627793</v>
      </c>
      <c r="F1049" s="50"/>
      <c r="G1049" s="50">
        <v>0</v>
      </c>
      <c r="H1049" s="50">
        <v>2253.4598465886847</v>
      </c>
    </row>
    <row r="1050" spans="1:8" x14ac:dyDescent="0.2">
      <c r="A1050" s="50">
        <v>0</v>
      </c>
      <c r="B1050" s="50">
        <v>2753.4701117626055</v>
      </c>
      <c r="C1050" s="50"/>
      <c r="D1050" s="50">
        <v>0</v>
      </c>
      <c r="E1050" s="50">
        <v>2443.3882464141834</v>
      </c>
      <c r="F1050" s="50"/>
      <c r="G1050" s="50">
        <v>0</v>
      </c>
      <c r="H1050" s="50">
        <v>2254.751654006172</v>
      </c>
    </row>
    <row r="1051" spans="1:8" x14ac:dyDescent="0.2">
      <c r="A1051" s="50">
        <v>0</v>
      </c>
      <c r="B1051" s="50">
        <v>2755.2407396116814</v>
      </c>
      <c r="C1051" s="50"/>
      <c r="D1051" s="50">
        <v>0</v>
      </c>
      <c r="E1051" s="50">
        <v>2444.8613645460855</v>
      </c>
      <c r="F1051" s="50"/>
      <c r="G1051" s="50">
        <v>0</v>
      </c>
      <c r="H1051" s="50">
        <v>2256.0417666041571</v>
      </c>
    </row>
    <row r="1052" spans="1:8" x14ac:dyDescent="0.2">
      <c r="A1052" s="50">
        <v>0</v>
      </c>
      <c r="B1052" s="50">
        <v>2757.0096726412557</v>
      </c>
      <c r="C1052" s="50"/>
      <c r="D1052" s="50">
        <v>0</v>
      </c>
      <c r="E1052" s="50">
        <v>2446.3327878584855</v>
      </c>
      <c r="F1052" s="50"/>
      <c r="G1052" s="50">
        <v>0</v>
      </c>
      <c r="H1052" s="50">
        <v>2257.3301843826407</v>
      </c>
    </row>
    <row r="1053" spans="1:8" x14ac:dyDescent="0.2">
      <c r="A1053" s="50">
        <v>0</v>
      </c>
      <c r="B1053" s="50">
        <v>2758.7769108513289</v>
      </c>
      <c r="C1053" s="50"/>
      <c r="D1053" s="50">
        <v>0</v>
      </c>
      <c r="E1053" s="50">
        <v>2447.8025163513839</v>
      </c>
      <c r="F1053" s="50"/>
      <c r="G1053" s="50">
        <v>0</v>
      </c>
      <c r="H1053" s="50">
        <v>2258.6169073416227</v>
      </c>
    </row>
    <row r="1054" spans="1:8" x14ac:dyDescent="0.2">
      <c r="A1054" s="50">
        <v>0</v>
      </c>
      <c r="B1054" s="50">
        <v>2760.5424542418991</v>
      </c>
      <c r="C1054" s="50"/>
      <c r="D1054" s="50">
        <v>0</v>
      </c>
      <c r="E1054" s="50">
        <v>2449.2705500247812</v>
      </c>
      <c r="F1054" s="50"/>
      <c r="G1054" s="50">
        <v>0</v>
      </c>
      <c r="H1054" s="50">
        <v>2259.9019354811026</v>
      </c>
    </row>
    <row r="1055" spans="1:8" x14ac:dyDescent="0.2">
      <c r="A1055" s="50">
        <v>0</v>
      </c>
      <c r="B1055" s="50">
        <v>2762.3063028129682</v>
      </c>
      <c r="C1055" s="50"/>
      <c r="D1055" s="50">
        <v>0</v>
      </c>
      <c r="E1055" s="50">
        <v>2450.7368888786759</v>
      </c>
      <c r="F1055" s="50"/>
      <c r="G1055" s="50">
        <v>0</v>
      </c>
      <c r="H1055" s="50">
        <v>2261.1852688010813</v>
      </c>
    </row>
    <row r="1056" spans="1:8" x14ac:dyDescent="0.2">
      <c r="A1056" s="50">
        <v>0</v>
      </c>
      <c r="B1056" s="50">
        <v>2764.0684565645361</v>
      </c>
      <c r="C1056" s="50"/>
      <c r="D1056" s="50">
        <v>0</v>
      </c>
      <c r="E1056" s="50">
        <v>2452.20153291307</v>
      </c>
      <c r="F1056" s="50"/>
      <c r="G1056" s="50">
        <v>0</v>
      </c>
      <c r="H1056" s="50">
        <v>2262.466907301558</v>
      </c>
    </row>
    <row r="1057" spans="1:8" x14ac:dyDescent="0.2">
      <c r="A1057" s="50">
        <v>0</v>
      </c>
      <c r="B1057" s="50">
        <v>2765.8289154966019</v>
      </c>
      <c r="C1057" s="50"/>
      <c r="D1057" s="50">
        <v>0</v>
      </c>
      <c r="E1057" s="50">
        <v>2453.6644821279615</v>
      </c>
      <c r="F1057" s="50"/>
      <c r="G1057" s="50">
        <v>0</v>
      </c>
      <c r="H1057" s="50">
        <v>2263.7468509825321</v>
      </c>
    </row>
    <row r="1058" spans="1:8" x14ac:dyDescent="0.2">
      <c r="A1058" s="50">
        <v>0</v>
      </c>
      <c r="B1058" s="50">
        <v>2767.5876796091657</v>
      </c>
      <c r="C1058" s="50"/>
      <c r="D1058" s="50">
        <v>0</v>
      </c>
      <c r="E1058" s="50">
        <v>2455.125736523351</v>
      </c>
      <c r="F1058" s="50"/>
      <c r="G1058" s="50">
        <v>0</v>
      </c>
      <c r="H1058" s="50">
        <v>2265.0250998440056</v>
      </c>
    </row>
    <row r="1059" spans="1:8" x14ac:dyDescent="0.2">
      <c r="A1059" s="50">
        <v>0</v>
      </c>
      <c r="B1059" s="50">
        <v>2769.3447489022278</v>
      </c>
      <c r="C1059" s="50"/>
      <c r="D1059" s="50">
        <v>0</v>
      </c>
      <c r="E1059" s="50">
        <v>2456.5852960992393</v>
      </c>
      <c r="F1059" s="50"/>
      <c r="G1059" s="50">
        <v>0</v>
      </c>
      <c r="H1059" s="50">
        <v>2266.3016538859774</v>
      </c>
    </row>
    <row r="1060" spans="1:8" x14ac:dyDescent="0.2">
      <c r="A1060" s="50">
        <v>0</v>
      </c>
      <c r="B1060" s="50">
        <v>2771.1001233757888</v>
      </c>
      <c r="C1060" s="50"/>
      <c r="D1060" s="50">
        <v>0</v>
      </c>
      <c r="E1060" s="50">
        <v>2458.0431608556255</v>
      </c>
      <c r="F1060" s="50"/>
      <c r="G1060" s="50">
        <v>0</v>
      </c>
      <c r="H1060" s="50">
        <v>2267.5765131084468</v>
      </c>
    </row>
    <row r="1061" spans="1:8" x14ac:dyDescent="0.2">
      <c r="A1061" s="50">
        <v>0</v>
      </c>
      <c r="B1061" s="50">
        <v>2772.8538030298473</v>
      </c>
      <c r="C1061" s="50"/>
      <c r="D1061" s="50">
        <v>0</v>
      </c>
      <c r="E1061" s="50">
        <v>2459.4993307925106</v>
      </c>
      <c r="F1061" s="50"/>
      <c r="G1061" s="50">
        <v>0</v>
      </c>
      <c r="H1061" s="50">
        <v>2268.8496775114149</v>
      </c>
    </row>
    <row r="1062" spans="1:8" x14ac:dyDescent="0.2">
      <c r="A1062" s="50">
        <v>0</v>
      </c>
      <c r="B1062" s="50">
        <v>2774.6057878644046</v>
      </c>
      <c r="C1062" s="50"/>
      <c r="D1062" s="50">
        <v>0</v>
      </c>
      <c r="E1062" s="50">
        <v>2460.9538059098941</v>
      </c>
      <c r="F1062" s="50"/>
      <c r="G1062" s="50">
        <v>0</v>
      </c>
      <c r="H1062" s="50">
        <v>2270.1211470948811</v>
      </c>
    </row>
    <row r="1063" spans="1:8" x14ac:dyDescent="0.2">
      <c r="A1063" s="50">
        <v>0</v>
      </c>
      <c r="B1063" s="50">
        <v>2776.3560778794599</v>
      </c>
      <c r="C1063" s="50"/>
      <c r="D1063" s="50">
        <v>0</v>
      </c>
      <c r="E1063" s="50">
        <v>2462.4065862077755</v>
      </c>
      <c r="F1063" s="50"/>
      <c r="G1063" s="50">
        <v>0</v>
      </c>
      <c r="H1063" s="50">
        <v>2271.3909218588456</v>
      </c>
    </row>
    <row r="1064" spans="1:8" x14ac:dyDescent="0.2">
      <c r="A1064" s="50">
        <v>0</v>
      </c>
      <c r="B1064" s="50">
        <v>2778.104673075014</v>
      </c>
      <c r="C1064" s="50"/>
      <c r="D1064" s="50">
        <v>0</v>
      </c>
      <c r="E1064" s="50">
        <v>2463.8576716861553</v>
      </c>
      <c r="F1064" s="50"/>
      <c r="G1064" s="50">
        <v>0</v>
      </c>
      <c r="H1064" s="50">
        <v>2272.6590018033085</v>
      </c>
    </row>
    <row r="1065" spans="1:8" x14ac:dyDescent="0.2">
      <c r="A1065" s="50">
        <v>0</v>
      </c>
      <c r="B1065" s="50">
        <v>2779.8515734510661</v>
      </c>
      <c r="C1065" s="50"/>
      <c r="D1065" s="50">
        <v>0</v>
      </c>
      <c r="E1065" s="50">
        <v>2465.3070623450326</v>
      </c>
      <c r="F1065" s="50"/>
      <c r="G1065" s="50">
        <v>0</v>
      </c>
      <c r="H1065" s="50">
        <v>2273.9253869282697</v>
      </c>
    </row>
    <row r="1066" spans="1:8" x14ac:dyDescent="0.2">
      <c r="A1066" s="50">
        <v>0</v>
      </c>
      <c r="B1066" s="50">
        <v>2781.5967790076161</v>
      </c>
      <c r="C1066" s="50"/>
      <c r="D1066" s="50">
        <v>0</v>
      </c>
      <c r="E1066" s="50">
        <v>2466.7547581844087</v>
      </c>
      <c r="F1066" s="50"/>
      <c r="G1066" s="50">
        <v>0</v>
      </c>
      <c r="H1066" s="50">
        <v>2275.190077233729</v>
      </c>
    </row>
    <row r="1067" spans="1:8" x14ac:dyDescent="0.2">
      <c r="A1067" s="50">
        <v>0</v>
      </c>
      <c r="B1067" s="50">
        <v>2783.3402897446645</v>
      </c>
      <c r="C1067" s="50"/>
      <c r="D1067" s="50">
        <v>0</v>
      </c>
      <c r="E1067" s="50">
        <v>2468.2007592042833</v>
      </c>
      <c r="F1067" s="50"/>
      <c r="G1067" s="50">
        <v>0</v>
      </c>
      <c r="H1067" s="50">
        <v>2276.4530727196866</v>
      </c>
    </row>
    <row r="1068" spans="1:8" x14ac:dyDescent="0.2">
      <c r="A1068" s="50">
        <v>0</v>
      </c>
      <c r="B1068" s="50">
        <v>2785.0821056622117</v>
      </c>
      <c r="C1068" s="50"/>
      <c r="D1068" s="50">
        <v>0</v>
      </c>
      <c r="E1068" s="50">
        <v>2469.6450654046562</v>
      </c>
      <c r="F1068" s="50"/>
      <c r="G1068" s="50">
        <v>0</v>
      </c>
      <c r="H1068" s="50">
        <v>2277.7143733861426</v>
      </c>
    </row>
    <row r="1069" spans="1:8" x14ac:dyDescent="0.2">
      <c r="A1069" s="50">
        <v>0</v>
      </c>
      <c r="B1069" s="50">
        <v>2786.8222267602564</v>
      </c>
      <c r="C1069" s="50"/>
      <c r="D1069" s="50">
        <v>0</v>
      </c>
      <c r="E1069" s="50">
        <v>2471.087676785527</v>
      </c>
      <c r="F1069" s="50"/>
      <c r="G1069" s="50">
        <v>0</v>
      </c>
      <c r="H1069" s="50">
        <v>2278.973979233097</v>
      </c>
    </row>
    <row r="1070" spans="1:8" x14ac:dyDescent="0.2">
      <c r="A1070" s="50">
        <v>0</v>
      </c>
      <c r="B1070" s="50">
        <v>2788.5606530388</v>
      </c>
      <c r="C1070" s="50"/>
      <c r="D1070" s="50">
        <v>0</v>
      </c>
      <c r="E1070" s="50">
        <v>2472.5285933468963</v>
      </c>
      <c r="F1070" s="50"/>
      <c r="G1070" s="50">
        <v>0</v>
      </c>
      <c r="H1070" s="50">
        <v>2280.2318902605493</v>
      </c>
    </row>
    <row r="1071" spans="1:8" x14ac:dyDescent="0.2">
      <c r="A1071" s="50">
        <v>0</v>
      </c>
      <c r="B1071" s="50">
        <v>2790.2973844978419</v>
      </c>
      <c r="C1071" s="50"/>
      <c r="D1071" s="50">
        <v>0</v>
      </c>
      <c r="E1071" s="50">
        <v>2473.9678150887639</v>
      </c>
      <c r="F1071" s="50"/>
      <c r="G1071" s="50">
        <v>0</v>
      </c>
      <c r="H1071" s="50">
        <v>2281.4881064685001</v>
      </c>
    </row>
    <row r="1072" spans="1:8" x14ac:dyDescent="0.2">
      <c r="A1072" s="50">
        <v>0</v>
      </c>
      <c r="B1072" s="50">
        <v>2792.0324211373813</v>
      </c>
      <c r="C1072" s="50"/>
      <c r="D1072" s="50">
        <v>0</v>
      </c>
      <c r="E1072" s="50">
        <v>2475.40534201113</v>
      </c>
      <c r="F1072" s="50"/>
      <c r="G1072" s="50">
        <v>0</v>
      </c>
      <c r="H1072" s="50">
        <v>2282.7426278569487</v>
      </c>
    </row>
    <row r="1073" spans="1:8" x14ac:dyDescent="0.2">
      <c r="A1073" s="50">
        <v>0</v>
      </c>
      <c r="B1073" s="50">
        <v>2793.7657629574196</v>
      </c>
      <c r="C1073" s="50"/>
      <c r="D1073" s="50">
        <v>0</v>
      </c>
      <c r="E1073" s="50">
        <v>2476.8411741139944</v>
      </c>
      <c r="F1073" s="50"/>
      <c r="G1073" s="50">
        <v>0</v>
      </c>
      <c r="H1073" s="50">
        <v>2283.9954544258962</v>
      </c>
    </row>
    <row r="1074" spans="1:8" x14ac:dyDescent="0.2">
      <c r="A1074" s="50">
        <v>0</v>
      </c>
      <c r="B1074" s="50">
        <v>2795.4974099579563</v>
      </c>
      <c r="C1074" s="50"/>
      <c r="D1074" s="50">
        <v>0</v>
      </c>
      <c r="E1074" s="50">
        <v>2478.2753113973563</v>
      </c>
      <c r="F1074" s="50"/>
      <c r="G1074" s="50">
        <v>0</v>
      </c>
      <c r="H1074" s="50">
        <v>2285.2465861753421</v>
      </c>
    </row>
    <row r="1075" spans="1:8" x14ac:dyDescent="0.2">
      <c r="A1075" s="50">
        <v>0</v>
      </c>
      <c r="B1075" s="50">
        <v>2797.2273621389909</v>
      </c>
      <c r="C1075" s="50"/>
      <c r="D1075" s="50">
        <v>0</v>
      </c>
      <c r="E1075" s="50">
        <v>2479.7077538612175</v>
      </c>
      <c r="F1075" s="50"/>
      <c r="G1075" s="50">
        <v>0</v>
      </c>
      <c r="H1075" s="50">
        <v>2286.496023105286</v>
      </c>
    </row>
    <row r="1076" spans="1:8" x14ac:dyDescent="0.2">
      <c r="A1076" s="50">
        <v>0</v>
      </c>
      <c r="B1076" s="50">
        <v>2798.9556195005234</v>
      </c>
      <c r="C1076" s="50"/>
      <c r="D1076" s="50">
        <v>0</v>
      </c>
      <c r="E1076" s="50">
        <v>2481.1385015055762</v>
      </c>
      <c r="F1076" s="50"/>
      <c r="G1076" s="50">
        <v>0</v>
      </c>
      <c r="H1076" s="50">
        <v>2287.7437652157282</v>
      </c>
    </row>
    <row r="1077" spans="1:8" x14ac:dyDescent="0.2">
      <c r="A1077" s="50">
        <v>0</v>
      </c>
      <c r="B1077" s="50">
        <v>2800.6821820425548</v>
      </c>
      <c r="C1077" s="50"/>
      <c r="D1077" s="50">
        <v>0</v>
      </c>
      <c r="E1077" s="50">
        <v>2482.5675543304337</v>
      </c>
      <c r="F1077" s="50"/>
      <c r="G1077" s="50">
        <v>0</v>
      </c>
      <c r="H1077" s="50">
        <v>2288.9898125066684</v>
      </c>
    </row>
    <row r="1078" spans="1:8" x14ac:dyDescent="0.2">
      <c r="A1078" s="50">
        <v>0</v>
      </c>
      <c r="B1078" s="50">
        <v>2802.4070497650846</v>
      </c>
      <c r="C1078" s="50"/>
      <c r="D1078" s="50">
        <v>0</v>
      </c>
      <c r="E1078" s="50">
        <v>2483.9949123357887</v>
      </c>
      <c r="F1078" s="50"/>
      <c r="G1078" s="50">
        <v>0</v>
      </c>
      <c r="H1078" s="50">
        <v>2290.2341649781069</v>
      </c>
    </row>
    <row r="1079" spans="1:8" x14ac:dyDescent="0.2">
      <c r="A1079" s="50">
        <v>0</v>
      </c>
      <c r="B1079" s="50">
        <v>2804.1302226681128</v>
      </c>
      <c r="C1079" s="50"/>
      <c r="D1079" s="50">
        <v>0</v>
      </c>
      <c r="E1079" s="50">
        <v>2485.4205755216426</v>
      </c>
      <c r="F1079" s="50"/>
      <c r="G1079" s="50">
        <v>0</v>
      </c>
      <c r="H1079" s="50">
        <v>2291.4768226300439</v>
      </c>
    </row>
    <row r="1080" spans="1:8" x14ac:dyDescent="0.2">
      <c r="A1080" s="50">
        <v>0</v>
      </c>
      <c r="B1080" s="50">
        <v>2805.8517007516384</v>
      </c>
      <c r="C1080" s="50"/>
      <c r="D1080" s="50">
        <v>0</v>
      </c>
      <c r="E1080" s="50">
        <v>2486.8445438879949</v>
      </c>
      <c r="F1080" s="50"/>
      <c r="G1080" s="50">
        <v>0</v>
      </c>
      <c r="H1080" s="50">
        <v>2292.7177854624797</v>
      </c>
    </row>
    <row r="1081" spans="1:8" x14ac:dyDescent="0.2">
      <c r="A1081" s="50">
        <v>0</v>
      </c>
      <c r="B1081" s="50">
        <v>2807.5714840156629</v>
      </c>
      <c r="C1081" s="50"/>
      <c r="D1081" s="50">
        <v>0</v>
      </c>
      <c r="E1081" s="50">
        <v>2488.2668174348455</v>
      </c>
      <c r="F1081" s="50"/>
      <c r="G1081" s="50">
        <v>0</v>
      </c>
      <c r="H1081" s="50">
        <v>2293.957053475413</v>
      </c>
    </row>
    <row r="1082" spans="1:8" x14ac:dyDescent="0.2">
      <c r="A1082" s="50">
        <v>0</v>
      </c>
      <c r="B1082" s="50">
        <v>2809.2895724601858</v>
      </c>
      <c r="C1082" s="50"/>
      <c r="D1082" s="50">
        <v>0</v>
      </c>
      <c r="E1082" s="50">
        <v>2489.6873961621941</v>
      </c>
      <c r="F1082" s="50"/>
      <c r="G1082" s="50">
        <v>0</v>
      </c>
      <c r="H1082" s="50">
        <v>2295.1946266688446</v>
      </c>
    </row>
    <row r="1083" spans="1:8" x14ac:dyDescent="0.2">
      <c r="A1083" s="50">
        <v>0</v>
      </c>
      <c r="B1083" s="50">
        <v>2811.0059660852062</v>
      </c>
      <c r="C1083" s="50"/>
      <c r="D1083" s="50">
        <v>0</v>
      </c>
      <c r="E1083" s="50">
        <v>2491.1062800700406</v>
      </c>
      <c r="F1083" s="50"/>
      <c r="G1083" s="50">
        <v>0</v>
      </c>
      <c r="H1083" s="50">
        <v>2296.4305050427752</v>
      </c>
    </row>
    <row r="1084" spans="1:8" x14ac:dyDescent="0.2">
      <c r="A1084" s="50">
        <v>0</v>
      </c>
      <c r="B1084" s="50">
        <v>2812.7206648907259</v>
      </c>
      <c r="C1084" s="50"/>
      <c r="D1084" s="50">
        <v>0</v>
      </c>
      <c r="E1084" s="50">
        <v>2492.5234691583855</v>
      </c>
      <c r="F1084" s="50"/>
      <c r="G1084" s="50">
        <v>0</v>
      </c>
      <c r="H1084" s="50">
        <v>2297.6646885972032</v>
      </c>
    </row>
    <row r="1085" spans="1:8" x14ac:dyDescent="0.2">
      <c r="A1085" s="50">
        <v>0</v>
      </c>
      <c r="B1085" s="50">
        <v>2814.4336688767435</v>
      </c>
      <c r="C1085" s="50"/>
      <c r="D1085" s="50">
        <v>0</v>
      </c>
      <c r="E1085" s="50">
        <v>2493.9389634272297</v>
      </c>
      <c r="F1085" s="50"/>
      <c r="G1085" s="50">
        <v>0</v>
      </c>
      <c r="H1085" s="50">
        <v>2298.8971773321296</v>
      </c>
    </row>
    <row r="1086" spans="1:8" x14ac:dyDescent="0.2">
      <c r="A1086" s="50">
        <v>0</v>
      </c>
      <c r="B1086" s="50">
        <v>2816.1449780432595</v>
      </c>
      <c r="C1086" s="50"/>
      <c r="D1086" s="50">
        <v>0</v>
      </c>
      <c r="E1086" s="50">
        <v>2495.3527628765714</v>
      </c>
      <c r="F1086" s="50"/>
      <c r="G1086" s="50">
        <v>0</v>
      </c>
      <c r="H1086" s="50">
        <v>2300.1279712475548</v>
      </c>
    </row>
    <row r="1087" spans="1:8" x14ac:dyDescent="0.2">
      <c r="A1087" s="50">
        <v>0</v>
      </c>
      <c r="B1087" s="50">
        <v>2817.854592390273</v>
      </c>
      <c r="C1087" s="50"/>
      <c r="D1087" s="50">
        <v>0</v>
      </c>
      <c r="E1087" s="50">
        <v>2496.7648675064115</v>
      </c>
      <c r="F1087" s="50"/>
      <c r="G1087" s="50">
        <v>0</v>
      </c>
      <c r="H1087" s="50">
        <v>2301.357070343478</v>
      </c>
    </row>
    <row r="1088" spans="1:8" x14ac:dyDescent="0.2">
      <c r="A1088" s="50">
        <v>0</v>
      </c>
      <c r="B1088" s="50">
        <v>2819.5625119177853</v>
      </c>
      <c r="C1088" s="50"/>
      <c r="D1088" s="50">
        <v>0</v>
      </c>
      <c r="E1088" s="50">
        <v>2498.17527731675</v>
      </c>
      <c r="F1088" s="50"/>
      <c r="G1088" s="50">
        <v>0</v>
      </c>
      <c r="H1088" s="50">
        <v>2302.5844746198995</v>
      </c>
    </row>
    <row r="1089" spans="1:8" x14ac:dyDescent="0.2">
      <c r="A1089" s="50">
        <v>0</v>
      </c>
      <c r="B1089" s="50">
        <v>2821.268736625796</v>
      </c>
      <c r="C1089" s="50"/>
      <c r="D1089" s="50">
        <v>0</v>
      </c>
      <c r="E1089" s="50">
        <v>2499.5839923075864</v>
      </c>
      <c r="F1089" s="50"/>
      <c r="G1089" s="50">
        <v>0</v>
      </c>
      <c r="H1089" s="50">
        <v>2303.810184076819</v>
      </c>
    </row>
    <row r="1090" spans="1:8" x14ac:dyDescent="0.2">
      <c r="A1090" s="50">
        <v>0</v>
      </c>
      <c r="B1090" s="50">
        <v>2822.9732665143047</v>
      </c>
      <c r="C1090" s="50"/>
      <c r="D1090" s="50">
        <v>0</v>
      </c>
      <c r="E1090" s="50">
        <v>2500.9910124789208</v>
      </c>
      <c r="F1090" s="50"/>
      <c r="G1090" s="50">
        <v>0</v>
      </c>
      <c r="H1090" s="50">
        <v>2305.0341987142369</v>
      </c>
    </row>
    <row r="1091" spans="1:8" x14ac:dyDescent="0.2">
      <c r="A1091" s="50">
        <v>0</v>
      </c>
      <c r="B1091" s="50">
        <v>2824.6761015833122</v>
      </c>
      <c r="C1091" s="50"/>
      <c r="D1091" s="50">
        <v>0</v>
      </c>
      <c r="E1091" s="50">
        <v>2502.396337830754</v>
      </c>
      <c r="F1091" s="50"/>
      <c r="G1091" s="50">
        <v>0</v>
      </c>
      <c r="H1091" s="50">
        <v>2306.2565185321537</v>
      </c>
    </row>
    <row r="1092" spans="1:8" x14ac:dyDescent="0.2">
      <c r="A1092" s="50">
        <v>0</v>
      </c>
      <c r="B1092" s="50">
        <v>2826.3772418328176</v>
      </c>
      <c r="C1092" s="50"/>
      <c r="D1092" s="50">
        <v>0</v>
      </c>
      <c r="E1092" s="50">
        <v>2503.7999683630856</v>
      </c>
      <c r="F1092" s="50"/>
      <c r="G1092" s="50">
        <v>0</v>
      </c>
      <c r="H1092" s="50">
        <v>2307.4771435305679</v>
      </c>
    </row>
    <row r="1093" spans="1:8" x14ac:dyDescent="0.2">
      <c r="A1093" s="50">
        <v>0</v>
      </c>
      <c r="B1093" s="50">
        <v>2828.076687262821</v>
      </c>
      <c r="C1093" s="50"/>
      <c r="D1093" s="50">
        <v>0</v>
      </c>
      <c r="E1093" s="50">
        <v>2505.2019040759155</v>
      </c>
      <c r="F1093" s="50"/>
      <c r="G1093" s="50">
        <v>0</v>
      </c>
      <c r="H1093" s="50">
        <v>2308.6960737094805</v>
      </c>
    </row>
    <row r="1094" spans="1:8" x14ac:dyDescent="0.2">
      <c r="A1094" s="50">
        <v>0</v>
      </c>
      <c r="B1094" s="50">
        <v>2829.7744378733232</v>
      </c>
      <c r="C1094" s="50"/>
      <c r="D1094" s="50">
        <v>0</v>
      </c>
      <c r="E1094" s="50">
        <v>2506.6021449692435</v>
      </c>
      <c r="F1094" s="50"/>
      <c r="G1094" s="50">
        <v>0</v>
      </c>
      <c r="H1094" s="50">
        <v>2309.913309068892</v>
      </c>
    </row>
    <row r="1095" spans="1:8" x14ac:dyDescent="0.2">
      <c r="A1095" s="50">
        <v>0</v>
      </c>
      <c r="B1095" s="50">
        <v>2831.4704936643234</v>
      </c>
      <c r="C1095" s="50"/>
      <c r="D1095" s="50">
        <v>0</v>
      </c>
      <c r="E1095" s="50">
        <v>2508.0006910430693</v>
      </c>
      <c r="F1095" s="50"/>
      <c r="G1095" s="50">
        <v>0</v>
      </c>
      <c r="H1095" s="50">
        <v>2311.1288496088014</v>
      </c>
    </row>
    <row r="1096" spans="1:8" x14ac:dyDescent="0.2">
      <c r="A1096" s="50">
        <v>0</v>
      </c>
      <c r="B1096" s="50">
        <v>2833.1648546358219</v>
      </c>
      <c r="C1096" s="50"/>
      <c r="D1096" s="50">
        <v>0</v>
      </c>
      <c r="E1096" s="50">
        <v>2509.397542297394</v>
      </c>
      <c r="F1096" s="50"/>
      <c r="G1096" s="50">
        <v>0</v>
      </c>
      <c r="H1096" s="50">
        <v>2312.3426953292092</v>
      </c>
    </row>
    <row r="1097" spans="1:8" x14ac:dyDescent="0.2">
      <c r="A1097" s="50">
        <v>0</v>
      </c>
      <c r="B1097" s="50">
        <v>2834.8575207878184</v>
      </c>
      <c r="C1097" s="50"/>
      <c r="D1097" s="50">
        <v>0</v>
      </c>
      <c r="E1097" s="50">
        <v>2510.7926987322171</v>
      </c>
      <c r="F1097" s="50"/>
      <c r="G1097" s="50">
        <v>0</v>
      </c>
      <c r="H1097" s="50">
        <v>2313.5548462301153</v>
      </c>
    </row>
    <row r="1098" spans="1:8" x14ac:dyDescent="0.2">
      <c r="A1098" s="50">
        <v>0</v>
      </c>
      <c r="B1098" s="50">
        <v>2836.5484921203138</v>
      </c>
      <c r="C1098" s="50"/>
      <c r="D1098" s="50">
        <v>0</v>
      </c>
      <c r="E1098" s="50">
        <v>2512.1861603475377</v>
      </c>
      <c r="F1098" s="50"/>
      <c r="G1098" s="50">
        <v>0</v>
      </c>
      <c r="H1098" s="50">
        <v>2314.7653023115195</v>
      </c>
    </row>
    <row r="1099" spans="1:8" x14ac:dyDescent="0.2">
      <c r="A1099" s="50">
        <v>0</v>
      </c>
      <c r="B1099" s="50">
        <v>2838.237768633307</v>
      </c>
      <c r="C1099" s="50"/>
      <c r="D1099" s="50">
        <v>0</v>
      </c>
      <c r="E1099" s="50">
        <v>2513.5779271433571</v>
      </c>
      <c r="F1099" s="50"/>
      <c r="G1099" s="50">
        <v>0</v>
      </c>
      <c r="H1099" s="50">
        <v>2315.9740635734215</v>
      </c>
    </row>
    <row r="1100" spans="1:8" x14ac:dyDescent="0.2">
      <c r="A1100" s="50">
        <v>0</v>
      </c>
      <c r="B1100" s="50">
        <v>2839.9253503267987</v>
      </c>
      <c r="C1100" s="50"/>
      <c r="D1100" s="50">
        <v>0</v>
      </c>
      <c r="E1100" s="50">
        <v>2514.9679991196749</v>
      </c>
      <c r="F1100" s="50"/>
      <c r="G1100" s="50">
        <v>0</v>
      </c>
      <c r="H1100" s="50">
        <v>2317.1811300158224</v>
      </c>
    </row>
    <row r="1101" spans="1:8" x14ac:dyDescent="0.2">
      <c r="A1101" s="50">
        <v>0</v>
      </c>
      <c r="B1101" s="50">
        <v>2841.6112372007888</v>
      </c>
      <c r="C1101" s="50"/>
      <c r="D1101" s="50">
        <v>0</v>
      </c>
      <c r="E1101" s="50">
        <v>2516.3563762764907</v>
      </c>
      <c r="F1101" s="50"/>
      <c r="G1101" s="50">
        <v>0</v>
      </c>
      <c r="H1101" s="50">
        <v>2318.3865016387217</v>
      </c>
    </row>
    <row r="1102" spans="1:8" x14ac:dyDescent="0.2">
      <c r="A1102" s="50">
        <v>0</v>
      </c>
      <c r="B1102" s="50">
        <v>2843.2954292552772</v>
      </c>
      <c r="C1102" s="50"/>
      <c r="D1102" s="50">
        <v>0</v>
      </c>
      <c r="E1102" s="50">
        <v>2517.7430586138048</v>
      </c>
      <c r="F1102" s="50"/>
      <c r="G1102" s="50">
        <v>0</v>
      </c>
      <c r="H1102" s="50">
        <v>2319.5901784421185</v>
      </c>
    </row>
    <row r="1103" spans="1:8" x14ac:dyDescent="0.2">
      <c r="A1103" s="50">
        <v>0</v>
      </c>
      <c r="B1103" s="50">
        <v>2844.9779264902631</v>
      </c>
      <c r="C1103" s="50"/>
      <c r="D1103" s="50">
        <v>0</v>
      </c>
      <c r="E1103" s="50">
        <v>2519.1280461316173</v>
      </c>
      <c r="F1103" s="50"/>
      <c r="G1103" s="50">
        <v>0</v>
      </c>
      <c r="H1103" s="50">
        <v>2320.7921604260146</v>
      </c>
    </row>
    <row r="1104" spans="1:8" x14ac:dyDescent="0.2">
      <c r="A1104" s="50">
        <v>0</v>
      </c>
      <c r="B1104" s="50">
        <v>2846.6587289057479</v>
      </c>
      <c r="C1104" s="50"/>
      <c r="D1104" s="50">
        <v>0</v>
      </c>
      <c r="E1104" s="50">
        <v>2520.5113388299283</v>
      </c>
      <c r="F1104" s="50"/>
      <c r="G1104" s="50">
        <v>0</v>
      </c>
      <c r="H1104" s="50">
        <v>2321.9924475904086</v>
      </c>
    </row>
    <row r="1105" spans="1:8" x14ac:dyDescent="0.2">
      <c r="A1105" s="50">
        <v>0</v>
      </c>
      <c r="B1105" s="50">
        <v>2848.3378365017315</v>
      </c>
      <c r="C1105" s="50"/>
      <c r="D1105" s="50">
        <v>0</v>
      </c>
      <c r="E1105" s="50">
        <v>2521.8929367087371</v>
      </c>
      <c r="F1105" s="50"/>
      <c r="G1105" s="50">
        <v>0</v>
      </c>
      <c r="H1105" s="50">
        <v>2323.1910399353005</v>
      </c>
    </row>
    <row r="1106" spans="1:8" x14ac:dyDescent="0.2">
      <c r="A1106" s="50">
        <v>0</v>
      </c>
      <c r="B1106" s="50">
        <v>2850.0152492782127</v>
      </c>
      <c r="C1106" s="50"/>
      <c r="D1106" s="50">
        <v>0</v>
      </c>
      <c r="E1106" s="50">
        <v>2523.2728397680444</v>
      </c>
      <c r="F1106" s="50"/>
      <c r="G1106" s="50">
        <v>0</v>
      </c>
      <c r="H1106" s="50">
        <v>2324.3879374606904</v>
      </c>
    </row>
    <row r="1107" spans="1:8" x14ac:dyDescent="0.2">
      <c r="A1107" s="50">
        <v>0</v>
      </c>
      <c r="B1107" s="50">
        <v>2851.6909672351921</v>
      </c>
      <c r="C1107" s="50"/>
      <c r="D1107" s="50">
        <v>0</v>
      </c>
      <c r="E1107" s="50">
        <v>2524.65104800785</v>
      </c>
      <c r="F1107" s="50"/>
      <c r="G1107" s="50">
        <v>0</v>
      </c>
      <c r="H1107" s="50">
        <v>2325.5831401665796</v>
      </c>
    </row>
    <row r="1108" spans="1:8" x14ac:dyDescent="0.2">
      <c r="A1108" s="50">
        <v>0</v>
      </c>
      <c r="B1108" s="50">
        <v>2853.36499037267</v>
      </c>
      <c r="C1108" s="50"/>
      <c r="D1108" s="50">
        <v>0</v>
      </c>
      <c r="E1108" s="50">
        <v>2526.0275614281536</v>
      </c>
      <c r="F1108" s="50"/>
      <c r="G1108" s="50">
        <v>0</v>
      </c>
      <c r="H1108" s="50">
        <v>2326.7766480529667</v>
      </c>
    </row>
    <row r="1109" spans="1:8" x14ac:dyDescent="0.2">
      <c r="A1109" s="50">
        <v>0</v>
      </c>
      <c r="B1109" s="50">
        <v>2855.0373186906463</v>
      </c>
      <c r="C1109" s="50"/>
      <c r="D1109" s="50">
        <v>0</v>
      </c>
      <c r="E1109" s="50">
        <v>2527.4023800289556</v>
      </c>
      <c r="F1109" s="50"/>
      <c r="G1109" s="50">
        <v>0</v>
      </c>
      <c r="H1109" s="50">
        <v>2327.9684611198518</v>
      </c>
    </row>
    <row r="1110" spans="1:8" x14ac:dyDescent="0.2">
      <c r="A1110" s="50">
        <v>0</v>
      </c>
      <c r="B1110" s="50">
        <v>2856.7079521891205</v>
      </c>
      <c r="C1110" s="50"/>
      <c r="D1110" s="50">
        <v>0</v>
      </c>
      <c r="E1110" s="50">
        <v>2528.7755038102564</v>
      </c>
      <c r="F1110" s="50"/>
      <c r="G1110" s="50">
        <v>0</v>
      </c>
      <c r="H1110" s="50">
        <v>2329.1585793672357</v>
      </c>
    </row>
    <row r="1111" spans="1:8" x14ac:dyDescent="0.2">
      <c r="A1111" s="50">
        <v>0</v>
      </c>
      <c r="B1111" s="50">
        <v>2858.3768908680927</v>
      </c>
      <c r="C1111" s="50"/>
      <c r="D1111" s="50">
        <v>0</v>
      </c>
      <c r="E1111" s="50">
        <v>2530.1469327720552</v>
      </c>
      <c r="F1111" s="50"/>
      <c r="G1111" s="50">
        <v>0</v>
      </c>
      <c r="H1111" s="50">
        <v>2330.3470027951171</v>
      </c>
    </row>
    <row r="1112" spans="1:8" x14ac:dyDescent="0.2">
      <c r="A1112" s="50">
        <v>0</v>
      </c>
      <c r="B1112" s="50">
        <v>2860.0441347275641</v>
      </c>
      <c r="C1112" s="50"/>
      <c r="D1112" s="50">
        <v>0</v>
      </c>
      <c r="E1112" s="50">
        <v>2531.5166669143518</v>
      </c>
      <c r="F1112" s="50"/>
      <c r="G1112" s="50">
        <v>0</v>
      </c>
      <c r="H1112" s="50">
        <v>2331.5337314034973</v>
      </c>
    </row>
    <row r="1113" spans="1:8" x14ac:dyDescent="0.2">
      <c r="A1113" s="50">
        <v>0</v>
      </c>
      <c r="B1113" s="50">
        <v>2861.7096837675335</v>
      </c>
      <c r="C1113" s="50"/>
      <c r="D1113" s="50">
        <v>0</v>
      </c>
      <c r="E1113" s="50">
        <v>2532.8847062371465</v>
      </c>
      <c r="F1113" s="50"/>
      <c r="G1113" s="50">
        <v>0</v>
      </c>
      <c r="H1113" s="50">
        <v>2332.7187651923755</v>
      </c>
    </row>
    <row r="1114" spans="1:8" x14ac:dyDescent="0.2">
      <c r="A1114" s="50">
        <v>0</v>
      </c>
      <c r="B1114" s="50">
        <v>2863.3735379880009</v>
      </c>
      <c r="C1114" s="50"/>
      <c r="D1114" s="50">
        <v>0</v>
      </c>
      <c r="E1114" s="50">
        <v>2534.2510507404404</v>
      </c>
      <c r="F1114" s="50"/>
      <c r="G1114" s="50">
        <v>0</v>
      </c>
      <c r="H1114" s="50">
        <v>2333.902104161752</v>
      </c>
    </row>
    <row r="1115" spans="1:8" x14ac:dyDescent="0.2">
      <c r="A1115" s="50">
        <v>0</v>
      </c>
      <c r="B1115" s="50">
        <v>2865.0356973889661</v>
      </c>
      <c r="C1115" s="50"/>
      <c r="D1115" s="50">
        <v>0</v>
      </c>
      <c r="E1115" s="50">
        <v>2535.6157004242323</v>
      </c>
      <c r="F1115" s="50"/>
      <c r="G1115" s="50">
        <v>0</v>
      </c>
      <c r="H1115" s="50">
        <v>2335.0837483116275</v>
      </c>
    </row>
    <row r="1116" spans="1:8" x14ac:dyDescent="0.2">
      <c r="A1116" s="50">
        <v>0</v>
      </c>
      <c r="B1116" s="50">
        <v>2866.6961619704307</v>
      </c>
      <c r="C1116" s="50"/>
      <c r="D1116" s="50">
        <v>0</v>
      </c>
      <c r="E1116" s="50">
        <v>2536.9786552885221</v>
      </c>
      <c r="F1116" s="50"/>
      <c r="G1116" s="50">
        <v>0</v>
      </c>
      <c r="H1116" s="50">
        <v>2336.2636976420004</v>
      </c>
    </row>
    <row r="1117" spans="1:8" x14ac:dyDescent="0.2">
      <c r="A1117" s="50">
        <v>0</v>
      </c>
      <c r="B1117" s="50">
        <v>2868.3549317323932</v>
      </c>
      <c r="C1117" s="50"/>
      <c r="D1117" s="50">
        <v>0</v>
      </c>
      <c r="E1117" s="50">
        <v>2538.3399153333107</v>
      </c>
      <c r="F1117" s="50"/>
      <c r="G1117" s="50">
        <v>0</v>
      </c>
      <c r="H1117" s="50">
        <v>2337.4419521528716</v>
      </c>
    </row>
    <row r="1118" spans="1:8" x14ac:dyDescent="0.2">
      <c r="A1118" s="50">
        <v>0</v>
      </c>
      <c r="B1118" s="50">
        <v>2870.0120066748541</v>
      </c>
      <c r="C1118" s="50"/>
      <c r="D1118" s="50">
        <v>0</v>
      </c>
      <c r="E1118" s="50">
        <v>2539.6994805585969</v>
      </c>
      <c r="F1118" s="50"/>
      <c r="G1118" s="50">
        <v>0</v>
      </c>
      <c r="H1118" s="50">
        <v>2338.6185118442418</v>
      </c>
    </row>
    <row r="1119" spans="1:8" x14ac:dyDescent="0.2">
      <c r="A1119" s="50">
        <v>0</v>
      </c>
      <c r="B1119" s="50">
        <v>2871.6673867978129</v>
      </c>
      <c r="C1119" s="50"/>
      <c r="D1119" s="50">
        <v>0</v>
      </c>
      <c r="E1119" s="50">
        <v>2541.0573509643818</v>
      </c>
      <c r="F1119" s="50"/>
      <c r="G1119" s="50">
        <v>0</v>
      </c>
      <c r="H1119" s="50">
        <v>2339.7933767161098</v>
      </c>
    </row>
    <row r="1120" spans="1:8" x14ac:dyDescent="0.2">
      <c r="A1120" s="50">
        <v>0</v>
      </c>
      <c r="B1120" s="50">
        <v>2873.3210721012701</v>
      </c>
      <c r="C1120" s="50"/>
      <c r="D1120" s="50">
        <v>0</v>
      </c>
      <c r="E1120" s="50">
        <v>2542.4135265506652</v>
      </c>
      <c r="F1120" s="50"/>
      <c r="G1120" s="50">
        <v>0</v>
      </c>
      <c r="H1120" s="50">
        <v>2340.9665467684758</v>
      </c>
    </row>
    <row r="1121" spans="1:8" x14ac:dyDescent="0.2">
      <c r="A1121" s="50">
        <v>0</v>
      </c>
      <c r="B1121" s="50">
        <v>2874.9730625852253</v>
      </c>
      <c r="C1121" s="50"/>
      <c r="D1121" s="50">
        <v>0</v>
      </c>
      <c r="E1121" s="50">
        <v>2543.7680073174465</v>
      </c>
      <c r="F1121" s="50"/>
      <c r="G1121" s="50">
        <v>0</v>
      </c>
      <c r="H1121" s="50">
        <v>2342.1380220013407</v>
      </c>
    </row>
    <row r="1122" spans="1:8" x14ac:dyDescent="0.2">
      <c r="A1122" s="50">
        <v>0</v>
      </c>
      <c r="B1122" s="50">
        <v>2876.6233582496793</v>
      </c>
      <c r="C1122" s="50"/>
      <c r="D1122" s="50">
        <v>0</v>
      </c>
      <c r="E1122" s="50">
        <v>2545.1207932647262</v>
      </c>
      <c r="F1122" s="50"/>
      <c r="G1122" s="50">
        <v>0</v>
      </c>
      <c r="H1122" s="50">
        <v>2343.3078024147035</v>
      </c>
    </row>
    <row r="1123" spans="1:8" x14ac:dyDescent="0.2">
      <c r="A1123" s="50">
        <v>0</v>
      </c>
      <c r="B1123" s="50">
        <v>2878.2719590946313</v>
      </c>
      <c r="C1123" s="50"/>
      <c r="D1123" s="50">
        <v>0</v>
      </c>
      <c r="E1123" s="50">
        <v>2546.4718843925039</v>
      </c>
      <c r="F1123" s="50"/>
      <c r="G1123" s="50">
        <v>0</v>
      </c>
      <c r="H1123" s="50">
        <v>2344.4758880085647</v>
      </c>
    </row>
    <row r="1124" spans="1:8" x14ac:dyDescent="0.2">
      <c r="A1124" s="50">
        <v>0</v>
      </c>
      <c r="B1124" s="50">
        <v>2879.9188651200816</v>
      </c>
      <c r="C1124" s="50"/>
      <c r="D1124" s="50">
        <v>0</v>
      </c>
      <c r="E1124" s="50">
        <v>2547.8212807007808</v>
      </c>
      <c r="F1124" s="50"/>
      <c r="G1124" s="50">
        <v>0</v>
      </c>
      <c r="H1124" s="50">
        <v>2345.6422787829242</v>
      </c>
    </row>
    <row r="1125" spans="1:8" x14ac:dyDescent="0.2">
      <c r="A1125" s="50">
        <v>0</v>
      </c>
      <c r="B1125" s="50">
        <v>2881.5640763260303</v>
      </c>
      <c r="C1125" s="50"/>
      <c r="D1125" s="50">
        <v>0</v>
      </c>
      <c r="E1125" s="50">
        <v>2549.1689821895548</v>
      </c>
      <c r="F1125" s="50"/>
      <c r="G1125" s="50">
        <v>0</v>
      </c>
      <c r="H1125" s="50">
        <v>2346.8069747377817</v>
      </c>
    </row>
    <row r="1126" spans="1:8" x14ac:dyDescent="0.2">
      <c r="A1126" s="50">
        <v>0</v>
      </c>
      <c r="B1126" s="50">
        <v>2883.207592712477</v>
      </c>
      <c r="C1126" s="50"/>
      <c r="D1126" s="50">
        <v>0</v>
      </c>
      <c r="E1126" s="50">
        <v>2550.5149888588276</v>
      </c>
      <c r="F1126" s="50"/>
      <c r="G1126" s="50">
        <v>0</v>
      </c>
      <c r="H1126" s="50">
        <v>2347.9699758731376</v>
      </c>
    </row>
    <row r="1127" spans="1:8" x14ac:dyDescent="0.2">
      <c r="A1127" s="50">
        <v>0</v>
      </c>
      <c r="B1127" s="50">
        <v>2884.8494142794225</v>
      </c>
      <c r="C1127" s="50"/>
      <c r="D1127" s="50">
        <v>0</v>
      </c>
      <c r="E1127" s="50">
        <v>2551.8593007085988</v>
      </c>
      <c r="F1127" s="50"/>
      <c r="G1127" s="50">
        <v>0</v>
      </c>
      <c r="H1127" s="50">
        <v>2349.1312821889919</v>
      </c>
    </row>
    <row r="1128" spans="1:8" x14ac:dyDescent="0.2">
      <c r="A1128" s="50">
        <v>0</v>
      </c>
      <c r="B1128" s="50">
        <v>2886.4895410268655</v>
      </c>
      <c r="C1128" s="50"/>
      <c r="D1128" s="50">
        <v>0</v>
      </c>
      <c r="E1128" s="50">
        <v>2553.2019177388684</v>
      </c>
      <c r="F1128" s="50"/>
      <c r="G1128" s="50">
        <v>0</v>
      </c>
      <c r="H1128" s="50">
        <v>2350.2908936853446</v>
      </c>
    </row>
    <row r="1129" spans="1:8" x14ac:dyDescent="0.2">
      <c r="A1129" s="50">
        <v>0</v>
      </c>
      <c r="B1129" s="50">
        <v>2888.1279729548073</v>
      </c>
      <c r="C1129" s="50"/>
      <c r="D1129" s="50">
        <v>0</v>
      </c>
      <c r="E1129" s="50">
        <v>2554.5428399496359</v>
      </c>
      <c r="F1129" s="50"/>
      <c r="G1129" s="50">
        <v>0</v>
      </c>
      <c r="H1129" s="50">
        <v>2351.4488103621957</v>
      </c>
    </row>
    <row r="1130" spans="1:8" x14ac:dyDescent="0.2">
      <c r="A1130" s="50">
        <v>0</v>
      </c>
      <c r="B1130" s="50">
        <v>2889.7647100632471</v>
      </c>
      <c r="C1130" s="50"/>
      <c r="D1130" s="50">
        <v>0</v>
      </c>
      <c r="E1130" s="50">
        <v>2555.8820673409018</v>
      </c>
      <c r="F1130" s="50"/>
      <c r="G1130" s="50">
        <v>0</v>
      </c>
      <c r="H1130" s="50">
        <v>2352.6050322195442</v>
      </c>
    </row>
    <row r="1131" spans="1:8" x14ac:dyDescent="0.2">
      <c r="A1131" s="50">
        <v>0</v>
      </c>
      <c r="B1131" s="50">
        <v>2891.3997523521857</v>
      </c>
      <c r="C1131" s="50"/>
      <c r="D1131" s="50">
        <v>0</v>
      </c>
      <c r="E1131" s="50">
        <v>2557.2195999126661</v>
      </c>
      <c r="F1131" s="50"/>
      <c r="G1131" s="50">
        <v>0</v>
      </c>
      <c r="H1131" s="50">
        <v>2353.7595592573916</v>
      </c>
    </row>
    <row r="1132" spans="1:8" x14ac:dyDescent="0.2">
      <c r="A1132" s="50">
        <v>0</v>
      </c>
      <c r="B1132" s="50">
        <v>2893.0330998216223</v>
      </c>
      <c r="C1132" s="50"/>
      <c r="D1132" s="50">
        <v>0</v>
      </c>
      <c r="E1132" s="50">
        <v>2558.5554376649284</v>
      </c>
      <c r="F1132" s="50"/>
      <c r="G1132" s="50">
        <v>0</v>
      </c>
      <c r="H1132" s="50">
        <v>2354.9123914757379</v>
      </c>
    </row>
    <row r="1133" spans="1:8" x14ac:dyDescent="0.2">
      <c r="A1133" s="50">
        <v>0</v>
      </c>
      <c r="B1133" s="50">
        <v>2894.6647524715572</v>
      </c>
      <c r="C1133" s="50"/>
      <c r="D1133" s="50">
        <v>0</v>
      </c>
      <c r="E1133" s="50">
        <v>2559.889580597689</v>
      </c>
      <c r="F1133" s="50"/>
      <c r="G1133" s="50">
        <v>0</v>
      </c>
      <c r="H1133" s="50">
        <v>2356.0635288745816</v>
      </c>
    </row>
    <row r="1134" spans="1:8" x14ac:dyDescent="0.2">
      <c r="A1134" s="50">
        <v>0</v>
      </c>
      <c r="B1134" s="50">
        <v>2896.2947103019901</v>
      </c>
      <c r="C1134" s="50"/>
      <c r="D1134" s="50">
        <v>0</v>
      </c>
      <c r="E1134" s="50">
        <v>2561.2220287109481</v>
      </c>
      <c r="F1134" s="50"/>
      <c r="G1134" s="50">
        <v>0</v>
      </c>
      <c r="H1134" s="50">
        <v>2357.2129714539237</v>
      </c>
    </row>
    <row r="1135" spans="1:8" x14ac:dyDescent="0.2">
      <c r="A1135" s="50">
        <v>0</v>
      </c>
      <c r="B1135" s="50">
        <v>2897.9229733129214</v>
      </c>
      <c r="C1135" s="50"/>
      <c r="D1135" s="50">
        <v>0</v>
      </c>
      <c r="E1135" s="50">
        <v>2562.5527820047055</v>
      </c>
      <c r="F1135" s="50"/>
      <c r="G1135" s="50">
        <v>0</v>
      </c>
      <c r="H1135" s="50">
        <v>2358.3607192137642</v>
      </c>
    </row>
    <row r="1136" spans="1:8" x14ac:dyDescent="0.2">
      <c r="A1136" s="50">
        <v>0</v>
      </c>
      <c r="B1136" s="50">
        <v>2899.5495415043511</v>
      </c>
      <c r="C1136" s="50"/>
      <c r="D1136" s="50">
        <v>0</v>
      </c>
      <c r="E1136" s="50">
        <v>2563.8818404789608</v>
      </c>
      <c r="F1136" s="50"/>
      <c r="G1136" s="50">
        <v>0</v>
      </c>
      <c r="H1136" s="50">
        <v>2359.5067721541031</v>
      </c>
    </row>
    <row r="1137" spans="1:8" x14ac:dyDescent="0.2">
      <c r="A1137" s="50">
        <v>0</v>
      </c>
      <c r="B1137" s="50">
        <v>2901.1744148762787</v>
      </c>
      <c r="C1137" s="50"/>
      <c r="D1137" s="50">
        <v>0</v>
      </c>
      <c r="E1137" s="50">
        <v>2565.2092041337146</v>
      </c>
      <c r="F1137" s="50"/>
      <c r="G1137" s="50">
        <v>0</v>
      </c>
      <c r="H1137" s="50">
        <v>2360.65113027494</v>
      </c>
    </row>
    <row r="1138" spans="1:8" x14ac:dyDescent="0.2">
      <c r="A1138" s="50">
        <v>0</v>
      </c>
      <c r="B1138" s="50">
        <v>2902.7975934287056</v>
      </c>
      <c r="C1138" s="50"/>
      <c r="D1138" s="50">
        <v>0</v>
      </c>
      <c r="E1138" s="50">
        <v>2566.5348729689667</v>
      </c>
      <c r="F1138" s="50"/>
      <c r="G1138" s="50">
        <v>0</v>
      </c>
      <c r="H1138" s="50">
        <v>2361.7937935762752</v>
      </c>
    </row>
    <row r="1139" spans="1:8" x14ac:dyDescent="0.2">
      <c r="A1139" s="50">
        <v>0</v>
      </c>
      <c r="B1139" s="50">
        <v>2904.41907716163</v>
      </c>
      <c r="C1139" s="50"/>
      <c r="D1139" s="50">
        <v>0</v>
      </c>
      <c r="E1139" s="50">
        <v>2567.8588469847173</v>
      </c>
      <c r="F1139" s="50"/>
      <c r="G1139" s="50">
        <v>0</v>
      </c>
      <c r="H1139" s="50">
        <v>2362.9347620581093</v>
      </c>
    </row>
    <row r="1140" spans="1:8" x14ac:dyDescent="0.2">
      <c r="A1140" s="50">
        <v>0</v>
      </c>
      <c r="B1140" s="50">
        <v>2906.0388660750523</v>
      </c>
      <c r="C1140" s="50"/>
      <c r="D1140" s="50">
        <v>0</v>
      </c>
      <c r="E1140" s="50">
        <v>2569.1811261809657</v>
      </c>
      <c r="F1140" s="50"/>
      <c r="G1140" s="50">
        <v>0</v>
      </c>
      <c r="H1140" s="50">
        <v>2364.0740357204409</v>
      </c>
    </row>
    <row r="1141" spans="1:8" x14ac:dyDescent="0.2">
      <c r="A1141" s="50">
        <v>0</v>
      </c>
      <c r="B1141" s="50">
        <v>2907.6569601689735</v>
      </c>
      <c r="C1141" s="50"/>
      <c r="D1141" s="50">
        <v>0</v>
      </c>
      <c r="E1141" s="50">
        <v>2570.5017105577126</v>
      </c>
      <c r="F1141" s="50"/>
      <c r="G1141" s="50">
        <v>0</v>
      </c>
      <c r="H1141" s="50">
        <v>2365.2116145632708</v>
      </c>
    </row>
    <row r="1142" spans="1:8" x14ac:dyDescent="0.2">
      <c r="A1142" s="50">
        <v>0</v>
      </c>
      <c r="B1142" s="50">
        <v>2909.2733594433926</v>
      </c>
      <c r="C1142" s="50"/>
      <c r="D1142" s="50">
        <v>0</v>
      </c>
      <c r="E1142" s="50">
        <v>2571.8206001149579</v>
      </c>
      <c r="F1142" s="50"/>
      <c r="G1142" s="50">
        <v>0</v>
      </c>
      <c r="H1142" s="50">
        <v>2366.3474985865992</v>
      </c>
    </row>
    <row r="1143" spans="1:8" x14ac:dyDescent="0.2">
      <c r="A1143" s="50">
        <v>0</v>
      </c>
      <c r="B1143" s="50">
        <v>2910.8880638983101</v>
      </c>
      <c r="C1143" s="50"/>
      <c r="D1143" s="50">
        <v>0</v>
      </c>
      <c r="E1143" s="50">
        <v>2573.1377948527015</v>
      </c>
      <c r="F1143" s="50"/>
      <c r="G1143" s="50">
        <v>0</v>
      </c>
      <c r="H1143" s="50">
        <v>2367.4816877904259</v>
      </c>
    </row>
    <row r="1144" spans="1:8" x14ac:dyDescent="0.2">
      <c r="A1144" s="50">
        <v>0</v>
      </c>
      <c r="B1144" s="50">
        <v>2912.501073533726</v>
      </c>
      <c r="C1144" s="50"/>
      <c r="D1144" s="50">
        <v>0</v>
      </c>
      <c r="E1144" s="50">
        <v>2574.4532947709431</v>
      </c>
      <c r="F1144" s="50"/>
      <c r="G1144" s="50">
        <v>0</v>
      </c>
      <c r="H1144" s="50">
        <v>2368.6141821747515</v>
      </c>
    </row>
    <row r="1145" spans="1:8" x14ac:dyDescent="0.2">
      <c r="A1145" s="50">
        <v>0</v>
      </c>
      <c r="B1145" s="50">
        <v>2914.1123883496402</v>
      </c>
      <c r="C1145" s="50"/>
      <c r="D1145" s="50">
        <v>0</v>
      </c>
      <c r="E1145" s="50">
        <v>2575.7670998696835</v>
      </c>
      <c r="F1145" s="50"/>
      <c r="G1145" s="50">
        <v>0</v>
      </c>
      <c r="H1145" s="50">
        <v>2369.7449817395745</v>
      </c>
    </row>
    <row r="1146" spans="1:8" x14ac:dyDescent="0.2">
      <c r="A1146" s="50">
        <v>0</v>
      </c>
      <c r="B1146" s="50">
        <v>2915.7220083460525</v>
      </c>
      <c r="C1146" s="50"/>
      <c r="D1146" s="50">
        <v>0</v>
      </c>
      <c r="E1146" s="50">
        <v>2577.0792101489224</v>
      </c>
      <c r="F1146" s="50"/>
      <c r="G1146" s="50">
        <v>0</v>
      </c>
      <c r="H1146" s="50">
        <v>2370.874086484896</v>
      </c>
    </row>
    <row r="1147" spans="1:8" x14ac:dyDescent="0.2">
      <c r="A1147" s="50">
        <v>0</v>
      </c>
      <c r="B1147" s="50">
        <v>2917.3299335229635</v>
      </c>
      <c r="C1147" s="50"/>
      <c r="D1147" s="50">
        <v>0</v>
      </c>
      <c r="E1147" s="50">
        <v>2578.3896256086587</v>
      </c>
      <c r="F1147" s="50"/>
      <c r="G1147" s="50">
        <v>0</v>
      </c>
      <c r="H1147" s="50">
        <v>2372.0014964107163</v>
      </c>
    </row>
    <row r="1148" spans="1:8" x14ac:dyDescent="0.2">
      <c r="A1148" s="50">
        <v>0</v>
      </c>
      <c r="B1148" s="50">
        <v>2918.9361638803725</v>
      </c>
      <c r="C1148" s="50"/>
      <c r="D1148" s="50">
        <v>0</v>
      </c>
      <c r="E1148" s="50">
        <v>2579.6983462488938</v>
      </c>
      <c r="F1148" s="50"/>
      <c r="G1148" s="50">
        <v>0</v>
      </c>
      <c r="H1148" s="50">
        <v>2373.1272115170341</v>
      </c>
    </row>
    <row r="1149" spans="1:8" x14ac:dyDescent="0.2">
      <c r="A1149" s="50">
        <v>0</v>
      </c>
      <c r="B1149" s="50">
        <v>2920.540699418279</v>
      </c>
      <c r="C1149" s="50"/>
      <c r="D1149" s="50">
        <v>0</v>
      </c>
      <c r="E1149" s="50">
        <v>2581.0053720696269</v>
      </c>
      <c r="F1149" s="50"/>
      <c r="G1149" s="50">
        <v>0</v>
      </c>
      <c r="H1149" s="50">
        <v>2374.2512318038503</v>
      </c>
    </row>
    <row r="1150" spans="1:8" x14ac:dyDescent="0.2">
      <c r="A1150" s="50">
        <v>0</v>
      </c>
      <c r="B1150" s="50">
        <v>2922.1435401366848</v>
      </c>
      <c r="C1150" s="50"/>
      <c r="D1150" s="50">
        <v>0</v>
      </c>
      <c r="E1150" s="50">
        <v>2582.3107030708579</v>
      </c>
      <c r="F1150" s="50"/>
      <c r="G1150" s="50">
        <v>0</v>
      </c>
      <c r="H1150" s="50">
        <v>2375.3735572711648</v>
      </c>
    </row>
    <row r="1151" spans="1:8" x14ac:dyDescent="0.2">
      <c r="A1151" s="50">
        <v>0</v>
      </c>
      <c r="B1151" s="50">
        <v>2923.7446860355885</v>
      </c>
      <c r="C1151" s="50"/>
      <c r="D1151" s="50">
        <v>0</v>
      </c>
      <c r="E1151" s="50">
        <v>2583.6143392525878</v>
      </c>
      <c r="F1151" s="50"/>
      <c r="G1151" s="50">
        <v>0</v>
      </c>
      <c r="H1151" s="50">
        <v>2376.4941879189778</v>
      </c>
    </row>
    <row r="1152" spans="1:8" x14ac:dyDescent="0.2">
      <c r="A1152" s="50">
        <v>0</v>
      </c>
      <c r="B1152" s="50">
        <v>2925.3441371149906</v>
      </c>
      <c r="C1152" s="50"/>
      <c r="D1152" s="50">
        <v>0</v>
      </c>
      <c r="E1152" s="50">
        <v>2584.9162806148161</v>
      </c>
      <c r="F1152" s="50"/>
      <c r="G1152" s="50">
        <v>0</v>
      </c>
      <c r="H1152" s="50">
        <v>2377.6131237472891</v>
      </c>
    </row>
    <row r="1153" spans="1:8" x14ac:dyDescent="0.2">
      <c r="A1153" s="50">
        <v>0</v>
      </c>
      <c r="B1153" s="50">
        <v>2926.9418933748912</v>
      </c>
      <c r="C1153" s="50"/>
      <c r="D1153" s="50">
        <v>0</v>
      </c>
      <c r="E1153" s="50">
        <v>2586.2165271575423</v>
      </c>
      <c r="F1153" s="50"/>
      <c r="G1153" s="50">
        <v>0</v>
      </c>
      <c r="H1153" s="50">
        <v>2378.7303647560984</v>
      </c>
    </row>
    <row r="1154" spans="1:8" x14ac:dyDescent="0.2">
      <c r="A1154" s="50">
        <v>0</v>
      </c>
      <c r="B1154" s="50">
        <v>2928.53795481529</v>
      </c>
      <c r="C1154" s="50"/>
      <c r="D1154" s="50">
        <v>0</v>
      </c>
      <c r="E1154" s="50">
        <v>2587.5150788807669</v>
      </c>
      <c r="F1154" s="50"/>
      <c r="G1154" s="50">
        <v>0</v>
      </c>
      <c r="H1154" s="50">
        <v>2379.8459109454061</v>
      </c>
    </row>
    <row r="1155" spans="1:8" x14ac:dyDescent="0.2">
      <c r="A1155" s="50">
        <v>0</v>
      </c>
      <c r="B1155" s="50">
        <v>2930.1323214361864</v>
      </c>
      <c r="C1155" s="50"/>
      <c r="D1155" s="50">
        <v>0</v>
      </c>
      <c r="E1155" s="50">
        <v>2588.8119357844898</v>
      </c>
      <c r="F1155" s="50"/>
      <c r="G1155" s="50">
        <v>0</v>
      </c>
      <c r="H1155" s="50">
        <v>2380.9597623152122</v>
      </c>
    </row>
    <row r="1156" spans="1:8" x14ac:dyDescent="0.2">
      <c r="A1156" s="50">
        <v>0</v>
      </c>
      <c r="B1156" s="50">
        <v>2931.7249932375817</v>
      </c>
      <c r="C1156" s="50"/>
      <c r="D1156" s="50">
        <v>0</v>
      </c>
      <c r="E1156" s="50">
        <v>2590.1070978687112</v>
      </c>
      <c r="F1156" s="50"/>
      <c r="G1156" s="50">
        <v>0</v>
      </c>
      <c r="H1156" s="50">
        <v>2382.0719188655162</v>
      </c>
    </row>
    <row r="1157" spans="1:8" x14ac:dyDescent="0.2">
      <c r="A1157" s="50">
        <v>0</v>
      </c>
      <c r="B1157" s="50">
        <v>2933.3159702194748</v>
      </c>
      <c r="C1157" s="50"/>
      <c r="D1157" s="50">
        <v>0</v>
      </c>
      <c r="E1157" s="50">
        <v>2591.4005651334301</v>
      </c>
      <c r="F1157" s="50"/>
      <c r="G1157" s="50">
        <v>0</v>
      </c>
      <c r="H1157" s="50">
        <v>2383.182380596319</v>
      </c>
    </row>
    <row r="1158" spans="1:8" x14ac:dyDescent="0.2">
      <c r="A1158" s="50">
        <v>0</v>
      </c>
      <c r="B1158" s="50">
        <v>2934.9052523818673</v>
      </c>
      <c r="C1158" s="50"/>
      <c r="D1158" s="50">
        <v>0</v>
      </c>
      <c r="E1158" s="50">
        <v>2592.6923375786478</v>
      </c>
      <c r="F1158" s="50"/>
      <c r="G1158" s="50">
        <v>0</v>
      </c>
      <c r="H1158" s="50">
        <v>2384.2911475076203</v>
      </c>
    </row>
    <row r="1159" spans="1:8" x14ac:dyDescent="0.2">
      <c r="A1159" s="50">
        <v>0</v>
      </c>
      <c r="B1159" s="50">
        <v>2936.4928397247572</v>
      </c>
      <c r="C1159" s="50"/>
      <c r="D1159" s="50">
        <v>0</v>
      </c>
      <c r="E1159" s="50">
        <v>2593.9824152043639</v>
      </c>
      <c r="F1159" s="50"/>
      <c r="G1159" s="50">
        <v>0</v>
      </c>
      <c r="H1159" s="50">
        <v>2385.398219599419</v>
      </c>
    </row>
    <row r="1160" spans="1:8" x14ac:dyDescent="0.2">
      <c r="A1160" s="50">
        <v>0</v>
      </c>
      <c r="B1160" s="50">
        <v>2938.0787322481451</v>
      </c>
      <c r="C1160" s="50"/>
      <c r="D1160" s="50">
        <v>0</v>
      </c>
      <c r="E1160" s="50">
        <v>2595.2707980105783</v>
      </c>
      <c r="F1160" s="50"/>
      <c r="G1160" s="50">
        <v>0</v>
      </c>
      <c r="H1160" s="50">
        <v>2386.5035968717161</v>
      </c>
    </row>
    <row r="1161" spans="1:8" x14ac:dyDescent="0.2">
      <c r="A1161" s="50">
        <v>0</v>
      </c>
      <c r="B1161" s="50">
        <v>2939.6629299520314</v>
      </c>
      <c r="C1161" s="50"/>
      <c r="D1161" s="50">
        <v>0</v>
      </c>
      <c r="E1161" s="50">
        <v>2596.5574859972908</v>
      </c>
      <c r="F1161" s="50"/>
      <c r="G1161" s="50">
        <v>0</v>
      </c>
      <c r="H1161" s="50">
        <v>2387.6072793245125</v>
      </c>
    </row>
    <row r="1162" spans="1:8" x14ac:dyDescent="0.2">
      <c r="A1162" s="50">
        <v>0</v>
      </c>
      <c r="B1162" s="50">
        <v>2941.245432836417</v>
      </c>
      <c r="C1162" s="50"/>
      <c r="D1162" s="50">
        <v>0</v>
      </c>
      <c r="E1162" s="50">
        <v>2597.8424791645016</v>
      </c>
      <c r="F1162" s="50"/>
      <c r="G1162" s="50">
        <v>0</v>
      </c>
      <c r="H1162" s="50">
        <v>2388.709266957806</v>
      </c>
    </row>
    <row r="1163" spans="1:8" x14ac:dyDescent="0.2">
      <c r="A1163" s="50">
        <v>0</v>
      </c>
      <c r="B1163" s="50">
        <v>2942.8262409012996</v>
      </c>
      <c r="C1163" s="50"/>
      <c r="D1163" s="50">
        <v>0</v>
      </c>
      <c r="E1163" s="50">
        <v>2599.1257775122103</v>
      </c>
      <c r="F1163" s="50"/>
      <c r="G1163" s="50">
        <v>0</v>
      </c>
      <c r="H1163" s="50">
        <v>2389.8095597715983</v>
      </c>
    </row>
    <row r="1164" spans="1:8" x14ac:dyDescent="0.2">
      <c r="A1164" s="50">
        <v>0</v>
      </c>
      <c r="B1164" s="50">
        <v>2944.405354146681</v>
      </c>
      <c r="C1164" s="50"/>
      <c r="D1164" s="50">
        <v>0</v>
      </c>
      <c r="E1164" s="50">
        <v>2600.4073810404179</v>
      </c>
      <c r="F1164" s="50"/>
      <c r="G1164" s="50">
        <v>0</v>
      </c>
      <c r="H1164" s="50">
        <v>2390.908157765889</v>
      </c>
    </row>
    <row r="1165" spans="1:8" x14ac:dyDescent="0.2">
      <c r="A1165" s="50">
        <v>0</v>
      </c>
      <c r="B1165" s="50">
        <v>2945.9827725725604</v>
      </c>
      <c r="C1165" s="50"/>
      <c r="D1165" s="50">
        <v>0</v>
      </c>
      <c r="E1165" s="50">
        <v>2601.6872897491235</v>
      </c>
      <c r="F1165" s="50"/>
      <c r="G1165" s="50">
        <v>0</v>
      </c>
      <c r="H1165" s="50">
        <v>2392.0050609406776</v>
      </c>
    </row>
    <row r="1166" spans="1:8" x14ac:dyDescent="0.2">
      <c r="A1166" s="50">
        <v>0</v>
      </c>
      <c r="B1166" s="50">
        <v>2947.5584961789386</v>
      </c>
      <c r="C1166" s="50"/>
      <c r="D1166" s="50">
        <v>0</v>
      </c>
      <c r="E1166" s="50">
        <v>2602.9655036383274</v>
      </c>
      <c r="F1166" s="50"/>
      <c r="G1166" s="50">
        <v>0</v>
      </c>
      <c r="H1166" s="50">
        <v>2393.1002692959646</v>
      </c>
    </row>
    <row r="1167" spans="1:8" x14ac:dyDescent="0.2">
      <c r="A1167" s="50">
        <v>0</v>
      </c>
      <c r="B1167" s="50">
        <v>2949.1325249658148</v>
      </c>
      <c r="C1167" s="50"/>
      <c r="D1167" s="50">
        <v>0</v>
      </c>
      <c r="E1167" s="50">
        <v>2604.2420227080297</v>
      </c>
      <c r="F1167" s="50"/>
      <c r="G1167" s="50">
        <v>0</v>
      </c>
      <c r="H1167" s="50">
        <v>2394.19378283175</v>
      </c>
    </row>
    <row r="1168" spans="1:8" x14ac:dyDescent="0.2">
      <c r="A1168" s="50">
        <v>0</v>
      </c>
      <c r="B1168" s="50">
        <v>2950.7048589331889</v>
      </c>
      <c r="C1168" s="50"/>
      <c r="D1168" s="50">
        <v>0</v>
      </c>
      <c r="E1168" s="50">
        <v>2605.51684695823</v>
      </c>
      <c r="F1168" s="50"/>
      <c r="G1168" s="50">
        <v>0</v>
      </c>
      <c r="H1168" s="50">
        <v>2395.2856015480334</v>
      </c>
    </row>
    <row r="1169" spans="1:8" x14ac:dyDescent="0.2">
      <c r="A1169" s="50">
        <v>0</v>
      </c>
      <c r="B1169" s="50">
        <v>2952.2754980810619</v>
      </c>
      <c r="C1169" s="50"/>
      <c r="D1169" s="50">
        <v>0</v>
      </c>
      <c r="E1169" s="50">
        <v>2606.7899763889291</v>
      </c>
      <c r="F1169" s="50"/>
      <c r="G1169" s="50">
        <v>0</v>
      </c>
      <c r="H1169" s="50">
        <v>2396.3757254448151</v>
      </c>
    </row>
    <row r="1170" spans="1:8" x14ac:dyDescent="0.2">
      <c r="A1170" s="50">
        <v>0</v>
      </c>
      <c r="B1170" s="50">
        <v>2953.8444424094328</v>
      </c>
      <c r="C1170" s="50"/>
      <c r="D1170" s="50">
        <v>0</v>
      </c>
      <c r="E1170" s="50">
        <v>2608.0614110001256</v>
      </c>
      <c r="F1170" s="50"/>
      <c r="G1170" s="50">
        <v>0</v>
      </c>
      <c r="H1170" s="50">
        <v>2397.4641545220957</v>
      </c>
    </row>
    <row r="1171" spans="1:8" x14ac:dyDescent="0.2">
      <c r="A1171" s="50">
        <v>0</v>
      </c>
      <c r="B1171" s="50">
        <v>2955.411691918302</v>
      </c>
      <c r="C1171" s="50"/>
      <c r="D1171" s="50">
        <v>0</v>
      </c>
      <c r="E1171" s="50">
        <v>2609.3311507918211</v>
      </c>
      <c r="F1171" s="50"/>
      <c r="G1171" s="50">
        <v>0</v>
      </c>
      <c r="H1171" s="50">
        <v>2398.5508887798742</v>
      </c>
    </row>
    <row r="1172" spans="1:8" x14ac:dyDescent="0.2">
      <c r="A1172" s="50">
        <v>0</v>
      </c>
      <c r="B1172" s="50">
        <v>2956.9772466076697</v>
      </c>
      <c r="C1172" s="50"/>
      <c r="D1172" s="50">
        <v>0</v>
      </c>
      <c r="E1172" s="50">
        <v>2610.5991957640144</v>
      </c>
      <c r="F1172" s="50"/>
      <c r="G1172" s="50">
        <v>0</v>
      </c>
      <c r="H1172" s="50">
        <v>2399.6359282181506</v>
      </c>
    </row>
    <row r="1173" spans="1:8" x14ac:dyDescent="0.2">
      <c r="A1173" s="50">
        <v>0</v>
      </c>
      <c r="B1173" s="50">
        <v>2958.5411064775358</v>
      </c>
      <c r="C1173" s="50"/>
      <c r="D1173" s="50">
        <v>0</v>
      </c>
      <c r="E1173" s="50">
        <v>2611.8655459167062</v>
      </c>
      <c r="F1173" s="50"/>
      <c r="G1173" s="50">
        <v>0</v>
      </c>
      <c r="H1173" s="50">
        <v>2400.7192728369255</v>
      </c>
    </row>
    <row r="1174" spans="1:8" x14ac:dyDescent="0.2">
      <c r="A1174" s="50">
        <v>0</v>
      </c>
      <c r="B1174" s="50">
        <v>2960.1032715278998</v>
      </c>
      <c r="C1174" s="50"/>
      <c r="D1174" s="50">
        <v>0</v>
      </c>
      <c r="E1174" s="50">
        <v>2613.1302012498968</v>
      </c>
      <c r="F1174" s="50"/>
      <c r="G1174" s="50">
        <v>0</v>
      </c>
      <c r="H1174" s="50">
        <v>2401.8009226361992</v>
      </c>
    </row>
    <row r="1175" spans="1:8" x14ac:dyDescent="0.2">
      <c r="A1175" s="50">
        <v>0</v>
      </c>
      <c r="B1175" s="50">
        <v>2961.6637417587622</v>
      </c>
      <c r="C1175" s="50"/>
      <c r="D1175" s="50">
        <v>0</v>
      </c>
      <c r="E1175" s="50">
        <v>2614.3931617635849</v>
      </c>
      <c r="F1175" s="50"/>
      <c r="G1175" s="50">
        <v>0</v>
      </c>
      <c r="H1175" s="50">
        <v>2402.8808776159708</v>
      </c>
    </row>
    <row r="1176" spans="1:8" x14ac:dyDescent="0.2">
      <c r="A1176" s="50">
        <v>0</v>
      </c>
      <c r="B1176" s="50">
        <v>2963.2225171701234</v>
      </c>
      <c r="C1176" s="50"/>
      <c r="D1176" s="50">
        <v>0</v>
      </c>
      <c r="E1176" s="50">
        <v>2615.6544274577714</v>
      </c>
      <c r="F1176" s="50"/>
      <c r="G1176" s="50">
        <v>0</v>
      </c>
      <c r="H1176" s="50">
        <v>2403.9591377762408</v>
      </c>
    </row>
    <row r="1177" spans="1:8" x14ac:dyDescent="0.2">
      <c r="A1177" s="50">
        <v>0</v>
      </c>
      <c r="B1177" s="50">
        <v>2964.7795977619817</v>
      </c>
      <c r="C1177" s="50"/>
      <c r="D1177" s="50">
        <v>0</v>
      </c>
      <c r="E1177" s="50">
        <v>2616.9139983324567</v>
      </c>
      <c r="F1177" s="50"/>
      <c r="G1177" s="50">
        <v>0</v>
      </c>
      <c r="H1177" s="50">
        <v>2405.0357031170083</v>
      </c>
    </row>
    <row r="1178" spans="1:8" x14ac:dyDescent="0.2">
      <c r="A1178" s="50">
        <v>0</v>
      </c>
      <c r="B1178" s="50">
        <v>2966.3349835343392</v>
      </c>
      <c r="C1178" s="50"/>
      <c r="D1178" s="50">
        <v>0</v>
      </c>
      <c r="E1178" s="50">
        <v>2618.1718743876399</v>
      </c>
      <c r="F1178" s="50"/>
      <c r="G1178" s="50">
        <v>0</v>
      </c>
      <c r="H1178" s="50">
        <v>2406.1105736382751</v>
      </c>
    </row>
    <row r="1179" spans="1:8" x14ac:dyDescent="0.2">
      <c r="A1179" s="50">
        <v>0</v>
      </c>
      <c r="B1179" s="50">
        <v>2967.8886744871943</v>
      </c>
      <c r="C1179" s="50"/>
      <c r="D1179" s="50">
        <v>0</v>
      </c>
      <c r="E1179" s="50">
        <v>2619.4280556233211</v>
      </c>
      <c r="F1179" s="50"/>
      <c r="G1179" s="50">
        <v>0</v>
      </c>
      <c r="H1179" s="50">
        <v>2407.1837493400399</v>
      </c>
    </row>
    <row r="1180" spans="1:8" x14ac:dyDescent="0.2">
      <c r="A1180" s="50">
        <v>0</v>
      </c>
      <c r="B1180" s="50">
        <v>2969.4406706205486</v>
      </c>
      <c r="C1180" s="50"/>
      <c r="D1180" s="50">
        <v>0</v>
      </c>
      <c r="E1180" s="50">
        <v>2620.6825420395007</v>
      </c>
      <c r="F1180" s="50"/>
      <c r="G1180" s="50">
        <v>0</v>
      </c>
      <c r="H1180" s="50">
        <v>2408.2552302223021</v>
      </c>
    </row>
    <row r="1181" spans="1:8" x14ac:dyDescent="0.2">
      <c r="A1181" s="50">
        <v>0</v>
      </c>
      <c r="B1181" s="50">
        <v>2970.9909719344005</v>
      </c>
      <c r="C1181" s="50"/>
      <c r="D1181" s="50">
        <v>0</v>
      </c>
      <c r="E1181" s="50">
        <v>2621.9353336361792</v>
      </c>
      <c r="F1181" s="50"/>
      <c r="G1181" s="50">
        <v>0</v>
      </c>
      <c r="H1181" s="50">
        <v>2409.3250162850636</v>
      </c>
    </row>
    <row r="1182" spans="1:8" x14ac:dyDescent="0.2">
      <c r="A1182" s="50">
        <v>0</v>
      </c>
      <c r="B1182" s="50">
        <v>2972.5395784287512</v>
      </c>
      <c r="C1182" s="50"/>
      <c r="D1182" s="50">
        <v>0</v>
      </c>
      <c r="E1182" s="50">
        <v>2623.1864304133551</v>
      </c>
      <c r="F1182" s="50"/>
      <c r="G1182" s="50">
        <v>0</v>
      </c>
      <c r="H1182" s="50">
        <v>2410.3931075283231</v>
      </c>
    </row>
    <row r="1183" spans="1:8" x14ac:dyDescent="0.2">
      <c r="A1183" s="50">
        <v>0</v>
      </c>
      <c r="B1183" s="50">
        <v>2974.0864901035998</v>
      </c>
      <c r="C1183" s="50"/>
      <c r="D1183" s="50">
        <v>0</v>
      </c>
      <c r="E1183" s="50">
        <v>2624.4358323710298</v>
      </c>
      <c r="F1183" s="50"/>
      <c r="G1183" s="50">
        <v>0</v>
      </c>
      <c r="H1183" s="50">
        <v>2411.4595039520809</v>
      </c>
    </row>
    <row r="1184" spans="1:8" x14ac:dyDescent="0.2">
      <c r="A1184" s="50">
        <v>0</v>
      </c>
      <c r="B1184" s="50">
        <v>2975.6317069589463</v>
      </c>
      <c r="C1184" s="50"/>
      <c r="D1184" s="50">
        <v>0</v>
      </c>
      <c r="E1184" s="50">
        <v>2625.683539509203</v>
      </c>
      <c r="F1184" s="50"/>
      <c r="G1184" s="50">
        <v>0</v>
      </c>
      <c r="H1184" s="50">
        <v>2412.5242055563367</v>
      </c>
    </row>
    <row r="1185" spans="1:8" x14ac:dyDescent="0.2">
      <c r="A1185" s="50">
        <v>0</v>
      </c>
      <c r="B1185" s="50">
        <v>2977.1752289947913</v>
      </c>
      <c r="C1185" s="50"/>
      <c r="D1185" s="50">
        <v>0</v>
      </c>
      <c r="E1185" s="50">
        <v>2626.9295518278736</v>
      </c>
      <c r="F1185" s="50"/>
      <c r="G1185" s="50">
        <v>0</v>
      </c>
      <c r="H1185" s="50">
        <v>2413.5872123410909</v>
      </c>
    </row>
    <row r="1186" spans="1:8" x14ac:dyDescent="0.2">
      <c r="A1186" s="50">
        <v>0</v>
      </c>
      <c r="B1186" s="50">
        <v>2978.7170562111351</v>
      </c>
      <c r="C1186" s="50"/>
      <c r="D1186" s="50">
        <v>0</v>
      </c>
      <c r="E1186" s="50">
        <v>2628.1738693270431</v>
      </c>
      <c r="F1186" s="50"/>
      <c r="G1186" s="50">
        <v>0</v>
      </c>
      <c r="H1186" s="50">
        <v>2414.6485243063439</v>
      </c>
    </row>
    <row r="1187" spans="1:8" x14ac:dyDescent="0.2">
      <c r="A1187" s="50">
        <v>0</v>
      </c>
      <c r="B1187" s="50">
        <v>2980.2571886079768</v>
      </c>
      <c r="C1187" s="50"/>
      <c r="D1187" s="50">
        <v>0</v>
      </c>
      <c r="E1187" s="50">
        <v>2629.416492006711</v>
      </c>
      <c r="F1187" s="50"/>
      <c r="G1187" s="50">
        <v>0</v>
      </c>
      <c r="H1187" s="50">
        <v>2415.7081414520944</v>
      </c>
    </row>
    <row r="1188" spans="1:8" x14ac:dyDescent="0.2">
      <c r="A1188" s="50">
        <v>0</v>
      </c>
      <c r="B1188" s="50">
        <v>2981.7956261853165</v>
      </c>
      <c r="C1188" s="50"/>
      <c r="D1188" s="50">
        <v>0</v>
      </c>
      <c r="E1188" s="50">
        <v>2630.6574198668773</v>
      </c>
      <c r="F1188" s="50"/>
      <c r="G1188" s="50">
        <v>0</v>
      </c>
      <c r="H1188" s="50">
        <v>2416.7660637783433</v>
      </c>
    </row>
    <row r="1189" spans="1:8" x14ac:dyDescent="0.2">
      <c r="A1189" s="50">
        <v>0</v>
      </c>
      <c r="B1189" s="50">
        <v>2983.332368943155</v>
      </c>
      <c r="C1189" s="50"/>
      <c r="D1189" s="50">
        <v>0</v>
      </c>
      <c r="E1189" s="50">
        <v>2631.896652907541</v>
      </c>
      <c r="F1189" s="50"/>
      <c r="G1189" s="50">
        <v>0</v>
      </c>
      <c r="H1189" s="50">
        <v>2417.8222912850915</v>
      </c>
    </row>
    <row r="1190" spans="1:8" x14ac:dyDescent="0.2">
      <c r="A1190" s="50">
        <v>0</v>
      </c>
      <c r="B1190" s="50">
        <v>2984.8674168814914</v>
      </c>
      <c r="C1190" s="50"/>
      <c r="D1190" s="50">
        <v>0</v>
      </c>
      <c r="E1190" s="50">
        <v>2633.1341911287036</v>
      </c>
      <c r="F1190" s="50"/>
      <c r="G1190" s="50">
        <v>0</v>
      </c>
      <c r="H1190" s="50">
        <v>2418.8768239723368</v>
      </c>
    </row>
    <row r="1191" spans="1:8" x14ac:dyDescent="0.2">
      <c r="A1191" s="50">
        <v>0</v>
      </c>
      <c r="B1191" s="50">
        <v>2986.4007700003267</v>
      </c>
      <c r="C1191" s="50"/>
      <c r="D1191" s="50">
        <v>0</v>
      </c>
      <c r="E1191" s="50">
        <v>2634.370034530365</v>
      </c>
      <c r="F1191" s="50"/>
      <c r="G1191" s="50">
        <v>0</v>
      </c>
      <c r="H1191" s="50">
        <v>2419.9296618400808</v>
      </c>
    </row>
    <row r="1192" spans="1:8" x14ac:dyDescent="0.2">
      <c r="A1192" s="50">
        <v>0</v>
      </c>
      <c r="B1192" s="50">
        <v>2987.9324282996595</v>
      </c>
      <c r="C1192" s="50"/>
      <c r="D1192" s="50">
        <v>0</v>
      </c>
      <c r="E1192" s="50">
        <v>2635.6041831125235</v>
      </c>
      <c r="F1192" s="50"/>
      <c r="G1192" s="50">
        <v>0</v>
      </c>
      <c r="H1192" s="50">
        <v>2420.9808048883233</v>
      </c>
    </row>
    <row r="1193" spans="1:8" x14ac:dyDescent="0.2">
      <c r="A1193" s="50">
        <v>0</v>
      </c>
      <c r="B1193" s="50">
        <v>2989.4623917794911</v>
      </c>
      <c r="C1193" s="50"/>
      <c r="D1193" s="50">
        <v>0</v>
      </c>
      <c r="E1193" s="50">
        <v>2636.8366368751808</v>
      </c>
      <c r="F1193" s="50"/>
      <c r="G1193" s="50">
        <v>0</v>
      </c>
      <c r="H1193" s="50">
        <v>2422.0302531170637</v>
      </c>
    </row>
    <row r="1194" spans="1:8" x14ac:dyDescent="0.2">
      <c r="A1194" s="50">
        <v>0</v>
      </c>
      <c r="B1194" s="50">
        <v>2990.9906604398211</v>
      </c>
      <c r="C1194" s="50"/>
      <c r="D1194" s="50">
        <v>0</v>
      </c>
      <c r="E1194" s="50">
        <v>2638.0673958183365</v>
      </c>
      <c r="F1194" s="50"/>
      <c r="G1194" s="50">
        <v>0</v>
      </c>
      <c r="H1194" s="50">
        <v>2423.078006526302</v>
      </c>
    </row>
    <row r="1195" spans="1:8" x14ac:dyDescent="0.2">
      <c r="A1195" s="50">
        <v>0</v>
      </c>
      <c r="B1195" s="50">
        <v>2992.5172342806486</v>
      </c>
      <c r="C1195" s="50"/>
      <c r="D1195" s="50">
        <v>0</v>
      </c>
      <c r="E1195" s="50">
        <v>2639.2964599419906</v>
      </c>
      <c r="F1195" s="50"/>
      <c r="G1195" s="50">
        <v>0</v>
      </c>
      <c r="H1195" s="50">
        <v>2424.1240651160392</v>
      </c>
    </row>
    <row r="1196" spans="1:8" x14ac:dyDescent="0.2">
      <c r="A1196" s="50">
        <v>0</v>
      </c>
      <c r="B1196" s="50">
        <v>2994.042113301975</v>
      </c>
      <c r="C1196" s="50"/>
      <c r="D1196" s="50">
        <v>0</v>
      </c>
      <c r="E1196" s="50">
        <v>2640.5238292461427</v>
      </c>
      <c r="F1196" s="50"/>
      <c r="G1196" s="50">
        <v>0</v>
      </c>
      <c r="H1196" s="50">
        <v>2425.1684288862748</v>
      </c>
    </row>
    <row r="1197" spans="1:8" x14ac:dyDescent="0.2">
      <c r="A1197" s="50">
        <v>0</v>
      </c>
      <c r="B1197" s="50">
        <v>2995.5652975037992</v>
      </c>
      <c r="C1197" s="50"/>
      <c r="D1197" s="50">
        <v>0</v>
      </c>
      <c r="E1197" s="50">
        <v>2641.7495037307935</v>
      </c>
      <c r="F1197" s="50"/>
      <c r="G1197" s="50">
        <v>0</v>
      </c>
      <c r="H1197" s="50">
        <v>2426.2110978370083</v>
      </c>
    </row>
    <row r="1198" spans="1:8" x14ac:dyDescent="0.2">
      <c r="A1198" s="50">
        <v>0</v>
      </c>
      <c r="B1198" s="50">
        <v>2997.0867868861224</v>
      </c>
      <c r="C1198" s="50"/>
      <c r="D1198" s="50">
        <v>0</v>
      </c>
      <c r="E1198" s="50">
        <v>2642.9734833959419</v>
      </c>
      <c r="F1198" s="50"/>
      <c r="G1198" s="50">
        <v>0</v>
      </c>
      <c r="H1198" s="50">
        <v>2427.2520719682402</v>
      </c>
    </row>
    <row r="1199" spans="1:8" x14ac:dyDescent="0.2">
      <c r="A1199" s="50">
        <v>0</v>
      </c>
      <c r="B1199" s="50">
        <v>2998.6065814489434</v>
      </c>
      <c r="C1199" s="50"/>
      <c r="D1199" s="50">
        <v>0</v>
      </c>
      <c r="E1199" s="50">
        <v>2644.1957682415887</v>
      </c>
      <c r="F1199" s="50"/>
      <c r="G1199" s="50">
        <v>0</v>
      </c>
      <c r="H1199" s="50">
        <v>2428.2913512799705</v>
      </c>
    </row>
    <row r="1200" spans="1:8" x14ac:dyDescent="0.2">
      <c r="A1200" s="50">
        <v>0</v>
      </c>
      <c r="B1200" s="50">
        <v>3000.1246811922629</v>
      </c>
      <c r="C1200" s="50"/>
      <c r="D1200" s="50">
        <v>0</v>
      </c>
      <c r="E1200" s="50">
        <v>2645.4163582677343</v>
      </c>
      <c r="F1200" s="50"/>
      <c r="G1200" s="50">
        <v>0</v>
      </c>
      <c r="H1200" s="50">
        <v>2429.3289357721992</v>
      </c>
    </row>
    <row r="1201" spans="1:8" x14ac:dyDescent="0.2">
      <c r="A1201" s="50">
        <v>0</v>
      </c>
      <c r="B1201" s="50">
        <v>3001.6410861160807</v>
      </c>
      <c r="C1201" s="50"/>
      <c r="D1201" s="50">
        <v>0</v>
      </c>
      <c r="E1201" s="50">
        <v>2646.6352534743778</v>
      </c>
      <c r="F1201" s="50"/>
      <c r="G1201" s="50">
        <v>0</v>
      </c>
      <c r="H1201" s="50">
        <v>2430.3648254449258</v>
      </c>
    </row>
    <row r="1202" spans="1:8" x14ac:dyDescent="0.2">
      <c r="A1202" s="50">
        <v>0</v>
      </c>
      <c r="B1202" s="50">
        <v>3003.1557962203965</v>
      </c>
      <c r="C1202" s="50"/>
      <c r="D1202" s="50">
        <v>0</v>
      </c>
      <c r="E1202" s="50">
        <v>2647.8524538615197</v>
      </c>
      <c r="F1202" s="50"/>
      <c r="G1202" s="50">
        <v>0</v>
      </c>
      <c r="H1202" s="50">
        <v>2431.3990202981508</v>
      </c>
    </row>
    <row r="1203" spans="1:8" x14ac:dyDescent="0.2">
      <c r="A1203" s="50">
        <v>0</v>
      </c>
      <c r="B1203" s="50">
        <v>3004.6688115052107</v>
      </c>
      <c r="C1203" s="50"/>
      <c r="D1203" s="50">
        <v>0</v>
      </c>
      <c r="E1203" s="50">
        <v>2649.0679594291596</v>
      </c>
      <c r="F1203" s="50"/>
      <c r="G1203" s="50">
        <v>0</v>
      </c>
      <c r="H1203" s="50">
        <v>2432.4315203318743</v>
      </c>
    </row>
    <row r="1204" spans="1:8" x14ac:dyDescent="0.2">
      <c r="A1204" s="50">
        <v>0</v>
      </c>
      <c r="B1204" s="50">
        <v>3006.1801319705232</v>
      </c>
      <c r="C1204" s="50"/>
      <c r="D1204" s="50">
        <v>0</v>
      </c>
      <c r="E1204" s="50">
        <v>2650.2817701772979</v>
      </c>
      <c r="F1204" s="50"/>
      <c r="G1204" s="50">
        <v>0</v>
      </c>
      <c r="H1204" s="50">
        <v>2433.4623255460961</v>
      </c>
    </row>
    <row r="1205" spans="1:8" x14ac:dyDescent="0.2">
      <c r="A1205" s="50">
        <v>0</v>
      </c>
      <c r="B1205" s="50">
        <v>3007.6897576163337</v>
      </c>
      <c r="C1205" s="50"/>
      <c r="D1205" s="50">
        <v>0</v>
      </c>
      <c r="E1205" s="50">
        <v>2651.493886105935</v>
      </c>
      <c r="F1205" s="50"/>
      <c r="G1205" s="50">
        <v>0</v>
      </c>
      <c r="H1205" s="50">
        <v>2434.4914359408153</v>
      </c>
    </row>
    <row r="1206" spans="1:8" x14ac:dyDescent="0.2">
      <c r="A1206" s="50">
        <v>0</v>
      </c>
      <c r="B1206" s="50">
        <v>3009.1976884426426</v>
      </c>
      <c r="C1206" s="50"/>
      <c r="D1206" s="50">
        <v>0</v>
      </c>
      <c r="E1206" s="50">
        <v>2652.70430721507</v>
      </c>
      <c r="F1206" s="50"/>
      <c r="G1206" s="50">
        <v>0</v>
      </c>
      <c r="H1206" s="50">
        <v>2435.5188515160339</v>
      </c>
    </row>
    <row r="1207" spans="1:8" x14ac:dyDescent="0.2">
      <c r="A1207" s="50">
        <v>0</v>
      </c>
      <c r="B1207" s="50">
        <v>3010.7039244494504</v>
      </c>
      <c r="C1207" s="50"/>
      <c r="D1207" s="50">
        <v>0</v>
      </c>
      <c r="E1207" s="50">
        <v>2653.913033504703</v>
      </c>
      <c r="F1207" s="50"/>
      <c r="G1207" s="50">
        <v>0</v>
      </c>
      <c r="H1207" s="50">
        <v>2436.5445722717504</v>
      </c>
    </row>
    <row r="1208" spans="1:8" x14ac:dyDescent="0.2">
      <c r="A1208" s="50">
        <v>0</v>
      </c>
      <c r="B1208" s="50">
        <v>3012.208465636756</v>
      </c>
      <c r="C1208" s="50"/>
      <c r="D1208" s="50">
        <v>0</v>
      </c>
      <c r="E1208" s="50">
        <v>2655.1200649748343</v>
      </c>
      <c r="F1208" s="50"/>
      <c r="G1208" s="50">
        <v>0</v>
      </c>
      <c r="H1208" s="50">
        <v>2437.5685982079649</v>
      </c>
    </row>
    <row r="1209" spans="1:8" x14ac:dyDescent="0.2">
      <c r="A1209" s="50">
        <v>0</v>
      </c>
      <c r="B1209" s="50">
        <v>3013.7113120045592</v>
      </c>
      <c r="C1209" s="50"/>
      <c r="D1209" s="50">
        <v>0</v>
      </c>
      <c r="E1209" s="50">
        <v>2656.3254016254641</v>
      </c>
      <c r="F1209" s="50"/>
      <c r="G1209" s="50">
        <v>0</v>
      </c>
      <c r="H1209" s="50">
        <v>2438.5909293246782</v>
      </c>
    </row>
    <row r="1210" spans="1:8" x14ac:dyDescent="0.2">
      <c r="A1210" s="50">
        <v>0</v>
      </c>
      <c r="B1210" s="50">
        <v>3015.2124635528612</v>
      </c>
      <c r="C1210" s="50"/>
      <c r="D1210" s="50">
        <v>0</v>
      </c>
      <c r="E1210" s="50">
        <v>2657.5290434565923</v>
      </c>
      <c r="F1210" s="50"/>
      <c r="G1210" s="50">
        <v>0</v>
      </c>
      <c r="H1210" s="50">
        <v>2439.6115656218894</v>
      </c>
    </row>
    <row r="1211" spans="1:8" x14ac:dyDescent="0.2">
      <c r="A1211" s="50">
        <v>0</v>
      </c>
      <c r="B1211" s="50">
        <v>3016.7119202816621</v>
      </c>
      <c r="C1211" s="50"/>
      <c r="D1211" s="50">
        <v>0</v>
      </c>
      <c r="E1211" s="50">
        <v>2658.7309904682188</v>
      </c>
      <c r="F1211" s="50"/>
      <c r="G1211" s="50">
        <v>0</v>
      </c>
      <c r="H1211" s="50">
        <v>2440.6305070995986</v>
      </c>
    </row>
    <row r="1212" spans="1:8" x14ac:dyDescent="0.2">
      <c r="A1212" s="50">
        <v>0</v>
      </c>
      <c r="B1212" s="50">
        <v>3018.2096821909608</v>
      </c>
      <c r="C1212" s="50"/>
      <c r="D1212" s="50">
        <v>0</v>
      </c>
      <c r="E1212" s="50">
        <v>2659.9312426603433</v>
      </c>
      <c r="F1212" s="50"/>
      <c r="G1212" s="50">
        <v>0</v>
      </c>
      <c r="H1212" s="50">
        <v>2441.6477537578066</v>
      </c>
    </row>
    <row r="1213" spans="1:8" x14ac:dyDescent="0.2">
      <c r="A1213" s="50">
        <v>0</v>
      </c>
      <c r="B1213" s="50">
        <v>3019.7057492807576</v>
      </c>
      <c r="C1213" s="50"/>
      <c r="D1213" s="50">
        <v>0</v>
      </c>
      <c r="E1213" s="50">
        <v>2661.1298000329662</v>
      </c>
      <c r="F1213" s="50"/>
      <c r="G1213" s="50">
        <v>0</v>
      </c>
      <c r="H1213" s="50">
        <v>2442.6633055965126</v>
      </c>
    </row>
    <row r="1214" spans="1:8" x14ac:dyDescent="0.2">
      <c r="A1214" s="50">
        <v>0</v>
      </c>
      <c r="B1214" s="50">
        <v>3021.2001215510531</v>
      </c>
      <c r="C1214" s="50"/>
      <c r="D1214" s="50">
        <v>0</v>
      </c>
      <c r="E1214" s="50">
        <v>2662.326662586087</v>
      </c>
      <c r="F1214" s="50"/>
      <c r="G1214" s="50">
        <v>0</v>
      </c>
      <c r="H1214" s="50">
        <v>2443.6771626157174</v>
      </c>
    </row>
    <row r="1215" spans="1:8" x14ac:dyDescent="0.2">
      <c r="A1215" s="50">
        <v>0</v>
      </c>
      <c r="B1215" s="50">
        <v>3022.6927990018467</v>
      </c>
      <c r="C1215" s="50"/>
      <c r="D1215" s="50">
        <v>0</v>
      </c>
      <c r="E1215" s="50">
        <v>2663.5218303197066</v>
      </c>
      <c r="F1215" s="50"/>
      <c r="G1215" s="50">
        <v>0</v>
      </c>
      <c r="H1215" s="50">
        <v>2444.6893248154197</v>
      </c>
    </row>
    <row r="1216" spans="1:8" x14ac:dyDescent="0.2">
      <c r="A1216" s="50">
        <v>0</v>
      </c>
      <c r="B1216" s="50">
        <v>3024.1837816331381</v>
      </c>
      <c r="C1216" s="50"/>
      <c r="D1216" s="50">
        <v>0</v>
      </c>
      <c r="E1216" s="50">
        <v>2664.7153032338242</v>
      </c>
      <c r="F1216" s="50"/>
      <c r="G1216" s="50">
        <v>0</v>
      </c>
      <c r="H1216" s="50">
        <v>2445.6997921956204</v>
      </c>
    </row>
    <row r="1217" spans="1:8" x14ac:dyDescent="0.2">
      <c r="A1217" s="50">
        <v>0</v>
      </c>
      <c r="B1217" s="50">
        <v>3025.6730694449284</v>
      </c>
      <c r="C1217" s="50"/>
      <c r="D1217" s="50">
        <v>0</v>
      </c>
      <c r="E1217" s="50">
        <v>2665.9070813284402</v>
      </c>
      <c r="F1217" s="50"/>
      <c r="G1217" s="50">
        <v>0</v>
      </c>
      <c r="H1217" s="50">
        <v>2446.7085647563199</v>
      </c>
    </row>
    <row r="1218" spans="1:8" x14ac:dyDescent="0.2">
      <c r="A1218" s="50">
        <v>0</v>
      </c>
      <c r="B1218" s="50">
        <v>3027.1606624372166</v>
      </c>
      <c r="C1218" s="50"/>
      <c r="D1218" s="50">
        <v>0</v>
      </c>
      <c r="E1218" s="50">
        <v>2667.097164603555</v>
      </c>
      <c r="F1218" s="50"/>
      <c r="G1218" s="50">
        <v>0</v>
      </c>
      <c r="H1218" s="50">
        <v>2447.7156424975174</v>
      </c>
    </row>
    <row r="1219" spans="1:8" x14ac:dyDescent="0.2">
      <c r="A1219" s="50">
        <v>0</v>
      </c>
      <c r="B1219" s="50">
        <v>3028.6465606100037</v>
      </c>
      <c r="C1219" s="50"/>
      <c r="D1219" s="50">
        <v>0</v>
      </c>
      <c r="E1219" s="50">
        <v>2668.2855530591673</v>
      </c>
      <c r="F1219" s="50"/>
      <c r="G1219" s="50">
        <v>0</v>
      </c>
      <c r="H1219" s="50">
        <v>2448.7210254192128</v>
      </c>
    </row>
    <row r="1220" spans="1:8" x14ac:dyDescent="0.2">
      <c r="A1220" s="50">
        <v>0</v>
      </c>
      <c r="B1220" s="50">
        <v>3030.1307639632878</v>
      </c>
      <c r="C1220" s="50"/>
      <c r="D1220" s="50">
        <v>0</v>
      </c>
      <c r="E1220" s="50">
        <v>2669.472246695278</v>
      </c>
      <c r="F1220" s="50"/>
      <c r="G1220" s="50">
        <v>0</v>
      </c>
      <c r="H1220" s="50">
        <v>2449.724713521407</v>
      </c>
    </row>
    <row r="1221" spans="1:8" x14ac:dyDescent="0.2">
      <c r="A1221" s="50">
        <v>0</v>
      </c>
      <c r="B1221" s="50">
        <v>3031.6132724970712</v>
      </c>
      <c r="C1221" s="50"/>
      <c r="D1221" s="50">
        <v>0</v>
      </c>
      <c r="E1221" s="50">
        <v>2670.6572455118876</v>
      </c>
      <c r="F1221" s="50"/>
      <c r="G1221" s="50">
        <v>0</v>
      </c>
      <c r="H1221" s="50">
        <v>2450.7267068040996</v>
      </c>
    </row>
    <row r="1222" spans="1:8" x14ac:dyDescent="0.2">
      <c r="A1222" s="50">
        <v>0</v>
      </c>
      <c r="B1222" s="50">
        <v>3033.094086211353</v>
      </c>
      <c r="C1222" s="50"/>
      <c r="D1222" s="50">
        <v>0</v>
      </c>
      <c r="E1222" s="50">
        <v>2671.8405495089946</v>
      </c>
      <c r="F1222" s="50"/>
      <c r="G1222" s="50">
        <v>0</v>
      </c>
      <c r="H1222" s="50">
        <v>2451.7270052672902</v>
      </c>
    </row>
    <row r="1223" spans="1:8" x14ac:dyDescent="0.2">
      <c r="A1223" s="50">
        <v>0</v>
      </c>
      <c r="B1223" s="50">
        <v>3034.5732051061323</v>
      </c>
      <c r="C1223" s="50"/>
      <c r="D1223" s="50">
        <v>0</v>
      </c>
      <c r="E1223" s="50">
        <v>2673.022158686601</v>
      </c>
      <c r="F1223" s="50"/>
      <c r="G1223" s="50">
        <v>0</v>
      </c>
      <c r="H1223" s="50">
        <v>2452.7256089109792</v>
      </c>
    </row>
    <row r="1224" spans="1:8" x14ac:dyDescent="0.2">
      <c r="A1224" s="50">
        <v>0</v>
      </c>
      <c r="B1224" s="50">
        <v>3036.0506291814104</v>
      </c>
      <c r="C1224" s="50"/>
      <c r="D1224" s="50">
        <v>0</v>
      </c>
      <c r="E1224" s="50">
        <v>2674.2020730447043</v>
      </c>
      <c r="F1224" s="50"/>
      <c r="G1224" s="50">
        <v>0</v>
      </c>
      <c r="H1224" s="50">
        <v>2453.7225177351661</v>
      </c>
    </row>
    <row r="1225" spans="1:8" x14ac:dyDescent="0.2">
      <c r="A1225" s="50">
        <v>0</v>
      </c>
      <c r="B1225" s="50">
        <v>3037.5263584371869</v>
      </c>
      <c r="C1225" s="50"/>
      <c r="D1225" s="50">
        <v>0</v>
      </c>
      <c r="E1225" s="50">
        <v>2675.3802925833065</v>
      </c>
      <c r="F1225" s="50"/>
      <c r="G1225" s="50">
        <v>0</v>
      </c>
      <c r="H1225" s="50">
        <v>2454.7177317398514</v>
      </c>
    </row>
    <row r="1226" spans="1:8" x14ac:dyDescent="0.2">
      <c r="A1226" s="50">
        <v>0</v>
      </c>
      <c r="B1226" s="50">
        <v>3039.0003928734614</v>
      </c>
      <c r="C1226" s="50"/>
      <c r="D1226" s="50">
        <v>0</v>
      </c>
      <c r="E1226" s="50">
        <v>2676.5568173024071</v>
      </c>
      <c r="F1226" s="50"/>
      <c r="G1226" s="50">
        <v>0</v>
      </c>
      <c r="H1226" s="50">
        <v>2455.7112509250351</v>
      </c>
    </row>
    <row r="1227" spans="1:8" x14ac:dyDescent="0.2">
      <c r="A1227" s="50">
        <v>0</v>
      </c>
      <c r="B1227" s="50">
        <v>3040.4727324902342</v>
      </c>
      <c r="C1227" s="50"/>
      <c r="D1227" s="50">
        <v>0</v>
      </c>
      <c r="E1227" s="50">
        <v>2677.7316472020061</v>
      </c>
      <c r="F1227" s="50"/>
      <c r="G1227" s="50">
        <v>0</v>
      </c>
      <c r="H1227" s="50">
        <v>2456.7030752907167</v>
      </c>
    </row>
    <row r="1228" spans="1:8" x14ac:dyDescent="0.2">
      <c r="A1228" s="50">
        <v>0</v>
      </c>
      <c r="B1228" s="50">
        <v>3041.943377287505</v>
      </c>
      <c r="C1228" s="50"/>
      <c r="D1228" s="50">
        <v>0</v>
      </c>
      <c r="E1228" s="50">
        <v>2678.904782282103</v>
      </c>
      <c r="F1228" s="50"/>
      <c r="G1228" s="50">
        <v>0</v>
      </c>
      <c r="H1228" s="50">
        <v>2457.6932048368976</v>
      </c>
    </row>
    <row r="1229" spans="1:8" x14ac:dyDescent="0.2">
      <c r="A1229" s="50">
        <v>0</v>
      </c>
      <c r="B1229" s="50">
        <v>3043.4123272652751</v>
      </c>
      <c r="C1229" s="50"/>
      <c r="D1229" s="50">
        <v>0</v>
      </c>
      <c r="E1229" s="50">
        <v>2680.0762225426988</v>
      </c>
      <c r="F1229" s="50"/>
      <c r="G1229" s="50">
        <v>0</v>
      </c>
      <c r="H1229" s="50">
        <v>2458.6816395635756</v>
      </c>
    </row>
    <row r="1230" spans="1:8" x14ac:dyDescent="0.2">
      <c r="A1230" s="50">
        <v>0</v>
      </c>
      <c r="B1230" s="50">
        <v>3044.8795824235422</v>
      </c>
      <c r="C1230" s="50"/>
      <c r="D1230" s="50">
        <v>0</v>
      </c>
      <c r="E1230" s="50">
        <v>2681.2459679837925</v>
      </c>
      <c r="F1230" s="50"/>
      <c r="G1230" s="50">
        <v>0</v>
      </c>
      <c r="H1230" s="50">
        <v>2459.6683794707524</v>
      </c>
    </row>
    <row r="1231" spans="1:8" x14ac:dyDescent="0.2">
      <c r="A1231" s="50">
        <v>0</v>
      </c>
      <c r="B1231" s="50">
        <v>3046.3451427623077</v>
      </c>
      <c r="C1231" s="50"/>
      <c r="D1231" s="50">
        <v>0</v>
      </c>
      <c r="E1231" s="50">
        <v>2682.4140186053842</v>
      </c>
      <c r="F1231" s="50"/>
      <c r="G1231" s="50">
        <v>0</v>
      </c>
      <c r="H1231" s="50">
        <v>2460.6534245584276</v>
      </c>
    </row>
    <row r="1232" spans="1:8" x14ac:dyDescent="0.2">
      <c r="A1232" s="50">
        <v>0</v>
      </c>
      <c r="B1232" s="50">
        <v>3047.8090082815725</v>
      </c>
      <c r="C1232" s="50"/>
      <c r="D1232" s="50">
        <v>0</v>
      </c>
      <c r="E1232" s="50">
        <v>2683.5803744074742</v>
      </c>
      <c r="F1232" s="50"/>
      <c r="G1232" s="50">
        <v>0</v>
      </c>
      <c r="H1232" s="50">
        <v>2461.6367748266011</v>
      </c>
    </row>
    <row r="1233" spans="1:8" x14ac:dyDescent="0.2">
      <c r="A1233" s="50">
        <v>0</v>
      </c>
      <c r="B1233" s="50">
        <v>3049.2711789813352</v>
      </c>
      <c r="C1233" s="50"/>
      <c r="D1233" s="50">
        <v>0</v>
      </c>
      <c r="E1233" s="50">
        <v>2684.7450353900622</v>
      </c>
      <c r="F1233" s="50"/>
      <c r="G1233" s="50">
        <v>0</v>
      </c>
      <c r="H1233" s="50">
        <v>2462.6184302752722</v>
      </c>
    </row>
    <row r="1234" spans="1:8" x14ac:dyDescent="0.2">
      <c r="A1234" s="50">
        <v>0</v>
      </c>
      <c r="B1234" s="50">
        <v>3050.7316548615954</v>
      </c>
      <c r="C1234" s="50"/>
      <c r="D1234" s="50">
        <v>0</v>
      </c>
      <c r="E1234" s="50">
        <v>2685.9080015531495</v>
      </c>
      <c r="F1234" s="50"/>
      <c r="G1234" s="50">
        <v>0</v>
      </c>
      <c r="H1234" s="50">
        <v>2463.5983909044421</v>
      </c>
    </row>
    <row r="1235" spans="1:8" x14ac:dyDescent="0.2">
      <c r="A1235" s="50">
        <v>0</v>
      </c>
      <c r="B1235" s="50">
        <v>3052.1904359223545</v>
      </c>
      <c r="C1235" s="50"/>
      <c r="D1235" s="50">
        <v>0</v>
      </c>
      <c r="E1235" s="50">
        <v>2687.0692728967342</v>
      </c>
      <c r="F1235" s="50"/>
      <c r="G1235" s="50">
        <v>0</v>
      </c>
      <c r="H1235" s="50">
        <v>2464.5766567141109</v>
      </c>
    </row>
    <row r="1236" spans="1:8" x14ac:dyDescent="0.2">
      <c r="A1236" s="50">
        <v>0</v>
      </c>
      <c r="B1236" s="50">
        <v>3053.6475221636119</v>
      </c>
      <c r="C1236" s="50"/>
      <c r="D1236" s="50">
        <v>0</v>
      </c>
      <c r="E1236" s="50">
        <v>2688.2288494208178</v>
      </c>
      <c r="F1236" s="50"/>
      <c r="G1236" s="50">
        <v>0</v>
      </c>
      <c r="H1236" s="50">
        <v>2465.5532277042771</v>
      </c>
    </row>
    <row r="1237" spans="1:8" x14ac:dyDescent="0.2">
      <c r="A1237" s="50">
        <v>0</v>
      </c>
      <c r="B1237" s="50">
        <v>3055.1029135853678</v>
      </c>
      <c r="C1237" s="50"/>
      <c r="D1237" s="50">
        <v>0</v>
      </c>
      <c r="E1237" s="50">
        <v>2689.3867311253994</v>
      </c>
      <c r="F1237" s="50"/>
      <c r="G1237" s="50">
        <v>0</v>
      </c>
      <c r="H1237" s="50">
        <v>2466.5281038749417</v>
      </c>
    </row>
    <row r="1238" spans="1:8" x14ac:dyDescent="0.2">
      <c r="A1238" s="50">
        <v>0</v>
      </c>
      <c r="B1238" s="50">
        <v>3056.5566101876216</v>
      </c>
      <c r="C1238" s="50"/>
      <c r="D1238" s="50">
        <v>0</v>
      </c>
      <c r="E1238" s="50">
        <v>2690.5429180104788</v>
      </c>
      <c r="F1238" s="50"/>
      <c r="G1238" s="50">
        <v>0</v>
      </c>
      <c r="H1238" s="50">
        <v>2467.5012852261048</v>
      </c>
    </row>
    <row r="1239" spans="1:8" x14ac:dyDescent="0.2">
      <c r="A1239" s="50">
        <v>0</v>
      </c>
      <c r="B1239" s="50">
        <v>3058.0086119703737</v>
      </c>
      <c r="C1239" s="50"/>
      <c r="D1239" s="50">
        <v>0</v>
      </c>
      <c r="E1239" s="50">
        <v>2691.6974100760572</v>
      </c>
      <c r="F1239" s="50"/>
      <c r="G1239" s="50">
        <v>0</v>
      </c>
      <c r="H1239" s="50">
        <v>2468.4727717577657</v>
      </c>
    </row>
    <row r="1240" spans="1:8" x14ac:dyDescent="0.2">
      <c r="A1240" s="50">
        <v>0</v>
      </c>
      <c r="B1240" s="50">
        <v>3059.4589189336243</v>
      </c>
      <c r="C1240" s="50"/>
      <c r="D1240" s="50">
        <v>0</v>
      </c>
      <c r="E1240" s="50">
        <v>2692.8502073221334</v>
      </c>
      <c r="F1240" s="50"/>
      <c r="G1240" s="50">
        <v>0</v>
      </c>
      <c r="H1240" s="50">
        <v>2469.4425634699255</v>
      </c>
    </row>
    <row r="1241" spans="1:8" x14ac:dyDescent="0.2">
      <c r="A1241" s="50">
        <v>0</v>
      </c>
      <c r="B1241" s="50">
        <v>3060.9075310773724</v>
      </c>
      <c r="C1241" s="50"/>
      <c r="D1241" s="50">
        <v>0</v>
      </c>
      <c r="E1241" s="50">
        <v>2694.0013097487085</v>
      </c>
      <c r="F1241" s="50"/>
      <c r="G1241" s="50">
        <v>0</v>
      </c>
      <c r="H1241" s="50">
        <v>2470.4106603625837</v>
      </c>
    </row>
    <row r="1242" spans="1:8" x14ac:dyDescent="0.2">
      <c r="A1242" s="50">
        <v>0</v>
      </c>
      <c r="B1242" s="50">
        <v>3062.3544484016193</v>
      </c>
      <c r="C1242" s="50"/>
      <c r="D1242" s="50">
        <v>0</v>
      </c>
      <c r="E1242" s="50">
        <v>2695.1507173557816</v>
      </c>
      <c r="F1242" s="50"/>
      <c r="G1242" s="50">
        <v>0</v>
      </c>
      <c r="H1242" s="50">
        <v>2471.3770624357398</v>
      </c>
    </row>
    <row r="1243" spans="1:8" x14ac:dyDescent="0.2">
      <c r="A1243" s="50">
        <v>0</v>
      </c>
      <c r="B1243" s="50">
        <v>3063.799670906365</v>
      </c>
      <c r="C1243" s="50"/>
      <c r="D1243" s="50">
        <v>0</v>
      </c>
      <c r="E1243" s="50">
        <v>2696.2984301433526</v>
      </c>
      <c r="F1243" s="50"/>
      <c r="G1243" s="50">
        <v>0</v>
      </c>
      <c r="H1243" s="50">
        <v>2472.3417696893935</v>
      </c>
    </row>
    <row r="1244" spans="1:8" x14ac:dyDescent="0.2">
      <c r="A1244" s="50">
        <v>0</v>
      </c>
      <c r="B1244" s="50">
        <v>3065.2431985916082</v>
      </c>
      <c r="C1244" s="50"/>
      <c r="D1244" s="50">
        <v>0</v>
      </c>
      <c r="E1244" s="50">
        <v>2697.4444481114219</v>
      </c>
      <c r="F1244" s="50"/>
      <c r="G1244" s="50">
        <v>0</v>
      </c>
      <c r="H1244" s="50">
        <v>2473.3047821235464</v>
      </c>
    </row>
    <row r="1245" spans="1:8" x14ac:dyDescent="0.2">
      <c r="A1245" s="50">
        <v>0</v>
      </c>
      <c r="B1245" s="50">
        <v>3066.6850314573503</v>
      </c>
      <c r="C1245" s="50"/>
      <c r="D1245" s="50">
        <v>0</v>
      </c>
      <c r="E1245" s="50">
        <v>2698.5887712599897</v>
      </c>
      <c r="F1245" s="50"/>
      <c r="G1245" s="50">
        <v>0</v>
      </c>
      <c r="H1245" s="50">
        <v>2474.2660997381977</v>
      </c>
    </row>
    <row r="1246" spans="1:8" x14ac:dyDescent="0.2">
      <c r="A1246" s="50">
        <v>0</v>
      </c>
      <c r="B1246" s="50">
        <v>3068.1251695035899</v>
      </c>
      <c r="C1246" s="50"/>
      <c r="D1246" s="50">
        <v>0</v>
      </c>
      <c r="E1246" s="50">
        <v>2699.7313995890554</v>
      </c>
      <c r="F1246" s="50"/>
      <c r="G1246" s="50">
        <v>0</v>
      </c>
      <c r="H1246" s="50">
        <v>2475.2257225333465</v>
      </c>
    </row>
    <row r="1247" spans="1:8" x14ac:dyDescent="0.2">
      <c r="A1247" s="50">
        <v>0</v>
      </c>
      <c r="B1247" s="50">
        <v>3069.5636127303287</v>
      </c>
      <c r="C1247" s="50"/>
      <c r="D1247" s="50">
        <v>0</v>
      </c>
      <c r="E1247" s="50">
        <v>2700.8723330986199</v>
      </c>
      <c r="F1247" s="50"/>
      <c r="G1247" s="50">
        <v>0</v>
      </c>
      <c r="H1247" s="50">
        <v>2476.1836505089941</v>
      </c>
    </row>
    <row r="1248" spans="1:8" x14ac:dyDescent="0.2">
      <c r="A1248" s="50">
        <v>0</v>
      </c>
      <c r="B1248" s="50">
        <v>3071.0003611375651</v>
      </c>
      <c r="C1248" s="50"/>
      <c r="D1248" s="50">
        <v>0</v>
      </c>
      <c r="E1248" s="50">
        <v>2702.0115717886829</v>
      </c>
      <c r="F1248" s="50"/>
      <c r="G1248" s="50">
        <v>0</v>
      </c>
      <c r="H1248" s="50">
        <v>2477.1398836651401</v>
      </c>
    </row>
    <row r="1249" spans="1:8" x14ac:dyDescent="0.2">
      <c r="A1249" s="50">
        <v>0</v>
      </c>
      <c r="B1249" s="50">
        <v>3072.4354147252998</v>
      </c>
      <c r="C1249" s="50"/>
      <c r="D1249" s="50">
        <v>0</v>
      </c>
      <c r="E1249" s="50">
        <v>2703.1491156592433</v>
      </c>
      <c r="F1249" s="50"/>
      <c r="G1249" s="50">
        <v>0</v>
      </c>
      <c r="H1249" s="50">
        <v>2478.0944220017841</v>
      </c>
    </row>
    <row r="1250" spans="1:8" x14ac:dyDescent="0.2">
      <c r="A1250" s="50">
        <v>0</v>
      </c>
      <c r="B1250" s="50">
        <v>3073.8687734935334</v>
      </c>
      <c r="C1250" s="50"/>
      <c r="D1250" s="50">
        <v>0</v>
      </c>
      <c r="E1250" s="50">
        <v>2704.2849647103026</v>
      </c>
      <c r="F1250" s="50"/>
      <c r="G1250" s="50">
        <v>0</v>
      </c>
      <c r="H1250" s="50">
        <v>2479.0472655189265</v>
      </c>
    </row>
    <row r="1251" spans="1:8" x14ac:dyDescent="0.2">
      <c r="A1251" s="50">
        <v>0</v>
      </c>
      <c r="B1251" s="50">
        <v>3075.3004374422644</v>
      </c>
      <c r="C1251" s="50"/>
      <c r="D1251" s="50">
        <v>0</v>
      </c>
      <c r="E1251" s="50">
        <v>2705.4191189418602</v>
      </c>
      <c r="F1251" s="50"/>
      <c r="G1251" s="50">
        <v>0</v>
      </c>
      <c r="H1251" s="50">
        <v>2479.9984142165667</v>
      </c>
    </row>
    <row r="1252" spans="1:8" x14ac:dyDescent="0.2">
      <c r="A1252" s="50">
        <v>0</v>
      </c>
      <c r="B1252" s="50">
        <v>3076.7304065714943</v>
      </c>
      <c r="C1252" s="50"/>
      <c r="D1252" s="50">
        <v>0</v>
      </c>
      <c r="E1252" s="50">
        <v>2706.5515783539154</v>
      </c>
      <c r="F1252" s="50"/>
      <c r="G1252" s="50">
        <v>0</v>
      </c>
      <c r="H1252" s="50">
        <v>2480.9478680947059</v>
      </c>
    </row>
    <row r="1253" spans="1:8" x14ac:dyDescent="0.2">
      <c r="A1253" s="50">
        <v>0</v>
      </c>
      <c r="B1253" s="50">
        <v>3078.1586808812222</v>
      </c>
      <c r="C1253" s="50"/>
      <c r="D1253" s="50">
        <v>0</v>
      </c>
      <c r="E1253" s="50">
        <v>2707.6823429464694</v>
      </c>
      <c r="F1253" s="50"/>
      <c r="G1253" s="50">
        <v>0</v>
      </c>
      <c r="H1253" s="50">
        <v>2481.895627153343</v>
      </c>
    </row>
    <row r="1254" spans="1:8" x14ac:dyDescent="0.2">
      <c r="A1254" s="50">
        <v>0</v>
      </c>
      <c r="B1254" s="50">
        <v>3079.5852603714488</v>
      </c>
      <c r="C1254" s="50"/>
      <c r="D1254" s="50">
        <v>0</v>
      </c>
      <c r="E1254" s="50">
        <v>2708.8114127195222</v>
      </c>
      <c r="F1254" s="50"/>
      <c r="G1254" s="50">
        <v>0</v>
      </c>
      <c r="H1254" s="50">
        <v>2482.841691392478</v>
      </c>
    </row>
    <row r="1255" spans="1:8" x14ac:dyDescent="0.2">
      <c r="A1255" s="50">
        <v>0</v>
      </c>
      <c r="B1255" s="50">
        <v>3081.0101450421735</v>
      </c>
      <c r="C1255" s="50"/>
      <c r="D1255" s="50">
        <v>0</v>
      </c>
      <c r="E1255" s="50">
        <v>2709.9387876730725</v>
      </c>
      <c r="F1255" s="50"/>
      <c r="G1255" s="50">
        <v>0</v>
      </c>
      <c r="H1255" s="50">
        <v>2483.7860608121123</v>
      </c>
    </row>
    <row r="1256" spans="1:8" x14ac:dyDescent="0.2">
      <c r="A1256" s="50">
        <v>0</v>
      </c>
      <c r="B1256" s="50">
        <v>3082.433334893396</v>
      </c>
      <c r="C1256" s="50"/>
      <c r="D1256" s="50">
        <v>0</v>
      </c>
      <c r="E1256" s="50">
        <v>2711.0644678071212</v>
      </c>
      <c r="F1256" s="50"/>
      <c r="G1256" s="50">
        <v>0</v>
      </c>
      <c r="H1256" s="50">
        <v>2484.7287354122441</v>
      </c>
    </row>
    <row r="1257" spans="1:8" x14ac:dyDescent="0.2">
      <c r="A1257" s="50">
        <v>0</v>
      </c>
      <c r="B1257" s="50">
        <v>3083.854829925117</v>
      </c>
      <c r="C1257" s="50"/>
      <c r="D1257" s="50">
        <v>0</v>
      </c>
      <c r="E1257" s="50">
        <v>2712.1884531216683</v>
      </c>
      <c r="F1257" s="50"/>
      <c r="G1257" s="50">
        <v>0</v>
      </c>
      <c r="H1257" s="50">
        <v>2485.6697151928738</v>
      </c>
    </row>
    <row r="1258" spans="1:8" x14ac:dyDescent="0.2">
      <c r="A1258" s="50">
        <v>0</v>
      </c>
      <c r="B1258" s="50">
        <v>3085.2746301373368</v>
      </c>
      <c r="C1258" s="50"/>
      <c r="D1258" s="50">
        <v>0</v>
      </c>
      <c r="E1258" s="50">
        <v>2713.3107436167138</v>
      </c>
      <c r="F1258" s="50"/>
      <c r="G1258" s="50">
        <v>0</v>
      </c>
      <c r="H1258" s="50">
        <v>2486.6090001540028</v>
      </c>
    </row>
    <row r="1259" spans="1:8" x14ac:dyDescent="0.2">
      <c r="A1259" s="50">
        <v>0</v>
      </c>
      <c r="B1259" s="50">
        <v>3086.6927355300541</v>
      </c>
      <c r="C1259" s="50"/>
      <c r="D1259" s="50">
        <v>0</v>
      </c>
      <c r="E1259" s="50">
        <v>2714.4313392922572</v>
      </c>
      <c r="F1259" s="50"/>
      <c r="G1259" s="50">
        <v>0</v>
      </c>
      <c r="H1259" s="50">
        <v>2487.5465902956298</v>
      </c>
    </row>
    <row r="1260" spans="1:8" x14ac:dyDescent="0.2">
      <c r="A1260" s="50">
        <v>0</v>
      </c>
      <c r="B1260" s="50">
        <v>3088.1091461032702</v>
      </c>
      <c r="C1260" s="50"/>
      <c r="D1260" s="50">
        <v>0</v>
      </c>
      <c r="E1260" s="50">
        <v>2715.5502401482995</v>
      </c>
      <c r="F1260" s="50"/>
      <c r="G1260" s="50">
        <v>0</v>
      </c>
      <c r="H1260" s="50">
        <v>2488.4824856177543</v>
      </c>
    </row>
    <row r="1261" spans="1:8" x14ac:dyDescent="0.2">
      <c r="A1261" s="50">
        <v>0</v>
      </c>
      <c r="B1261" s="50">
        <v>3089.5238618569842</v>
      </c>
      <c r="C1261" s="50"/>
      <c r="D1261" s="50">
        <v>0</v>
      </c>
      <c r="E1261" s="50">
        <v>2716.6674461848393</v>
      </c>
      <c r="F1261" s="50"/>
      <c r="G1261" s="50">
        <v>0</v>
      </c>
      <c r="H1261" s="50">
        <v>2489.4166861203776</v>
      </c>
    </row>
    <row r="1262" spans="1:8" x14ac:dyDescent="0.2">
      <c r="A1262" s="50">
        <v>0</v>
      </c>
      <c r="B1262" s="50">
        <v>3090.9368827911967</v>
      </c>
      <c r="C1262" s="50"/>
      <c r="D1262" s="50">
        <v>0</v>
      </c>
      <c r="E1262" s="50">
        <v>2717.7829574018779</v>
      </c>
      <c r="F1262" s="50"/>
      <c r="G1262" s="50">
        <v>0</v>
      </c>
      <c r="H1262" s="50">
        <v>2490.3491918034993</v>
      </c>
    </row>
    <row r="1263" spans="1:8" x14ac:dyDescent="0.2">
      <c r="A1263" s="50">
        <v>0</v>
      </c>
      <c r="B1263" s="50">
        <v>3092.3482089059075</v>
      </c>
      <c r="C1263" s="50"/>
      <c r="D1263" s="50">
        <v>0</v>
      </c>
      <c r="E1263" s="50">
        <v>2718.8967737994149</v>
      </c>
      <c r="F1263" s="50"/>
      <c r="G1263" s="50">
        <v>0</v>
      </c>
      <c r="H1263" s="50">
        <v>2491.2800026671198</v>
      </c>
    </row>
    <row r="1264" spans="1:8" x14ac:dyDescent="0.2">
      <c r="A1264" s="50">
        <v>0</v>
      </c>
      <c r="B1264" s="50">
        <v>3093.7578402011168</v>
      </c>
      <c r="C1264" s="50"/>
      <c r="D1264" s="50">
        <v>0</v>
      </c>
      <c r="E1264" s="50">
        <v>2720.0088953774498</v>
      </c>
      <c r="F1264" s="50"/>
      <c r="G1264" s="50">
        <v>0</v>
      </c>
      <c r="H1264" s="50">
        <v>2492.2091187112378</v>
      </c>
    </row>
    <row r="1265" spans="1:8" x14ac:dyDescent="0.2">
      <c r="A1265" s="50">
        <v>0</v>
      </c>
      <c r="B1265" s="50">
        <v>3095.1657766768244</v>
      </c>
      <c r="C1265" s="50"/>
      <c r="D1265" s="50">
        <v>0</v>
      </c>
      <c r="E1265" s="50">
        <v>2721.1193221359831</v>
      </c>
      <c r="F1265" s="50"/>
      <c r="G1265" s="50">
        <v>0</v>
      </c>
      <c r="H1265" s="50">
        <v>2493.1365399358542</v>
      </c>
    </row>
    <row r="1266" spans="1:8" x14ac:dyDescent="0.2">
      <c r="A1266" s="50">
        <v>0</v>
      </c>
      <c r="B1266" s="50">
        <v>3096.57201833303</v>
      </c>
      <c r="C1266" s="50"/>
      <c r="D1266" s="50">
        <v>0</v>
      </c>
      <c r="E1266" s="50">
        <v>2722.2280540750144</v>
      </c>
      <c r="F1266" s="50"/>
      <c r="G1266" s="50">
        <v>0</v>
      </c>
      <c r="H1266" s="50">
        <v>2494.062266340969</v>
      </c>
    </row>
    <row r="1267" spans="1:8" x14ac:dyDescent="0.2">
      <c r="A1267" s="50">
        <v>0</v>
      </c>
      <c r="B1267" s="50">
        <v>3097.9765651697339</v>
      </c>
      <c r="C1267" s="50"/>
      <c r="D1267" s="50">
        <v>0</v>
      </c>
      <c r="E1267" s="50">
        <v>2723.3350911945445</v>
      </c>
      <c r="F1267" s="50"/>
      <c r="G1267" s="50">
        <v>0</v>
      </c>
      <c r="H1267" s="50">
        <v>2494.9862979265818</v>
      </c>
    </row>
    <row r="1268" spans="1:8" x14ac:dyDescent="0.2">
      <c r="A1268" s="50">
        <v>0</v>
      </c>
      <c r="B1268" s="50">
        <v>3099.3794171869358</v>
      </c>
      <c r="C1268" s="50"/>
      <c r="D1268" s="50">
        <v>0</v>
      </c>
      <c r="E1268" s="50">
        <v>2724.4404334945725</v>
      </c>
      <c r="F1268" s="50"/>
      <c r="G1268" s="50">
        <v>0</v>
      </c>
      <c r="H1268" s="50">
        <v>2495.9086346926929</v>
      </c>
    </row>
    <row r="1269" spans="1:8" x14ac:dyDescent="0.2">
      <c r="A1269" s="50">
        <v>0</v>
      </c>
      <c r="B1269" s="50">
        <v>3100.7805743846361</v>
      </c>
      <c r="C1269" s="50"/>
      <c r="D1269" s="50">
        <v>0</v>
      </c>
      <c r="E1269" s="50">
        <v>2725.5440809750994</v>
      </c>
      <c r="F1269" s="50"/>
      <c r="G1269" s="50">
        <v>0</v>
      </c>
      <c r="H1269" s="50">
        <v>2496.8292766393024</v>
      </c>
    </row>
    <row r="1270" spans="1:8" x14ac:dyDescent="0.2">
      <c r="A1270" s="50">
        <v>0</v>
      </c>
      <c r="B1270" s="50">
        <v>3102.1800367628352</v>
      </c>
      <c r="C1270" s="50"/>
      <c r="D1270" s="50">
        <v>0</v>
      </c>
      <c r="E1270" s="50">
        <v>2726.6460336361238</v>
      </c>
      <c r="F1270" s="50"/>
      <c r="G1270" s="50">
        <v>0</v>
      </c>
      <c r="H1270" s="50">
        <v>2497.7482237664103</v>
      </c>
    </row>
    <row r="1271" spans="1:8" x14ac:dyDescent="0.2">
      <c r="A1271" s="50">
        <v>0</v>
      </c>
      <c r="B1271" s="50">
        <v>3103.5778043215319</v>
      </c>
      <c r="C1271" s="50"/>
      <c r="D1271" s="50">
        <v>0</v>
      </c>
      <c r="E1271" s="50">
        <v>2727.7462914776465</v>
      </c>
      <c r="F1271" s="50"/>
      <c r="G1271" s="50">
        <v>0</v>
      </c>
      <c r="H1271" s="50">
        <v>2498.6654760740166</v>
      </c>
    </row>
    <row r="1272" spans="1:8" x14ac:dyDescent="0.2">
      <c r="A1272" s="50">
        <v>0</v>
      </c>
      <c r="B1272" s="50">
        <v>3104.9738770607278</v>
      </c>
      <c r="C1272" s="50"/>
      <c r="D1272" s="50">
        <v>0</v>
      </c>
      <c r="E1272" s="50">
        <v>2728.8448544996681</v>
      </c>
      <c r="F1272" s="50"/>
      <c r="G1272" s="50">
        <v>0</v>
      </c>
      <c r="H1272" s="50">
        <v>2499.5810335621209</v>
      </c>
    </row>
    <row r="1273" spans="1:8" x14ac:dyDescent="0.2">
      <c r="A1273" s="50">
        <v>0</v>
      </c>
      <c r="B1273" s="50">
        <v>3106.3682549804212</v>
      </c>
      <c r="C1273" s="50"/>
      <c r="D1273" s="50">
        <v>0</v>
      </c>
      <c r="E1273" s="50">
        <v>2729.9417227021872</v>
      </c>
      <c r="F1273" s="50"/>
      <c r="G1273" s="50">
        <v>0</v>
      </c>
      <c r="H1273" s="50">
        <v>2500.4948962307235</v>
      </c>
    </row>
    <row r="1274" spans="1:8" x14ac:dyDescent="0.2">
      <c r="A1274" s="50">
        <v>0</v>
      </c>
      <c r="B1274" s="50">
        <v>3107.760938080613</v>
      </c>
      <c r="C1274" s="50"/>
      <c r="D1274" s="50">
        <v>0</v>
      </c>
      <c r="E1274" s="50">
        <v>2731.0368960852052</v>
      </c>
      <c r="F1274" s="50"/>
      <c r="G1274" s="50">
        <v>0</v>
      </c>
      <c r="H1274" s="50">
        <v>2501.407064079825</v>
      </c>
    </row>
    <row r="1275" spans="1:8" x14ac:dyDescent="0.2">
      <c r="A1275" s="50">
        <v>0</v>
      </c>
      <c r="B1275" s="50">
        <v>3109.1519263613031</v>
      </c>
      <c r="C1275" s="50"/>
      <c r="D1275" s="50">
        <v>0</v>
      </c>
      <c r="E1275" s="50">
        <v>2732.130374648721</v>
      </c>
      <c r="F1275" s="50"/>
      <c r="G1275" s="50">
        <v>0</v>
      </c>
      <c r="H1275" s="50">
        <v>2502.3175371094244</v>
      </c>
    </row>
    <row r="1276" spans="1:8" x14ac:dyDescent="0.2">
      <c r="A1276" s="50">
        <v>0</v>
      </c>
      <c r="B1276" s="50">
        <v>3110.5412198224913</v>
      </c>
      <c r="C1276" s="50"/>
      <c r="D1276" s="50">
        <v>0</v>
      </c>
      <c r="E1276" s="50">
        <v>2733.2221583927353</v>
      </c>
      <c r="F1276" s="50"/>
      <c r="G1276" s="50">
        <v>0</v>
      </c>
      <c r="H1276" s="50">
        <v>2503.2263153195213</v>
      </c>
    </row>
    <row r="1277" spans="1:8" x14ac:dyDescent="0.2">
      <c r="A1277" s="50">
        <v>0</v>
      </c>
      <c r="B1277" s="50">
        <v>3111.9288184641782</v>
      </c>
      <c r="C1277" s="50"/>
      <c r="D1277" s="50">
        <v>0</v>
      </c>
      <c r="E1277" s="50">
        <v>2734.312247317248</v>
      </c>
      <c r="F1277" s="50"/>
      <c r="G1277" s="50">
        <v>0</v>
      </c>
      <c r="H1277" s="50">
        <v>2504.1333987101175</v>
      </c>
    </row>
    <row r="1278" spans="1:8" x14ac:dyDescent="0.2">
      <c r="A1278" s="50">
        <v>0</v>
      </c>
      <c r="B1278" s="50">
        <v>3113.3147222863631</v>
      </c>
      <c r="C1278" s="50"/>
      <c r="D1278" s="50">
        <v>0</v>
      </c>
      <c r="E1278" s="50">
        <v>2735.400641422259</v>
      </c>
      <c r="F1278" s="50"/>
      <c r="G1278" s="50">
        <v>0</v>
      </c>
      <c r="H1278" s="50">
        <v>2505.0387872812112</v>
      </c>
    </row>
    <row r="1279" spans="1:8" x14ac:dyDescent="0.2">
      <c r="A1279" s="50">
        <v>0</v>
      </c>
      <c r="B1279" s="50">
        <v>3114.6989312890464</v>
      </c>
      <c r="C1279" s="50"/>
      <c r="D1279" s="50">
        <v>0</v>
      </c>
      <c r="E1279" s="50">
        <v>2736.487340707768</v>
      </c>
      <c r="F1279" s="50"/>
      <c r="G1279" s="50">
        <v>0</v>
      </c>
      <c r="H1279" s="50">
        <v>2505.9424810328037</v>
      </c>
    </row>
    <row r="1280" spans="1:8" x14ac:dyDescent="0.2">
      <c r="A1280" s="50">
        <v>0</v>
      </c>
      <c r="B1280" s="50">
        <v>3116.0814454722281</v>
      </c>
      <c r="C1280" s="50"/>
      <c r="D1280" s="50">
        <v>0</v>
      </c>
      <c r="E1280" s="50">
        <v>2737.5723451737754</v>
      </c>
      <c r="F1280" s="50"/>
      <c r="G1280" s="50">
        <v>0</v>
      </c>
      <c r="H1280" s="50">
        <v>2506.8444799648946</v>
      </c>
    </row>
    <row r="1281" spans="1:8" x14ac:dyDescent="0.2">
      <c r="A1281" s="50">
        <v>0</v>
      </c>
      <c r="B1281" s="50">
        <v>3117.4622648359077</v>
      </c>
      <c r="C1281" s="50"/>
      <c r="D1281" s="50">
        <v>0</v>
      </c>
      <c r="E1281" s="50">
        <v>2738.6556548202811</v>
      </c>
      <c r="F1281" s="50"/>
      <c r="G1281" s="50">
        <v>0</v>
      </c>
      <c r="H1281" s="50">
        <v>2507.7447840774835</v>
      </c>
    </row>
    <row r="1282" spans="1:8" x14ac:dyDescent="0.2">
      <c r="A1282" s="50">
        <v>0</v>
      </c>
      <c r="B1282" s="50">
        <v>3118.8413893800857</v>
      </c>
      <c r="C1282" s="50"/>
      <c r="D1282" s="50">
        <v>0</v>
      </c>
      <c r="E1282" s="50">
        <v>2739.7372696472853</v>
      </c>
      <c r="F1282" s="50"/>
      <c r="G1282" s="50">
        <v>0</v>
      </c>
      <c r="H1282" s="50">
        <v>2508.6433933705707</v>
      </c>
    </row>
    <row r="1283" spans="1:8" x14ac:dyDescent="0.2">
      <c r="A1283" s="50">
        <v>0</v>
      </c>
      <c r="B1283" s="50">
        <v>3120.2188191047621</v>
      </c>
      <c r="C1283" s="50"/>
      <c r="D1283" s="50">
        <v>0</v>
      </c>
      <c r="E1283" s="50">
        <v>2740.8171896547879</v>
      </c>
      <c r="F1283" s="50"/>
      <c r="G1283" s="50">
        <v>0</v>
      </c>
      <c r="H1283" s="50">
        <v>2509.5403078441564</v>
      </c>
    </row>
    <row r="1284" spans="1:8" x14ac:dyDescent="0.2">
      <c r="A1284" s="50">
        <v>0</v>
      </c>
      <c r="B1284" s="50">
        <v>3121.5945540099365</v>
      </c>
      <c r="C1284" s="50"/>
      <c r="D1284" s="50">
        <v>0</v>
      </c>
      <c r="E1284" s="50">
        <v>2741.8954148427879</v>
      </c>
      <c r="F1284" s="50"/>
      <c r="G1284" s="50">
        <v>0</v>
      </c>
      <c r="H1284" s="50">
        <v>2510.4355274982399</v>
      </c>
    </row>
    <row r="1285" spans="1:8" x14ac:dyDescent="0.2">
      <c r="A1285" s="50">
        <v>0</v>
      </c>
      <c r="B1285" s="50">
        <v>3122.9685940956092</v>
      </c>
      <c r="C1285" s="50"/>
      <c r="D1285" s="50">
        <v>0</v>
      </c>
      <c r="E1285" s="50">
        <v>2742.9719452112868</v>
      </c>
      <c r="F1285" s="50"/>
      <c r="G1285" s="50">
        <v>0</v>
      </c>
      <c r="H1285" s="50">
        <v>2511.3290523328219</v>
      </c>
    </row>
    <row r="1286" spans="1:8" x14ac:dyDescent="0.2">
      <c r="A1286" s="50">
        <v>0</v>
      </c>
      <c r="B1286" s="50">
        <v>3124.3409393617808</v>
      </c>
      <c r="C1286" s="50"/>
      <c r="D1286" s="50">
        <v>0</v>
      </c>
      <c r="E1286" s="50">
        <v>2744.046780760284</v>
      </c>
      <c r="F1286" s="50"/>
      <c r="G1286" s="50">
        <v>0</v>
      </c>
      <c r="H1286" s="50">
        <v>2512.2208823479018</v>
      </c>
    </row>
    <row r="1287" spans="1:8" x14ac:dyDescent="0.2">
      <c r="A1287" s="50">
        <v>0</v>
      </c>
      <c r="B1287" s="50">
        <v>3125.7115898084498</v>
      </c>
      <c r="C1287" s="50"/>
      <c r="D1287" s="50">
        <v>0</v>
      </c>
      <c r="E1287" s="50">
        <v>2745.1199214897797</v>
      </c>
      <c r="F1287" s="50"/>
      <c r="G1287" s="50">
        <v>0</v>
      </c>
      <c r="H1287" s="50">
        <v>2513.1110175434806</v>
      </c>
    </row>
    <row r="1288" spans="1:8" x14ac:dyDescent="0.2">
      <c r="A1288" s="50">
        <v>0</v>
      </c>
      <c r="B1288" s="50">
        <v>3127.0805454356178</v>
      </c>
      <c r="C1288" s="50"/>
      <c r="D1288" s="50">
        <v>0</v>
      </c>
      <c r="E1288" s="50">
        <v>2746.1913673997733</v>
      </c>
      <c r="F1288" s="50"/>
      <c r="G1288" s="50">
        <v>0</v>
      </c>
      <c r="H1288" s="50">
        <v>2513.9994579195577</v>
      </c>
    </row>
    <row r="1289" spans="1:8" x14ac:dyDescent="0.2">
      <c r="A1289" s="50">
        <v>0</v>
      </c>
      <c r="B1289" s="50">
        <v>3128.447806243284</v>
      </c>
      <c r="C1289" s="50"/>
      <c r="D1289" s="50">
        <v>0</v>
      </c>
      <c r="E1289" s="50">
        <v>2747.2611184902653</v>
      </c>
      <c r="F1289" s="50"/>
      <c r="G1289" s="50">
        <v>0</v>
      </c>
      <c r="H1289" s="50">
        <v>2514.8862034761328</v>
      </c>
    </row>
    <row r="1290" spans="1:8" x14ac:dyDescent="0.2">
      <c r="A1290" s="50">
        <v>0</v>
      </c>
      <c r="B1290" s="50">
        <v>3129.8133722314483</v>
      </c>
      <c r="C1290" s="50"/>
      <c r="D1290" s="50">
        <v>0</v>
      </c>
      <c r="E1290" s="50">
        <v>2748.3291747612557</v>
      </c>
      <c r="F1290" s="50"/>
      <c r="G1290" s="50">
        <v>0</v>
      </c>
      <c r="H1290" s="50">
        <v>2515.7712542132058</v>
      </c>
    </row>
    <row r="1291" spans="1:8" x14ac:dyDescent="0.2">
      <c r="A1291" s="50">
        <v>0</v>
      </c>
      <c r="B1291" s="50">
        <v>3131.1772434001109</v>
      </c>
      <c r="C1291" s="50"/>
      <c r="D1291" s="50">
        <v>0</v>
      </c>
      <c r="E1291" s="50">
        <v>2749.395536212744</v>
      </c>
      <c r="F1291" s="50"/>
      <c r="G1291" s="50">
        <v>0</v>
      </c>
      <c r="H1291" s="50">
        <v>2516.6546101307777</v>
      </c>
    </row>
    <row r="1292" spans="1:8" x14ac:dyDescent="0.2">
      <c r="A1292" s="50">
        <v>0</v>
      </c>
      <c r="B1292" s="50">
        <v>3132.5394197492715</v>
      </c>
      <c r="C1292" s="50"/>
      <c r="D1292" s="50">
        <v>0</v>
      </c>
      <c r="E1292" s="50">
        <v>2750.4602028447307</v>
      </c>
      <c r="F1292" s="50"/>
      <c r="G1292" s="50">
        <v>0</v>
      </c>
      <c r="H1292" s="50">
        <v>2517.5362712288475</v>
      </c>
    </row>
    <row r="1293" spans="1:8" x14ac:dyDescent="0.2">
      <c r="A1293" s="50">
        <v>0</v>
      </c>
      <c r="B1293" s="50">
        <v>3133.8999012789304</v>
      </c>
      <c r="C1293" s="50"/>
      <c r="D1293" s="50">
        <v>0</v>
      </c>
      <c r="E1293" s="50">
        <v>2751.5231746572158</v>
      </c>
      <c r="F1293" s="50"/>
      <c r="G1293" s="50">
        <v>0</v>
      </c>
      <c r="H1293" s="50">
        <v>2518.4162375074156</v>
      </c>
    </row>
    <row r="1294" spans="1:8" x14ac:dyDescent="0.2">
      <c r="A1294" s="50">
        <v>0</v>
      </c>
      <c r="B1294" s="50">
        <v>3135.2586879890882</v>
      </c>
      <c r="C1294" s="50"/>
      <c r="D1294" s="50">
        <v>0</v>
      </c>
      <c r="E1294" s="50">
        <v>2752.5844516501998</v>
      </c>
      <c r="F1294" s="50"/>
      <c r="G1294" s="50">
        <v>0</v>
      </c>
      <c r="H1294" s="50">
        <v>2519.2945089664827</v>
      </c>
    </row>
    <row r="1295" spans="1:8" x14ac:dyDescent="0.2">
      <c r="A1295" s="50">
        <v>0</v>
      </c>
      <c r="B1295" s="50">
        <v>3136.615779879744</v>
      </c>
      <c r="C1295" s="50"/>
      <c r="D1295" s="50">
        <v>0</v>
      </c>
      <c r="E1295" s="50">
        <v>2753.6440338236807</v>
      </c>
      <c r="F1295" s="50"/>
      <c r="G1295" s="50">
        <v>0</v>
      </c>
      <c r="H1295" s="50">
        <v>2520.1710856060477</v>
      </c>
    </row>
    <row r="1296" spans="1:8" x14ac:dyDescent="0.2">
      <c r="A1296" s="50">
        <v>0</v>
      </c>
      <c r="B1296" s="50">
        <v>3137.9711769508976</v>
      </c>
      <c r="C1296" s="50"/>
      <c r="D1296" s="50">
        <v>0</v>
      </c>
      <c r="E1296" s="50">
        <v>2754.7019211776606</v>
      </c>
      <c r="F1296" s="50"/>
      <c r="G1296" s="50">
        <v>0</v>
      </c>
      <c r="H1296" s="50">
        <v>2521.0459674261101</v>
      </c>
    </row>
    <row r="1297" spans="1:8" x14ac:dyDescent="0.2">
      <c r="A1297" s="50">
        <v>0</v>
      </c>
      <c r="B1297" s="50">
        <v>3139.3248792025497</v>
      </c>
      <c r="C1297" s="50"/>
      <c r="D1297" s="50">
        <v>0</v>
      </c>
      <c r="E1297" s="50">
        <v>2755.7581137121388</v>
      </c>
      <c r="F1297" s="50"/>
      <c r="G1297" s="50">
        <v>0</v>
      </c>
      <c r="H1297" s="50">
        <v>2521.9191544266719</v>
      </c>
    </row>
    <row r="1298" spans="1:8" x14ac:dyDescent="0.2">
      <c r="A1298" s="50">
        <v>0</v>
      </c>
      <c r="B1298" s="50">
        <v>3140.6768866347002</v>
      </c>
      <c r="C1298" s="50"/>
      <c r="D1298" s="50">
        <v>0</v>
      </c>
      <c r="E1298" s="50">
        <v>2756.8126114271158</v>
      </c>
      <c r="F1298" s="50"/>
      <c r="G1298" s="50">
        <v>0</v>
      </c>
      <c r="H1298" s="50">
        <v>2522.7906466077316</v>
      </c>
    </row>
    <row r="1299" spans="1:8" x14ac:dyDescent="0.2">
      <c r="A1299" s="50">
        <v>0</v>
      </c>
      <c r="B1299" s="50">
        <v>3142.027199247349</v>
      </c>
      <c r="C1299" s="50"/>
      <c r="D1299" s="50">
        <v>0</v>
      </c>
      <c r="E1299" s="50">
        <v>2757.8654143225904</v>
      </c>
      <c r="F1299" s="50"/>
      <c r="G1299" s="50">
        <v>0</v>
      </c>
      <c r="H1299" s="50">
        <v>2523.6604439692892</v>
      </c>
    </row>
    <row r="1300" spans="1:8" x14ac:dyDescent="0.2">
      <c r="A1300" s="50">
        <v>0</v>
      </c>
      <c r="B1300" s="50">
        <v>3143.3758170404963</v>
      </c>
      <c r="C1300" s="50"/>
      <c r="D1300" s="50">
        <v>0</v>
      </c>
      <c r="E1300" s="50">
        <v>2758.9165223985633</v>
      </c>
      <c r="F1300" s="50"/>
      <c r="G1300" s="50">
        <v>0</v>
      </c>
      <c r="H1300" s="50">
        <v>2524.5285465113452</v>
      </c>
    </row>
    <row r="1301" spans="1:8" x14ac:dyDescent="0.2">
      <c r="A1301" s="50">
        <v>0</v>
      </c>
      <c r="B1301" s="50">
        <v>3144.7227400141414</v>
      </c>
      <c r="C1301" s="50"/>
      <c r="D1301" s="50">
        <v>0</v>
      </c>
      <c r="E1301" s="50">
        <v>2759.9659356550346</v>
      </c>
      <c r="F1301" s="50"/>
      <c r="G1301" s="50">
        <v>0</v>
      </c>
      <c r="H1301" s="50">
        <v>2525.3949542338996</v>
      </c>
    </row>
    <row r="1302" spans="1:8" x14ac:dyDescent="0.2">
      <c r="A1302" s="50">
        <v>0</v>
      </c>
      <c r="B1302" s="50">
        <v>3146.067968168285</v>
      </c>
      <c r="C1302" s="50"/>
      <c r="D1302" s="50">
        <v>0</v>
      </c>
      <c r="E1302" s="50">
        <v>2761.0136540920043</v>
      </c>
      <c r="F1302" s="50"/>
      <c r="G1302" s="50">
        <v>0</v>
      </c>
      <c r="H1302" s="50">
        <v>2526.2596671369529</v>
      </c>
    </row>
    <row r="1303" spans="1:8" x14ac:dyDescent="0.2">
      <c r="A1303" s="50">
        <v>0</v>
      </c>
      <c r="B1303" s="50">
        <v>3147.411501502927</v>
      </c>
      <c r="C1303" s="50"/>
      <c r="D1303" s="50">
        <v>0</v>
      </c>
      <c r="E1303" s="50">
        <v>2762.059677709472</v>
      </c>
      <c r="F1303" s="50"/>
      <c r="G1303" s="50">
        <v>0</v>
      </c>
      <c r="H1303" s="50">
        <v>2527.1226852205036</v>
      </c>
    </row>
    <row r="1304" spans="1:8" x14ac:dyDescent="0.2">
      <c r="A1304" s="50">
        <v>0</v>
      </c>
      <c r="B1304" s="50">
        <v>3148.7533400180673</v>
      </c>
      <c r="C1304" s="50"/>
      <c r="D1304" s="50">
        <v>0</v>
      </c>
      <c r="E1304" s="50">
        <v>2763.1040065074385</v>
      </c>
      <c r="F1304" s="50"/>
      <c r="G1304" s="50">
        <v>0</v>
      </c>
      <c r="H1304" s="50">
        <v>2527.9840084845532</v>
      </c>
    </row>
    <row r="1305" spans="1:8" x14ac:dyDescent="0.2">
      <c r="A1305" s="50">
        <v>0</v>
      </c>
      <c r="B1305" s="50">
        <v>3150.0934837137052</v>
      </c>
      <c r="C1305" s="50"/>
      <c r="D1305" s="50">
        <v>0</v>
      </c>
      <c r="E1305" s="50">
        <v>2764.1466404859025</v>
      </c>
      <c r="F1305" s="50"/>
      <c r="G1305" s="50">
        <v>0</v>
      </c>
      <c r="H1305" s="50">
        <v>2528.8436369291007</v>
      </c>
    </row>
    <row r="1306" spans="1:8" x14ac:dyDescent="0.2">
      <c r="A1306" s="50">
        <v>0</v>
      </c>
      <c r="B1306" s="50">
        <v>3151.4319325898418</v>
      </c>
      <c r="C1306" s="50"/>
      <c r="D1306" s="50">
        <v>0</v>
      </c>
      <c r="E1306" s="50">
        <v>2765.1875796448649</v>
      </c>
      <c r="F1306" s="50"/>
      <c r="G1306" s="50">
        <v>0</v>
      </c>
      <c r="H1306" s="50">
        <v>2529.7015705541462</v>
      </c>
    </row>
    <row r="1307" spans="1:8" x14ac:dyDescent="0.2">
      <c r="A1307" s="50">
        <v>0</v>
      </c>
      <c r="B1307" s="50">
        <v>3152.7686866464769</v>
      </c>
      <c r="C1307" s="50"/>
      <c r="D1307" s="50">
        <v>0</v>
      </c>
      <c r="E1307" s="50">
        <v>2766.2268239843261</v>
      </c>
      <c r="F1307" s="50"/>
      <c r="G1307" s="50">
        <v>0</v>
      </c>
      <c r="H1307" s="50">
        <v>2530.5578093596905</v>
      </c>
    </row>
    <row r="1308" spans="1:8" x14ac:dyDescent="0.2">
      <c r="A1308" s="50">
        <v>0</v>
      </c>
      <c r="B1308" s="50">
        <v>3154.1037458836104</v>
      </c>
      <c r="C1308" s="50"/>
      <c r="D1308" s="50">
        <v>0</v>
      </c>
      <c r="E1308" s="50">
        <v>2767.2643735042852</v>
      </c>
      <c r="F1308" s="50"/>
      <c r="G1308" s="50">
        <v>0</v>
      </c>
      <c r="H1308" s="50">
        <v>2531.4123533457328</v>
      </c>
    </row>
    <row r="1309" spans="1:8" x14ac:dyDescent="0.2">
      <c r="A1309" s="50">
        <v>0</v>
      </c>
      <c r="B1309" s="50">
        <v>3155.4371103012418</v>
      </c>
      <c r="C1309" s="50"/>
      <c r="D1309" s="50">
        <v>0</v>
      </c>
      <c r="E1309" s="50">
        <v>2768.3002282047428</v>
      </c>
      <c r="F1309" s="50"/>
      <c r="G1309" s="50">
        <v>0</v>
      </c>
      <c r="H1309" s="50">
        <v>2532.2652025122734</v>
      </c>
    </row>
    <row r="1310" spans="1:8" x14ac:dyDescent="0.2">
      <c r="A1310" s="50">
        <v>0</v>
      </c>
      <c r="B1310" s="50">
        <v>3156.7687798993716</v>
      </c>
      <c r="C1310" s="50"/>
      <c r="D1310" s="50">
        <v>0</v>
      </c>
      <c r="E1310" s="50">
        <v>2769.3343880856983</v>
      </c>
      <c r="F1310" s="50"/>
      <c r="G1310" s="50">
        <v>0</v>
      </c>
      <c r="H1310" s="50">
        <v>2533.1163568593124</v>
      </c>
    </row>
    <row r="1311" spans="1:8" x14ac:dyDescent="0.2">
      <c r="A1311" s="50">
        <v>0</v>
      </c>
      <c r="B1311" s="50">
        <v>3158.0987546779993</v>
      </c>
      <c r="C1311" s="50"/>
      <c r="D1311" s="50">
        <v>0</v>
      </c>
      <c r="E1311" s="50">
        <v>2770.3668531471526</v>
      </c>
      <c r="F1311" s="50"/>
      <c r="G1311" s="50">
        <v>0</v>
      </c>
      <c r="H1311" s="50">
        <v>2533.9658163868494</v>
      </c>
    </row>
    <row r="1312" spans="1:8" x14ac:dyDescent="0.2">
      <c r="A1312" s="50">
        <v>0</v>
      </c>
      <c r="B1312" s="50">
        <v>3159.4270346371259</v>
      </c>
      <c r="C1312" s="50"/>
      <c r="D1312" s="50">
        <v>0</v>
      </c>
      <c r="E1312" s="50">
        <v>2771.3976233891053</v>
      </c>
      <c r="F1312" s="50"/>
      <c r="G1312" s="50">
        <v>0</v>
      </c>
      <c r="H1312" s="50">
        <v>2534.8135810948852</v>
      </c>
    </row>
    <row r="1313" spans="1:8" x14ac:dyDescent="0.2">
      <c r="A1313" s="50">
        <v>0</v>
      </c>
      <c r="B1313" s="50">
        <v>3160.7536197767504</v>
      </c>
      <c r="C1313" s="50"/>
      <c r="D1313" s="50">
        <v>0</v>
      </c>
      <c r="E1313" s="50">
        <v>2772.4266988115555</v>
      </c>
      <c r="F1313" s="50"/>
      <c r="G1313" s="50">
        <v>0</v>
      </c>
      <c r="H1313" s="50">
        <v>2535.6596509834185</v>
      </c>
    </row>
    <row r="1314" spans="1:8" x14ac:dyDescent="0.2">
      <c r="A1314" s="50">
        <v>0</v>
      </c>
      <c r="B1314" s="50">
        <v>3162.0785100968737</v>
      </c>
      <c r="C1314" s="50"/>
      <c r="D1314" s="50">
        <v>0</v>
      </c>
      <c r="E1314" s="50">
        <v>2773.4540794145046</v>
      </c>
      <c r="F1314" s="50"/>
      <c r="G1314" s="50">
        <v>0</v>
      </c>
      <c r="H1314" s="50">
        <v>2536.5040260524506</v>
      </c>
    </row>
    <row r="1315" spans="1:8" x14ac:dyDescent="0.2">
      <c r="A1315" s="50">
        <v>0</v>
      </c>
      <c r="B1315" s="50">
        <v>3163.401705597495</v>
      </c>
      <c r="C1315" s="50"/>
      <c r="D1315" s="50">
        <v>0</v>
      </c>
      <c r="E1315" s="50">
        <v>2774.4797651979516</v>
      </c>
      <c r="F1315" s="50"/>
      <c r="G1315" s="50">
        <v>0</v>
      </c>
      <c r="H1315" s="50">
        <v>2537.3467063019812</v>
      </c>
    </row>
    <row r="1316" spans="1:8" x14ac:dyDescent="0.2">
      <c r="A1316" s="50">
        <v>0</v>
      </c>
      <c r="B1316" s="50">
        <v>3164.7232062786143</v>
      </c>
      <c r="C1316" s="50"/>
      <c r="D1316" s="50">
        <v>0</v>
      </c>
      <c r="E1316" s="50">
        <v>2775.5037561618969</v>
      </c>
      <c r="F1316" s="50"/>
      <c r="G1316" s="50">
        <v>0</v>
      </c>
      <c r="H1316" s="50">
        <v>2538.1876917320101</v>
      </c>
    </row>
    <row r="1317" spans="1:8" x14ac:dyDescent="0.2">
      <c r="A1317" s="50">
        <v>0</v>
      </c>
      <c r="B1317" s="50">
        <v>3166.0430121402319</v>
      </c>
      <c r="C1317" s="50"/>
      <c r="D1317" s="50">
        <v>0</v>
      </c>
      <c r="E1317" s="50">
        <v>2776.5260523063407</v>
      </c>
      <c r="F1317" s="50"/>
      <c r="G1317" s="50">
        <v>0</v>
      </c>
      <c r="H1317" s="50">
        <v>2539.0269823425365</v>
      </c>
    </row>
    <row r="1318" spans="1:8" x14ac:dyDescent="0.2">
      <c r="A1318" s="50">
        <v>0</v>
      </c>
      <c r="B1318" s="50">
        <v>3167.3611231823479</v>
      </c>
      <c r="C1318" s="50"/>
      <c r="D1318" s="50">
        <v>0</v>
      </c>
      <c r="E1318" s="50">
        <v>2777.5466536312829</v>
      </c>
      <c r="F1318" s="50"/>
      <c r="G1318" s="50">
        <v>0</v>
      </c>
      <c r="H1318" s="50">
        <v>2539.8645781335617</v>
      </c>
    </row>
    <row r="1319" spans="1:8" x14ac:dyDescent="0.2">
      <c r="A1319" s="50">
        <v>0</v>
      </c>
      <c r="B1319" s="50">
        <v>3168.6775394049623</v>
      </c>
      <c r="C1319" s="50"/>
      <c r="D1319" s="50">
        <v>0</v>
      </c>
      <c r="E1319" s="50">
        <v>2778.5655601367225</v>
      </c>
      <c r="F1319" s="50"/>
      <c r="G1319" s="50">
        <v>0</v>
      </c>
      <c r="H1319" s="50">
        <v>2540.7004791050849</v>
      </c>
    </row>
    <row r="1320" spans="1:8" x14ac:dyDescent="0.2">
      <c r="A1320" s="50">
        <v>0</v>
      </c>
      <c r="B1320" s="50">
        <v>3169.9922608080747</v>
      </c>
      <c r="C1320" s="50"/>
      <c r="D1320" s="50">
        <v>0</v>
      </c>
      <c r="E1320" s="50">
        <v>2779.5827718226615</v>
      </c>
      <c r="F1320" s="50"/>
      <c r="G1320" s="50">
        <v>0</v>
      </c>
      <c r="H1320" s="50">
        <v>2541.534685257107</v>
      </c>
    </row>
    <row r="1321" spans="1:8" x14ac:dyDescent="0.2">
      <c r="A1321" s="50">
        <v>0</v>
      </c>
      <c r="B1321" s="50">
        <v>3171.3052873916859</v>
      </c>
      <c r="C1321" s="50"/>
      <c r="D1321" s="50">
        <v>0</v>
      </c>
      <c r="E1321" s="50">
        <v>2780.5982886890984</v>
      </c>
      <c r="F1321" s="50"/>
      <c r="G1321" s="50">
        <v>0</v>
      </c>
      <c r="H1321" s="50">
        <v>2542.3671965896269</v>
      </c>
    </row>
    <row r="1322" spans="1:8" x14ac:dyDescent="0.2">
      <c r="A1322" s="50">
        <v>0</v>
      </c>
      <c r="B1322" s="50">
        <v>3172.6166191557945</v>
      </c>
      <c r="C1322" s="50"/>
      <c r="D1322" s="50">
        <v>0</v>
      </c>
      <c r="E1322" s="50">
        <v>2781.6121107360336</v>
      </c>
      <c r="F1322" s="50"/>
      <c r="G1322" s="50">
        <v>0</v>
      </c>
      <c r="H1322" s="50">
        <v>2543.1980131026448</v>
      </c>
    </row>
    <row r="1323" spans="1:8" x14ac:dyDescent="0.2">
      <c r="A1323" s="50">
        <v>0</v>
      </c>
      <c r="B1323" s="50">
        <v>3173.926256100402</v>
      </c>
      <c r="C1323" s="50"/>
      <c r="D1323" s="50">
        <v>0</v>
      </c>
      <c r="E1323" s="50">
        <v>2782.6242379634668</v>
      </c>
      <c r="F1323" s="50"/>
      <c r="G1323" s="50">
        <v>0</v>
      </c>
      <c r="H1323" s="50">
        <v>2544.0271347961616</v>
      </c>
    </row>
    <row r="1324" spans="1:8" x14ac:dyDescent="0.2">
      <c r="A1324" s="50">
        <v>0</v>
      </c>
      <c r="B1324" s="50">
        <v>3175.234198225508</v>
      </c>
      <c r="C1324" s="50"/>
      <c r="D1324" s="50">
        <v>0</v>
      </c>
      <c r="E1324" s="50">
        <v>2783.6346703713984</v>
      </c>
      <c r="F1324" s="50"/>
      <c r="G1324" s="50">
        <v>0</v>
      </c>
      <c r="H1324" s="50">
        <v>2544.8545616701767</v>
      </c>
    </row>
    <row r="1325" spans="1:8" x14ac:dyDescent="0.2">
      <c r="A1325" s="50">
        <v>0</v>
      </c>
      <c r="B1325" s="50">
        <v>3176.5404455311118</v>
      </c>
      <c r="C1325" s="50"/>
      <c r="D1325" s="50">
        <v>0</v>
      </c>
      <c r="E1325" s="50">
        <v>2784.6434079598284</v>
      </c>
      <c r="F1325" s="50"/>
      <c r="G1325" s="50">
        <v>0</v>
      </c>
      <c r="H1325" s="50">
        <v>2545.6802937246894</v>
      </c>
    </row>
    <row r="1326" spans="1:8" x14ac:dyDescent="0.2">
      <c r="A1326" s="50">
        <v>0</v>
      </c>
      <c r="B1326" s="50">
        <v>3177.8449980172136</v>
      </c>
      <c r="C1326" s="50"/>
      <c r="D1326" s="50">
        <v>0</v>
      </c>
      <c r="E1326" s="50">
        <v>2785.6504507287564</v>
      </c>
      <c r="F1326" s="50"/>
      <c r="G1326" s="50">
        <v>0</v>
      </c>
      <c r="H1326" s="50">
        <v>2546.5043309597013</v>
      </c>
    </row>
    <row r="1327" spans="1:8" x14ac:dyDescent="0.2">
      <c r="A1327" s="50">
        <v>0</v>
      </c>
      <c r="B1327" s="50">
        <v>3179.1478556838142</v>
      </c>
      <c r="C1327" s="50"/>
      <c r="D1327" s="50">
        <v>0</v>
      </c>
      <c r="E1327" s="50">
        <v>2786.6557986781827</v>
      </c>
      <c r="F1327" s="50"/>
      <c r="G1327" s="50">
        <v>0</v>
      </c>
      <c r="H1327" s="50">
        <v>2547.3266733752102</v>
      </c>
    </row>
    <row r="1328" spans="1:8" x14ac:dyDescent="0.2">
      <c r="A1328" s="50">
        <v>0</v>
      </c>
      <c r="B1328" s="50">
        <v>3180.4490185309137</v>
      </c>
      <c r="C1328" s="50"/>
      <c r="D1328" s="50">
        <v>0</v>
      </c>
      <c r="E1328" s="50">
        <v>2787.6594518081079</v>
      </c>
      <c r="F1328" s="50"/>
      <c r="G1328" s="50">
        <v>0</v>
      </c>
      <c r="H1328" s="50">
        <v>2548.1473209712181</v>
      </c>
    </row>
    <row r="1329" spans="1:8" x14ac:dyDescent="0.2">
      <c r="A1329" s="50">
        <v>0</v>
      </c>
      <c r="B1329" s="50">
        <v>3181.7484865585102</v>
      </c>
      <c r="C1329" s="50"/>
      <c r="D1329" s="50">
        <v>0</v>
      </c>
      <c r="E1329" s="50">
        <v>2788.661410118531</v>
      </c>
      <c r="F1329" s="50"/>
      <c r="G1329" s="50">
        <v>0</v>
      </c>
      <c r="H1329" s="50">
        <v>2548.9662737477247</v>
      </c>
    </row>
    <row r="1330" spans="1:8" x14ac:dyDescent="0.2">
      <c r="A1330" s="50">
        <v>0</v>
      </c>
      <c r="B1330" s="50">
        <v>3183.0462597666055</v>
      </c>
      <c r="C1330" s="50"/>
      <c r="D1330" s="50">
        <v>0</v>
      </c>
      <c r="E1330" s="50">
        <v>2789.661673609452</v>
      </c>
      <c r="F1330" s="50"/>
      <c r="G1330" s="50">
        <v>0</v>
      </c>
      <c r="H1330" s="50">
        <v>2549.7835317047293</v>
      </c>
    </row>
    <row r="1331" spans="1:8" x14ac:dyDescent="0.2">
      <c r="A1331" s="50">
        <v>0</v>
      </c>
      <c r="B1331" s="50">
        <v>3184.3423381551993</v>
      </c>
      <c r="C1331" s="50"/>
      <c r="D1331" s="50">
        <v>0</v>
      </c>
      <c r="E1331" s="50">
        <v>2790.6602422808719</v>
      </c>
      <c r="F1331" s="50"/>
      <c r="G1331" s="50">
        <v>0</v>
      </c>
      <c r="H1331" s="50">
        <v>2550.5990948422318</v>
      </c>
    </row>
    <row r="1332" spans="1:8" x14ac:dyDescent="0.2">
      <c r="A1332" s="50">
        <v>0</v>
      </c>
      <c r="B1332" s="50">
        <v>3185.636721724291</v>
      </c>
      <c r="C1332" s="50"/>
      <c r="D1332" s="50">
        <v>0</v>
      </c>
      <c r="E1332" s="50">
        <v>2791.6571161327893</v>
      </c>
      <c r="F1332" s="50"/>
      <c r="G1332" s="50">
        <v>0</v>
      </c>
      <c r="H1332" s="50">
        <v>2551.4129631602327</v>
      </c>
    </row>
    <row r="1333" spans="1:8" x14ac:dyDescent="0.2">
      <c r="A1333" s="50">
        <v>0</v>
      </c>
      <c r="B1333" s="50">
        <v>3186.929410473881</v>
      </c>
      <c r="C1333" s="50"/>
      <c r="D1333" s="50">
        <v>0</v>
      </c>
      <c r="E1333" s="50">
        <v>2792.6522951652055</v>
      </c>
      <c r="F1333" s="50"/>
      <c r="G1333" s="50">
        <v>0</v>
      </c>
      <c r="H1333" s="50">
        <v>2552.2251366587325</v>
      </c>
    </row>
    <row r="1334" spans="1:8" x14ac:dyDescent="0.2">
      <c r="A1334" s="50">
        <v>0</v>
      </c>
      <c r="B1334" s="50">
        <v>3188.2204044039695</v>
      </c>
      <c r="C1334" s="50"/>
      <c r="D1334" s="50">
        <v>0</v>
      </c>
      <c r="E1334" s="50">
        <v>2793.6457793781201</v>
      </c>
      <c r="F1334" s="50"/>
      <c r="G1334" s="50">
        <v>0</v>
      </c>
      <c r="H1334" s="50">
        <v>2553.0356153377297</v>
      </c>
    </row>
    <row r="1335" spans="1:8" x14ac:dyDescent="0.2">
      <c r="A1335" s="50">
        <v>0</v>
      </c>
      <c r="B1335" s="50">
        <v>3189.5097035145563</v>
      </c>
      <c r="C1335" s="50"/>
      <c r="D1335" s="50">
        <v>0</v>
      </c>
      <c r="E1335" s="50">
        <v>2794.6375687715326</v>
      </c>
      <c r="F1335" s="50"/>
      <c r="G1335" s="50">
        <v>0</v>
      </c>
      <c r="H1335" s="50">
        <v>2553.8443991972254</v>
      </c>
    </row>
    <row r="1336" spans="1:8" x14ac:dyDescent="0.2">
      <c r="A1336" s="50">
        <v>0</v>
      </c>
      <c r="B1336" s="50">
        <v>3190.7973078056411</v>
      </c>
      <c r="C1336" s="50"/>
      <c r="D1336" s="50">
        <v>0</v>
      </c>
      <c r="E1336" s="50">
        <v>2795.627663345444</v>
      </c>
      <c r="F1336" s="50"/>
      <c r="G1336" s="50">
        <v>0</v>
      </c>
      <c r="H1336" s="50">
        <v>2554.6514882372194</v>
      </c>
    </row>
    <row r="1337" spans="1:8" x14ac:dyDescent="0.2">
      <c r="A1337" s="50">
        <v>0</v>
      </c>
      <c r="B1337" s="50">
        <v>3192.0832172772243</v>
      </c>
      <c r="C1337" s="50"/>
      <c r="D1337" s="50">
        <v>0</v>
      </c>
      <c r="E1337" s="50">
        <v>2796.6160630998529</v>
      </c>
      <c r="F1337" s="50"/>
      <c r="G1337" s="50">
        <v>0</v>
      </c>
      <c r="H1337" s="50">
        <v>2555.4568824577123</v>
      </c>
    </row>
    <row r="1338" spans="1:8" x14ac:dyDescent="0.2">
      <c r="A1338" s="50">
        <v>0</v>
      </c>
      <c r="B1338" s="50">
        <v>3193.3674319293063</v>
      </c>
      <c r="C1338" s="50"/>
      <c r="D1338" s="50">
        <v>0</v>
      </c>
      <c r="E1338" s="50">
        <v>2797.6027680347606</v>
      </c>
      <c r="F1338" s="50"/>
      <c r="G1338" s="50">
        <v>0</v>
      </c>
      <c r="H1338" s="50">
        <v>2556.2605818587026</v>
      </c>
    </row>
    <row r="1339" spans="1:8" x14ac:dyDescent="0.2">
      <c r="A1339" s="50">
        <v>0</v>
      </c>
      <c r="B1339" s="50">
        <v>3194.6499517618863</v>
      </c>
      <c r="C1339" s="50"/>
      <c r="D1339" s="50">
        <v>0</v>
      </c>
      <c r="E1339" s="50">
        <v>2798.5877781501663</v>
      </c>
      <c r="F1339" s="50"/>
      <c r="G1339" s="50">
        <v>0</v>
      </c>
      <c r="H1339" s="50">
        <v>2557.0625864401918</v>
      </c>
    </row>
    <row r="1340" spans="1:8" x14ac:dyDescent="0.2">
      <c r="A1340" s="50">
        <v>0</v>
      </c>
      <c r="B1340" s="50">
        <v>3195.9307767749642</v>
      </c>
      <c r="C1340" s="50"/>
      <c r="D1340" s="50">
        <v>0</v>
      </c>
      <c r="E1340" s="50">
        <v>2799.5710934460703</v>
      </c>
      <c r="F1340" s="50"/>
      <c r="G1340" s="50">
        <v>0</v>
      </c>
      <c r="H1340" s="50">
        <v>2557.8628962021789</v>
      </c>
    </row>
    <row r="1341" spans="1:8" x14ac:dyDescent="0.2">
      <c r="A1341" s="50">
        <v>0</v>
      </c>
      <c r="B1341" s="50">
        <v>3197.2099069685405</v>
      </c>
      <c r="C1341" s="50"/>
      <c r="D1341" s="50">
        <v>0</v>
      </c>
      <c r="E1341" s="50">
        <v>2800.5527139224723</v>
      </c>
      <c r="F1341" s="50"/>
      <c r="G1341" s="50">
        <v>0</v>
      </c>
      <c r="H1341" s="50">
        <v>2558.661511144664</v>
      </c>
    </row>
    <row r="1342" spans="1:8" x14ac:dyDescent="0.2">
      <c r="A1342" s="50">
        <v>0</v>
      </c>
      <c r="B1342" s="50">
        <v>3198.4873423426156</v>
      </c>
      <c r="C1342" s="50"/>
      <c r="D1342" s="50">
        <v>0</v>
      </c>
      <c r="E1342" s="50">
        <v>2801.5326395793732</v>
      </c>
      <c r="F1342" s="50"/>
      <c r="G1342" s="50">
        <v>0</v>
      </c>
      <c r="H1342" s="50">
        <v>2559.4584312676479</v>
      </c>
    </row>
    <row r="1343" spans="1:8" x14ac:dyDescent="0.2">
      <c r="A1343" s="50">
        <v>0</v>
      </c>
      <c r="B1343" s="50">
        <v>3199.7630828971883</v>
      </c>
      <c r="C1343" s="50"/>
      <c r="D1343" s="50">
        <v>0</v>
      </c>
      <c r="E1343" s="50">
        <v>2802.5108704167724</v>
      </c>
      <c r="F1343" s="50"/>
      <c r="G1343" s="50">
        <v>0</v>
      </c>
      <c r="H1343" s="50">
        <v>2560.2536565711303</v>
      </c>
    </row>
    <row r="1344" spans="1:8" x14ac:dyDescent="0.2">
      <c r="A1344" s="50">
        <v>0</v>
      </c>
      <c r="B1344" s="50">
        <v>3201.0371286322593</v>
      </c>
      <c r="C1344" s="50"/>
      <c r="D1344" s="50">
        <v>0</v>
      </c>
      <c r="E1344" s="50">
        <v>2803.4874064346691</v>
      </c>
      <c r="F1344" s="50"/>
      <c r="G1344" s="50">
        <v>0</v>
      </c>
      <c r="H1344" s="50">
        <v>2561.0471870551105</v>
      </c>
    </row>
    <row r="1345" spans="1:8" x14ac:dyDescent="0.2">
      <c r="A1345" s="50">
        <v>0</v>
      </c>
      <c r="B1345" s="50">
        <v>3202.3094795478291</v>
      </c>
      <c r="C1345" s="50"/>
      <c r="D1345" s="50">
        <v>0</v>
      </c>
      <c r="E1345" s="50">
        <v>2804.4622476330646</v>
      </c>
      <c r="F1345" s="50"/>
      <c r="G1345" s="50">
        <v>0</v>
      </c>
      <c r="H1345" s="50">
        <v>2561.8390227195887</v>
      </c>
    </row>
    <row r="1346" spans="1:8" x14ac:dyDescent="0.2">
      <c r="A1346" s="50">
        <v>0</v>
      </c>
      <c r="B1346" s="50">
        <v>3203.5801356438969</v>
      </c>
      <c r="C1346" s="50"/>
      <c r="D1346" s="50">
        <v>0</v>
      </c>
      <c r="E1346" s="50">
        <v>2805.4353940119586</v>
      </c>
      <c r="F1346" s="50"/>
      <c r="G1346" s="50">
        <v>0</v>
      </c>
      <c r="H1346" s="50">
        <v>2562.6291635645657</v>
      </c>
    </row>
    <row r="1347" spans="1:8" x14ac:dyDescent="0.2">
      <c r="A1347" s="50">
        <v>0</v>
      </c>
      <c r="B1347" s="50">
        <v>3204.8490969204631</v>
      </c>
      <c r="C1347" s="50"/>
      <c r="D1347" s="50">
        <v>0</v>
      </c>
      <c r="E1347" s="50">
        <v>2806.40684557135</v>
      </c>
      <c r="F1347" s="50"/>
      <c r="G1347" s="50">
        <v>0</v>
      </c>
      <c r="H1347" s="50">
        <v>2563.4176095900411</v>
      </c>
    </row>
    <row r="1348" spans="1:8" x14ac:dyDescent="0.2">
      <c r="A1348" s="50">
        <v>0</v>
      </c>
      <c r="B1348" s="50">
        <v>3206.1163633775273</v>
      </c>
      <c r="C1348" s="50"/>
      <c r="D1348" s="50">
        <v>0</v>
      </c>
      <c r="E1348" s="50">
        <v>2807.3766023112407</v>
      </c>
      <c r="F1348" s="50"/>
      <c r="G1348" s="50">
        <v>0</v>
      </c>
      <c r="H1348" s="50">
        <v>2564.204360796015</v>
      </c>
    </row>
    <row r="1349" spans="1:8" x14ac:dyDescent="0.2">
      <c r="A1349" s="50">
        <v>0</v>
      </c>
      <c r="B1349" s="50">
        <v>3207.3819350150902</v>
      </c>
      <c r="C1349" s="50"/>
      <c r="D1349" s="50">
        <v>0</v>
      </c>
      <c r="E1349" s="50">
        <v>2808.3446642316294</v>
      </c>
      <c r="F1349" s="50"/>
      <c r="G1349" s="50">
        <v>0</v>
      </c>
      <c r="H1349" s="50">
        <v>2564.9894171824867</v>
      </c>
    </row>
    <row r="1350" spans="1:8" x14ac:dyDescent="0.2">
      <c r="A1350" s="50">
        <v>0</v>
      </c>
      <c r="B1350" s="50">
        <v>3208.6458118331507</v>
      </c>
      <c r="C1350" s="50"/>
      <c r="D1350" s="50">
        <v>0</v>
      </c>
      <c r="E1350" s="50">
        <v>2809.3110313325164</v>
      </c>
      <c r="F1350" s="50"/>
      <c r="G1350" s="50">
        <v>0</v>
      </c>
      <c r="H1350" s="50">
        <v>2565.7727787494564</v>
      </c>
    </row>
    <row r="1351" spans="1:8" x14ac:dyDescent="0.2">
      <c r="A1351" s="50">
        <v>0</v>
      </c>
      <c r="B1351" s="50">
        <v>3209.90799383171</v>
      </c>
      <c r="C1351" s="50"/>
      <c r="D1351" s="50">
        <v>0</v>
      </c>
      <c r="E1351" s="50">
        <v>2810.2757036139014</v>
      </c>
      <c r="F1351" s="50"/>
      <c r="G1351" s="50">
        <v>0</v>
      </c>
      <c r="H1351" s="50">
        <v>2566.5544454969249</v>
      </c>
    </row>
    <row r="1352" spans="1:8" x14ac:dyDescent="0.2">
      <c r="A1352" s="50">
        <v>0</v>
      </c>
      <c r="B1352" s="50">
        <v>3211.1684810107677</v>
      </c>
      <c r="C1352" s="50"/>
      <c r="D1352" s="50">
        <v>0</v>
      </c>
      <c r="E1352" s="50">
        <v>2811.2386810757844</v>
      </c>
      <c r="F1352" s="50"/>
      <c r="G1352" s="50">
        <v>0</v>
      </c>
      <c r="H1352" s="50">
        <v>2567.3344174248914</v>
      </c>
    </row>
    <row r="1353" spans="1:8" x14ac:dyDescent="0.2">
      <c r="A1353" s="50">
        <v>0</v>
      </c>
      <c r="B1353" s="50">
        <v>3212.4272733703233</v>
      </c>
      <c r="C1353" s="50"/>
      <c r="D1353" s="50">
        <v>0</v>
      </c>
      <c r="E1353" s="50">
        <v>2812.1999637181661</v>
      </c>
      <c r="F1353" s="50"/>
      <c r="G1353" s="50">
        <v>0</v>
      </c>
      <c r="H1353" s="50">
        <v>2568.1126945333563</v>
      </c>
    </row>
    <row r="1354" spans="1:8" x14ac:dyDescent="0.2">
      <c r="A1354" s="50">
        <v>0</v>
      </c>
      <c r="B1354" s="50">
        <v>3213.6843709103773</v>
      </c>
      <c r="C1354" s="50"/>
      <c r="D1354" s="50">
        <v>0</v>
      </c>
      <c r="E1354" s="50">
        <v>2813.1595515410459</v>
      </c>
      <c r="F1354" s="50"/>
      <c r="G1354" s="50">
        <v>0</v>
      </c>
      <c r="H1354" s="50">
        <v>2568.8892768223191</v>
      </c>
    </row>
    <row r="1355" spans="1:8" x14ac:dyDescent="0.2">
      <c r="A1355" s="50">
        <v>0</v>
      </c>
      <c r="B1355" s="50">
        <v>3214.9397736309293</v>
      </c>
      <c r="C1355" s="50"/>
      <c r="D1355" s="50">
        <v>0</v>
      </c>
      <c r="E1355" s="50">
        <v>2814.1174445444244</v>
      </c>
      <c r="F1355" s="50"/>
      <c r="G1355" s="50">
        <v>0</v>
      </c>
      <c r="H1355" s="50">
        <v>2569.6641642917812</v>
      </c>
    </row>
    <row r="1356" spans="1:8" x14ac:dyDescent="0.2">
      <c r="A1356" s="50">
        <v>0</v>
      </c>
      <c r="B1356" s="50">
        <v>3216.1934815319801</v>
      </c>
      <c r="C1356" s="50"/>
      <c r="D1356" s="50">
        <v>0</v>
      </c>
      <c r="E1356" s="50">
        <v>2815.0736427283009</v>
      </c>
      <c r="F1356" s="50"/>
      <c r="G1356" s="50">
        <v>0</v>
      </c>
      <c r="H1356" s="50">
        <v>2570.4373569417407</v>
      </c>
    </row>
    <row r="1357" spans="1:8" x14ac:dyDescent="0.2">
      <c r="A1357" s="50">
        <v>0</v>
      </c>
      <c r="B1357" s="50">
        <v>3217.4454946135288</v>
      </c>
      <c r="C1357" s="50"/>
      <c r="D1357" s="50">
        <v>0</v>
      </c>
      <c r="E1357" s="50">
        <v>2816.0281460926753</v>
      </c>
      <c r="F1357" s="50"/>
      <c r="G1357" s="50">
        <v>0</v>
      </c>
      <c r="H1357" s="50">
        <v>2571.2088547721983</v>
      </c>
    </row>
    <row r="1358" spans="1:8" x14ac:dyDescent="0.2">
      <c r="A1358" s="50">
        <v>0</v>
      </c>
      <c r="B1358" s="50">
        <v>3218.6958128755759</v>
      </c>
      <c r="C1358" s="50"/>
      <c r="D1358" s="50">
        <v>0</v>
      </c>
      <c r="E1358" s="50">
        <v>2816.9809546375486</v>
      </c>
      <c r="F1358" s="50"/>
      <c r="G1358" s="50">
        <v>0</v>
      </c>
      <c r="H1358" s="50">
        <v>2571.9786577831546</v>
      </c>
    </row>
    <row r="1359" spans="1:8" x14ac:dyDescent="0.2">
      <c r="A1359" s="50">
        <v>0</v>
      </c>
      <c r="B1359" s="50">
        <v>3219.944436318121</v>
      </c>
      <c r="C1359" s="50"/>
      <c r="D1359" s="50">
        <v>0</v>
      </c>
      <c r="E1359" s="50">
        <v>2817.9320683629198</v>
      </c>
      <c r="F1359" s="50"/>
      <c r="G1359" s="50">
        <v>0</v>
      </c>
      <c r="H1359" s="50">
        <v>2572.7467659746089</v>
      </c>
    </row>
    <row r="1360" spans="1:8" x14ac:dyDescent="0.2">
      <c r="A1360" s="50">
        <v>0</v>
      </c>
      <c r="B1360" s="50">
        <v>3221.1913649411649</v>
      </c>
      <c r="C1360" s="50"/>
      <c r="D1360" s="50">
        <v>0</v>
      </c>
      <c r="E1360" s="50">
        <v>2818.8814872687894</v>
      </c>
      <c r="F1360" s="50"/>
      <c r="G1360" s="50">
        <v>0</v>
      </c>
      <c r="H1360" s="50">
        <v>2573.5131793465616</v>
      </c>
    </row>
    <row r="1361" spans="1:8" x14ac:dyDescent="0.2">
      <c r="A1361" s="50">
        <v>0</v>
      </c>
      <c r="B1361" s="50">
        <v>3222.4365987447068</v>
      </c>
      <c r="C1361" s="50"/>
      <c r="D1361" s="50">
        <v>0</v>
      </c>
      <c r="E1361" s="50">
        <v>2819.8292113551579</v>
      </c>
      <c r="F1361" s="50"/>
      <c r="G1361" s="50">
        <v>0</v>
      </c>
      <c r="H1361" s="50">
        <v>2574.2778978990127</v>
      </c>
    </row>
    <row r="1362" spans="1:8" x14ac:dyDescent="0.2">
      <c r="A1362" s="50">
        <v>0</v>
      </c>
      <c r="B1362" s="50">
        <v>3223.6801377287475</v>
      </c>
      <c r="C1362" s="50"/>
      <c r="D1362" s="50">
        <v>0</v>
      </c>
      <c r="E1362" s="50">
        <v>2820.7752406220238</v>
      </c>
      <c r="F1362" s="50"/>
      <c r="G1362" s="50">
        <v>0</v>
      </c>
      <c r="H1362" s="50">
        <v>2575.0409216319626</v>
      </c>
    </row>
    <row r="1363" spans="1:8" x14ac:dyDescent="0.2">
      <c r="A1363" s="50">
        <v>0</v>
      </c>
      <c r="B1363" s="50">
        <v>3224.9219818932861</v>
      </c>
      <c r="C1363" s="50"/>
      <c r="D1363" s="50">
        <v>0</v>
      </c>
      <c r="E1363" s="50">
        <v>2821.7195750693886</v>
      </c>
      <c r="F1363" s="50"/>
      <c r="G1363" s="50">
        <v>0</v>
      </c>
      <c r="H1363" s="50">
        <v>2575.8022505454101</v>
      </c>
    </row>
    <row r="1364" spans="1:8" x14ac:dyDescent="0.2">
      <c r="A1364" s="50">
        <v>0</v>
      </c>
      <c r="B1364" s="50">
        <v>3226.1621312383222</v>
      </c>
      <c r="C1364" s="50"/>
      <c r="D1364" s="50">
        <v>0</v>
      </c>
      <c r="E1364" s="50">
        <v>2822.6622146972509</v>
      </c>
      <c r="F1364" s="50"/>
      <c r="G1364" s="50">
        <v>0</v>
      </c>
      <c r="H1364" s="50">
        <v>2576.5618846393559</v>
      </c>
    </row>
    <row r="1365" spans="1:8" x14ac:dyDescent="0.2">
      <c r="A1365" s="50">
        <v>0</v>
      </c>
      <c r="B1365" s="50">
        <v>3227.4005857638572</v>
      </c>
      <c r="C1365" s="50"/>
      <c r="D1365" s="50">
        <v>0</v>
      </c>
      <c r="E1365" s="50">
        <v>2823.6031595056115</v>
      </c>
      <c r="F1365" s="50"/>
      <c r="G1365" s="50">
        <v>0</v>
      </c>
      <c r="H1365" s="50">
        <v>2577.3198239138005</v>
      </c>
    </row>
    <row r="1366" spans="1:8" x14ac:dyDescent="0.2">
      <c r="A1366" s="50">
        <v>0</v>
      </c>
      <c r="B1366" s="50">
        <v>3228.637345469891</v>
      </c>
      <c r="C1366" s="50"/>
      <c r="D1366" s="50">
        <v>0</v>
      </c>
      <c r="E1366" s="50">
        <v>2824.5424094944715</v>
      </c>
      <c r="F1366" s="50"/>
      <c r="G1366" s="50">
        <v>0</v>
      </c>
      <c r="H1366" s="50">
        <v>2578.0760683687427</v>
      </c>
    </row>
    <row r="1367" spans="1:8" x14ac:dyDescent="0.2">
      <c r="A1367" s="50">
        <v>0</v>
      </c>
      <c r="B1367" s="50">
        <v>3229.8724103564223</v>
      </c>
      <c r="C1367" s="50"/>
      <c r="D1367" s="50">
        <v>0</v>
      </c>
      <c r="E1367" s="50">
        <v>2825.4799646638289</v>
      </c>
      <c r="F1367" s="50"/>
      <c r="G1367" s="50">
        <v>0</v>
      </c>
      <c r="H1367" s="50">
        <v>2578.8306180041832</v>
      </c>
    </row>
    <row r="1368" spans="1:8" x14ac:dyDescent="0.2">
      <c r="A1368" s="50">
        <v>0</v>
      </c>
      <c r="B1368" s="50">
        <v>3231.1057804234524</v>
      </c>
      <c r="C1368" s="50"/>
      <c r="D1368" s="50">
        <v>0</v>
      </c>
      <c r="E1368" s="50">
        <v>2826.4158250136848</v>
      </c>
      <c r="F1368" s="50"/>
      <c r="G1368" s="50">
        <v>0</v>
      </c>
      <c r="H1368" s="50">
        <v>2579.5834728201221</v>
      </c>
    </row>
    <row r="1369" spans="1:8" x14ac:dyDescent="0.2">
      <c r="A1369" s="50">
        <v>0</v>
      </c>
      <c r="B1369" s="50">
        <v>3232.3374556709805</v>
      </c>
      <c r="C1369" s="50"/>
      <c r="D1369" s="50">
        <v>0</v>
      </c>
      <c r="E1369" s="50">
        <v>2827.3499905440385</v>
      </c>
      <c r="F1369" s="50"/>
      <c r="G1369" s="50">
        <v>0</v>
      </c>
      <c r="H1369" s="50">
        <v>2580.3346328165599</v>
      </c>
    </row>
    <row r="1370" spans="1:8" x14ac:dyDescent="0.2">
      <c r="A1370" s="50">
        <v>0</v>
      </c>
      <c r="B1370" s="50">
        <v>3233.567436099007</v>
      </c>
      <c r="C1370" s="50"/>
      <c r="D1370" s="50">
        <v>0</v>
      </c>
      <c r="E1370" s="50">
        <v>2828.2824612548911</v>
      </c>
      <c r="F1370" s="50"/>
      <c r="G1370" s="50">
        <v>0</v>
      </c>
      <c r="H1370" s="50">
        <v>2581.0840979934951</v>
      </c>
    </row>
    <row r="1371" spans="1:8" x14ac:dyDescent="0.2">
      <c r="A1371" s="50">
        <v>0</v>
      </c>
      <c r="B1371" s="50">
        <v>3234.7957217075318</v>
      </c>
      <c r="C1371" s="50"/>
      <c r="D1371" s="50">
        <v>0</v>
      </c>
      <c r="E1371" s="50">
        <v>2829.2132371462421</v>
      </c>
      <c r="F1371" s="50"/>
      <c r="G1371" s="50">
        <v>0</v>
      </c>
      <c r="H1371" s="50">
        <v>2581.8318683509292</v>
      </c>
    </row>
    <row r="1372" spans="1:8" x14ac:dyDescent="0.2">
      <c r="A1372" s="50">
        <v>0</v>
      </c>
      <c r="B1372" s="50">
        <v>3236.0223124965546</v>
      </c>
      <c r="C1372" s="50"/>
      <c r="D1372" s="50">
        <v>0</v>
      </c>
      <c r="E1372" s="50">
        <v>2830.1423182180911</v>
      </c>
      <c r="F1372" s="50"/>
      <c r="G1372" s="50">
        <v>0</v>
      </c>
      <c r="H1372" s="50">
        <v>2582.5779438888612</v>
      </c>
    </row>
    <row r="1373" spans="1:8" x14ac:dyDescent="0.2">
      <c r="A1373" s="50">
        <v>0</v>
      </c>
      <c r="B1373" s="50">
        <v>3237.2472084660753</v>
      </c>
      <c r="C1373" s="50"/>
      <c r="D1373" s="50">
        <v>0</v>
      </c>
      <c r="E1373" s="50">
        <v>2831.069704470438</v>
      </c>
      <c r="F1373" s="50"/>
      <c r="G1373" s="50">
        <v>0</v>
      </c>
      <c r="H1373" s="50">
        <v>2583.3223246072916</v>
      </c>
    </row>
    <row r="1374" spans="1:8" x14ac:dyDescent="0.2">
      <c r="A1374" s="50">
        <v>0</v>
      </c>
      <c r="B1374" s="50">
        <v>3238.4704096160954</v>
      </c>
      <c r="C1374" s="50"/>
      <c r="D1374" s="50">
        <v>0</v>
      </c>
      <c r="E1374" s="50">
        <v>2831.9953959032837</v>
      </c>
      <c r="F1374" s="50"/>
      <c r="G1374" s="50">
        <v>0</v>
      </c>
      <c r="H1374" s="50">
        <v>2584.06501050622</v>
      </c>
    </row>
    <row r="1375" spans="1:8" x14ac:dyDescent="0.2">
      <c r="A1375" s="50">
        <v>0</v>
      </c>
      <c r="B1375" s="50">
        <v>3239.6919159466129</v>
      </c>
      <c r="C1375" s="50"/>
      <c r="D1375" s="50">
        <v>0</v>
      </c>
      <c r="E1375" s="50">
        <v>2832.9193925166278</v>
      </c>
      <c r="F1375" s="50"/>
      <c r="G1375" s="50">
        <v>0</v>
      </c>
      <c r="H1375" s="50">
        <v>2584.8060015856472</v>
      </c>
    </row>
    <row r="1376" spans="1:8" x14ac:dyDescent="0.2">
      <c r="A1376" s="50">
        <v>0</v>
      </c>
      <c r="B1376" s="50">
        <v>3240.9117274576292</v>
      </c>
      <c r="C1376" s="50"/>
      <c r="D1376" s="50">
        <v>0</v>
      </c>
      <c r="E1376" s="50">
        <v>2833.8416943104694</v>
      </c>
      <c r="F1376" s="50"/>
      <c r="G1376" s="50">
        <v>0</v>
      </c>
      <c r="H1376" s="50">
        <v>2585.5452978455723</v>
      </c>
    </row>
    <row r="1377" spans="1:8" x14ac:dyDescent="0.2">
      <c r="A1377" s="50">
        <v>0</v>
      </c>
      <c r="B1377" s="50">
        <v>3242.1298441491435</v>
      </c>
      <c r="C1377" s="50"/>
      <c r="D1377" s="50">
        <v>0</v>
      </c>
      <c r="E1377" s="50">
        <v>2834.7623012848094</v>
      </c>
      <c r="F1377" s="50"/>
      <c r="G1377" s="50">
        <v>0</v>
      </c>
      <c r="H1377" s="50">
        <v>2586.2828992859954</v>
      </c>
    </row>
    <row r="1378" spans="1:8" x14ac:dyDescent="0.2">
      <c r="A1378" s="50">
        <v>0</v>
      </c>
      <c r="B1378" s="50">
        <v>3243.3462660211562</v>
      </c>
      <c r="C1378" s="50"/>
      <c r="D1378" s="50">
        <v>0</v>
      </c>
      <c r="E1378" s="50">
        <v>2835.6812134396482</v>
      </c>
      <c r="F1378" s="50"/>
      <c r="G1378" s="50">
        <v>0</v>
      </c>
      <c r="H1378" s="50">
        <v>2587.0188059069178</v>
      </c>
    </row>
    <row r="1379" spans="1:8" x14ac:dyDescent="0.2">
      <c r="A1379" s="50">
        <v>0</v>
      </c>
      <c r="B1379" s="50">
        <v>3244.5609930736669</v>
      </c>
      <c r="C1379" s="50"/>
      <c r="D1379" s="50">
        <v>0</v>
      </c>
      <c r="E1379" s="50">
        <v>2836.5984307749854</v>
      </c>
      <c r="F1379" s="50"/>
      <c r="G1379" s="50">
        <v>0</v>
      </c>
      <c r="H1379" s="50">
        <v>2587.7530177083377</v>
      </c>
    </row>
    <row r="1380" spans="1:8" x14ac:dyDescent="0.2">
      <c r="A1380" s="50">
        <v>0</v>
      </c>
      <c r="B1380" s="50">
        <v>3245.7740253066763</v>
      </c>
      <c r="C1380" s="50"/>
      <c r="D1380" s="50">
        <v>0</v>
      </c>
      <c r="E1380" s="50">
        <v>2837.5139532908206</v>
      </c>
      <c r="F1380" s="50"/>
      <c r="G1380" s="50">
        <v>0</v>
      </c>
      <c r="H1380" s="50">
        <v>2588.4855346902559</v>
      </c>
    </row>
    <row r="1381" spans="1:8" x14ac:dyDescent="0.2">
      <c r="A1381" s="50">
        <v>0</v>
      </c>
      <c r="B1381" s="50">
        <v>3246.9853627201837</v>
      </c>
      <c r="C1381" s="50"/>
      <c r="D1381" s="50">
        <v>0</v>
      </c>
      <c r="E1381" s="50">
        <v>2838.4277809871537</v>
      </c>
      <c r="F1381" s="50"/>
      <c r="G1381" s="50">
        <v>0</v>
      </c>
      <c r="H1381" s="50">
        <v>2589.2163568526721</v>
      </c>
    </row>
    <row r="1382" spans="1:8" x14ac:dyDescent="0.2">
      <c r="A1382" s="50">
        <v>0</v>
      </c>
      <c r="B1382" s="50">
        <v>3248.1950053141895</v>
      </c>
      <c r="C1382" s="50"/>
      <c r="D1382" s="50">
        <v>0</v>
      </c>
      <c r="E1382" s="50">
        <v>2839.3399138639857</v>
      </c>
      <c r="F1382" s="50"/>
      <c r="G1382" s="50">
        <v>0</v>
      </c>
      <c r="H1382" s="50">
        <v>2589.9454841955871</v>
      </c>
    </row>
    <row r="1383" spans="1:8" x14ac:dyDescent="0.2">
      <c r="A1383" s="50">
        <v>0</v>
      </c>
      <c r="B1383" s="50">
        <v>3249.4029530886937</v>
      </c>
      <c r="C1383" s="50"/>
      <c r="D1383" s="50">
        <v>0</v>
      </c>
      <c r="E1383" s="50">
        <v>2840.2503519213155</v>
      </c>
      <c r="F1383" s="50"/>
      <c r="G1383" s="50">
        <v>0</v>
      </c>
      <c r="H1383" s="50">
        <v>2590.6729167190006</v>
      </c>
    </row>
    <row r="1384" spans="1:8" x14ac:dyDescent="0.2">
      <c r="A1384" s="50">
        <v>0</v>
      </c>
      <c r="B1384" s="50">
        <v>3250.6092060436958</v>
      </c>
      <c r="C1384" s="50"/>
      <c r="D1384" s="50">
        <v>0</v>
      </c>
      <c r="E1384" s="50">
        <v>2841.1590951591438</v>
      </c>
      <c r="F1384" s="50"/>
      <c r="G1384" s="50">
        <v>0</v>
      </c>
      <c r="H1384" s="50">
        <v>2591.3986544229124</v>
      </c>
    </row>
    <row r="1385" spans="1:8" x14ac:dyDescent="0.2">
      <c r="A1385" s="50">
        <v>0</v>
      </c>
      <c r="B1385" s="50">
        <v>3251.8137641791964</v>
      </c>
      <c r="C1385" s="50"/>
      <c r="D1385" s="50">
        <v>0</v>
      </c>
      <c r="E1385" s="50">
        <v>2842.0661435774705</v>
      </c>
      <c r="F1385" s="50"/>
      <c r="G1385" s="50">
        <v>0</v>
      </c>
      <c r="H1385" s="50">
        <v>2592.1226973073221</v>
      </c>
    </row>
    <row r="1386" spans="1:8" x14ac:dyDescent="0.2">
      <c r="A1386" s="50">
        <v>0</v>
      </c>
      <c r="B1386" s="50">
        <v>3253.0166274951948</v>
      </c>
      <c r="C1386" s="50"/>
      <c r="D1386" s="50">
        <v>0</v>
      </c>
      <c r="E1386" s="50">
        <v>2842.9714971762951</v>
      </c>
      <c r="F1386" s="50"/>
      <c r="G1386" s="50">
        <v>0</v>
      </c>
      <c r="H1386" s="50">
        <v>2592.8450453722298</v>
      </c>
    </row>
    <row r="1387" spans="1:8" x14ac:dyDescent="0.2">
      <c r="A1387" s="50">
        <v>0</v>
      </c>
      <c r="B1387" s="50">
        <v>3254.2177959916921</v>
      </c>
      <c r="C1387" s="50"/>
      <c r="D1387" s="50">
        <v>0</v>
      </c>
      <c r="E1387" s="50">
        <v>2843.8751559556185</v>
      </c>
      <c r="F1387" s="50"/>
      <c r="G1387" s="50">
        <v>0</v>
      </c>
      <c r="H1387" s="50">
        <v>2593.5656986176359</v>
      </c>
    </row>
    <row r="1388" spans="1:8" x14ac:dyDescent="0.2">
      <c r="A1388" s="50">
        <v>0</v>
      </c>
      <c r="B1388" s="50">
        <v>3255.4172696686878</v>
      </c>
      <c r="C1388" s="50"/>
      <c r="D1388" s="50">
        <v>0</v>
      </c>
      <c r="E1388" s="50">
        <v>2844.7771199154395</v>
      </c>
      <c r="F1388" s="50"/>
      <c r="G1388" s="50">
        <v>0</v>
      </c>
      <c r="H1388" s="50">
        <v>2594.2846570435404</v>
      </c>
    </row>
    <row r="1389" spans="1:8" x14ac:dyDescent="0.2">
      <c r="A1389" s="50">
        <v>0</v>
      </c>
      <c r="B1389" s="50">
        <v>3256.6150485261815</v>
      </c>
      <c r="C1389" s="50"/>
      <c r="D1389" s="50">
        <v>0</v>
      </c>
      <c r="E1389" s="50">
        <v>2845.6773890557592</v>
      </c>
      <c r="F1389" s="50"/>
      <c r="G1389" s="50">
        <v>0</v>
      </c>
      <c r="H1389" s="50">
        <v>2595.0019206499433</v>
      </c>
    </row>
    <row r="1390" spans="1:8" x14ac:dyDescent="0.2">
      <c r="A1390" s="50">
        <v>0</v>
      </c>
      <c r="B1390" s="50">
        <v>3257.811132564173</v>
      </c>
      <c r="C1390" s="50"/>
      <c r="D1390" s="50">
        <v>0</v>
      </c>
      <c r="E1390" s="50">
        <v>2846.5759633765774</v>
      </c>
      <c r="F1390" s="50"/>
      <c r="G1390" s="50">
        <v>0</v>
      </c>
      <c r="H1390" s="50">
        <v>2595.7174894368445</v>
      </c>
    </row>
    <row r="1391" spans="1:8" x14ac:dyDescent="0.2">
      <c r="A1391" s="50">
        <v>0</v>
      </c>
      <c r="B1391" s="50">
        <v>3259.0055217826634</v>
      </c>
      <c r="C1391" s="50"/>
      <c r="D1391" s="50">
        <v>0</v>
      </c>
      <c r="E1391" s="50">
        <v>2847.4728428778935</v>
      </c>
      <c r="F1391" s="50"/>
      <c r="G1391" s="50">
        <v>0</v>
      </c>
      <c r="H1391" s="50">
        <v>2596.4313634042437</v>
      </c>
    </row>
    <row r="1392" spans="1:8" x14ac:dyDescent="0.2">
      <c r="A1392" s="50">
        <v>0</v>
      </c>
      <c r="B1392" s="50">
        <v>3260.1982161816522</v>
      </c>
      <c r="C1392" s="50"/>
      <c r="D1392" s="50">
        <v>0</v>
      </c>
      <c r="E1392" s="50">
        <v>2848.368027559708</v>
      </c>
      <c r="F1392" s="50"/>
      <c r="G1392" s="50">
        <v>0</v>
      </c>
      <c r="H1392" s="50">
        <v>2597.1435425521413</v>
      </c>
    </row>
    <row r="1393" spans="1:8" x14ac:dyDescent="0.2">
      <c r="A1393" s="50">
        <v>0</v>
      </c>
      <c r="B1393" s="50">
        <v>3261.3892157611385</v>
      </c>
      <c r="C1393" s="50"/>
      <c r="D1393" s="50">
        <v>0</v>
      </c>
      <c r="E1393" s="50">
        <v>2849.2615174220205</v>
      </c>
      <c r="F1393" s="50"/>
      <c r="G1393" s="50">
        <v>0</v>
      </c>
      <c r="H1393" s="50">
        <v>2597.8540268805373</v>
      </c>
    </row>
    <row r="1394" spans="1:8" x14ac:dyDescent="0.2">
      <c r="A1394" s="50">
        <v>0</v>
      </c>
      <c r="B1394" s="50">
        <v>3262.5785205211241</v>
      </c>
      <c r="C1394" s="50"/>
      <c r="D1394" s="50">
        <v>0</v>
      </c>
      <c r="E1394" s="50">
        <v>2850.1533124648313</v>
      </c>
      <c r="F1394" s="50"/>
      <c r="G1394" s="50">
        <v>0</v>
      </c>
      <c r="H1394" s="50">
        <v>2598.5628163894316</v>
      </c>
    </row>
    <row r="1395" spans="1:8" x14ac:dyDescent="0.2">
      <c r="A1395" s="50">
        <v>0</v>
      </c>
      <c r="B1395" s="50">
        <v>3263.7661304616072</v>
      </c>
      <c r="C1395" s="50"/>
      <c r="D1395" s="50">
        <v>0</v>
      </c>
      <c r="E1395" s="50">
        <v>2851.043412688141</v>
      </c>
      <c r="F1395" s="50"/>
      <c r="G1395" s="50">
        <v>0</v>
      </c>
      <c r="H1395" s="50">
        <v>2599.269911078824</v>
      </c>
    </row>
    <row r="1396" spans="1:8" x14ac:dyDescent="0.2">
      <c r="A1396" s="50">
        <v>0</v>
      </c>
      <c r="B1396" s="50">
        <v>3264.9520455825891</v>
      </c>
      <c r="C1396" s="50"/>
      <c r="D1396" s="50">
        <v>0</v>
      </c>
      <c r="E1396" s="50">
        <v>2851.931818091949</v>
      </c>
      <c r="F1396" s="50"/>
      <c r="G1396" s="50">
        <v>0</v>
      </c>
      <c r="H1396" s="50">
        <v>2599.9753109487147</v>
      </c>
    </row>
    <row r="1397" spans="1:8" x14ac:dyDescent="0.2">
      <c r="A1397" s="50">
        <v>0</v>
      </c>
      <c r="B1397" s="50">
        <v>3266.1362658840685</v>
      </c>
      <c r="C1397" s="50"/>
      <c r="D1397" s="50">
        <v>0</v>
      </c>
      <c r="E1397" s="50">
        <v>2852.8185286762546</v>
      </c>
      <c r="F1397" s="50"/>
      <c r="G1397" s="50">
        <v>0</v>
      </c>
      <c r="H1397" s="50">
        <v>2600.6790159991037</v>
      </c>
    </row>
    <row r="1398" spans="1:8" x14ac:dyDescent="0.2">
      <c r="A1398" s="50">
        <v>0</v>
      </c>
      <c r="B1398" s="50">
        <v>3267.3187913660468</v>
      </c>
      <c r="C1398" s="50"/>
      <c r="D1398" s="50">
        <v>0</v>
      </c>
      <c r="E1398" s="50">
        <v>2853.703544441059</v>
      </c>
      <c r="F1398" s="50"/>
      <c r="G1398" s="50">
        <v>0</v>
      </c>
      <c r="H1398" s="50">
        <v>2601.3810262299912</v>
      </c>
    </row>
    <row r="1399" spans="1:8" x14ac:dyDescent="0.2">
      <c r="A1399" s="50">
        <v>0</v>
      </c>
      <c r="B1399" s="50">
        <v>3268.4996220285234</v>
      </c>
      <c r="C1399" s="50"/>
      <c r="D1399" s="50">
        <v>0</v>
      </c>
      <c r="E1399" s="50">
        <v>2854.5868653863613</v>
      </c>
      <c r="F1399" s="50"/>
      <c r="G1399" s="50">
        <v>0</v>
      </c>
      <c r="H1399" s="50">
        <v>2602.0813416413766</v>
      </c>
    </row>
    <row r="1400" spans="1:8" x14ac:dyDescent="0.2">
      <c r="A1400" s="50">
        <v>0</v>
      </c>
      <c r="B1400" s="50">
        <v>3269.678757871498</v>
      </c>
      <c r="C1400" s="50"/>
      <c r="D1400" s="50">
        <v>0</v>
      </c>
      <c r="E1400" s="50">
        <v>2855.4684915121616</v>
      </c>
      <c r="F1400" s="50"/>
      <c r="G1400" s="50">
        <v>0</v>
      </c>
      <c r="H1400" s="50">
        <v>2602.7799622332604</v>
      </c>
    </row>
    <row r="1401" spans="1:8" x14ac:dyDescent="0.2">
      <c r="A1401" s="50">
        <v>0</v>
      </c>
      <c r="B1401" s="50">
        <v>3270.8561988949709</v>
      </c>
      <c r="C1401" s="50"/>
      <c r="D1401" s="50">
        <v>0</v>
      </c>
      <c r="E1401" s="50">
        <v>2856.3484228184602</v>
      </c>
      <c r="F1401" s="50"/>
      <c r="G1401" s="50">
        <v>0</v>
      </c>
      <c r="H1401" s="50">
        <v>2603.4768880056426</v>
      </c>
    </row>
    <row r="1402" spans="1:8" x14ac:dyDescent="0.2">
      <c r="A1402" s="50">
        <v>0</v>
      </c>
      <c r="B1402" s="50">
        <v>3272.0319450989423</v>
      </c>
      <c r="C1402" s="50"/>
      <c r="D1402" s="50">
        <v>0</v>
      </c>
      <c r="E1402" s="50">
        <v>2857.2266593052577</v>
      </c>
      <c r="F1402" s="50"/>
      <c r="G1402" s="50">
        <v>0</v>
      </c>
      <c r="H1402" s="50">
        <v>2604.1721189585228</v>
      </c>
    </row>
    <row r="1403" spans="1:8" x14ac:dyDescent="0.2">
      <c r="A1403" s="50">
        <v>0</v>
      </c>
      <c r="B1403" s="50">
        <v>3273.2059964834116</v>
      </c>
      <c r="C1403" s="50"/>
      <c r="D1403" s="50">
        <v>0</v>
      </c>
      <c r="E1403" s="50">
        <v>2858.1032009725536</v>
      </c>
      <c r="F1403" s="50"/>
      <c r="G1403" s="50">
        <v>0</v>
      </c>
      <c r="H1403" s="50">
        <v>2604.8656550919013</v>
      </c>
    </row>
    <row r="1404" spans="1:8" x14ac:dyDescent="0.2">
      <c r="A1404" s="50">
        <v>0</v>
      </c>
      <c r="B1404" s="50">
        <v>3274.3783530483793</v>
      </c>
      <c r="C1404" s="50"/>
      <c r="D1404" s="50">
        <v>0</v>
      </c>
      <c r="E1404" s="50">
        <v>2858.9780478203475</v>
      </c>
      <c r="F1404" s="50"/>
      <c r="G1404" s="50">
        <v>0</v>
      </c>
      <c r="H1404" s="50">
        <v>2605.5574964057787</v>
      </c>
    </row>
    <row r="1405" spans="1:8" x14ac:dyDescent="0.2">
      <c r="A1405" s="50">
        <v>0</v>
      </c>
      <c r="B1405" s="50">
        <v>3275.5490147938453</v>
      </c>
      <c r="C1405" s="50"/>
      <c r="D1405" s="50">
        <v>0</v>
      </c>
      <c r="E1405" s="50">
        <v>2859.8511998486392</v>
      </c>
      <c r="F1405" s="50"/>
      <c r="G1405" s="50">
        <v>0</v>
      </c>
      <c r="H1405" s="50">
        <v>2606.2476429001536</v>
      </c>
    </row>
    <row r="1406" spans="1:8" x14ac:dyDescent="0.2">
      <c r="A1406" s="50">
        <v>0</v>
      </c>
      <c r="B1406" s="50">
        <v>3276.7179817198103</v>
      </c>
      <c r="C1406" s="50"/>
      <c r="D1406" s="50">
        <v>0</v>
      </c>
      <c r="E1406" s="50">
        <v>2860.7226570574298</v>
      </c>
      <c r="F1406" s="50"/>
      <c r="G1406" s="50">
        <v>0</v>
      </c>
      <c r="H1406" s="50">
        <v>2606.9360945750273</v>
      </c>
    </row>
    <row r="1407" spans="1:8" x14ac:dyDescent="0.2">
      <c r="A1407" s="50">
        <v>0</v>
      </c>
      <c r="B1407" s="50">
        <v>3277.8852538262727</v>
      </c>
      <c r="C1407" s="50"/>
      <c r="D1407" s="50">
        <v>0</v>
      </c>
      <c r="E1407" s="50">
        <v>2861.5924194467179</v>
      </c>
      <c r="F1407" s="50"/>
      <c r="G1407" s="50">
        <v>0</v>
      </c>
      <c r="H1407" s="50">
        <v>2607.6228514303994</v>
      </c>
    </row>
    <row r="1408" spans="1:8" x14ac:dyDescent="0.2">
      <c r="A1408" s="50">
        <v>0</v>
      </c>
      <c r="B1408" s="50">
        <v>3279.0508311132339</v>
      </c>
      <c r="C1408" s="50"/>
      <c r="D1408" s="50">
        <v>0</v>
      </c>
      <c r="E1408" s="50">
        <v>2862.4604870165049</v>
      </c>
      <c r="F1408" s="50"/>
      <c r="G1408" s="50">
        <v>0</v>
      </c>
      <c r="H1408" s="50">
        <v>2608.3079134662694</v>
      </c>
    </row>
    <row r="1409" spans="1:8" x14ac:dyDescent="0.2">
      <c r="A1409" s="50">
        <v>0</v>
      </c>
      <c r="B1409" s="50">
        <v>3280.2147135806931</v>
      </c>
      <c r="C1409" s="50"/>
      <c r="D1409" s="50">
        <v>0</v>
      </c>
      <c r="E1409" s="50">
        <v>2863.3268597667902</v>
      </c>
      <c r="F1409" s="50"/>
      <c r="G1409" s="50">
        <v>0</v>
      </c>
      <c r="H1409" s="50">
        <v>2608.9912806826374</v>
      </c>
    </row>
    <row r="1410" spans="1:8" x14ac:dyDescent="0.2">
      <c r="A1410" s="50">
        <v>0</v>
      </c>
      <c r="B1410" s="50">
        <v>3281.3769012286507</v>
      </c>
      <c r="C1410" s="50"/>
      <c r="D1410" s="50">
        <v>0</v>
      </c>
      <c r="E1410" s="50">
        <v>2864.1915376975739</v>
      </c>
      <c r="F1410" s="50"/>
      <c r="G1410" s="50">
        <v>0</v>
      </c>
      <c r="H1410" s="50">
        <v>2609.6729530795042</v>
      </c>
    </row>
    <row r="1411" spans="1:8" x14ac:dyDescent="0.2">
      <c r="A1411" s="50">
        <v>0</v>
      </c>
      <c r="B1411" s="50">
        <v>3282.5373940571062</v>
      </c>
      <c r="C1411" s="50"/>
      <c r="D1411" s="50">
        <v>0</v>
      </c>
      <c r="E1411" s="50">
        <v>2865.0545208088552</v>
      </c>
      <c r="F1411" s="50"/>
      <c r="G1411" s="50">
        <v>0</v>
      </c>
      <c r="H1411" s="50">
        <v>2610.3529306568689</v>
      </c>
    </row>
    <row r="1412" spans="1:8" x14ac:dyDescent="0.2">
      <c r="A1412" s="50">
        <v>0</v>
      </c>
      <c r="B1412" s="50">
        <v>3283.6961920660601</v>
      </c>
      <c r="C1412" s="50"/>
      <c r="D1412" s="50">
        <v>0</v>
      </c>
      <c r="E1412" s="50">
        <v>2865.9158091006357</v>
      </c>
      <c r="F1412" s="50"/>
      <c r="G1412" s="50">
        <v>0</v>
      </c>
      <c r="H1412" s="50">
        <v>2611.0312134147321</v>
      </c>
    </row>
    <row r="1413" spans="1:8" x14ac:dyDescent="0.2">
      <c r="A1413" s="50">
        <v>0</v>
      </c>
      <c r="B1413" s="50">
        <v>3284.8532952555129</v>
      </c>
      <c r="C1413" s="50"/>
      <c r="D1413" s="50">
        <v>0</v>
      </c>
      <c r="E1413" s="50">
        <v>2866.7754025729137</v>
      </c>
      <c r="F1413" s="50"/>
      <c r="G1413" s="50">
        <v>0</v>
      </c>
      <c r="H1413" s="50">
        <v>2611.7078013530936</v>
      </c>
    </row>
    <row r="1414" spans="1:8" x14ac:dyDescent="0.2">
      <c r="A1414" s="50">
        <v>0</v>
      </c>
      <c r="B1414" s="50">
        <v>3286.0087036254636</v>
      </c>
      <c r="C1414" s="50"/>
      <c r="D1414" s="50">
        <v>0</v>
      </c>
      <c r="E1414" s="50">
        <v>2867.63330122569</v>
      </c>
      <c r="F1414" s="50"/>
      <c r="G1414" s="50">
        <v>0</v>
      </c>
      <c r="H1414" s="50">
        <v>2612.3826944719535</v>
      </c>
    </row>
    <row r="1415" spans="1:8" x14ac:dyDescent="0.2">
      <c r="A1415" s="50">
        <v>0</v>
      </c>
      <c r="B1415" s="50">
        <v>3287.1624171759122</v>
      </c>
      <c r="C1415" s="50"/>
      <c r="D1415" s="50">
        <v>0</v>
      </c>
      <c r="E1415" s="50">
        <v>2868.4895050589653</v>
      </c>
      <c r="F1415" s="50"/>
      <c r="G1415" s="50">
        <v>0</v>
      </c>
      <c r="H1415" s="50">
        <v>2613.0558927713118</v>
      </c>
    </row>
    <row r="1416" spans="1:8" x14ac:dyDescent="0.2">
      <c r="A1416" s="50">
        <v>0</v>
      </c>
      <c r="B1416" s="50">
        <v>3288.3144359068597</v>
      </c>
      <c r="C1416" s="50"/>
      <c r="D1416" s="50">
        <v>0</v>
      </c>
      <c r="E1416" s="50">
        <v>2869.344014072738</v>
      </c>
      <c r="F1416" s="50"/>
      <c r="G1416" s="50">
        <v>0</v>
      </c>
      <c r="H1416" s="50">
        <v>2613.7273962511676</v>
      </c>
    </row>
    <row r="1417" spans="1:8" x14ac:dyDescent="0.2">
      <c r="A1417" s="50">
        <v>0</v>
      </c>
      <c r="B1417" s="50">
        <v>3289.4647598183051</v>
      </c>
      <c r="C1417" s="50"/>
      <c r="D1417" s="50">
        <v>0</v>
      </c>
      <c r="E1417" s="50">
        <v>2870.1968282670096</v>
      </c>
      <c r="F1417" s="50"/>
      <c r="G1417" s="50">
        <v>0</v>
      </c>
      <c r="H1417" s="50">
        <v>2614.3972049115223</v>
      </c>
    </row>
    <row r="1418" spans="1:8" x14ac:dyDescent="0.2">
      <c r="A1418" s="50">
        <v>0</v>
      </c>
      <c r="B1418" s="50">
        <v>3290.6133889102484</v>
      </c>
      <c r="C1418" s="50"/>
      <c r="D1418" s="50">
        <v>0</v>
      </c>
      <c r="E1418" s="50">
        <v>2871.047947641779</v>
      </c>
      <c r="F1418" s="50"/>
      <c r="G1418" s="50">
        <v>0</v>
      </c>
      <c r="H1418" s="50">
        <v>2615.0653187523753</v>
      </c>
    </row>
    <row r="1419" spans="1:8" x14ac:dyDescent="0.2">
      <c r="A1419" s="50">
        <v>0</v>
      </c>
      <c r="B1419" s="50">
        <v>3291.7603231826906</v>
      </c>
      <c r="C1419" s="50"/>
      <c r="D1419" s="50">
        <v>0</v>
      </c>
      <c r="E1419" s="50">
        <v>2871.8973721970469</v>
      </c>
      <c r="F1419" s="50"/>
      <c r="G1419" s="50">
        <v>0</v>
      </c>
      <c r="H1419" s="50">
        <v>2615.7317377737263</v>
      </c>
    </row>
    <row r="1420" spans="1:8" x14ac:dyDescent="0.2">
      <c r="A1420" s="50">
        <v>0</v>
      </c>
      <c r="B1420" s="50">
        <v>3292.9055626356312</v>
      </c>
      <c r="C1420" s="50"/>
      <c r="D1420" s="50">
        <v>0</v>
      </c>
      <c r="E1420" s="50">
        <v>2872.7451019328132</v>
      </c>
      <c r="F1420" s="50"/>
      <c r="G1420" s="50">
        <v>0</v>
      </c>
      <c r="H1420" s="50">
        <v>2616.3964619755757</v>
      </c>
    </row>
    <row r="1421" spans="1:8" x14ac:dyDescent="0.2">
      <c r="A1421" s="50">
        <v>0</v>
      </c>
      <c r="B1421" s="50">
        <v>3294.0491072690693</v>
      </c>
      <c r="C1421" s="50"/>
      <c r="D1421" s="50">
        <v>0</v>
      </c>
      <c r="E1421" s="50">
        <v>2873.5911368490774</v>
      </c>
      <c r="F1421" s="50"/>
      <c r="G1421" s="50">
        <v>0</v>
      </c>
      <c r="H1421" s="50">
        <v>2617.0594913579234</v>
      </c>
    </row>
    <row r="1422" spans="1:8" x14ac:dyDescent="0.2">
      <c r="A1422" s="50">
        <v>0</v>
      </c>
      <c r="B1422" s="50">
        <v>3295.1909570830067</v>
      </c>
      <c r="C1422" s="50"/>
      <c r="D1422" s="50">
        <v>0</v>
      </c>
      <c r="E1422" s="50">
        <v>2874.4354769458405</v>
      </c>
      <c r="F1422" s="50"/>
      <c r="G1422" s="50">
        <v>0</v>
      </c>
      <c r="H1422" s="50">
        <v>2617.7208259207696</v>
      </c>
    </row>
    <row r="1423" spans="1:8" x14ac:dyDescent="0.2">
      <c r="A1423" s="50">
        <v>0</v>
      </c>
      <c r="B1423" s="50">
        <v>3296.331112077442</v>
      </c>
      <c r="C1423" s="50"/>
      <c r="D1423" s="50">
        <v>0</v>
      </c>
      <c r="E1423" s="50">
        <v>2875.2781222231015</v>
      </c>
      <c r="F1423" s="50"/>
      <c r="G1423" s="50">
        <v>0</v>
      </c>
      <c r="H1423" s="50">
        <v>2618.3804656641137</v>
      </c>
    </row>
    <row r="1424" spans="1:8" x14ac:dyDescent="0.2">
      <c r="A1424" s="50">
        <v>0</v>
      </c>
      <c r="B1424" s="50">
        <v>3297.4695722523747</v>
      </c>
      <c r="C1424" s="50"/>
      <c r="D1424" s="50">
        <v>0</v>
      </c>
      <c r="E1424" s="50">
        <v>2876.1190726808609</v>
      </c>
      <c r="F1424" s="50"/>
      <c r="G1424" s="50">
        <v>0</v>
      </c>
      <c r="H1424" s="50">
        <v>2619.0384105879562</v>
      </c>
    </row>
    <row r="1425" spans="1:8" x14ac:dyDescent="0.2">
      <c r="A1425" s="50">
        <v>0</v>
      </c>
      <c r="B1425" s="50">
        <v>3298.6063376078064</v>
      </c>
      <c r="C1425" s="50"/>
      <c r="D1425" s="50">
        <v>0</v>
      </c>
      <c r="E1425" s="50">
        <v>2876.9583283191187</v>
      </c>
      <c r="F1425" s="50"/>
      <c r="G1425" s="50">
        <v>0</v>
      </c>
      <c r="H1425" s="50">
        <v>2619.6946606922975</v>
      </c>
    </row>
    <row r="1426" spans="1:8" x14ac:dyDescent="0.2">
      <c r="A1426" s="50">
        <v>0</v>
      </c>
      <c r="B1426" s="50">
        <v>3299.7414081437364</v>
      </c>
      <c r="C1426" s="50"/>
      <c r="D1426" s="50">
        <v>0</v>
      </c>
      <c r="E1426" s="50">
        <v>2877.7958891378744</v>
      </c>
      <c r="F1426" s="50"/>
      <c r="G1426" s="50">
        <v>0</v>
      </c>
      <c r="H1426" s="50">
        <v>2620.3492159771363</v>
      </c>
    </row>
    <row r="1427" spans="1:8" x14ac:dyDescent="0.2">
      <c r="A1427" s="50">
        <v>0</v>
      </c>
      <c r="B1427" s="50">
        <v>3300.8747838601653</v>
      </c>
      <c r="C1427" s="50"/>
      <c r="D1427" s="50">
        <v>0</v>
      </c>
      <c r="E1427" s="50">
        <v>2878.6317551371289</v>
      </c>
      <c r="F1427" s="50"/>
      <c r="G1427" s="50">
        <v>0</v>
      </c>
      <c r="H1427" s="50">
        <v>2621.0020764424735</v>
      </c>
    </row>
    <row r="1428" spans="1:8" x14ac:dyDescent="0.2">
      <c r="A1428" s="50">
        <v>0</v>
      </c>
      <c r="B1428" s="50">
        <v>3302.0064647570916</v>
      </c>
      <c r="C1428" s="50"/>
      <c r="D1428" s="50">
        <v>0</v>
      </c>
      <c r="E1428" s="50">
        <v>2879.4659263168805</v>
      </c>
      <c r="F1428" s="50"/>
      <c r="G1428" s="50">
        <v>0</v>
      </c>
      <c r="H1428" s="50">
        <v>2621.6532420883091</v>
      </c>
    </row>
    <row r="1429" spans="1:8" x14ac:dyDescent="0.2">
      <c r="A1429" s="50">
        <v>0</v>
      </c>
      <c r="B1429" s="50">
        <v>3303.1364508345164</v>
      </c>
      <c r="C1429" s="50"/>
      <c r="D1429" s="50">
        <v>0</v>
      </c>
      <c r="E1429" s="50">
        <v>2880.2984026771314</v>
      </c>
      <c r="F1429" s="50"/>
      <c r="G1429" s="50">
        <v>0</v>
      </c>
      <c r="H1429" s="50">
        <v>2622.3027129146431</v>
      </c>
    </row>
    <row r="1430" spans="1:8" x14ac:dyDescent="0.2">
      <c r="A1430" s="50">
        <v>0</v>
      </c>
      <c r="B1430" s="50">
        <v>3304.2647420924395</v>
      </c>
      <c r="C1430" s="50"/>
      <c r="D1430" s="50">
        <v>0</v>
      </c>
      <c r="E1430" s="50">
        <v>2881.1291842178807</v>
      </c>
      <c r="F1430" s="50"/>
      <c r="G1430" s="50">
        <v>0</v>
      </c>
      <c r="H1430" s="50">
        <v>2622.950488921475</v>
      </c>
    </row>
    <row r="1431" spans="1:8" x14ac:dyDescent="0.2">
      <c r="A1431" s="50">
        <v>0</v>
      </c>
      <c r="B1431" s="50">
        <v>3305.3913385308606</v>
      </c>
      <c r="C1431" s="50"/>
      <c r="D1431" s="50">
        <v>0</v>
      </c>
      <c r="E1431" s="50">
        <v>2881.9582709391279</v>
      </c>
      <c r="F1431" s="50"/>
      <c r="G1431" s="50">
        <v>0</v>
      </c>
      <c r="H1431" s="50">
        <v>2623.5965701088057</v>
      </c>
    </row>
    <row r="1432" spans="1:8" x14ac:dyDescent="0.2">
      <c r="A1432" s="50">
        <v>0</v>
      </c>
      <c r="B1432" s="50">
        <v>3306.5162401497801</v>
      </c>
      <c r="C1432" s="50"/>
      <c r="D1432" s="50">
        <v>0</v>
      </c>
      <c r="E1432" s="50">
        <v>2882.7856628408736</v>
      </c>
      <c r="F1432" s="50"/>
      <c r="G1432" s="50">
        <v>0</v>
      </c>
      <c r="H1432" s="50">
        <v>2624.2409564766349</v>
      </c>
    </row>
    <row r="1433" spans="1:8" x14ac:dyDescent="0.2">
      <c r="A1433" s="50">
        <v>0</v>
      </c>
      <c r="B1433" s="50">
        <v>3307.6394469491975</v>
      </c>
      <c r="C1433" s="50"/>
      <c r="D1433" s="50">
        <v>0</v>
      </c>
      <c r="E1433" s="50">
        <v>2883.6113599231171</v>
      </c>
      <c r="F1433" s="50"/>
      <c r="G1433" s="50">
        <v>0</v>
      </c>
      <c r="H1433" s="50">
        <v>2624.8836480249615</v>
      </c>
    </row>
    <row r="1434" spans="1:8" x14ac:dyDescent="0.2">
      <c r="A1434" s="50">
        <v>0</v>
      </c>
      <c r="B1434" s="50">
        <v>3308.7609589291142</v>
      </c>
      <c r="C1434" s="50"/>
      <c r="D1434" s="50">
        <v>0</v>
      </c>
      <c r="E1434" s="50">
        <v>2884.4353621858595</v>
      </c>
      <c r="F1434" s="50"/>
      <c r="G1434" s="50">
        <v>0</v>
      </c>
      <c r="H1434" s="50">
        <v>2625.5246447537861</v>
      </c>
    </row>
    <row r="1435" spans="1:8" x14ac:dyDescent="0.2">
      <c r="A1435" s="50">
        <v>0</v>
      </c>
      <c r="B1435" s="50">
        <v>3309.8807760895284</v>
      </c>
      <c r="C1435" s="50"/>
      <c r="D1435" s="50">
        <v>0</v>
      </c>
      <c r="E1435" s="50">
        <v>2885.2576696290998</v>
      </c>
      <c r="F1435" s="50"/>
      <c r="G1435" s="50">
        <v>0</v>
      </c>
      <c r="H1435" s="50">
        <v>2626.16394666311</v>
      </c>
    </row>
    <row r="1436" spans="1:8" x14ac:dyDescent="0.2">
      <c r="A1436" s="50">
        <v>0</v>
      </c>
      <c r="B1436" s="50">
        <v>3310.9988984304414</v>
      </c>
      <c r="C1436" s="50"/>
      <c r="D1436" s="50">
        <v>0</v>
      </c>
      <c r="E1436" s="50">
        <v>2886.0782822528386</v>
      </c>
      <c r="F1436" s="50"/>
      <c r="G1436" s="50">
        <v>0</v>
      </c>
      <c r="H1436" s="50">
        <v>2626.8015537529323</v>
      </c>
    </row>
    <row r="1437" spans="1:8" x14ac:dyDescent="0.2">
      <c r="A1437" s="50">
        <v>0</v>
      </c>
      <c r="B1437" s="50">
        <v>3312.1153259518519</v>
      </c>
      <c r="C1437" s="50"/>
      <c r="D1437" s="50">
        <v>0</v>
      </c>
      <c r="E1437" s="50">
        <v>2886.8972000570757</v>
      </c>
      <c r="F1437" s="50"/>
      <c r="G1437" s="50">
        <v>0</v>
      </c>
      <c r="H1437" s="50">
        <v>2627.437466023252</v>
      </c>
    </row>
    <row r="1438" spans="1:8" x14ac:dyDescent="0.2">
      <c r="A1438" s="50">
        <v>0</v>
      </c>
      <c r="B1438" s="50">
        <v>3313.2300586537613</v>
      </c>
      <c r="C1438" s="50"/>
      <c r="D1438" s="50">
        <v>0</v>
      </c>
      <c r="E1438" s="50">
        <v>2887.7144230418107</v>
      </c>
      <c r="F1438" s="50"/>
      <c r="G1438" s="50">
        <v>0</v>
      </c>
      <c r="H1438" s="50">
        <v>2628.0716834740706</v>
      </c>
    </row>
    <row r="1439" spans="1:8" x14ac:dyDescent="0.2">
      <c r="A1439" s="50">
        <v>0</v>
      </c>
      <c r="B1439" s="50">
        <v>3314.343096536169</v>
      </c>
      <c r="C1439" s="50"/>
      <c r="D1439" s="50">
        <v>0</v>
      </c>
      <c r="E1439" s="50">
        <v>2888.5299512070442</v>
      </c>
      <c r="F1439" s="50"/>
      <c r="G1439" s="50">
        <v>0</v>
      </c>
      <c r="H1439" s="50">
        <v>2628.7042061053871</v>
      </c>
    </row>
    <row r="1440" spans="1:8" x14ac:dyDescent="0.2">
      <c r="A1440" s="50">
        <v>0</v>
      </c>
      <c r="B1440" s="50">
        <v>3315.4544395990747</v>
      </c>
      <c r="C1440" s="50"/>
      <c r="D1440" s="50">
        <v>0</v>
      </c>
      <c r="E1440" s="50">
        <v>2889.343784552776</v>
      </c>
      <c r="F1440" s="50"/>
      <c r="G1440" s="50">
        <v>0</v>
      </c>
      <c r="H1440" s="50">
        <v>2629.3350339172021</v>
      </c>
    </row>
    <row r="1441" spans="1:8" x14ac:dyDescent="0.2">
      <c r="A1441" s="50">
        <v>0</v>
      </c>
      <c r="B1441" s="50">
        <v>3316.5640878424792</v>
      </c>
      <c r="C1441" s="50"/>
      <c r="D1441" s="50">
        <v>0</v>
      </c>
      <c r="E1441" s="50">
        <v>2890.1559230790062</v>
      </c>
      <c r="F1441" s="50"/>
      <c r="G1441" s="50">
        <v>0</v>
      </c>
      <c r="H1441" s="50">
        <v>2629.9641669095154</v>
      </c>
    </row>
    <row r="1442" spans="1:8" x14ac:dyDescent="0.2">
      <c r="A1442" s="50">
        <v>0</v>
      </c>
      <c r="B1442" s="50">
        <v>3317.6720412663813</v>
      </c>
      <c r="C1442" s="50"/>
      <c r="D1442" s="50">
        <v>0</v>
      </c>
      <c r="E1442" s="50">
        <v>2890.9663667857344</v>
      </c>
      <c r="F1442" s="50"/>
      <c r="G1442" s="50">
        <v>0</v>
      </c>
      <c r="H1442" s="50">
        <v>2630.5916050823266</v>
      </c>
    </row>
    <row r="1443" spans="1:8" x14ac:dyDescent="0.2">
      <c r="A1443" s="50">
        <v>0</v>
      </c>
      <c r="B1443" s="50">
        <v>3318.7782998707821</v>
      </c>
      <c r="C1443" s="50"/>
      <c r="D1443" s="50">
        <v>0</v>
      </c>
      <c r="E1443" s="50">
        <v>2891.775115672961</v>
      </c>
      <c r="F1443" s="50"/>
      <c r="G1443" s="50">
        <v>0</v>
      </c>
      <c r="H1443" s="50">
        <v>2631.2173484356367</v>
      </c>
    </row>
    <row r="1444" spans="1:8" x14ac:dyDescent="0.2">
      <c r="A1444" s="50">
        <v>0</v>
      </c>
      <c r="B1444" s="50">
        <v>3319.8828636556809</v>
      </c>
      <c r="C1444" s="50"/>
      <c r="D1444" s="50">
        <v>0</v>
      </c>
      <c r="E1444" s="50">
        <v>2892.5821697406859</v>
      </c>
      <c r="F1444" s="50"/>
      <c r="G1444" s="50">
        <v>0</v>
      </c>
      <c r="H1444" s="50">
        <v>2631.8413969694443</v>
      </c>
    </row>
    <row r="1445" spans="1:8" x14ac:dyDescent="0.2">
      <c r="A1445" s="50">
        <v>0</v>
      </c>
      <c r="B1445" s="50">
        <v>3320.9857326210777</v>
      </c>
      <c r="C1445" s="50"/>
      <c r="D1445" s="50">
        <v>0</v>
      </c>
      <c r="E1445" s="50">
        <v>2893.3875289889093</v>
      </c>
      <c r="F1445" s="50"/>
      <c r="G1445" s="50">
        <v>0</v>
      </c>
      <c r="H1445" s="50">
        <v>2632.4637506837512</v>
      </c>
    </row>
    <row r="1446" spans="1:8" x14ac:dyDescent="0.2">
      <c r="A1446" s="50">
        <v>0</v>
      </c>
      <c r="B1446" s="50">
        <v>3322.0869067669732</v>
      </c>
      <c r="C1446" s="50"/>
      <c r="D1446" s="50">
        <v>0</v>
      </c>
      <c r="E1446" s="50">
        <v>2894.1911934176305</v>
      </c>
      <c r="F1446" s="50"/>
      <c r="G1446" s="50">
        <v>0</v>
      </c>
      <c r="H1446" s="50">
        <v>2633.0844095785556</v>
      </c>
    </row>
    <row r="1447" spans="1:8" x14ac:dyDescent="0.2">
      <c r="A1447" s="50">
        <v>0</v>
      </c>
      <c r="B1447" s="50">
        <v>3323.1863860933672</v>
      </c>
      <c r="C1447" s="50"/>
      <c r="D1447" s="50">
        <v>0</v>
      </c>
      <c r="E1447" s="50">
        <v>2894.9931630268502</v>
      </c>
      <c r="F1447" s="50"/>
      <c r="G1447" s="50">
        <v>0</v>
      </c>
      <c r="H1447" s="50">
        <v>2633.7033736538588</v>
      </c>
    </row>
    <row r="1448" spans="1:8" x14ac:dyDescent="0.2">
      <c r="A1448" s="50">
        <v>0</v>
      </c>
      <c r="B1448" s="50">
        <v>3324.2841706002591</v>
      </c>
      <c r="C1448" s="50"/>
      <c r="D1448" s="50">
        <v>0</v>
      </c>
      <c r="E1448" s="50">
        <v>2895.7934378165683</v>
      </c>
      <c r="F1448" s="50"/>
      <c r="G1448" s="50">
        <v>0</v>
      </c>
      <c r="H1448" s="50">
        <v>2634.3206429096595</v>
      </c>
    </row>
    <row r="1449" spans="1:8" x14ac:dyDescent="0.2">
      <c r="A1449" s="50">
        <v>0</v>
      </c>
      <c r="B1449" s="50">
        <v>3325.3802602876494</v>
      </c>
      <c r="C1449" s="50"/>
      <c r="D1449" s="50">
        <v>0</v>
      </c>
      <c r="E1449" s="50">
        <v>2896.5920177867847</v>
      </c>
      <c r="F1449" s="50"/>
      <c r="G1449" s="50">
        <v>0</v>
      </c>
      <c r="H1449" s="50">
        <v>2634.936217345959</v>
      </c>
    </row>
    <row r="1450" spans="1:8" x14ac:dyDescent="0.2">
      <c r="A1450" s="50">
        <v>0</v>
      </c>
      <c r="B1450" s="50">
        <v>3326.4746551555381</v>
      </c>
      <c r="C1450" s="50"/>
      <c r="D1450" s="50">
        <v>0</v>
      </c>
      <c r="E1450" s="50">
        <v>2897.3889029374991</v>
      </c>
      <c r="F1450" s="50"/>
      <c r="G1450" s="50">
        <v>0</v>
      </c>
      <c r="H1450" s="50">
        <v>2635.5500969627569</v>
      </c>
    </row>
    <row r="1451" spans="1:8" x14ac:dyDescent="0.2">
      <c r="A1451" s="50">
        <v>0</v>
      </c>
      <c r="B1451" s="50">
        <v>3327.5673552039252</v>
      </c>
      <c r="C1451" s="50"/>
      <c r="D1451" s="50">
        <v>0</v>
      </c>
      <c r="E1451" s="50">
        <v>2898.1840932687119</v>
      </c>
      <c r="F1451" s="50"/>
      <c r="G1451" s="50">
        <v>0</v>
      </c>
      <c r="H1451" s="50">
        <v>2636.1622817600528</v>
      </c>
    </row>
    <row r="1452" spans="1:8" x14ac:dyDescent="0.2">
      <c r="A1452" s="50">
        <v>0</v>
      </c>
      <c r="B1452" s="50">
        <v>3328.6583604328102</v>
      </c>
      <c r="C1452" s="50"/>
      <c r="D1452" s="50">
        <v>0</v>
      </c>
      <c r="E1452" s="50">
        <v>2898.977588780423</v>
      </c>
      <c r="F1452" s="50"/>
      <c r="G1452" s="50">
        <v>0</v>
      </c>
      <c r="H1452" s="50">
        <v>2636.7727717378471</v>
      </c>
    </row>
    <row r="1453" spans="1:8" x14ac:dyDescent="0.2">
      <c r="A1453" s="50">
        <v>0</v>
      </c>
      <c r="B1453" s="50">
        <v>3329.7476708421932</v>
      </c>
      <c r="C1453" s="50"/>
      <c r="D1453" s="50">
        <v>0</v>
      </c>
      <c r="E1453" s="50">
        <v>2899.7693894726326</v>
      </c>
      <c r="F1453" s="50"/>
      <c r="G1453" s="50">
        <v>0</v>
      </c>
      <c r="H1453" s="50">
        <v>2637.3815668961397</v>
      </c>
    </row>
    <row r="1454" spans="1:8" x14ac:dyDescent="0.2">
      <c r="A1454" s="50">
        <v>0</v>
      </c>
      <c r="B1454" s="50">
        <v>3330.835286432075</v>
      </c>
      <c r="C1454" s="50"/>
      <c r="D1454" s="50">
        <v>0</v>
      </c>
      <c r="E1454" s="50">
        <v>2900.5594953453397</v>
      </c>
      <c r="F1454" s="50"/>
      <c r="G1454" s="50">
        <v>0</v>
      </c>
      <c r="H1454" s="50">
        <v>2637.9886672349303</v>
      </c>
    </row>
    <row r="1455" spans="1:8" x14ac:dyDescent="0.2">
      <c r="A1455" s="50">
        <v>0</v>
      </c>
      <c r="B1455" s="50">
        <v>3331.9212072024552</v>
      </c>
      <c r="C1455" s="50"/>
      <c r="D1455" s="50">
        <v>0</v>
      </c>
      <c r="E1455" s="50">
        <v>2901.347906398546</v>
      </c>
      <c r="F1455" s="50"/>
      <c r="G1455" s="50">
        <v>0</v>
      </c>
      <c r="H1455" s="50">
        <v>2638.5940727542193</v>
      </c>
    </row>
    <row r="1456" spans="1:8" x14ac:dyDescent="0.2">
      <c r="A1456" s="50">
        <v>0</v>
      </c>
      <c r="B1456" s="50">
        <v>3333.0054331533333</v>
      </c>
      <c r="C1456" s="50"/>
      <c r="D1456" s="50">
        <v>0</v>
      </c>
      <c r="E1456" s="50">
        <v>2902.1346226322503</v>
      </c>
      <c r="F1456" s="50"/>
      <c r="G1456" s="50">
        <v>0</v>
      </c>
      <c r="H1456" s="50">
        <v>2639.1977834540066</v>
      </c>
    </row>
    <row r="1457" spans="1:8" x14ac:dyDescent="0.2">
      <c r="A1457" s="50">
        <v>0</v>
      </c>
      <c r="B1457" s="50">
        <v>3334.0879642847099</v>
      </c>
      <c r="C1457" s="50"/>
      <c r="D1457" s="50">
        <v>0</v>
      </c>
      <c r="E1457" s="50">
        <v>2902.919644046453</v>
      </c>
      <c r="F1457" s="50"/>
      <c r="G1457" s="50">
        <v>0</v>
      </c>
      <c r="H1457" s="50">
        <v>2639.7997993342924</v>
      </c>
    </row>
    <row r="1458" spans="1:8" x14ac:dyDescent="0.2">
      <c r="A1458" s="50">
        <v>0</v>
      </c>
      <c r="B1458" s="50">
        <v>3335.1688005965843</v>
      </c>
      <c r="C1458" s="50"/>
      <c r="D1458" s="50">
        <v>0</v>
      </c>
      <c r="E1458" s="50">
        <v>2903.7029706411531</v>
      </c>
      <c r="F1458" s="50"/>
      <c r="G1458" s="50">
        <v>0</v>
      </c>
      <c r="H1458" s="50">
        <v>2640.4001203950766</v>
      </c>
    </row>
    <row r="1459" spans="1:8" x14ac:dyDescent="0.2">
      <c r="A1459" s="50">
        <v>0</v>
      </c>
      <c r="B1459" s="50">
        <v>3336.2479420889576</v>
      </c>
      <c r="C1459" s="50"/>
      <c r="D1459" s="50">
        <v>0</v>
      </c>
      <c r="E1459" s="50">
        <v>2904.4846024163526</v>
      </c>
      <c r="F1459" s="50"/>
      <c r="G1459" s="50">
        <v>0</v>
      </c>
      <c r="H1459" s="50">
        <v>2640.9987466363586</v>
      </c>
    </row>
    <row r="1460" spans="1:8" x14ac:dyDescent="0.2">
      <c r="A1460" s="50">
        <v>0</v>
      </c>
      <c r="B1460" s="50">
        <v>3337.3253887618289</v>
      </c>
      <c r="C1460" s="50"/>
      <c r="D1460" s="50">
        <v>0</v>
      </c>
      <c r="E1460" s="50">
        <v>2905.2645393720495</v>
      </c>
      <c r="F1460" s="50"/>
      <c r="G1460" s="50">
        <v>0</v>
      </c>
      <c r="H1460" s="50">
        <v>2641.5956780581391</v>
      </c>
    </row>
    <row r="1461" spans="1:8" x14ac:dyDescent="0.2">
      <c r="A1461" s="50">
        <v>0</v>
      </c>
      <c r="B1461" s="50">
        <v>3338.4011406151985</v>
      </c>
      <c r="C1461" s="50"/>
      <c r="D1461" s="50">
        <v>0</v>
      </c>
      <c r="E1461" s="50">
        <v>2906.0427815082453</v>
      </c>
      <c r="F1461" s="50"/>
      <c r="G1461" s="50">
        <v>0</v>
      </c>
      <c r="H1461" s="50">
        <v>2642.190914660418</v>
      </c>
    </row>
    <row r="1462" spans="1:8" x14ac:dyDescent="0.2">
      <c r="A1462" s="50">
        <v>0</v>
      </c>
      <c r="B1462" s="50">
        <v>3339.4751976490666</v>
      </c>
      <c r="C1462" s="50"/>
      <c r="D1462" s="50">
        <v>0</v>
      </c>
      <c r="E1462" s="50">
        <v>2906.8193288249395</v>
      </c>
      <c r="F1462" s="50"/>
      <c r="G1462" s="50">
        <v>0</v>
      </c>
      <c r="H1462" s="50">
        <v>2642.7844564431948</v>
      </c>
    </row>
    <row r="1463" spans="1:8" x14ac:dyDescent="0.2">
      <c r="A1463" s="50">
        <v>0</v>
      </c>
      <c r="B1463" s="50">
        <v>3340.5475598634325</v>
      </c>
      <c r="C1463" s="50"/>
      <c r="D1463" s="50">
        <v>0</v>
      </c>
      <c r="E1463" s="50">
        <v>2907.5941813221316</v>
      </c>
      <c r="F1463" s="50"/>
      <c r="G1463" s="50">
        <v>0</v>
      </c>
      <c r="H1463" s="50">
        <v>2643.37630340647</v>
      </c>
    </row>
    <row r="1464" spans="1:8" x14ac:dyDescent="0.2">
      <c r="A1464" s="50">
        <v>0</v>
      </c>
      <c r="B1464" s="50">
        <v>3341.6182272582969</v>
      </c>
      <c r="C1464" s="50"/>
      <c r="D1464" s="50">
        <v>0</v>
      </c>
      <c r="E1464" s="50">
        <v>2908.3673389998216</v>
      </c>
      <c r="F1464" s="50"/>
      <c r="G1464" s="50">
        <v>0</v>
      </c>
      <c r="H1464" s="50">
        <v>2643.9664555502441</v>
      </c>
    </row>
    <row r="1465" spans="1:8" x14ac:dyDescent="0.2">
      <c r="A1465" s="50">
        <v>0</v>
      </c>
      <c r="B1465" s="50">
        <v>3342.6871998336601</v>
      </c>
      <c r="C1465" s="50"/>
      <c r="D1465" s="50">
        <v>0</v>
      </c>
      <c r="E1465" s="50">
        <v>2909.1388018580105</v>
      </c>
      <c r="F1465" s="50"/>
      <c r="G1465" s="50">
        <v>0</v>
      </c>
      <c r="H1465" s="50">
        <v>2644.5549128745156</v>
      </c>
    </row>
    <row r="1466" spans="1:8" x14ac:dyDescent="0.2">
      <c r="A1466" s="50">
        <v>0</v>
      </c>
      <c r="B1466" s="50">
        <v>3343.7544775895203</v>
      </c>
      <c r="C1466" s="50"/>
      <c r="D1466" s="50">
        <v>0</v>
      </c>
      <c r="E1466" s="50">
        <v>2909.9085698966974</v>
      </c>
      <c r="F1466" s="50"/>
      <c r="G1466" s="50">
        <v>0</v>
      </c>
      <c r="H1466" s="50">
        <v>2645.1416753792855</v>
      </c>
    </row>
    <row r="1467" spans="1:8" x14ac:dyDescent="0.2">
      <c r="A1467" s="50">
        <v>0</v>
      </c>
      <c r="B1467" s="50">
        <v>3344.8200605258799</v>
      </c>
      <c r="C1467" s="50"/>
      <c r="D1467" s="50">
        <v>0</v>
      </c>
      <c r="E1467" s="50">
        <v>2910.6766431158826</v>
      </c>
      <c r="F1467" s="50"/>
      <c r="G1467" s="50">
        <v>0</v>
      </c>
      <c r="H1467" s="50">
        <v>2645.7267430645543</v>
      </c>
    </row>
    <row r="1468" spans="1:8" x14ac:dyDescent="0.2">
      <c r="A1468" s="50">
        <v>0</v>
      </c>
      <c r="B1468" s="50">
        <v>3345.8839486427373</v>
      </c>
      <c r="C1468" s="50"/>
      <c r="D1468" s="50">
        <v>0</v>
      </c>
      <c r="E1468" s="50">
        <v>2911.4430215155662</v>
      </c>
      <c r="F1468" s="50"/>
      <c r="G1468" s="50">
        <v>0</v>
      </c>
      <c r="H1468" s="50">
        <v>2646.3101159303205</v>
      </c>
    </row>
    <row r="1469" spans="1:8" x14ac:dyDescent="0.2">
      <c r="A1469" s="50">
        <v>0</v>
      </c>
      <c r="B1469" s="50">
        <v>3346.9461419400936</v>
      </c>
      <c r="C1469" s="50"/>
      <c r="D1469" s="50">
        <v>0</v>
      </c>
      <c r="E1469" s="50">
        <v>2912.2077050957482</v>
      </c>
      <c r="F1469" s="50"/>
      <c r="G1469" s="50">
        <v>0</v>
      </c>
      <c r="H1469" s="50">
        <v>2646.8917939765856</v>
      </c>
    </row>
    <row r="1470" spans="1:8" x14ac:dyDescent="0.2">
      <c r="A1470" s="50">
        <v>0</v>
      </c>
      <c r="B1470" s="50">
        <v>3348.0066404179474</v>
      </c>
      <c r="C1470" s="50"/>
      <c r="D1470" s="50">
        <v>0</v>
      </c>
      <c r="E1470" s="50">
        <v>2912.9706938564282</v>
      </c>
      <c r="F1470" s="50"/>
      <c r="G1470" s="50">
        <v>0</v>
      </c>
      <c r="H1470" s="50">
        <v>2647.4717772033487</v>
      </c>
    </row>
    <row r="1471" spans="1:8" x14ac:dyDescent="0.2">
      <c r="A1471" s="50">
        <v>0</v>
      </c>
      <c r="B1471" s="50">
        <v>3349.0654440762996</v>
      </c>
      <c r="C1471" s="50"/>
      <c r="D1471" s="50">
        <v>0</v>
      </c>
      <c r="E1471" s="50">
        <v>2913.7319877976061</v>
      </c>
      <c r="F1471" s="50"/>
      <c r="G1471" s="50">
        <v>0</v>
      </c>
      <c r="H1471" s="50">
        <v>2648.0500656106105</v>
      </c>
    </row>
    <row r="1472" spans="1:8" x14ac:dyDescent="0.2">
      <c r="A1472" s="50">
        <v>0</v>
      </c>
      <c r="B1472" s="50">
        <v>3350.1225529151502</v>
      </c>
      <c r="C1472" s="50"/>
      <c r="D1472" s="50">
        <v>0</v>
      </c>
      <c r="E1472" s="50">
        <v>2914.4915869192828</v>
      </c>
      <c r="F1472" s="50"/>
      <c r="G1472" s="50">
        <v>0</v>
      </c>
      <c r="H1472" s="50">
        <v>2648.6266591983704</v>
      </c>
    </row>
    <row r="1473" spans="1:8" x14ac:dyDescent="0.2">
      <c r="A1473" s="50">
        <v>0</v>
      </c>
      <c r="B1473" s="50">
        <v>3351.1779669344996</v>
      </c>
      <c r="C1473" s="50"/>
      <c r="D1473" s="50">
        <v>0</v>
      </c>
      <c r="E1473" s="50">
        <v>2915.2494912214579</v>
      </c>
      <c r="F1473" s="50"/>
      <c r="G1473" s="50">
        <v>0</v>
      </c>
      <c r="H1473" s="50">
        <v>2649.2015579666281</v>
      </c>
    </row>
    <row r="1474" spans="1:8" x14ac:dyDescent="0.2">
      <c r="A1474" s="50">
        <v>0</v>
      </c>
      <c r="B1474" s="50">
        <v>3352.2316861343465</v>
      </c>
      <c r="C1474" s="50"/>
      <c r="D1474" s="50">
        <v>0</v>
      </c>
      <c r="E1474" s="50">
        <v>2916.005700704131</v>
      </c>
      <c r="F1474" s="50"/>
      <c r="G1474" s="50">
        <v>0</v>
      </c>
      <c r="H1474" s="50">
        <v>2649.7747619153847</v>
      </c>
    </row>
    <row r="1475" spans="1:8" x14ac:dyDescent="0.2">
      <c r="A1475" s="50">
        <v>0</v>
      </c>
      <c r="B1475" s="50">
        <v>3353.2837105146923</v>
      </c>
      <c r="C1475" s="50"/>
      <c r="D1475" s="50">
        <v>0</v>
      </c>
      <c r="E1475" s="50">
        <v>2916.7602153673029</v>
      </c>
      <c r="F1475" s="50"/>
      <c r="G1475" s="50">
        <v>0</v>
      </c>
      <c r="H1475" s="50">
        <v>2650.3462710446393</v>
      </c>
    </row>
    <row r="1476" spans="1:8" x14ac:dyDescent="0.2">
      <c r="A1476" s="50">
        <v>0</v>
      </c>
      <c r="B1476" s="50">
        <v>3354.334040075536</v>
      </c>
      <c r="C1476" s="50"/>
      <c r="D1476" s="50">
        <v>0</v>
      </c>
      <c r="E1476" s="50">
        <v>2917.5130352109722</v>
      </c>
      <c r="F1476" s="50"/>
      <c r="G1476" s="50">
        <v>0</v>
      </c>
      <c r="H1476" s="50">
        <v>2650.9160853543922</v>
      </c>
    </row>
    <row r="1477" spans="1:8" x14ac:dyDescent="0.2">
      <c r="A1477" s="50">
        <v>0</v>
      </c>
      <c r="B1477" s="50">
        <v>3355.3826748168781</v>
      </c>
      <c r="C1477" s="50"/>
      <c r="D1477" s="50">
        <v>0</v>
      </c>
      <c r="E1477" s="50">
        <v>2918.2641602351405</v>
      </c>
      <c r="F1477" s="50"/>
      <c r="G1477" s="50">
        <v>0</v>
      </c>
      <c r="H1477" s="50">
        <v>2651.4842048446435</v>
      </c>
    </row>
    <row r="1478" spans="1:8" x14ac:dyDescent="0.2">
      <c r="A1478" s="50">
        <v>0</v>
      </c>
      <c r="B1478" s="50">
        <v>3356.4296147387181</v>
      </c>
      <c r="C1478" s="50"/>
      <c r="D1478" s="50">
        <v>0</v>
      </c>
      <c r="E1478" s="50">
        <v>2919.0135904398066</v>
      </c>
      <c r="F1478" s="50"/>
      <c r="G1478" s="50">
        <v>0</v>
      </c>
      <c r="H1478" s="50">
        <v>2652.0506295153928</v>
      </c>
    </row>
    <row r="1479" spans="1:8" x14ac:dyDescent="0.2">
      <c r="A1479" s="50">
        <v>0</v>
      </c>
      <c r="B1479" s="50">
        <v>3357.474859841057</v>
      </c>
      <c r="C1479" s="50"/>
      <c r="D1479" s="50">
        <v>0</v>
      </c>
      <c r="E1479" s="50">
        <v>2919.7613258249712</v>
      </c>
      <c r="F1479" s="50"/>
      <c r="G1479" s="50">
        <v>0</v>
      </c>
      <c r="H1479" s="50">
        <v>2652.6153593666404</v>
      </c>
    </row>
    <row r="1480" spans="1:8" x14ac:dyDescent="0.2">
      <c r="A1480" s="50">
        <v>0</v>
      </c>
      <c r="B1480" s="50">
        <v>3358.5184101238942</v>
      </c>
      <c r="C1480" s="50"/>
      <c r="D1480" s="50">
        <v>0</v>
      </c>
      <c r="E1480" s="50">
        <v>2920.5073663906342</v>
      </c>
      <c r="F1480" s="50"/>
      <c r="G1480" s="50">
        <v>0</v>
      </c>
      <c r="H1480" s="50">
        <v>2653.1783943983864</v>
      </c>
    </row>
    <row r="1481" spans="1:8" x14ac:dyDescent="0.2">
      <c r="A1481" s="50">
        <v>0</v>
      </c>
      <c r="B1481" s="50">
        <v>3359.5602655872294</v>
      </c>
      <c r="C1481" s="50"/>
      <c r="D1481" s="50">
        <v>0</v>
      </c>
      <c r="E1481" s="50">
        <v>2921.251712136795</v>
      </c>
      <c r="F1481" s="50"/>
      <c r="G1481" s="50">
        <v>0</v>
      </c>
      <c r="H1481" s="50">
        <v>2653.7397346106309</v>
      </c>
    </row>
    <row r="1482" spans="1:8" x14ac:dyDescent="0.2">
      <c r="A1482" s="50">
        <v>0</v>
      </c>
      <c r="B1482" s="50">
        <v>3360.6004262310621</v>
      </c>
      <c r="C1482" s="50"/>
      <c r="D1482" s="50">
        <v>0</v>
      </c>
      <c r="E1482" s="50">
        <v>2921.9943630634543</v>
      </c>
      <c r="F1482" s="50"/>
      <c r="G1482" s="50">
        <v>0</v>
      </c>
      <c r="H1482" s="50">
        <v>2654.2993800033732</v>
      </c>
    </row>
    <row r="1483" spans="1:8" x14ac:dyDescent="0.2">
      <c r="A1483" s="50">
        <v>0</v>
      </c>
      <c r="B1483" s="50">
        <v>3361.6388920553941</v>
      </c>
      <c r="C1483" s="50"/>
      <c r="D1483" s="50">
        <v>0</v>
      </c>
      <c r="E1483" s="50">
        <v>2922.735319170612</v>
      </c>
      <c r="F1483" s="50"/>
      <c r="G1483" s="50">
        <v>0</v>
      </c>
      <c r="H1483" s="50">
        <v>2654.857330576614</v>
      </c>
    </row>
    <row r="1484" spans="1:8" x14ac:dyDescent="0.2">
      <c r="A1484" s="50">
        <v>0</v>
      </c>
      <c r="B1484" s="50">
        <v>3362.6756630602245</v>
      </c>
      <c r="C1484" s="50"/>
      <c r="D1484" s="50">
        <v>0</v>
      </c>
      <c r="E1484" s="50">
        <v>2923.4745804582681</v>
      </c>
      <c r="F1484" s="50"/>
      <c r="G1484" s="50">
        <v>0</v>
      </c>
      <c r="H1484" s="50">
        <v>2655.4135863303532</v>
      </c>
    </row>
    <row r="1485" spans="1:8" x14ac:dyDescent="0.2">
      <c r="A1485" s="50">
        <v>0</v>
      </c>
      <c r="B1485" s="50">
        <v>3363.7107392455523</v>
      </c>
      <c r="C1485" s="50"/>
      <c r="D1485" s="50">
        <v>0</v>
      </c>
      <c r="E1485" s="50">
        <v>2924.2121469264225</v>
      </c>
      <c r="F1485" s="50"/>
      <c r="G1485" s="50">
        <v>0</v>
      </c>
      <c r="H1485" s="50">
        <v>2655.9681472645907</v>
      </c>
    </row>
    <row r="1486" spans="1:8" x14ac:dyDescent="0.2">
      <c r="A1486" s="50">
        <v>0</v>
      </c>
      <c r="B1486" s="50">
        <v>3364.744120611379</v>
      </c>
      <c r="C1486" s="50"/>
      <c r="D1486" s="50">
        <v>0</v>
      </c>
      <c r="E1486" s="50">
        <v>2924.9480185750749</v>
      </c>
      <c r="F1486" s="50"/>
      <c r="G1486" s="50">
        <v>0</v>
      </c>
      <c r="H1486" s="50">
        <v>2656.5210133793262</v>
      </c>
    </row>
    <row r="1487" spans="1:8" x14ac:dyDescent="0.2">
      <c r="A1487" s="50">
        <v>0</v>
      </c>
      <c r="B1487" s="50">
        <v>3365.7758071577041</v>
      </c>
      <c r="C1487" s="50"/>
      <c r="D1487" s="50">
        <v>0</v>
      </c>
      <c r="E1487" s="50">
        <v>2925.6821954042257</v>
      </c>
      <c r="F1487" s="50"/>
      <c r="G1487" s="50">
        <v>0</v>
      </c>
      <c r="H1487" s="50">
        <v>2657.07218467456</v>
      </c>
    </row>
    <row r="1488" spans="1:8" x14ac:dyDescent="0.2">
      <c r="A1488" s="50">
        <v>0</v>
      </c>
      <c r="B1488" s="50">
        <v>3366.8057988845271</v>
      </c>
      <c r="C1488" s="50"/>
      <c r="D1488" s="50">
        <v>0</v>
      </c>
      <c r="E1488" s="50">
        <v>2926.4146774138744</v>
      </c>
      <c r="F1488" s="50"/>
      <c r="G1488" s="50">
        <v>0</v>
      </c>
      <c r="H1488" s="50">
        <v>2657.6216611502923</v>
      </c>
    </row>
    <row r="1489" spans="1:8" x14ac:dyDescent="0.2">
      <c r="A1489" s="50">
        <v>0</v>
      </c>
      <c r="B1489" s="50">
        <v>3367.8340957918485</v>
      </c>
      <c r="C1489" s="50"/>
      <c r="D1489" s="50">
        <v>0</v>
      </c>
      <c r="E1489" s="50">
        <v>2927.145464604022</v>
      </c>
      <c r="F1489" s="50"/>
      <c r="G1489" s="50">
        <v>0</v>
      </c>
      <c r="H1489" s="50">
        <v>2658.169442806523</v>
      </c>
    </row>
    <row r="1490" spans="1:8" x14ac:dyDescent="0.2">
      <c r="A1490" s="50">
        <v>0</v>
      </c>
      <c r="B1490" s="50">
        <v>3368.8606978796679</v>
      </c>
      <c r="C1490" s="50"/>
      <c r="D1490" s="50">
        <v>0</v>
      </c>
      <c r="E1490" s="50">
        <v>2927.8745569746675</v>
      </c>
      <c r="F1490" s="50"/>
      <c r="G1490" s="50">
        <v>0</v>
      </c>
      <c r="H1490" s="50">
        <v>2658.715529643252</v>
      </c>
    </row>
    <row r="1491" spans="1:8" x14ac:dyDescent="0.2">
      <c r="A1491" s="50">
        <v>0</v>
      </c>
      <c r="B1491" s="50">
        <v>3369.8856051479861</v>
      </c>
      <c r="C1491" s="50"/>
      <c r="D1491" s="50">
        <v>0</v>
      </c>
      <c r="E1491" s="50">
        <v>2928.6019545258114</v>
      </c>
      <c r="F1491" s="50"/>
      <c r="G1491" s="50">
        <v>0</v>
      </c>
      <c r="H1491" s="50">
        <v>2659.259921660479</v>
      </c>
    </row>
    <row r="1492" spans="1:8" x14ac:dyDescent="0.2">
      <c r="A1492" s="50">
        <v>0</v>
      </c>
      <c r="B1492" s="50">
        <v>3370.9088175968022</v>
      </c>
      <c r="C1492" s="50"/>
      <c r="D1492" s="50">
        <v>0</v>
      </c>
      <c r="E1492" s="50">
        <v>2929.3276572574537</v>
      </c>
      <c r="F1492" s="50"/>
      <c r="G1492" s="50">
        <v>0</v>
      </c>
      <c r="H1492" s="50">
        <v>2659.8026188582044</v>
      </c>
    </row>
    <row r="1493" spans="1:8" x14ac:dyDescent="0.2">
      <c r="A1493" s="50">
        <v>0</v>
      </c>
      <c r="B1493" s="50">
        <v>3371.9303352261163</v>
      </c>
      <c r="C1493" s="50"/>
      <c r="D1493" s="50">
        <v>0</v>
      </c>
      <c r="E1493" s="50">
        <v>2930.0516651695939</v>
      </c>
      <c r="F1493" s="50"/>
      <c r="G1493" s="50">
        <v>0</v>
      </c>
      <c r="H1493" s="50">
        <v>2660.3436212364277</v>
      </c>
    </row>
    <row r="1494" spans="1:8" x14ac:dyDescent="0.2">
      <c r="A1494" s="50">
        <v>0</v>
      </c>
      <c r="B1494" s="50">
        <v>3372.9501580359297</v>
      </c>
      <c r="C1494" s="50"/>
      <c r="D1494" s="50">
        <v>0</v>
      </c>
      <c r="E1494" s="50">
        <v>2930.773978262233</v>
      </c>
      <c r="F1494" s="50"/>
      <c r="G1494" s="50">
        <v>0</v>
      </c>
      <c r="H1494" s="50">
        <v>2660.8829287951498</v>
      </c>
    </row>
    <row r="1495" spans="1:8" x14ac:dyDescent="0.2">
      <c r="A1495" s="50">
        <v>0</v>
      </c>
      <c r="B1495" s="50">
        <v>3373.9682860262405</v>
      </c>
      <c r="C1495" s="50"/>
      <c r="D1495" s="50">
        <v>0</v>
      </c>
      <c r="E1495" s="50">
        <v>2931.4945965353695</v>
      </c>
      <c r="F1495" s="50"/>
      <c r="G1495" s="50">
        <v>0</v>
      </c>
      <c r="H1495" s="50">
        <v>2661.4205415343699</v>
      </c>
    </row>
    <row r="1496" spans="1:8" x14ac:dyDescent="0.2">
      <c r="A1496" s="50">
        <v>0</v>
      </c>
      <c r="B1496" s="50">
        <v>3374.9847191970498</v>
      </c>
      <c r="C1496" s="50"/>
      <c r="D1496" s="50">
        <v>0</v>
      </c>
      <c r="E1496" s="50">
        <v>2932.2135199890049</v>
      </c>
      <c r="F1496" s="50"/>
      <c r="G1496" s="50">
        <v>0</v>
      </c>
      <c r="H1496" s="50">
        <v>2661.9564594540884</v>
      </c>
    </row>
    <row r="1497" spans="1:8" x14ac:dyDescent="0.2">
      <c r="A1497" s="50">
        <v>0</v>
      </c>
      <c r="B1497" s="50">
        <v>3375.9994575483574</v>
      </c>
      <c r="C1497" s="50"/>
      <c r="D1497" s="50">
        <v>0</v>
      </c>
      <c r="E1497" s="50">
        <v>2932.9307486231382</v>
      </c>
      <c r="F1497" s="50"/>
      <c r="G1497" s="50">
        <v>0</v>
      </c>
      <c r="H1497" s="50">
        <v>2662.4906825543053</v>
      </c>
    </row>
    <row r="1498" spans="1:8" x14ac:dyDescent="0.2">
      <c r="A1498" s="50">
        <v>0</v>
      </c>
      <c r="B1498" s="50">
        <v>3377.0125010801635</v>
      </c>
      <c r="C1498" s="50"/>
      <c r="D1498" s="50">
        <v>0</v>
      </c>
      <c r="E1498" s="50">
        <v>2933.6462824377704</v>
      </c>
      <c r="F1498" s="50"/>
      <c r="G1498" s="50">
        <v>0</v>
      </c>
      <c r="H1498" s="50">
        <v>2663.0232108350201</v>
      </c>
    </row>
    <row r="1499" spans="1:8" x14ac:dyDescent="0.2">
      <c r="A1499" s="50">
        <v>0</v>
      </c>
      <c r="B1499" s="50">
        <v>3378.0238497924674</v>
      </c>
      <c r="C1499" s="50"/>
      <c r="D1499" s="50">
        <v>0</v>
      </c>
      <c r="E1499" s="50">
        <v>2934.3601214329005</v>
      </c>
      <c r="F1499" s="50"/>
      <c r="G1499" s="50">
        <v>0</v>
      </c>
      <c r="H1499" s="50">
        <v>2663.5540442962338</v>
      </c>
    </row>
    <row r="1500" spans="1:8" x14ac:dyDescent="0.2">
      <c r="A1500" s="50">
        <v>0</v>
      </c>
      <c r="B1500" s="50">
        <v>3379.0335036852703</v>
      </c>
      <c r="C1500" s="50"/>
      <c r="D1500" s="50">
        <v>0</v>
      </c>
      <c r="E1500" s="50">
        <v>2935.0722656085291</v>
      </c>
      <c r="F1500" s="50"/>
      <c r="G1500" s="50">
        <v>0</v>
      </c>
      <c r="H1500" s="50">
        <v>2664.0831829379449</v>
      </c>
    </row>
    <row r="1501" spans="1:8" x14ac:dyDescent="0.2">
      <c r="A1501" s="50">
        <v>0</v>
      </c>
      <c r="B1501" s="50">
        <v>3380.041462758571</v>
      </c>
      <c r="C1501" s="50"/>
      <c r="D1501" s="50">
        <v>0</v>
      </c>
      <c r="E1501" s="50">
        <v>2935.7827149646555</v>
      </c>
      <c r="F1501" s="50"/>
      <c r="G1501" s="50">
        <v>0</v>
      </c>
      <c r="H1501" s="50">
        <v>2664.6106267601549</v>
      </c>
    </row>
    <row r="1502" spans="1:8" x14ac:dyDescent="0.2">
      <c r="A1502" s="50">
        <v>0</v>
      </c>
      <c r="B1502" s="50">
        <v>3381.0477270123697</v>
      </c>
      <c r="C1502" s="50"/>
      <c r="D1502" s="50">
        <v>0</v>
      </c>
      <c r="E1502" s="50">
        <v>2936.4914695012803</v>
      </c>
      <c r="F1502" s="50"/>
      <c r="G1502" s="50">
        <v>0</v>
      </c>
      <c r="H1502" s="50">
        <v>2665.1363757628628</v>
      </c>
    </row>
  </sheetData>
  <pageMargins left="0.7" right="0.7" top="0.78740157499999996" bottom="0.78740157499999996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00D78-06EE-C04C-9123-6EB39C38084F}">
  <dimension ref="B1:L8"/>
  <sheetViews>
    <sheetView zoomScale="82" workbookViewId="0">
      <selection activeCell="M26" sqref="M26"/>
    </sheetView>
  </sheetViews>
  <sheetFormatPr baseColWidth="10" defaultColWidth="11.5" defaultRowHeight="15" x14ac:dyDescent="0.2"/>
  <sheetData>
    <row r="1" spans="2:12" ht="16" thickBot="1" x14ac:dyDescent="0.25"/>
    <row r="2" spans="2:12" ht="16" thickBot="1" x14ac:dyDescent="0.25">
      <c r="B2" s="66" t="s">
        <v>119</v>
      </c>
      <c r="C2" s="66"/>
      <c r="D2" s="66" t="s">
        <v>120</v>
      </c>
      <c r="E2" s="66"/>
      <c r="F2" s="66" t="s">
        <v>121</v>
      </c>
      <c r="G2" s="66"/>
      <c r="H2" s="66" t="s">
        <v>122</v>
      </c>
      <c r="I2" s="66"/>
      <c r="J2" s="52" t="s">
        <v>123</v>
      </c>
      <c r="K2" s="66" t="s">
        <v>124</v>
      </c>
      <c r="L2" s="66"/>
    </row>
    <row r="3" spans="2:12" ht="17" thickTop="1" x14ac:dyDescent="0.2">
      <c r="B3" s="53">
        <v>9.5</v>
      </c>
      <c r="C3" s="65">
        <v>19</v>
      </c>
      <c r="D3" s="65"/>
      <c r="E3" s="65">
        <v>5421</v>
      </c>
      <c r="F3" s="65"/>
      <c r="G3" s="65">
        <v>616</v>
      </c>
      <c r="H3" s="65"/>
      <c r="I3" s="65">
        <v>20</v>
      </c>
      <c r="J3" s="65"/>
      <c r="K3" s="53">
        <v>9</v>
      </c>
      <c r="L3" s="54"/>
    </row>
    <row r="4" spans="2:12" ht="16" x14ac:dyDescent="0.2">
      <c r="B4" s="53">
        <v>8</v>
      </c>
      <c r="C4" s="67">
        <v>21</v>
      </c>
      <c r="D4" s="67"/>
      <c r="E4" s="67">
        <v>4936</v>
      </c>
      <c r="F4" s="67"/>
      <c r="G4" s="67">
        <v>554</v>
      </c>
      <c r="H4" s="67"/>
      <c r="I4" s="67">
        <v>20</v>
      </c>
      <c r="J4" s="67"/>
      <c r="K4" s="53">
        <v>10</v>
      </c>
      <c r="L4" s="54"/>
    </row>
    <row r="5" spans="2:12" ht="16" x14ac:dyDescent="0.2">
      <c r="B5" s="53">
        <v>6.5</v>
      </c>
      <c r="C5" s="67">
        <v>24</v>
      </c>
      <c r="D5" s="67"/>
      <c r="E5" s="67">
        <v>4313</v>
      </c>
      <c r="F5" s="67"/>
      <c r="G5" s="67">
        <v>467</v>
      </c>
      <c r="H5" s="67"/>
      <c r="I5" s="67">
        <v>20</v>
      </c>
      <c r="J5" s="67"/>
      <c r="K5" s="53">
        <v>10</v>
      </c>
      <c r="L5" s="54"/>
    </row>
    <row r="6" spans="2:12" ht="16" x14ac:dyDescent="0.2">
      <c r="B6" s="53">
        <v>5</v>
      </c>
      <c r="C6" s="67">
        <v>28</v>
      </c>
      <c r="D6" s="67"/>
      <c r="E6" s="67">
        <v>3602</v>
      </c>
      <c r="F6" s="67"/>
      <c r="G6" s="67">
        <v>407</v>
      </c>
      <c r="H6" s="67"/>
      <c r="I6" s="67">
        <v>20</v>
      </c>
      <c r="J6" s="67"/>
      <c r="K6" s="53">
        <v>9</v>
      </c>
      <c r="L6" s="54"/>
    </row>
    <row r="7" spans="2:12" ht="17" thickBot="1" x14ac:dyDescent="0.25">
      <c r="B7" s="55">
        <v>3.5</v>
      </c>
      <c r="C7" s="69">
        <v>35</v>
      </c>
      <c r="D7" s="69"/>
      <c r="E7" s="69">
        <v>2771</v>
      </c>
      <c r="F7" s="69"/>
      <c r="G7" s="69">
        <v>334</v>
      </c>
      <c r="H7" s="69"/>
      <c r="I7" s="69">
        <v>20</v>
      </c>
      <c r="J7" s="69"/>
      <c r="K7" s="55">
        <v>9</v>
      </c>
      <c r="L7" s="54"/>
    </row>
    <row r="8" spans="2:12" ht="17" thickBot="1" x14ac:dyDescent="0.25">
      <c r="B8" s="55">
        <v>4</v>
      </c>
      <c r="C8" s="68">
        <v>40</v>
      </c>
      <c r="D8" s="68"/>
      <c r="E8" s="68">
        <v>1797</v>
      </c>
      <c r="F8" s="68"/>
      <c r="G8" s="68">
        <v>331</v>
      </c>
      <c r="H8" s="68"/>
      <c r="I8" s="68">
        <v>20</v>
      </c>
      <c r="J8" s="68"/>
      <c r="K8" s="55">
        <v>9</v>
      </c>
      <c r="L8" s="54"/>
    </row>
  </sheetData>
  <mergeCells count="29">
    <mergeCell ref="C5:D5"/>
    <mergeCell ref="E5:F5"/>
    <mergeCell ref="G5:H5"/>
    <mergeCell ref="I5:J5"/>
    <mergeCell ref="C8:D8"/>
    <mergeCell ref="E8:F8"/>
    <mergeCell ref="G8:H8"/>
    <mergeCell ref="I8:J8"/>
    <mergeCell ref="C6:D6"/>
    <mergeCell ref="E6:F6"/>
    <mergeCell ref="G6:H6"/>
    <mergeCell ref="I6:J6"/>
    <mergeCell ref="C7:D7"/>
    <mergeCell ref="E7:F7"/>
    <mergeCell ref="G7:H7"/>
    <mergeCell ref="I7:J7"/>
    <mergeCell ref="K2:L2"/>
    <mergeCell ref="C4:D4"/>
    <mergeCell ref="E4:F4"/>
    <mergeCell ref="G4:H4"/>
    <mergeCell ref="I4:J4"/>
    <mergeCell ref="C3:D3"/>
    <mergeCell ref="E3:F3"/>
    <mergeCell ref="G3:H3"/>
    <mergeCell ref="I3:J3"/>
    <mergeCell ref="B2:C2"/>
    <mergeCell ref="D2:E2"/>
    <mergeCell ref="F2:G2"/>
    <mergeCell ref="H2:I2"/>
  </mergeCells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12</vt:i4>
      </vt:variant>
    </vt:vector>
  </HeadingPairs>
  <TitlesOfParts>
    <vt:vector size="12" baseType="lpstr">
      <vt:lpstr>Menu</vt:lpstr>
      <vt:lpstr>Dopředný pohyb pístu</vt:lpstr>
      <vt:lpstr>Zpětný pohyb pístu</vt:lpstr>
      <vt:lpstr>Rozjezd</vt:lpstr>
      <vt:lpstr>Spotřeba</vt:lpstr>
      <vt:lpstr>graf síly válce</vt:lpstr>
      <vt:lpstr>graf dráhy</vt:lpstr>
      <vt:lpstr>graf rychlosti</vt:lpstr>
      <vt:lpstr>graf zrychlení</vt:lpstr>
      <vt:lpstr>Odporová síla</vt:lpstr>
      <vt:lpstr>10 3 5</vt:lpstr>
      <vt:lpstr>experiment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Tomáš Dryml</dc:creator>
  <cp:keywords/>
  <dc:description/>
  <cp:lastModifiedBy>Tomáš Dryml</cp:lastModifiedBy>
  <cp:revision/>
  <cp:lastPrinted>2021-04-24T09:08:13Z</cp:lastPrinted>
  <dcterms:created xsi:type="dcterms:W3CDTF">2021-03-31T16:51:47Z</dcterms:created>
  <dcterms:modified xsi:type="dcterms:W3CDTF">2021-05-21T14:14:36Z</dcterms:modified>
  <cp:category/>
  <cp:contentStatus/>
</cp:coreProperties>
</file>