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05" yWindow="-105" windowWidth="14370" windowHeight="15210" tabRatio="931"/>
  </bookViews>
  <sheets>
    <sheet name="vychozí parametry" sheetId="1" r:id="rId1"/>
    <sheet name="celková tep.ztráta" sheetId="14" r:id="rId2"/>
    <sheet name="ztráta větráním" sheetId="3" r:id="rId3"/>
    <sheet name="pojistne_prvky" sheetId="63" r:id="rId4"/>
    <sheet name="000-ztraty zeminou" sheetId="55" r:id="rId5"/>
    <sheet name="001 vestibul 0.NP" sheetId="41" r:id="rId6"/>
    <sheet name="005 sušárna" sheetId="53" r:id="rId7"/>
    <sheet name="0.NP-byt 1" sheetId="42" r:id="rId8"/>
    <sheet name="1.NP-byt 2" sheetId="23" r:id="rId9"/>
    <sheet name="2.NP-byt 5" sheetId="61" r:id="rId10"/>
    <sheet name="3.NP-byt 8" sheetId="62" r:id="rId11"/>
    <sheet name="1.NP-byt 3" sheetId="20" r:id="rId12"/>
    <sheet name="2.NP-byt 6" sheetId="59" r:id="rId13"/>
    <sheet name="3.NP-byt 9" sheetId="60" r:id="rId14"/>
    <sheet name="1.NP-byt 4" sheetId="2" r:id="rId15"/>
    <sheet name="2.NP-byt 7" sheetId="57" r:id="rId16"/>
    <sheet name="3.NP-byt 10" sheetId="58" r:id="rId17"/>
  </sheets>
  <calcPr calcId="145621"/>
</workbook>
</file>

<file path=xl/calcChain.xml><?xml version="1.0" encoding="utf-8"?>
<calcChain xmlns="http://schemas.openxmlformats.org/spreadsheetml/2006/main">
  <c r="U70" i="1" l="1"/>
  <c r="T70" i="1"/>
  <c r="R70" i="1"/>
  <c r="U69" i="1"/>
  <c r="R69" i="1"/>
  <c r="T27" i="1"/>
  <c r="U27" i="1" s="1"/>
  <c r="R27" i="1"/>
  <c r="U26" i="1"/>
  <c r="T26" i="1"/>
  <c r="R26" i="1"/>
  <c r="T13" i="1"/>
  <c r="U13" i="1" s="1"/>
  <c r="R13" i="1"/>
  <c r="T12" i="1"/>
  <c r="U12" i="1" s="1"/>
  <c r="R12" i="1"/>
  <c r="D106" i="63" l="1"/>
  <c r="D107" i="63"/>
  <c r="D103" i="63"/>
  <c r="D124" i="63" l="1"/>
  <c r="G85" i="63" l="1"/>
  <c r="C93" i="63"/>
  <c r="L44" i="63" l="1"/>
  <c r="L43" i="63"/>
  <c r="L42" i="63"/>
  <c r="L41" i="63"/>
  <c r="L40" i="63"/>
  <c r="L39" i="63"/>
  <c r="L38" i="63"/>
  <c r="L37" i="63"/>
  <c r="L36" i="63"/>
  <c r="L35" i="63"/>
  <c r="L34" i="63"/>
  <c r="L33" i="63"/>
  <c r="L32" i="63"/>
  <c r="L31" i="63"/>
  <c r="L30" i="63"/>
  <c r="L29" i="63"/>
  <c r="L28" i="63"/>
  <c r="L27" i="63"/>
  <c r="L26" i="63"/>
  <c r="L25" i="63"/>
  <c r="L24" i="63"/>
  <c r="L23" i="63"/>
  <c r="L22" i="63"/>
  <c r="L21" i="63"/>
  <c r="L20" i="63"/>
  <c r="L19" i="63"/>
  <c r="L18" i="63"/>
  <c r="L17" i="63"/>
  <c r="L16" i="63"/>
  <c r="L15" i="63"/>
  <c r="L14" i="63"/>
  <c r="L13" i="63"/>
  <c r="L12" i="63"/>
  <c r="L10" i="63"/>
  <c r="L9" i="63"/>
  <c r="L8" i="63"/>
  <c r="L7" i="63"/>
  <c r="L45" i="63" l="1"/>
  <c r="F85" i="63" s="1"/>
  <c r="C84" i="63"/>
  <c r="C83" i="63"/>
  <c r="C82" i="63"/>
  <c r="C81" i="63"/>
  <c r="C80" i="63"/>
  <c r="C79" i="63"/>
  <c r="C78" i="63"/>
  <c r="C77" i="63"/>
  <c r="C76" i="63"/>
  <c r="C75" i="63"/>
  <c r="B42" i="63" l="1"/>
  <c r="B43" i="63"/>
  <c r="B44" i="63"/>
  <c r="B41" i="63"/>
  <c r="B39" i="63"/>
  <c r="B40" i="63"/>
  <c r="B38" i="63"/>
  <c r="B35" i="63"/>
  <c r="B36" i="63"/>
  <c r="B37" i="63"/>
  <c r="B34" i="63"/>
  <c r="B31" i="63"/>
  <c r="B32" i="63"/>
  <c r="B33" i="63"/>
  <c r="B30" i="63"/>
  <c r="B28" i="63"/>
  <c r="B29" i="63"/>
  <c r="B27" i="63"/>
  <c r="B24" i="63"/>
  <c r="B25" i="63"/>
  <c r="B26" i="63"/>
  <c r="B23" i="63"/>
  <c r="B20" i="63"/>
  <c r="B21" i="63"/>
  <c r="B22" i="63"/>
  <c r="B19" i="63"/>
  <c r="B18" i="63"/>
  <c r="B17" i="63"/>
  <c r="B16" i="63"/>
  <c r="B15" i="63"/>
  <c r="B14" i="63"/>
  <c r="B13" i="63"/>
  <c r="B12" i="63"/>
  <c r="B11" i="63"/>
  <c r="B10" i="63"/>
  <c r="B9" i="63"/>
  <c r="B8" i="63"/>
  <c r="B7" i="63"/>
  <c r="B91" i="58"/>
  <c r="N6" i="58" s="1"/>
  <c r="B65" i="58"/>
  <c r="N5" i="58" s="1"/>
  <c r="B37" i="58"/>
  <c r="N4" i="58" s="1"/>
  <c r="B1" i="58"/>
  <c r="N3" i="58" s="1"/>
  <c r="B91" i="57"/>
  <c r="N6" i="57" s="1"/>
  <c r="B65" i="57"/>
  <c r="N5" i="57" s="1"/>
  <c r="B37" i="57"/>
  <c r="N4" i="57" s="1"/>
  <c r="B1" i="57"/>
  <c r="N3" i="57" s="1"/>
  <c r="B116" i="2"/>
  <c r="N6" i="2" s="1"/>
  <c r="B78" i="2"/>
  <c r="N5" i="2" s="1"/>
  <c r="B38" i="2"/>
  <c r="N4" i="2" s="1"/>
  <c r="B1" i="2"/>
  <c r="N3" i="2" s="1"/>
  <c r="B64" i="60"/>
  <c r="N5" i="60" s="1"/>
  <c r="B38" i="60"/>
  <c r="N4" i="60" s="1"/>
  <c r="B1" i="60"/>
  <c r="N3" i="60" s="1"/>
  <c r="B64" i="59"/>
  <c r="N5" i="59" s="1"/>
  <c r="B38" i="59"/>
  <c r="N4" i="59" s="1"/>
  <c r="B1" i="59"/>
  <c r="N3" i="59" s="1"/>
  <c r="B77" i="20"/>
  <c r="N5" i="20" s="1"/>
  <c r="B39" i="20"/>
  <c r="N4" i="20" s="1"/>
  <c r="B1" i="20"/>
  <c r="N3" i="20" s="1"/>
  <c r="B1" i="53"/>
  <c r="B1" i="41"/>
  <c r="B77" i="42"/>
  <c r="N5" i="42" s="1"/>
  <c r="B39" i="42"/>
  <c r="N4" i="42" s="1"/>
  <c r="B1" i="42"/>
  <c r="N3" i="42" s="1"/>
  <c r="B79" i="62"/>
  <c r="N6" i="62" s="1"/>
  <c r="B53" i="62"/>
  <c r="N5" i="62" s="1"/>
  <c r="B27" i="62"/>
  <c r="N4" i="62" s="1"/>
  <c r="B1" i="62"/>
  <c r="N3" i="62" s="1"/>
  <c r="B79" i="61"/>
  <c r="N6" i="61" s="1"/>
  <c r="B53" i="61"/>
  <c r="N5" i="61" s="1"/>
  <c r="B27" i="61"/>
  <c r="N4" i="61" s="1"/>
  <c r="B1" i="61"/>
  <c r="N3" i="61" s="1"/>
  <c r="B91" i="23"/>
  <c r="N6" i="23" s="1"/>
  <c r="B65" i="23"/>
  <c r="N5" i="23" s="1"/>
  <c r="B39" i="23"/>
  <c r="N4" i="23" s="1"/>
  <c r="B1" i="23"/>
  <c r="N3" i="23" s="1"/>
  <c r="C44" i="14"/>
  <c r="C41" i="14"/>
  <c r="C37" i="14"/>
  <c r="C33" i="14"/>
  <c r="C30" i="14"/>
  <c r="C26" i="14"/>
  <c r="C22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21" i="14"/>
  <c r="D20" i="14"/>
  <c r="D19" i="14"/>
  <c r="C19" i="14"/>
  <c r="D18" i="14"/>
  <c r="D17" i="14"/>
  <c r="D16" i="14"/>
  <c r="D15" i="14"/>
  <c r="C15" i="14"/>
  <c r="D13" i="14"/>
  <c r="D12" i="14"/>
  <c r="D11" i="14"/>
  <c r="C11" i="14"/>
  <c r="AQ7" i="3" l="1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H44" i="63" l="1"/>
  <c r="H43" i="63"/>
  <c r="H42" i="63"/>
  <c r="H41" i="63"/>
  <c r="H40" i="63"/>
  <c r="H39" i="63"/>
  <c r="H38" i="63"/>
  <c r="H37" i="63"/>
  <c r="H36" i="63"/>
  <c r="H35" i="63"/>
  <c r="H34" i="63"/>
  <c r="H33" i="63"/>
  <c r="H32" i="63"/>
  <c r="H31" i="63"/>
  <c r="H30" i="63"/>
  <c r="H29" i="63"/>
  <c r="H28" i="63"/>
  <c r="H27" i="63"/>
  <c r="H26" i="63"/>
  <c r="H25" i="63"/>
  <c r="H24" i="63"/>
  <c r="H23" i="63"/>
  <c r="H22" i="63"/>
  <c r="H21" i="63"/>
  <c r="H20" i="63"/>
  <c r="H19" i="63"/>
  <c r="H18" i="63"/>
  <c r="H17" i="63"/>
  <c r="H16" i="63"/>
  <c r="H15" i="63"/>
  <c r="H14" i="63"/>
  <c r="H13" i="63"/>
  <c r="H12" i="63"/>
  <c r="H10" i="63"/>
  <c r="H9" i="63"/>
  <c r="H8" i="63"/>
  <c r="H7" i="63"/>
  <c r="F8" i="63"/>
  <c r="F9" i="63"/>
  <c r="F10" i="63"/>
  <c r="F11" i="63"/>
  <c r="F12" i="63"/>
  <c r="F13" i="63"/>
  <c r="F14" i="63"/>
  <c r="F15" i="63"/>
  <c r="F16" i="63"/>
  <c r="F17" i="63"/>
  <c r="F18" i="63"/>
  <c r="F19" i="63"/>
  <c r="F20" i="63"/>
  <c r="F21" i="63"/>
  <c r="F22" i="63"/>
  <c r="F23" i="63"/>
  <c r="F24" i="63"/>
  <c r="F25" i="63"/>
  <c r="F26" i="63"/>
  <c r="F27" i="63"/>
  <c r="F28" i="63"/>
  <c r="F29" i="63"/>
  <c r="F30" i="63"/>
  <c r="F31" i="63"/>
  <c r="F32" i="63"/>
  <c r="F33" i="63"/>
  <c r="F34" i="63"/>
  <c r="F35" i="63"/>
  <c r="F36" i="63"/>
  <c r="F37" i="63"/>
  <c r="F38" i="63"/>
  <c r="F39" i="63"/>
  <c r="F40" i="63"/>
  <c r="F41" i="63"/>
  <c r="F42" i="63"/>
  <c r="F43" i="63"/>
  <c r="F44" i="63"/>
  <c r="F7" i="63"/>
  <c r="H45" i="63" l="1"/>
  <c r="K13" i="63"/>
  <c r="K14" i="63"/>
  <c r="K15" i="63"/>
  <c r="K16" i="63"/>
  <c r="K17" i="63"/>
  <c r="K18" i="63"/>
  <c r="K19" i="63"/>
  <c r="K20" i="63"/>
  <c r="K21" i="63"/>
  <c r="K22" i="63"/>
  <c r="K23" i="63"/>
  <c r="K24" i="63"/>
  <c r="K25" i="63"/>
  <c r="K26" i="63"/>
  <c r="K27" i="63"/>
  <c r="K28" i="63"/>
  <c r="K29" i="63"/>
  <c r="K30" i="63"/>
  <c r="K31" i="63"/>
  <c r="K32" i="63"/>
  <c r="K33" i="63"/>
  <c r="K34" i="63"/>
  <c r="K35" i="63"/>
  <c r="K36" i="63"/>
  <c r="K37" i="63"/>
  <c r="K38" i="63"/>
  <c r="K39" i="63"/>
  <c r="K40" i="63"/>
  <c r="K41" i="63"/>
  <c r="K42" i="63"/>
  <c r="K43" i="63"/>
  <c r="K44" i="63"/>
  <c r="J13" i="63"/>
  <c r="J14" i="63"/>
  <c r="J15" i="63"/>
  <c r="J16" i="63"/>
  <c r="J17" i="63"/>
  <c r="J18" i="63"/>
  <c r="J19" i="63"/>
  <c r="J20" i="63"/>
  <c r="J21" i="63"/>
  <c r="J22" i="63"/>
  <c r="J23" i="63"/>
  <c r="J24" i="63"/>
  <c r="J25" i="63"/>
  <c r="J26" i="63"/>
  <c r="J27" i="63"/>
  <c r="J28" i="63"/>
  <c r="J29" i="63"/>
  <c r="J30" i="63"/>
  <c r="J31" i="63"/>
  <c r="J32" i="63"/>
  <c r="J33" i="63"/>
  <c r="J34" i="63"/>
  <c r="J35" i="63"/>
  <c r="J36" i="63"/>
  <c r="J37" i="63"/>
  <c r="J38" i="63"/>
  <c r="J39" i="63"/>
  <c r="J40" i="63"/>
  <c r="J41" i="63"/>
  <c r="J42" i="63"/>
  <c r="J43" i="63"/>
  <c r="J44" i="63"/>
  <c r="J7" i="63"/>
  <c r="K7" i="63"/>
  <c r="D138" i="63" l="1"/>
  <c r="D134" i="63"/>
  <c r="D128" i="63"/>
  <c r="D133" i="63" s="1"/>
  <c r="D126" i="63"/>
  <c r="D123" i="63"/>
  <c r="D125" i="63" s="1"/>
  <c r="D122" i="63"/>
  <c r="C114" i="63"/>
  <c r="C113" i="63"/>
  <c r="C92" i="63"/>
  <c r="E84" i="63"/>
  <c r="E83" i="63"/>
  <c r="E82" i="63"/>
  <c r="E81" i="63"/>
  <c r="E80" i="63"/>
  <c r="E79" i="63"/>
  <c r="E78" i="63"/>
  <c r="E77" i="63"/>
  <c r="C85" i="63"/>
  <c r="E76" i="63"/>
  <c r="E75" i="63"/>
  <c r="D58" i="63"/>
  <c r="J12" i="63"/>
  <c r="K12" i="63"/>
  <c r="J11" i="63"/>
  <c r="K11" i="63"/>
  <c r="J10" i="63"/>
  <c r="J9" i="63"/>
  <c r="K9" i="63"/>
  <c r="J8" i="63"/>
  <c r="K8" i="63"/>
  <c r="E85" i="63" l="1"/>
  <c r="D68" i="63" s="1"/>
  <c r="D135" i="63"/>
  <c r="K10" i="63"/>
  <c r="G84" i="1"/>
  <c r="G83" i="1"/>
  <c r="G85" i="1"/>
  <c r="G86" i="1"/>
  <c r="G87" i="1"/>
  <c r="G88" i="1"/>
  <c r="G82" i="1"/>
  <c r="D130" i="63" l="1"/>
  <c r="D137" i="63" s="1"/>
  <c r="H6" i="1"/>
  <c r="D14" i="14" l="1"/>
  <c r="D10" i="14"/>
  <c r="D77" i="1" l="1"/>
  <c r="G7" i="3"/>
  <c r="F7" i="3"/>
  <c r="AN3" i="3"/>
  <c r="AK3" i="3"/>
  <c r="AG3" i="3"/>
  <c r="AC3" i="3"/>
  <c r="Z3" i="3"/>
  <c r="V3" i="3"/>
  <c r="R3" i="3"/>
  <c r="O3" i="3"/>
  <c r="K3" i="3"/>
  <c r="H3" i="3"/>
  <c r="G3" i="3"/>
  <c r="F3" i="3"/>
  <c r="G111" i="62" l="1"/>
  <c r="F97" i="62"/>
  <c r="C87" i="62"/>
  <c r="B87" i="62"/>
  <c r="G73" i="62"/>
  <c r="C61" i="62"/>
  <c r="B61" i="62"/>
  <c r="G47" i="62"/>
  <c r="C35" i="62"/>
  <c r="B35" i="62"/>
  <c r="G21" i="62"/>
  <c r="C10" i="62"/>
  <c r="B10" i="62"/>
  <c r="G110" i="62"/>
  <c r="G100" i="62"/>
  <c r="G99" i="62"/>
  <c r="G98" i="62"/>
  <c r="C97" i="62"/>
  <c r="B97" i="62"/>
  <c r="F88" i="62"/>
  <c r="G88" i="62" s="1"/>
  <c r="F87" i="62"/>
  <c r="F86" i="62"/>
  <c r="E86" i="62"/>
  <c r="C86" i="62"/>
  <c r="B86" i="62"/>
  <c r="F85" i="62"/>
  <c r="C85" i="62"/>
  <c r="B85" i="62"/>
  <c r="G72" i="62"/>
  <c r="F62" i="62"/>
  <c r="G62" i="62" s="1"/>
  <c r="F61" i="62"/>
  <c r="F60" i="62"/>
  <c r="E60" i="62"/>
  <c r="C60" i="62"/>
  <c r="B60" i="62"/>
  <c r="F59" i="62"/>
  <c r="C59" i="62"/>
  <c r="B59" i="62"/>
  <c r="G46" i="62"/>
  <c r="F36" i="62"/>
  <c r="G36" i="62" s="1"/>
  <c r="F35" i="62"/>
  <c r="F34" i="62"/>
  <c r="E34" i="62"/>
  <c r="C34" i="62"/>
  <c r="B34" i="62"/>
  <c r="F33" i="62"/>
  <c r="C33" i="62"/>
  <c r="B33" i="62"/>
  <c r="G20" i="62"/>
  <c r="F10" i="62"/>
  <c r="F9" i="62"/>
  <c r="E9" i="62"/>
  <c r="C9" i="62"/>
  <c r="B9" i="62"/>
  <c r="F8" i="62"/>
  <c r="E8" i="62"/>
  <c r="C8" i="62"/>
  <c r="B8" i="62"/>
  <c r="F7" i="62"/>
  <c r="C7" i="62"/>
  <c r="B7" i="62"/>
  <c r="G111" i="61"/>
  <c r="F97" i="61"/>
  <c r="G73" i="61"/>
  <c r="G47" i="61"/>
  <c r="G21" i="61"/>
  <c r="G110" i="61"/>
  <c r="G100" i="61"/>
  <c r="G99" i="61"/>
  <c r="G98" i="61"/>
  <c r="C97" i="61"/>
  <c r="B97" i="61"/>
  <c r="F88" i="61"/>
  <c r="G88" i="61" s="1"/>
  <c r="F87" i="61"/>
  <c r="G87" i="61" s="1"/>
  <c r="F86" i="61"/>
  <c r="E86" i="61"/>
  <c r="C86" i="61"/>
  <c r="B86" i="61"/>
  <c r="F85" i="61"/>
  <c r="C85" i="61"/>
  <c r="B85" i="61"/>
  <c r="G72" i="61"/>
  <c r="F62" i="61"/>
  <c r="G62" i="61" s="1"/>
  <c r="F61" i="61"/>
  <c r="G61" i="61" s="1"/>
  <c r="F60" i="61"/>
  <c r="E60" i="61"/>
  <c r="C60" i="61"/>
  <c r="B60" i="61"/>
  <c r="F59" i="61"/>
  <c r="C59" i="61"/>
  <c r="B59" i="61"/>
  <c r="G46" i="61"/>
  <c r="F36" i="61"/>
  <c r="G36" i="61" s="1"/>
  <c r="F35" i="61"/>
  <c r="G35" i="61" s="1"/>
  <c r="F34" i="61"/>
  <c r="E34" i="61"/>
  <c r="C34" i="61"/>
  <c r="B34" i="61"/>
  <c r="F33" i="61"/>
  <c r="C33" i="61"/>
  <c r="B33" i="61"/>
  <c r="G20" i="61"/>
  <c r="F10" i="61"/>
  <c r="G10" i="61" s="1"/>
  <c r="F9" i="61"/>
  <c r="E9" i="61"/>
  <c r="C9" i="61"/>
  <c r="B9" i="61"/>
  <c r="F8" i="61"/>
  <c r="E8" i="61"/>
  <c r="C8" i="61"/>
  <c r="B8" i="61"/>
  <c r="F7" i="61"/>
  <c r="C7" i="61"/>
  <c r="B7" i="61"/>
  <c r="G123" i="23"/>
  <c r="G85" i="23"/>
  <c r="G59" i="23"/>
  <c r="B97" i="23"/>
  <c r="C97" i="23"/>
  <c r="F97" i="23"/>
  <c r="B98" i="23"/>
  <c r="C98" i="23"/>
  <c r="E98" i="23"/>
  <c r="F98" i="23"/>
  <c r="F99" i="23"/>
  <c r="G99" i="23" s="1"/>
  <c r="F100" i="23"/>
  <c r="G100" i="23" s="1"/>
  <c r="B109" i="23"/>
  <c r="C109" i="23"/>
  <c r="F109" i="23"/>
  <c r="G110" i="23"/>
  <c r="G111" i="23"/>
  <c r="G112" i="23"/>
  <c r="G122" i="23"/>
  <c r="B71" i="23"/>
  <c r="C71" i="23"/>
  <c r="F71" i="23"/>
  <c r="B72" i="23"/>
  <c r="C72" i="23"/>
  <c r="E72" i="23"/>
  <c r="F72" i="23"/>
  <c r="F73" i="23"/>
  <c r="G73" i="23" s="1"/>
  <c r="F74" i="23"/>
  <c r="G74" i="23" s="1"/>
  <c r="G84" i="23"/>
  <c r="B45" i="23"/>
  <c r="C45" i="23"/>
  <c r="F45" i="23"/>
  <c r="B46" i="23"/>
  <c r="C46" i="23"/>
  <c r="E46" i="23"/>
  <c r="F46" i="23"/>
  <c r="F47" i="23"/>
  <c r="G47" i="23" s="1"/>
  <c r="F48" i="23"/>
  <c r="G48" i="23" s="1"/>
  <c r="G58" i="23"/>
  <c r="G84" i="60"/>
  <c r="C72" i="60"/>
  <c r="B72" i="60"/>
  <c r="G58" i="60"/>
  <c r="C46" i="60"/>
  <c r="B46" i="60"/>
  <c r="G32" i="60"/>
  <c r="C9" i="60"/>
  <c r="B9" i="60"/>
  <c r="F20" i="60"/>
  <c r="F19" i="60"/>
  <c r="F20" i="59"/>
  <c r="F19" i="59"/>
  <c r="G83" i="60"/>
  <c r="F73" i="60"/>
  <c r="G73" i="60" s="1"/>
  <c r="F72" i="60"/>
  <c r="F71" i="60"/>
  <c r="E71" i="60"/>
  <c r="C71" i="60"/>
  <c r="B71" i="60"/>
  <c r="F70" i="60"/>
  <c r="C70" i="60"/>
  <c r="B70" i="60"/>
  <c r="G57" i="60"/>
  <c r="F47" i="60"/>
  <c r="G47" i="60" s="1"/>
  <c r="F46" i="60"/>
  <c r="F45" i="60"/>
  <c r="E45" i="60"/>
  <c r="C45" i="60"/>
  <c r="B45" i="60"/>
  <c r="F44" i="60"/>
  <c r="C44" i="60"/>
  <c r="B44" i="60"/>
  <c r="G31" i="60"/>
  <c r="G21" i="60"/>
  <c r="E20" i="60"/>
  <c r="C20" i="60"/>
  <c r="B20" i="60"/>
  <c r="C19" i="60"/>
  <c r="B19" i="60"/>
  <c r="F10" i="60"/>
  <c r="G10" i="60" s="1"/>
  <c r="F9" i="60"/>
  <c r="F8" i="60"/>
  <c r="E8" i="60"/>
  <c r="C8" i="60"/>
  <c r="B8" i="60"/>
  <c r="F7" i="60"/>
  <c r="C7" i="60"/>
  <c r="B7" i="60"/>
  <c r="G84" i="59"/>
  <c r="G58" i="59"/>
  <c r="G32" i="59"/>
  <c r="G83" i="59"/>
  <c r="F73" i="59"/>
  <c r="G73" i="59" s="1"/>
  <c r="F72" i="59"/>
  <c r="G72" i="59" s="1"/>
  <c r="F71" i="59"/>
  <c r="E71" i="59"/>
  <c r="C71" i="59"/>
  <c r="B71" i="59"/>
  <c r="F70" i="59"/>
  <c r="C70" i="59"/>
  <c r="B70" i="59"/>
  <c r="G57" i="59"/>
  <c r="F47" i="59"/>
  <c r="G47" i="59" s="1"/>
  <c r="F46" i="59"/>
  <c r="G46" i="59" s="1"/>
  <c r="F45" i="59"/>
  <c r="E45" i="59"/>
  <c r="C45" i="59"/>
  <c r="B45" i="59"/>
  <c r="F44" i="59"/>
  <c r="C44" i="59"/>
  <c r="B44" i="59"/>
  <c r="G31" i="59"/>
  <c r="G21" i="59"/>
  <c r="E20" i="59"/>
  <c r="C20" i="59"/>
  <c r="B20" i="59"/>
  <c r="C19" i="59"/>
  <c r="B19" i="59"/>
  <c r="F10" i="59"/>
  <c r="G10" i="59" s="1"/>
  <c r="F9" i="59"/>
  <c r="G9" i="59" s="1"/>
  <c r="F8" i="59"/>
  <c r="E8" i="59"/>
  <c r="C8" i="59"/>
  <c r="B8" i="59"/>
  <c r="F7" i="59"/>
  <c r="C7" i="59"/>
  <c r="B7" i="59"/>
  <c r="G71" i="20"/>
  <c r="G33" i="20"/>
  <c r="F21" i="20"/>
  <c r="E21" i="20"/>
  <c r="C21" i="20"/>
  <c r="B21" i="20"/>
  <c r="F20" i="58"/>
  <c r="F19" i="58"/>
  <c r="F20" i="57"/>
  <c r="F19" i="57"/>
  <c r="F20" i="20"/>
  <c r="C20" i="20"/>
  <c r="B20" i="20"/>
  <c r="B83" i="20"/>
  <c r="C83" i="20"/>
  <c r="F83" i="20"/>
  <c r="B84" i="20"/>
  <c r="C84" i="20"/>
  <c r="E84" i="20"/>
  <c r="F84" i="20"/>
  <c r="F85" i="20"/>
  <c r="G85" i="20" s="1"/>
  <c r="F86" i="20"/>
  <c r="G86" i="20" s="1"/>
  <c r="B95" i="20"/>
  <c r="C95" i="20"/>
  <c r="F95" i="20"/>
  <c r="G96" i="20"/>
  <c r="G97" i="20"/>
  <c r="G98" i="20"/>
  <c r="G108" i="20"/>
  <c r="G109" i="20"/>
  <c r="B45" i="20"/>
  <c r="C45" i="20"/>
  <c r="F45" i="20"/>
  <c r="B46" i="20"/>
  <c r="C46" i="20"/>
  <c r="E46" i="20"/>
  <c r="F46" i="20"/>
  <c r="F47" i="20"/>
  <c r="G47" i="20" s="1"/>
  <c r="F48" i="20"/>
  <c r="G48" i="20" s="1"/>
  <c r="B57" i="20"/>
  <c r="C57" i="20"/>
  <c r="F57" i="20"/>
  <c r="G58" i="20"/>
  <c r="G59" i="20"/>
  <c r="G60" i="20"/>
  <c r="G70" i="20"/>
  <c r="C99" i="58"/>
  <c r="B99" i="58"/>
  <c r="G111" i="58"/>
  <c r="G85" i="58"/>
  <c r="C74" i="58"/>
  <c r="B74" i="58"/>
  <c r="G59" i="58"/>
  <c r="C48" i="58"/>
  <c r="B48" i="58"/>
  <c r="G31" i="58"/>
  <c r="C9" i="58"/>
  <c r="B9" i="58"/>
  <c r="G110" i="58"/>
  <c r="F100" i="58"/>
  <c r="G100" i="58" s="1"/>
  <c r="F99" i="58"/>
  <c r="F98" i="58"/>
  <c r="E98" i="58"/>
  <c r="C98" i="58"/>
  <c r="B98" i="58"/>
  <c r="F97" i="58"/>
  <c r="C97" i="58"/>
  <c r="B97" i="58"/>
  <c r="G84" i="58"/>
  <c r="F74" i="58"/>
  <c r="F73" i="58"/>
  <c r="E73" i="58"/>
  <c r="C73" i="58"/>
  <c r="B73" i="58"/>
  <c r="F72" i="58"/>
  <c r="C72" i="58"/>
  <c r="B72" i="58"/>
  <c r="F71" i="58"/>
  <c r="C71" i="58"/>
  <c r="B71" i="58"/>
  <c r="G58" i="58"/>
  <c r="F48" i="58"/>
  <c r="F47" i="58"/>
  <c r="E47" i="58"/>
  <c r="C47" i="58"/>
  <c r="B47" i="58"/>
  <c r="F46" i="58"/>
  <c r="C46" i="58"/>
  <c r="B46" i="58"/>
  <c r="F45" i="58"/>
  <c r="E45" i="58"/>
  <c r="C45" i="58"/>
  <c r="B45" i="58"/>
  <c r="F44" i="58"/>
  <c r="E44" i="58"/>
  <c r="C44" i="58"/>
  <c r="B44" i="58"/>
  <c r="F43" i="58"/>
  <c r="C43" i="58"/>
  <c r="B43" i="58"/>
  <c r="G30" i="58"/>
  <c r="E20" i="58"/>
  <c r="C20" i="58"/>
  <c r="B20" i="58"/>
  <c r="C19" i="58"/>
  <c r="B19" i="58"/>
  <c r="F10" i="58"/>
  <c r="G10" i="58" s="1"/>
  <c r="F9" i="58"/>
  <c r="F8" i="58"/>
  <c r="E8" i="58"/>
  <c r="C8" i="58"/>
  <c r="B8" i="58"/>
  <c r="F7" i="58"/>
  <c r="C7" i="58"/>
  <c r="B7" i="58"/>
  <c r="G111" i="57"/>
  <c r="G85" i="57"/>
  <c r="G59" i="57"/>
  <c r="G31" i="57"/>
  <c r="G110" i="57"/>
  <c r="F100" i="57"/>
  <c r="G100" i="57" s="1"/>
  <c r="F99" i="57"/>
  <c r="G99" i="57" s="1"/>
  <c r="F98" i="57"/>
  <c r="E98" i="57"/>
  <c r="C98" i="57"/>
  <c r="B98" i="57"/>
  <c r="F97" i="57"/>
  <c r="C97" i="57"/>
  <c r="B97" i="57"/>
  <c r="G84" i="57"/>
  <c r="F74" i="57"/>
  <c r="G74" i="57" s="1"/>
  <c r="F73" i="57"/>
  <c r="E73" i="57"/>
  <c r="C73" i="57"/>
  <c r="B73" i="57"/>
  <c r="F72" i="57"/>
  <c r="C72" i="57"/>
  <c r="B72" i="57"/>
  <c r="F71" i="57"/>
  <c r="C71" i="57"/>
  <c r="B71" i="57"/>
  <c r="G58" i="57"/>
  <c r="F48" i="57"/>
  <c r="G48" i="57" s="1"/>
  <c r="F47" i="57"/>
  <c r="E47" i="57"/>
  <c r="C47" i="57"/>
  <c r="B47" i="57"/>
  <c r="F46" i="57"/>
  <c r="C46" i="57"/>
  <c r="B46" i="57"/>
  <c r="F45" i="57"/>
  <c r="E45" i="57"/>
  <c r="C45" i="57"/>
  <c r="B45" i="57"/>
  <c r="F44" i="57"/>
  <c r="E44" i="57"/>
  <c r="C44" i="57"/>
  <c r="B44" i="57"/>
  <c r="F43" i="57"/>
  <c r="C43" i="57"/>
  <c r="B43" i="57"/>
  <c r="G30" i="57"/>
  <c r="E20" i="57"/>
  <c r="C20" i="57"/>
  <c r="B20" i="57"/>
  <c r="C19" i="57"/>
  <c r="B19" i="57"/>
  <c r="F10" i="57"/>
  <c r="G10" i="57" s="1"/>
  <c r="F9" i="57"/>
  <c r="G9" i="57" s="1"/>
  <c r="F8" i="57"/>
  <c r="E8" i="57"/>
  <c r="C8" i="57"/>
  <c r="B8" i="57"/>
  <c r="F7" i="57"/>
  <c r="C7" i="57"/>
  <c r="B7" i="57"/>
  <c r="F21" i="2"/>
  <c r="C21" i="2"/>
  <c r="B21" i="2"/>
  <c r="F20" i="2"/>
  <c r="E20" i="2"/>
  <c r="C20" i="2"/>
  <c r="B20" i="2"/>
  <c r="B122" i="2"/>
  <c r="C122" i="2"/>
  <c r="F122" i="2"/>
  <c r="B123" i="2"/>
  <c r="C123" i="2"/>
  <c r="E123" i="2"/>
  <c r="F123" i="2"/>
  <c r="F124" i="2"/>
  <c r="G124" i="2" s="1"/>
  <c r="F125" i="2"/>
  <c r="G125" i="2" s="1"/>
  <c r="B134" i="2"/>
  <c r="C134" i="2"/>
  <c r="F134" i="2"/>
  <c r="G135" i="2"/>
  <c r="G136" i="2"/>
  <c r="G137" i="2"/>
  <c r="G147" i="2"/>
  <c r="G148" i="2"/>
  <c r="B84" i="2"/>
  <c r="C84" i="2"/>
  <c r="F84" i="2"/>
  <c r="B85" i="2"/>
  <c r="C85" i="2"/>
  <c r="F85" i="2"/>
  <c r="B86" i="2"/>
  <c r="C86" i="2"/>
  <c r="E86" i="2"/>
  <c r="F86" i="2"/>
  <c r="F87" i="2"/>
  <c r="G87" i="2" s="1"/>
  <c r="B96" i="2"/>
  <c r="C96" i="2"/>
  <c r="D96" i="2"/>
  <c r="G97" i="2"/>
  <c r="G98" i="2"/>
  <c r="G99" i="2"/>
  <c r="G100" i="2"/>
  <c r="G109" i="2"/>
  <c r="G110" i="2"/>
  <c r="B44" i="2"/>
  <c r="C44" i="2"/>
  <c r="F44" i="2"/>
  <c r="B45" i="2"/>
  <c r="C45" i="2"/>
  <c r="E45" i="2"/>
  <c r="F45" i="2"/>
  <c r="B46" i="2"/>
  <c r="C46" i="2"/>
  <c r="E46" i="2"/>
  <c r="F46" i="2"/>
  <c r="B47" i="2"/>
  <c r="C47" i="2"/>
  <c r="F47" i="2"/>
  <c r="B48" i="2"/>
  <c r="C48" i="2"/>
  <c r="E48" i="2"/>
  <c r="F48" i="2"/>
  <c r="F49" i="2"/>
  <c r="G49" i="2" s="1"/>
  <c r="B58" i="2"/>
  <c r="C58" i="2"/>
  <c r="D58" i="2"/>
  <c r="G59" i="2"/>
  <c r="G60" i="2"/>
  <c r="G61" i="2"/>
  <c r="G62" i="2"/>
  <c r="G71" i="2"/>
  <c r="G72" i="2"/>
  <c r="G45" i="53"/>
  <c r="D33" i="53"/>
  <c r="C33" i="53"/>
  <c r="B33" i="53"/>
  <c r="D32" i="53"/>
  <c r="D31" i="53"/>
  <c r="F32" i="53"/>
  <c r="C32" i="53"/>
  <c r="B32" i="53"/>
  <c r="F20" i="42"/>
  <c r="E20" i="42"/>
  <c r="C20" i="42"/>
  <c r="B20" i="42"/>
  <c r="D33" i="41"/>
  <c r="F33" i="41"/>
  <c r="C33" i="41"/>
  <c r="B33" i="41"/>
  <c r="C31" i="53"/>
  <c r="B31" i="53"/>
  <c r="F19" i="53"/>
  <c r="C19" i="53"/>
  <c r="B19" i="53"/>
  <c r="E9" i="53"/>
  <c r="C9" i="53"/>
  <c r="B9" i="53"/>
  <c r="C8" i="53"/>
  <c r="B8" i="53"/>
  <c r="C7" i="53"/>
  <c r="B7" i="53"/>
  <c r="G109" i="42"/>
  <c r="F95" i="42"/>
  <c r="C95" i="42"/>
  <c r="B95" i="42"/>
  <c r="E84" i="42"/>
  <c r="C84" i="42"/>
  <c r="B84" i="42"/>
  <c r="C83" i="42"/>
  <c r="B83" i="42"/>
  <c r="G71" i="42"/>
  <c r="F57" i="42"/>
  <c r="C57" i="42"/>
  <c r="B57" i="42"/>
  <c r="F83" i="42"/>
  <c r="F84" i="42"/>
  <c r="F85" i="42"/>
  <c r="G85" i="42" s="1"/>
  <c r="F86" i="42"/>
  <c r="G86" i="42" s="1"/>
  <c r="G96" i="42"/>
  <c r="G97" i="42"/>
  <c r="G98" i="42"/>
  <c r="G108" i="42"/>
  <c r="B45" i="42"/>
  <c r="C45" i="42"/>
  <c r="F45" i="42"/>
  <c r="B46" i="42"/>
  <c r="C46" i="42"/>
  <c r="E46" i="42"/>
  <c r="F46" i="42"/>
  <c r="F47" i="42"/>
  <c r="G47" i="42" s="1"/>
  <c r="F48" i="42"/>
  <c r="G48" i="42" s="1"/>
  <c r="G58" i="42"/>
  <c r="G59" i="42"/>
  <c r="G60" i="42"/>
  <c r="G70" i="42"/>
  <c r="I72" i="1"/>
  <c r="F72" i="1"/>
  <c r="E72" i="1"/>
  <c r="F77" i="1"/>
  <c r="E77" i="1"/>
  <c r="F75" i="1"/>
  <c r="F74" i="1"/>
  <c r="F73" i="1"/>
  <c r="E75" i="1"/>
  <c r="E74" i="1"/>
  <c r="E73" i="1"/>
  <c r="F70" i="1"/>
  <c r="F69" i="1"/>
  <c r="F68" i="1"/>
  <c r="F67" i="1"/>
  <c r="F66" i="1"/>
  <c r="E70" i="1"/>
  <c r="E69" i="1"/>
  <c r="E68" i="1"/>
  <c r="E67" i="1"/>
  <c r="E66" i="1"/>
  <c r="F65" i="1"/>
  <c r="E65" i="1"/>
  <c r="F64" i="1"/>
  <c r="D19" i="41" s="1"/>
  <c r="E64" i="1"/>
  <c r="F47" i="1"/>
  <c r="D97" i="62" s="1"/>
  <c r="E47" i="1"/>
  <c r="F46" i="1"/>
  <c r="E46" i="1"/>
  <c r="F45" i="1"/>
  <c r="E45" i="1"/>
  <c r="F44" i="1"/>
  <c r="E44" i="1"/>
  <c r="F36" i="1"/>
  <c r="D97" i="61" s="1"/>
  <c r="E36" i="1"/>
  <c r="F35" i="1"/>
  <c r="E35" i="1"/>
  <c r="F34" i="1"/>
  <c r="E34" i="1"/>
  <c r="F33" i="1"/>
  <c r="E33" i="1"/>
  <c r="F25" i="1"/>
  <c r="D109" i="23" s="1"/>
  <c r="F24" i="1"/>
  <c r="F23" i="1"/>
  <c r="F22" i="1"/>
  <c r="F50" i="1"/>
  <c r="E50" i="1"/>
  <c r="F49" i="1"/>
  <c r="E49" i="1"/>
  <c r="F48" i="1"/>
  <c r="E48" i="1"/>
  <c r="F39" i="1"/>
  <c r="E39" i="1"/>
  <c r="F38" i="1"/>
  <c r="E38" i="1"/>
  <c r="F37" i="1"/>
  <c r="E37" i="1"/>
  <c r="E25" i="1"/>
  <c r="E24" i="1"/>
  <c r="I24" i="1" s="1"/>
  <c r="E23" i="1"/>
  <c r="G23" i="1" s="1"/>
  <c r="E22" i="1"/>
  <c r="G22" i="1" s="1"/>
  <c r="F28" i="1"/>
  <c r="E28" i="1"/>
  <c r="F27" i="1"/>
  <c r="E27" i="1"/>
  <c r="F26" i="1"/>
  <c r="F54" i="1"/>
  <c r="E54" i="1"/>
  <c r="F53" i="1"/>
  <c r="D71" i="58" s="1"/>
  <c r="E53" i="1"/>
  <c r="F52" i="1"/>
  <c r="E52" i="1"/>
  <c r="F51" i="1"/>
  <c r="E51" i="1"/>
  <c r="F43" i="1"/>
  <c r="E43" i="1"/>
  <c r="F42" i="1"/>
  <c r="D71" i="57" s="1"/>
  <c r="E42" i="1"/>
  <c r="F41" i="1"/>
  <c r="E41" i="1"/>
  <c r="F40" i="1"/>
  <c r="E40" i="1"/>
  <c r="E26" i="1"/>
  <c r="F32" i="1"/>
  <c r="E32" i="1"/>
  <c r="E31" i="1"/>
  <c r="F31" i="1"/>
  <c r="D84" i="2" s="1"/>
  <c r="F29" i="1"/>
  <c r="E29" i="1"/>
  <c r="F30" i="1"/>
  <c r="E30" i="1"/>
  <c r="F21" i="1"/>
  <c r="E21" i="1"/>
  <c r="F20" i="1"/>
  <c r="E20" i="1"/>
  <c r="D95" i="42" s="1"/>
  <c r="F19" i="1"/>
  <c r="E19" i="1"/>
  <c r="D57" i="42" s="1"/>
  <c r="E18" i="1"/>
  <c r="D21" i="42" s="1"/>
  <c r="F18" i="1"/>
  <c r="F17" i="1"/>
  <c r="E17" i="1"/>
  <c r="G33" i="42"/>
  <c r="F21" i="42"/>
  <c r="C21" i="42"/>
  <c r="B21" i="42"/>
  <c r="F19" i="42"/>
  <c r="C19" i="42"/>
  <c r="B19" i="42"/>
  <c r="E8" i="42"/>
  <c r="C8" i="42"/>
  <c r="B8" i="42"/>
  <c r="C7" i="42"/>
  <c r="B7" i="42"/>
  <c r="D34" i="41"/>
  <c r="C34" i="41"/>
  <c r="B34" i="41"/>
  <c r="D32" i="41"/>
  <c r="C32" i="41"/>
  <c r="B32" i="41"/>
  <c r="G46" i="41"/>
  <c r="S87" i="1"/>
  <c r="T86" i="1"/>
  <c r="U86" i="1" s="1"/>
  <c r="R86" i="1"/>
  <c r="T84" i="1"/>
  <c r="R84" i="1"/>
  <c r="T83" i="1"/>
  <c r="U83" i="1" s="1"/>
  <c r="R83" i="1"/>
  <c r="T85" i="1"/>
  <c r="R85" i="1"/>
  <c r="T82" i="1"/>
  <c r="R82" i="1"/>
  <c r="C10" i="55"/>
  <c r="B10" i="55"/>
  <c r="G24" i="55"/>
  <c r="G23" i="55"/>
  <c r="F20" i="41"/>
  <c r="C20" i="41"/>
  <c r="B20" i="41"/>
  <c r="E21" i="41"/>
  <c r="F21" i="41"/>
  <c r="C21" i="41"/>
  <c r="B21" i="41"/>
  <c r="F19" i="41"/>
  <c r="C19" i="41"/>
  <c r="B19" i="41"/>
  <c r="E9" i="41"/>
  <c r="C9" i="41"/>
  <c r="B9" i="41"/>
  <c r="C8" i="41"/>
  <c r="B8" i="41"/>
  <c r="C7" i="41"/>
  <c r="B7" i="41"/>
  <c r="G32" i="1" l="1"/>
  <c r="D134" i="2" s="1"/>
  <c r="G43" i="1"/>
  <c r="G54" i="1"/>
  <c r="D99" i="58" s="1"/>
  <c r="G35" i="1"/>
  <c r="G74" i="1"/>
  <c r="I75" i="1"/>
  <c r="I65" i="1"/>
  <c r="G68" i="1"/>
  <c r="H68" i="1" s="1"/>
  <c r="G51" i="1"/>
  <c r="D9" i="58" s="1"/>
  <c r="I53" i="1"/>
  <c r="G69" i="1"/>
  <c r="H69" i="1" s="1"/>
  <c r="G39" i="1"/>
  <c r="I35" i="1"/>
  <c r="I46" i="1"/>
  <c r="I70" i="1"/>
  <c r="I17" i="1"/>
  <c r="I27" i="1"/>
  <c r="G49" i="1"/>
  <c r="D46" i="60" s="1"/>
  <c r="G33" i="1"/>
  <c r="G44" i="1"/>
  <c r="D10" i="62" s="1"/>
  <c r="I64" i="1"/>
  <c r="G77" i="1"/>
  <c r="G18" i="1"/>
  <c r="H18" i="1" s="1"/>
  <c r="H5" i="3" s="1"/>
  <c r="G42" i="1"/>
  <c r="G38" i="1"/>
  <c r="I50" i="1"/>
  <c r="G64" i="1"/>
  <c r="H64" i="1" s="1"/>
  <c r="I77" i="1"/>
  <c r="E7" i="55" s="1"/>
  <c r="G65" i="1"/>
  <c r="H65" i="1" s="1"/>
  <c r="I51" i="1"/>
  <c r="I66" i="1"/>
  <c r="G20" i="1"/>
  <c r="H20" i="1" s="1"/>
  <c r="J5" i="3" s="1"/>
  <c r="I42" i="1"/>
  <c r="G53" i="1"/>
  <c r="D74" i="58" s="1"/>
  <c r="I29" i="1"/>
  <c r="I32" i="1"/>
  <c r="I20" i="1"/>
  <c r="G24" i="1"/>
  <c r="G46" i="1"/>
  <c r="D61" i="62" s="1"/>
  <c r="I30" i="1"/>
  <c r="I41" i="1"/>
  <c r="I43" i="1"/>
  <c r="I54" i="1"/>
  <c r="I33" i="1"/>
  <c r="G48" i="1"/>
  <c r="D9" i="60" s="1"/>
  <c r="G50" i="1"/>
  <c r="D72" i="60" s="1"/>
  <c r="G45" i="1"/>
  <c r="D35" i="62" s="1"/>
  <c r="I69" i="1"/>
  <c r="I68" i="1"/>
  <c r="G72" i="1"/>
  <c r="H72" i="1" s="1"/>
  <c r="G48" i="61"/>
  <c r="G22" i="61"/>
  <c r="G31" i="1"/>
  <c r="E96" i="2" s="1"/>
  <c r="I36" i="1"/>
  <c r="G17" i="1"/>
  <c r="D7" i="41"/>
  <c r="G27" i="1"/>
  <c r="D57" i="20" s="1"/>
  <c r="I19" i="1"/>
  <c r="G73" i="1"/>
  <c r="I73" i="1"/>
  <c r="G19" i="1"/>
  <c r="H19" i="1" s="1"/>
  <c r="I5" i="3" s="1"/>
  <c r="I31" i="1"/>
  <c r="G25" i="1"/>
  <c r="I34" i="1"/>
  <c r="G34" i="1"/>
  <c r="G36" i="1"/>
  <c r="I45" i="1"/>
  <c r="G47" i="1"/>
  <c r="D87" i="62" s="1"/>
  <c r="I47" i="1"/>
  <c r="I67" i="1"/>
  <c r="G67" i="1"/>
  <c r="H67" i="1" s="1"/>
  <c r="I74" i="1"/>
  <c r="I26" i="1"/>
  <c r="G26" i="1"/>
  <c r="G37" i="1"/>
  <c r="I37" i="1"/>
  <c r="G30" i="1"/>
  <c r="E58" i="2" s="1"/>
  <c r="G40" i="1"/>
  <c r="I40" i="1"/>
  <c r="G21" i="1"/>
  <c r="G29" i="1"/>
  <c r="D21" i="2" s="1"/>
  <c r="G41" i="1"/>
  <c r="G52" i="1"/>
  <c r="D48" i="58" s="1"/>
  <c r="I52" i="1"/>
  <c r="I21" i="1"/>
  <c r="I38" i="1"/>
  <c r="I48" i="1"/>
  <c r="I23" i="1"/>
  <c r="G70" i="1"/>
  <c r="H70" i="1" s="1"/>
  <c r="G75" i="1"/>
  <c r="D19" i="53"/>
  <c r="G112" i="62"/>
  <c r="G22" i="62"/>
  <c r="I18" i="1"/>
  <c r="I22" i="1"/>
  <c r="G66" i="1"/>
  <c r="H66" i="1" s="1"/>
  <c r="D7" i="53"/>
  <c r="G112" i="61"/>
  <c r="G33" i="60"/>
  <c r="G48" i="62"/>
  <c r="G74" i="62"/>
  <c r="G74" i="61"/>
  <c r="G86" i="23"/>
  <c r="G124" i="23"/>
  <c r="G60" i="23"/>
  <c r="G59" i="60"/>
  <c r="G85" i="60"/>
  <c r="G85" i="59"/>
  <c r="G59" i="59"/>
  <c r="G33" i="59"/>
  <c r="G72" i="20"/>
  <c r="G110" i="20"/>
  <c r="G32" i="58"/>
  <c r="G60" i="58"/>
  <c r="G112" i="58"/>
  <c r="G86" i="58"/>
  <c r="G32" i="57"/>
  <c r="G86" i="57"/>
  <c r="G112" i="57"/>
  <c r="G60" i="57"/>
  <c r="G149" i="2"/>
  <c r="G111" i="2"/>
  <c r="G73" i="2"/>
  <c r="G110" i="42"/>
  <c r="G72" i="42"/>
  <c r="I44" i="1"/>
  <c r="I49" i="1"/>
  <c r="I39" i="1"/>
  <c r="I25" i="1"/>
  <c r="I28" i="1"/>
  <c r="G28" i="1"/>
  <c r="D95" i="20" s="1"/>
  <c r="E15" i="55"/>
  <c r="G15" i="55" s="1"/>
  <c r="G25" i="55"/>
  <c r="G44" i="53"/>
  <c r="G46" i="53" s="1"/>
  <c r="G35" i="53"/>
  <c r="G34" i="53"/>
  <c r="G22" i="53"/>
  <c r="G21" i="53"/>
  <c r="G20" i="53"/>
  <c r="F10" i="53"/>
  <c r="G10" i="53" s="1"/>
  <c r="F9" i="53"/>
  <c r="F8" i="53"/>
  <c r="F7" i="53"/>
  <c r="J14" i="3" l="1"/>
  <c r="J9" i="3"/>
  <c r="H9" i="3"/>
  <c r="H14" i="3"/>
  <c r="I14" i="3"/>
  <c r="I9" i="3"/>
  <c r="D7" i="55"/>
  <c r="F10" i="55" s="1"/>
  <c r="G10" i="55" s="1"/>
  <c r="G12" i="55" s="1"/>
  <c r="H16" i="55" s="1"/>
  <c r="H19" i="55" s="1"/>
  <c r="H26" i="55" s="1"/>
  <c r="N3" i="55" s="1"/>
  <c r="E34" i="41"/>
  <c r="H17" i="1"/>
  <c r="E33" i="53"/>
  <c r="H21" i="1"/>
  <c r="G5" i="3" s="1"/>
  <c r="G33" i="23"/>
  <c r="F19" i="23"/>
  <c r="C19" i="23"/>
  <c r="B19" i="23"/>
  <c r="E9" i="23"/>
  <c r="C9" i="23"/>
  <c r="B9" i="23"/>
  <c r="E8" i="23"/>
  <c r="C8" i="23"/>
  <c r="B8" i="23"/>
  <c r="C7" i="23"/>
  <c r="B7" i="23"/>
  <c r="G32" i="42"/>
  <c r="G34" i="42" s="1"/>
  <c r="G22" i="42"/>
  <c r="F10" i="42"/>
  <c r="G10" i="42" s="1"/>
  <c r="F9" i="42"/>
  <c r="G9" i="42" s="1"/>
  <c r="F8" i="42"/>
  <c r="F7" i="42"/>
  <c r="G45" i="41"/>
  <c r="G47" i="41" s="1"/>
  <c r="G36" i="41"/>
  <c r="G35" i="41"/>
  <c r="G23" i="41"/>
  <c r="G22" i="41"/>
  <c r="F10" i="41"/>
  <c r="G10" i="41" s="1"/>
  <c r="F9" i="41"/>
  <c r="F8" i="41"/>
  <c r="F7" i="41"/>
  <c r="F19" i="20"/>
  <c r="C19" i="20"/>
  <c r="B19" i="20"/>
  <c r="E8" i="20"/>
  <c r="C8" i="20"/>
  <c r="B8" i="20"/>
  <c r="C7" i="20"/>
  <c r="B7" i="20"/>
  <c r="T68" i="1"/>
  <c r="U68" i="1" s="1"/>
  <c r="T67" i="1"/>
  <c r="U67" i="1" s="1"/>
  <c r="T66" i="1"/>
  <c r="S72" i="1"/>
  <c r="R68" i="1"/>
  <c r="R67" i="1"/>
  <c r="R66" i="1"/>
  <c r="T65" i="1"/>
  <c r="R65" i="1"/>
  <c r="T64" i="1"/>
  <c r="R64" i="1"/>
  <c r="R55" i="1"/>
  <c r="R54" i="1"/>
  <c r="F19" i="2"/>
  <c r="T55" i="1"/>
  <c r="U55" i="1" s="1"/>
  <c r="T54" i="1"/>
  <c r="G32" i="23"/>
  <c r="G22" i="23"/>
  <c r="G21" i="23"/>
  <c r="G20" i="23"/>
  <c r="F10" i="23"/>
  <c r="G10" i="23" s="1"/>
  <c r="F9" i="23"/>
  <c r="F8" i="23"/>
  <c r="F7" i="23"/>
  <c r="S54" i="1"/>
  <c r="H15" i="3" l="1"/>
  <c r="H16" i="3" s="1"/>
  <c r="I15" i="3"/>
  <c r="I16" i="3" s="1"/>
  <c r="J15" i="3"/>
  <c r="J16" i="3" s="1"/>
  <c r="F5" i="3"/>
  <c r="S57" i="1"/>
  <c r="H77" i="1" s="1"/>
  <c r="F7" i="55"/>
  <c r="G34" i="23"/>
  <c r="D21" i="41"/>
  <c r="D9" i="53"/>
  <c r="D9" i="41"/>
  <c r="D8" i="41" s="1"/>
  <c r="C19" i="2"/>
  <c r="B19" i="2"/>
  <c r="G32" i="2"/>
  <c r="E8" i="2"/>
  <c r="C8" i="2"/>
  <c r="B8" i="2"/>
  <c r="C7" i="2"/>
  <c r="B7" i="2"/>
  <c r="D45" i="2" l="1"/>
  <c r="D9" i="61"/>
  <c r="G9" i="61" s="1"/>
  <c r="D44" i="58"/>
  <c r="D44" i="57"/>
  <c r="D9" i="62"/>
  <c r="G9" i="62" s="1"/>
  <c r="D20" i="60"/>
  <c r="D20" i="58"/>
  <c r="D20" i="57"/>
  <c r="D20" i="2"/>
  <c r="D19" i="2" s="1"/>
  <c r="E33" i="41"/>
  <c r="D20" i="59"/>
  <c r="E32" i="53"/>
  <c r="D20" i="42"/>
  <c r="D21" i="20"/>
  <c r="D20" i="20" s="1"/>
  <c r="D34" i="61"/>
  <c r="D72" i="23"/>
  <c r="D46" i="23"/>
  <c r="D98" i="23"/>
  <c r="D71" i="59"/>
  <c r="D8" i="59"/>
  <c r="D60" i="61"/>
  <c r="D46" i="20"/>
  <c r="D98" i="58"/>
  <c r="D98" i="57"/>
  <c r="D86" i="2"/>
  <c r="D46" i="42"/>
  <c r="D45" i="59"/>
  <c r="D47" i="58"/>
  <c r="D47" i="57"/>
  <c r="D8" i="60"/>
  <c r="D60" i="62"/>
  <c r="D34" i="62"/>
  <c r="D8" i="58"/>
  <c r="D48" i="2"/>
  <c r="D45" i="60"/>
  <c r="D84" i="20"/>
  <c r="D73" i="58"/>
  <c r="D84" i="42"/>
  <c r="D8" i="57"/>
  <c r="D86" i="62"/>
  <c r="D123" i="2"/>
  <c r="D86" i="61"/>
  <c r="D71" i="60"/>
  <c r="D73" i="57"/>
  <c r="D8" i="42"/>
  <c r="D8" i="53"/>
  <c r="G9" i="53"/>
  <c r="D8" i="61"/>
  <c r="D46" i="2"/>
  <c r="G46" i="2" s="1"/>
  <c r="D8" i="62"/>
  <c r="D45" i="57"/>
  <c r="G45" i="57" s="1"/>
  <c r="D45" i="58"/>
  <c r="G45" i="58" s="1"/>
  <c r="D20" i="41"/>
  <c r="G21" i="41"/>
  <c r="G9" i="41"/>
  <c r="D8" i="23"/>
  <c r="D9" i="23"/>
  <c r="G9" i="23" s="1"/>
  <c r="D8" i="20"/>
  <c r="D7" i="20" s="1"/>
  <c r="D8" i="2"/>
  <c r="D7" i="2" s="1"/>
  <c r="S47" i="1"/>
  <c r="T45" i="1"/>
  <c r="U45" i="1" s="1"/>
  <c r="R45" i="1"/>
  <c r="T44" i="1"/>
  <c r="U44" i="1" s="1"/>
  <c r="R44" i="1"/>
  <c r="R43" i="1"/>
  <c r="T42" i="1"/>
  <c r="R42" i="1"/>
  <c r="T41" i="1"/>
  <c r="R41" i="1"/>
  <c r="T35" i="1"/>
  <c r="R35" i="1"/>
  <c r="T34" i="1"/>
  <c r="R34" i="1"/>
  <c r="T33" i="1"/>
  <c r="R33" i="1"/>
  <c r="T25" i="1"/>
  <c r="U25" i="1" s="1"/>
  <c r="T11" i="1"/>
  <c r="U24" i="1"/>
  <c r="T24" i="1"/>
  <c r="R24" i="1"/>
  <c r="R11" i="1"/>
  <c r="R25" i="1"/>
  <c r="S29" i="1"/>
  <c r="R23" i="1"/>
  <c r="T22" i="1"/>
  <c r="U22" i="1" s="1"/>
  <c r="R22" i="1"/>
  <c r="R21" i="1"/>
  <c r="T20" i="1"/>
  <c r="R20" i="1"/>
  <c r="T19" i="1"/>
  <c r="R19" i="1"/>
  <c r="D70" i="60" l="1"/>
  <c r="G71" i="60"/>
  <c r="D44" i="60"/>
  <c r="G45" i="60"/>
  <c r="D44" i="59"/>
  <c r="G45" i="59"/>
  <c r="D70" i="59"/>
  <c r="G71" i="59"/>
  <c r="D33" i="61"/>
  <c r="G34" i="61"/>
  <c r="G20" i="59"/>
  <c r="D19" i="59"/>
  <c r="D43" i="58"/>
  <c r="G44" i="58"/>
  <c r="G86" i="61"/>
  <c r="D85" i="61"/>
  <c r="G48" i="2"/>
  <c r="D47" i="2"/>
  <c r="D45" i="42"/>
  <c r="G46" i="42"/>
  <c r="D97" i="23"/>
  <c r="G98" i="23"/>
  <c r="G33" i="41"/>
  <c r="E32" i="41"/>
  <c r="D7" i="42"/>
  <c r="G8" i="42"/>
  <c r="D122" i="2"/>
  <c r="G123" i="2"/>
  <c r="D72" i="58"/>
  <c r="G73" i="58"/>
  <c r="D7" i="58"/>
  <c r="G8" i="58"/>
  <c r="G47" i="57"/>
  <c r="D46" i="57"/>
  <c r="D85" i="2"/>
  <c r="G86" i="2"/>
  <c r="D59" i="61"/>
  <c r="G60" i="61"/>
  <c r="D45" i="23"/>
  <c r="G46" i="23"/>
  <c r="D19" i="42"/>
  <c r="G20" i="42"/>
  <c r="D44" i="2"/>
  <c r="G45" i="2"/>
  <c r="D7" i="61"/>
  <c r="G8" i="61"/>
  <c r="D72" i="57"/>
  <c r="G73" i="57"/>
  <c r="D85" i="62"/>
  <c r="G86" i="62"/>
  <c r="D83" i="20"/>
  <c r="G84" i="20"/>
  <c r="D33" i="62"/>
  <c r="G34" i="62"/>
  <c r="D46" i="58"/>
  <c r="G47" i="58"/>
  <c r="D97" i="57"/>
  <c r="G98" i="57"/>
  <c r="D7" i="59"/>
  <c r="G8" i="59"/>
  <c r="D71" i="23"/>
  <c r="G72" i="23"/>
  <c r="E31" i="53"/>
  <c r="G32" i="53"/>
  <c r="D19" i="57"/>
  <c r="G20" i="57"/>
  <c r="D43" i="57"/>
  <c r="G44" i="57"/>
  <c r="D7" i="57"/>
  <c r="G8" i="57"/>
  <c r="G60" i="62"/>
  <c r="D59" i="62"/>
  <c r="D97" i="58"/>
  <c r="G98" i="58"/>
  <c r="D19" i="58"/>
  <c r="G20" i="58"/>
  <c r="D7" i="62"/>
  <c r="G8" i="62"/>
  <c r="D83" i="42"/>
  <c r="G84" i="42"/>
  <c r="D7" i="60"/>
  <c r="G8" i="60"/>
  <c r="D45" i="20"/>
  <c r="G46" i="20"/>
  <c r="D19" i="60"/>
  <c r="G20" i="60"/>
  <c r="D7" i="23"/>
  <c r="G8" i="23"/>
  <c r="U11" i="1"/>
  <c r="S15" i="1"/>
  <c r="T10" i="1"/>
  <c r="U10" i="1" s="1"/>
  <c r="T8" i="1"/>
  <c r="T7" i="1"/>
  <c r="R10" i="1"/>
  <c r="R9" i="1"/>
  <c r="R8" i="1"/>
  <c r="R7" i="1"/>
  <c r="G32" i="20" l="1"/>
  <c r="G22" i="20"/>
  <c r="G21" i="20"/>
  <c r="F10" i="20"/>
  <c r="G10" i="20" s="1"/>
  <c r="F9" i="20"/>
  <c r="G9" i="20" s="1"/>
  <c r="F8" i="20"/>
  <c r="G8" i="20" s="1"/>
  <c r="F7" i="20"/>
  <c r="G34" i="20" l="1"/>
  <c r="H75" i="1"/>
  <c r="H74" i="1"/>
  <c r="H36" i="1"/>
  <c r="AF5" i="3" s="1"/>
  <c r="H35" i="1"/>
  <c r="AE5" i="3" s="1"/>
  <c r="H34" i="1"/>
  <c r="AD5" i="3" s="1"/>
  <c r="H33" i="1"/>
  <c r="AC5" i="3" s="1"/>
  <c r="H25" i="1"/>
  <c r="U5" i="3" s="1"/>
  <c r="H24" i="1"/>
  <c r="T5" i="3" s="1"/>
  <c r="H23" i="1"/>
  <c r="S5" i="3" s="1"/>
  <c r="H39" i="1"/>
  <c r="AB5" i="3" s="1"/>
  <c r="H38" i="1"/>
  <c r="AA5" i="3" s="1"/>
  <c r="H37" i="1"/>
  <c r="Z5" i="3" s="1"/>
  <c r="H43" i="1"/>
  <c r="Y5" i="3" s="1"/>
  <c r="H42" i="1"/>
  <c r="X5" i="3" s="1"/>
  <c r="H41" i="1"/>
  <c r="W5" i="3" s="1"/>
  <c r="H40" i="1"/>
  <c r="V5" i="3" s="1"/>
  <c r="H30" i="1"/>
  <c r="L5" i="3" s="1"/>
  <c r="H73" i="1"/>
  <c r="N25" i="1"/>
  <c r="V14" i="3" l="1"/>
  <c r="V9" i="3"/>
  <c r="Z14" i="3"/>
  <c r="Z9" i="3"/>
  <c r="T14" i="3"/>
  <c r="T9" i="3"/>
  <c r="AE9" i="3"/>
  <c r="AE14" i="3"/>
  <c r="W9" i="3"/>
  <c r="W14" i="3"/>
  <c r="AA14" i="3"/>
  <c r="AA9" i="3"/>
  <c r="U14" i="3"/>
  <c r="U9" i="3"/>
  <c r="AF9" i="3"/>
  <c r="AF14" i="3"/>
  <c r="X9" i="3"/>
  <c r="X14" i="3"/>
  <c r="AB14" i="3"/>
  <c r="AB9" i="3"/>
  <c r="AC14" i="3"/>
  <c r="AC9" i="3"/>
  <c r="L14" i="3"/>
  <c r="L9" i="3"/>
  <c r="Y14" i="3"/>
  <c r="Y9" i="3"/>
  <c r="S14" i="3"/>
  <c r="S9" i="3"/>
  <c r="AD14" i="3"/>
  <c r="AD9" i="3"/>
  <c r="H44" i="1"/>
  <c r="AN5" i="3" s="1"/>
  <c r="H45" i="1"/>
  <c r="AO5" i="3" s="1"/>
  <c r="H46" i="1"/>
  <c r="AP5" i="3" s="1"/>
  <c r="H47" i="1"/>
  <c r="AQ5" i="3" s="1"/>
  <c r="H22" i="1"/>
  <c r="R5" i="3" s="1"/>
  <c r="D19" i="23"/>
  <c r="H52" i="1"/>
  <c r="AH5" i="3" s="1"/>
  <c r="H54" i="1"/>
  <c r="AJ5" i="3" s="1"/>
  <c r="H48" i="1"/>
  <c r="AK5" i="3" s="1"/>
  <c r="H26" i="1"/>
  <c r="O5" i="3" s="1"/>
  <c r="D19" i="20"/>
  <c r="H49" i="1"/>
  <c r="AL5" i="3" s="1"/>
  <c r="H27" i="1"/>
  <c r="P5" i="3" s="1"/>
  <c r="H50" i="1"/>
  <c r="AM5" i="3" s="1"/>
  <c r="H28" i="1"/>
  <c r="Q5" i="3" s="1"/>
  <c r="H53" i="1"/>
  <c r="AI5" i="3" s="1"/>
  <c r="H29" i="1"/>
  <c r="K5" i="3" s="1"/>
  <c r="H31" i="1"/>
  <c r="M5" i="3" s="1"/>
  <c r="H32" i="1"/>
  <c r="N5" i="3" s="1"/>
  <c r="H51" i="1"/>
  <c r="AG5" i="3" s="1"/>
  <c r="U23" i="1"/>
  <c r="U43" i="1"/>
  <c r="U21" i="1"/>
  <c r="U9" i="1"/>
  <c r="G58" i="1"/>
  <c r="S15" i="3" l="1"/>
  <c r="S16" i="3" s="1"/>
  <c r="L15" i="3"/>
  <c r="L16" i="3" s="1"/>
  <c r="AB15" i="3"/>
  <c r="AB16" i="3" s="1"/>
  <c r="AA15" i="3"/>
  <c r="AA16" i="3" s="1"/>
  <c r="Z15" i="3"/>
  <c r="Z16" i="3" s="1"/>
  <c r="AD15" i="3"/>
  <c r="AD16" i="3" s="1"/>
  <c r="Y15" i="3"/>
  <c r="Y16" i="3" s="1"/>
  <c r="AC15" i="3"/>
  <c r="AC16" i="3" s="1"/>
  <c r="U15" i="3"/>
  <c r="U16" i="3" s="1"/>
  <c r="T15" i="3"/>
  <c r="T16" i="3" s="1"/>
  <c r="V15" i="3"/>
  <c r="V16" i="3" s="1"/>
  <c r="AM9" i="3"/>
  <c r="AM14" i="3"/>
  <c r="AO14" i="3"/>
  <c r="AO9" i="3"/>
  <c r="P9" i="3"/>
  <c r="P14" i="3"/>
  <c r="AK14" i="3"/>
  <c r="AK9" i="3"/>
  <c r="AN9" i="3"/>
  <c r="AN14" i="3"/>
  <c r="AG14" i="3"/>
  <c r="AG9" i="3"/>
  <c r="AJ14" i="3"/>
  <c r="AJ9" i="3"/>
  <c r="AQ14" i="3"/>
  <c r="AQ9" i="3"/>
  <c r="M14" i="3"/>
  <c r="M9" i="3"/>
  <c r="O9" i="3"/>
  <c r="O14" i="3"/>
  <c r="K14" i="3"/>
  <c r="K9" i="3"/>
  <c r="R14" i="3"/>
  <c r="R9" i="3"/>
  <c r="AF15" i="3"/>
  <c r="AF16" i="3" s="1"/>
  <c r="AE15" i="3"/>
  <c r="AE16" i="3" s="1"/>
  <c r="AI14" i="3"/>
  <c r="AI9" i="3"/>
  <c r="AL14" i="3"/>
  <c r="AL9" i="3"/>
  <c r="N14" i="3"/>
  <c r="N9" i="3"/>
  <c r="Q14" i="3"/>
  <c r="Q9" i="3"/>
  <c r="AH14" i="3"/>
  <c r="AH9" i="3"/>
  <c r="AP14" i="3"/>
  <c r="AP9" i="3"/>
  <c r="X15" i="3"/>
  <c r="X16" i="3" s="1"/>
  <c r="W15" i="3"/>
  <c r="W16" i="3" s="1"/>
  <c r="H58" i="1"/>
  <c r="AH15" i="3" l="1"/>
  <c r="AH16" i="3" s="1"/>
  <c r="N15" i="3"/>
  <c r="N16" i="3" s="1"/>
  <c r="AI15" i="3"/>
  <c r="AI16" i="3" s="1"/>
  <c r="R15" i="3"/>
  <c r="R16" i="3" s="1"/>
  <c r="AQ15" i="3"/>
  <c r="AQ16" i="3" s="1"/>
  <c r="AG15" i="3"/>
  <c r="AG16" i="3" s="1"/>
  <c r="AL15" i="3"/>
  <c r="AL16" i="3" s="1"/>
  <c r="AN15" i="3"/>
  <c r="AN16" i="3" s="1"/>
  <c r="P15" i="3"/>
  <c r="P16" i="3" s="1"/>
  <c r="K15" i="3"/>
  <c r="K16" i="3" s="1"/>
  <c r="M15" i="3"/>
  <c r="M16" i="3" s="1"/>
  <c r="AK15" i="3"/>
  <c r="AK16" i="3" s="1"/>
  <c r="AO15" i="3"/>
  <c r="AO16" i="3" s="1"/>
  <c r="O15" i="3"/>
  <c r="O16" i="3" s="1"/>
  <c r="AP15" i="3"/>
  <c r="AP16" i="3" s="1"/>
  <c r="Q15" i="3"/>
  <c r="Q16" i="3" s="1"/>
  <c r="AJ15" i="3"/>
  <c r="AJ16" i="3" s="1"/>
  <c r="AM15" i="3"/>
  <c r="AM16" i="3" s="1"/>
  <c r="G9" i="3"/>
  <c r="F6" i="3"/>
  <c r="G31" i="2"/>
  <c r="J17" i="3" l="1"/>
  <c r="J18" i="3" s="1"/>
  <c r="N17" i="3"/>
  <c r="N18" i="3" s="1"/>
  <c r="R17" i="3"/>
  <c r="R18" i="3" s="1"/>
  <c r="V17" i="3"/>
  <c r="V18" i="3" s="1"/>
  <c r="Z17" i="3"/>
  <c r="Z18" i="3" s="1"/>
  <c r="AD17" i="3"/>
  <c r="AD18" i="3" s="1"/>
  <c r="AH17" i="3"/>
  <c r="AH18" i="3" s="1"/>
  <c r="AL17" i="3"/>
  <c r="AL18" i="3" s="1"/>
  <c r="AP17" i="3"/>
  <c r="L17" i="3"/>
  <c r="L18" i="3" s="1"/>
  <c r="T17" i="3"/>
  <c r="T18" i="3" s="1"/>
  <c r="AB17" i="3"/>
  <c r="AB18" i="3" s="1"/>
  <c r="AJ17" i="3"/>
  <c r="AJ18" i="3" s="1"/>
  <c r="O17" i="3"/>
  <c r="O18" i="3" s="1"/>
  <c r="AE17" i="3"/>
  <c r="AE18" i="3" s="1"/>
  <c r="H17" i="3"/>
  <c r="H18" i="3" s="1"/>
  <c r="AN17" i="3"/>
  <c r="AN18" i="3" s="1"/>
  <c r="U17" i="3"/>
  <c r="U18" i="3" s="1"/>
  <c r="AK17" i="3"/>
  <c r="AK18" i="3" s="1"/>
  <c r="S17" i="3"/>
  <c r="S18" i="3" s="1"/>
  <c r="AI17" i="3"/>
  <c r="AI18" i="3" s="1"/>
  <c r="P17" i="3"/>
  <c r="P18" i="3" s="1"/>
  <c r="I17" i="3"/>
  <c r="I18" i="3" s="1"/>
  <c r="Y17" i="3"/>
  <c r="Y18" i="3" s="1"/>
  <c r="AO17" i="3"/>
  <c r="AO18" i="3" s="1"/>
  <c r="W17" i="3"/>
  <c r="W18" i="3" s="1"/>
  <c r="AM17" i="3"/>
  <c r="AM18" i="3" s="1"/>
  <c r="X17" i="3"/>
  <c r="X18" i="3" s="1"/>
  <c r="M17" i="3"/>
  <c r="M18" i="3" s="1"/>
  <c r="AC17" i="3"/>
  <c r="AC18" i="3" s="1"/>
  <c r="K17" i="3"/>
  <c r="K18" i="3" s="1"/>
  <c r="AA17" i="3"/>
  <c r="AA18" i="3" s="1"/>
  <c r="AQ17" i="3"/>
  <c r="AQ18" i="3" s="1"/>
  <c r="AF17" i="3"/>
  <c r="AF18" i="3" s="1"/>
  <c r="Q17" i="3"/>
  <c r="Q18" i="3" s="1"/>
  <c r="AG17" i="3"/>
  <c r="AG18" i="3" s="1"/>
  <c r="AP18" i="3"/>
  <c r="G14" i="3"/>
  <c r="G15" i="3" s="1"/>
  <c r="G16" i="3" s="1"/>
  <c r="F17" i="3"/>
  <c r="G17" i="3"/>
  <c r="G33" i="2"/>
  <c r="F7" i="2"/>
  <c r="F43" i="14" l="1"/>
  <c r="D40" i="63"/>
  <c r="F21" i="14"/>
  <c r="D18" i="63"/>
  <c r="F19" i="14"/>
  <c r="D16" i="63"/>
  <c r="F40" i="14"/>
  <c r="D37" i="63"/>
  <c r="F46" i="14"/>
  <c r="D43" i="63"/>
  <c r="F33" i="14"/>
  <c r="D30" i="63"/>
  <c r="F20" i="14"/>
  <c r="D17" i="63"/>
  <c r="F16" i="14"/>
  <c r="D13" i="63"/>
  <c r="F18" i="14"/>
  <c r="D15" i="63"/>
  <c r="F47" i="14"/>
  <c r="D44" i="63"/>
  <c r="F45" i="14"/>
  <c r="D42" i="63"/>
  <c r="F44" i="14"/>
  <c r="D41" i="63"/>
  <c r="F13" i="14"/>
  <c r="D10" i="63"/>
  <c r="F37" i="14"/>
  <c r="D34" i="63"/>
  <c r="F31" i="14"/>
  <c r="D28" i="63"/>
  <c r="F28" i="14"/>
  <c r="D25" i="63"/>
  <c r="F29" i="14"/>
  <c r="D26" i="63"/>
  <c r="F23" i="14"/>
  <c r="D20" i="63"/>
  <c r="F11" i="14"/>
  <c r="D8" i="63"/>
  <c r="F32" i="14"/>
  <c r="D29" i="63"/>
  <c r="F42" i="14"/>
  <c r="D39" i="63"/>
  <c r="F26" i="14"/>
  <c r="D23" i="63"/>
  <c r="F36" i="14"/>
  <c r="D33" i="63"/>
  <c r="F27" i="14"/>
  <c r="D24" i="63"/>
  <c r="F25" i="14"/>
  <c r="D22" i="63"/>
  <c r="F34" i="14"/>
  <c r="D31" i="63"/>
  <c r="F17" i="14"/>
  <c r="D14" i="63"/>
  <c r="F39" i="14"/>
  <c r="D36" i="63"/>
  <c r="F30" i="14"/>
  <c r="D27" i="63"/>
  <c r="F15" i="14"/>
  <c r="D12" i="63"/>
  <c r="F12" i="14"/>
  <c r="D9" i="63"/>
  <c r="F41" i="14"/>
  <c r="D38" i="63"/>
  <c r="F35" i="14"/>
  <c r="D32" i="63"/>
  <c r="F24" i="14"/>
  <c r="D21" i="63"/>
  <c r="F38" i="14"/>
  <c r="D35" i="63"/>
  <c r="F22" i="14"/>
  <c r="D19" i="63"/>
  <c r="G18" i="3"/>
  <c r="F14" i="14" l="1"/>
  <c r="D11" i="63"/>
  <c r="F8" i="2"/>
  <c r="F10" i="2"/>
  <c r="F9" i="2"/>
  <c r="G10" i="2" l="1"/>
  <c r="U71" i="1"/>
  <c r="U63" i="1"/>
  <c r="U66" i="1"/>
  <c r="U65" i="1"/>
  <c r="U64" i="1"/>
  <c r="U54" i="1"/>
  <c r="U56" i="1"/>
  <c r="U53" i="1"/>
  <c r="U84" i="1"/>
  <c r="U85" i="1"/>
  <c r="U82" i="1"/>
  <c r="U81" i="1"/>
  <c r="U42" i="1"/>
  <c r="U41" i="1"/>
  <c r="U46" i="1"/>
  <c r="U40" i="1"/>
  <c r="U36" i="1"/>
  <c r="U32" i="1"/>
  <c r="S37" i="1"/>
  <c r="U35" i="1"/>
  <c r="U33" i="1"/>
  <c r="U34" i="1"/>
  <c r="U28" i="1"/>
  <c r="U18" i="1"/>
  <c r="U20" i="1"/>
  <c r="U19" i="1"/>
  <c r="U14" i="1"/>
  <c r="U6" i="1"/>
  <c r="U8" i="1"/>
  <c r="U7" i="1"/>
  <c r="F14" i="3"/>
  <c r="U87" i="1" l="1"/>
  <c r="V87" i="1" s="1"/>
  <c r="D10" i="55" s="1"/>
  <c r="U57" i="1"/>
  <c r="V57" i="1" s="1"/>
  <c r="U72" i="1"/>
  <c r="V72" i="1" s="1"/>
  <c r="AR5" i="3"/>
  <c r="F9" i="3"/>
  <c r="F15" i="3" s="1"/>
  <c r="F16" i="3" s="1"/>
  <c r="F18" i="3" s="1"/>
  <c r="U47" i="1"/>
  <c r="V47" i="1" s="1"/>
  <c r="U37" i="1"/>
  <c r="V37" i="1" s="1"/>
  <c r="U29" i="1"/>
  <c r="V29" i="1" s="1"/>
  <c r="U15" i="1"/>
  <c r="V15" i="1" s="1"/>
  <c r="F10" i="14" l="1"/>
  <c r="F48" i="14" s="1"/>
  <c r="D7" i="63"/>
  <c r="E8" i="41"/>
  <c r="G8" i="41" s="1"/>
  <c r="E44" i="2"/>
  <c r="G44" i="2" s="1"/>
  <c r="E43" i="58"/>
  <c r="G43" i="58" s="1"/>
  <c r="E43" i="57"/>
  <c r="G43" i="57" s="1"/>
  <c r="E84" i="2"/>
  <c r="G84" i="2" s="1"/>
  <c r="E7" i="53"/>
  <c r="G7" i="53" s="1"/>
  <c r="E71" i="57"/>
  <c r="G71" i="57" s="1"/>
  <c r="E71" i="58"/>
  <c r="G71" i="58" s="1"/>
  <c r="E87" i="62"/>
  <c r="G87" i="62" s="1"/>
  <c r="E10" i="62"/>
  <c r="G10" i="62" s="1"/>
  <c r="E72" i="60"/>
  <c r="G72" i="60" s="1"/>
  <c r="E61" i="62"/>
  <c r="G61" i="62" s="1"/>
  <c r="E74" i="58"/>
  <c r="G74" i="58" s="1"/>
  <c r="E35" i="62"/>
  <c r="G35" i="62" s="1"/>
  <c r="E9" i="58"/>
  <c r="G9" i="58" s="1"/>
  <c r="E46" i="60"/>
  <c r="G46" i="60" s="1"/>
  <c r="E99" i="58"/>
  <c r="G99" i="58" s="1"/>
  <c r="E48" i="58"/>
  <c r="G48" i="58" s="1"/>
  <c r="E9" i="60"/>
  <c r="G9" i="60" s="1"/>
  <c r="E19" i="41"/>
  <c r="G19" i="41" s="1"/>
  <c r="E109" i="23"/>
  <c r="G109" i="23" s="1"/>
  <c r="G114" i="23" s="1"/>
  <c r="H115" i="23" s="1"/>
  <c r="F31" i="53"/>
  <c r="G31" i="53" s="1"/>
  <c r="E20" i="20"/>
  <c r="G20" i="20" s="1"/>
  <c r="E57" i="42"/>
  <c r="G57" i="42" s="1"/>
  <c r="G62" i="42" s="1"/>
  <c r="H63" i="42" s="1"/>
  <c r="E97" i="62"/>
  <c r="G97" i="62" s="1"/>
  <c r="G102" i="62" s="1"/>
  <c r="H103" i="62" s="1"/>
  <c r="E97" i="61"/>
  <c r="G97" i="61" s="1"/>
  <c r="G102" i="61" s="1"/>
  <c r="H103" i="61" s="1"/>
  <c r="E19" i="60"/>
  <c r="G19" i="60" s="1"/>
  <c r="G23" i="60" s="1"/>
  <c r="H24" i="60" s="1"/>
  <c r="E19" i="58"/>
  <c r="G19" i="58" s="1"/>
  <c r="G22" i="58" s="1"/>
  <c r="H23" i="58" s="1"/>
  <c r="E19" i="57"/>
  <c r="G19" i="57" s="1"/>
  <c r="G22" i="57" s="1"/>
  <c r="H23" i="57" s="1"/>
  <c r="E19" i="53"/>
  <c r="G19" i="53" s="1"/>
  <c r="G24" i="53" s="1"/>
  <c r="H25" i="53" s="1"/>
  <c r="F32" i="41"/>
  <c r="G32" i="41" s="1"/>
  <c r="E19" i="59"/>
  <c r="G19" i="59" s="1"/>
  <c r="G23" i="59" s="1"/>
  <c r="H24" i="59" s="1"/>
  <c r="E95" i="42"/>
  <c r="G95" i="42" s="1"/>
  <c r="G100" i="42" s="1"/>
  <c r="H101" i="42" s="1"/>
  <c r="E21" i="42"/>
  <c r="G21" i="42" s="1"/>
  <c r="E19" i="42"/>
  <c r="G19" i="42" s="1"/>
  <c r="E20" i="41"/>
  <c r="G20" i="41" s="1"/>
  <c r="E19" i="23"/>
  <c r="G19" i="23" s="1"/>
  <c r="G24" i="23" s="1"/>
  <c r="H25" i="23" s="1"/>
  <c r="E21" i="2"/>
  <c r="G21" i="2" s="1"/>
  <c r="F33" i="53"/>
  <c r="G33" i="53" s="1"/>
  <c r="E57" i="20"/>
  <c r="G57" i="20" s="1"/>
  <c r="G62" i="20" s="1"/>
  <c r="H63" i="20" s="1"/>
  <c r="F96" i="2"/>
  <c r="G96" i="2" s="1"/>
  <c r="H102" i="2" s="1"/>
  <c r="E134" i="2"/>
  <c r="G134" i="2" s="1"/>
  <c r="G139" i="2" s="1"/>
  <c r="H140" i="2" s="1"/>
  <c r="F58" i="2"/>
  <c r="G58" i="2" s="1"/>
  <c r="H64" i="2" s="1"/>
  <c r="E95" i="20"/>
  <c r="G95" i="20" s="1"/>
  <c r="G100" i="20" s="1"/>
  <c r="H101" i="20" s="1"/>
  <c r="F34" i="41"/>
  <c r="G34" i="41" s="1"/>
  <c r="E33" i="61"/>
  <c r="G33" i="61" s="1"/>
  <c r="G38" i="61" s="1"/>
  <c r="H39" i="61" s="1"/>
  <c r="H42" i="61" s="1"/>
  <c r="H49" i="61" s="1"/>
  <c r="N29" i="61" s="1"/>
  <c r="O4" i="61" s="1"/>
  <c r="E34" i="14" s="1"/>
  <c r="E7" i="61"/>
  <c r="G7" i="61" s="1"/>
  <c r="G12" i="61" s="1"/>
  <c r="H13" i="61" s="1"/>
  <c r="H16" i="61" s="1"/>
  <c r="H23" i="61" s="1"/>
  <c r="O3" i="61" s="1"/>
  <c r="E33" i="14" s="1"/>
  <c r="E71" i="23"/>
  <c r="G71" i="23" s="1"/>
  <c r="G76" i="23" s="1"/>
  <c r="H77" i="23" s="1"/>
  <c r="H80" i="23" s="1"/>
  <c r="H87" i="23" s="1"/>
  <c r="N67" i="23" s="1"/>
  <c r="O5" i="23" s="1"/>
  <c r="E24" i="14" s="1"/>
  <c r="E45" i="23"/>
  <c r="G45" i="23" s="1"/>
  <c r="G50" i="23" s="1"/>
  <c r="H51" i="23" s="1"/>
  <c r="H54" i="23" s="1"/>
  <c r="H61" i="23" s="1"/>
  <c r="N41" i="23" s="1"/>
  <c r="O4" i="23" s="1"/>
  <c r="E23" i="14" s="1"/>
  <c r="E70" i="59"/>
  <c r="G70" i="59" s="1"/>
  <c r="G75" i="59" s="1"/>
  <c r="H76" i="59" s="1"/>
  <c r="H79" i="59" s="1"/>
  <c r="H86" i="59" s="1"/>
  <c r="N66" i="59" s="1"/>
  <c r="O5" i="59" s="1"/>
  <c r="E32" i="14" s="1"/>
  <c r="E7" i="59"/>
  <c r="G7" i="59" s="1"/>
  <c r="G12" i="59" s="1"/>
  <c r="H13" i="59" s="1"/>
  <c r="E46" i="58"/>
  <c r="G46" i="58" s="1"/>
  <c r="E8" i="53"/>
  <c r="G8" i="53" s="1"/>
  <c r="E59" i="61"/>
  <c r="G59" i="61" s="1"/>
  <c r="G64" i="61" s="1"/>
  <c r="H65" i="61" s="1"/>
  <c r="H68" i="61" s="1"/>
  <c r="H75" i="61" s="1"/>
  <c r="N55" i="61" s="1"/>
  <c r="O5" i="61" s="1"/>
  <c r="E35" i="14" s="1"/>
  <c r="E45" i="20"/>
  <c r="G45" i="20" s="1"/>
  <c r="G50" i="20" s="1"/>
  <c r="H51" i="20" s="1"/>
  <c r="E97" i="58"/>
  <c r="G97" i="58" s="1"/>
  <c r="E97" i="57"/>
  <c r="G97" i="57" s="1"/>
  <c r="G102" i="57" s="1"/>
  <c r="H103" i="57" s="1"/>
  <c r="H106" i="57" s="1"/>
  <c r="H113" i="57" s="1"/>
  <c r="N93" i="57" s="1"/>
  <c r="O6" i="57" s="1"/>
  <c r="E29" i="14" s="1"/>
  <c r="E85" i="2"/>
  <c r="G85" i="2" s="1"/>
  <c r="E83" i="42"/>
  <c r="G83" i="42" s="1"/>
  <c r="G88" i="42" s="1"/>
  <c r="H89" i="42" s="1"/>
  <c r="E45" i="42"/>
  <c r="G45" i="42" s="1"/>
  <c r="G50" i="42" s="1"/>
  <c r="H51" i="42" s="1"/>
  <c r="E97" i="23"/>
  <c r="G97" i="23" s="1"/>
  <c r="G102" i="23" s="1"/>
  <c r="H103" i="23" s="1"/>
  <c r="H118" i="23" s="1"/>
  <c r="H125" i="23" s="1"/>
  <c r="N93" i="23" s="1"/>
  <c r="O6" i="23" s="1"/>
  <c r="E25" i="14" s="1"/>
  <c r="E44" i="59"/>
  <c r="G44" i="59" s="1"/>
  <c r="G49" i="59" s="1"/>
  <c r="H50" i="59" s="1"/>
  <c r="H53" i="59" s="1"/>
  <c r="H60" i="59" s="1"/>
  <c r="N40" i="59" s="1"/>
  <c r="O4" i="59" s="1"/>
  <c r="E31" i="14" s="1"/>
  <c r="E46" i="57"/>
  <c r="G46" i="57" s="1"/>
  <c r="E7" i="62"/>
  <c r="G7" i="62" s="1"/>
  <c r="E7" i="60"/>
  <c r="G7" i="60" s="1"/>
  <c r="E7" i="57"/>
  <c r="G7" i="57" s="1"/>
  <c r="G12" i="57" s="1"/>
  <c r="H13" i="57" s="1"/>
  <c r="E33" i="62"/>
  <c r="G33" i="62" s="1"/>
  <c r="E7" i="58"/>
  <c r="G7" i="58" s="1"/>
  <c r="E122" i="2"/>
  <c r="G122" i="2" s="1"/>
  <c r="G127" i="2" s="1"/>
  <c r="H128" i="2" s="1"/>
  <c r="E7" i="42"/>
  <c r="G7" i="42" s="1"/>
  <c r="G12" i="42" s="1"/>
  <c r="H13" i="42" s="1"/>
  <c r="E83" i="20"/>
  <c r="G83" i="20" s="1"/>
  <c r="G88" i="20" s="1"/>
  <c r="H89" i="20" s="1"/>
  <c r="E72" i="58"/>
  <c r="G72" i="58" s="1"/>
  <c r="E85" i="62"/>
  <c r="G85" i="62" s="1"/>
  <c r="E59" i="62"/>
  <c r="G59" i="62" s="1"/>
  <c r="E47" i="2"/>
  <c r="G47" i="2" s="1"/>
  <c r="E85" i="61"/>
  <c r="G85" i="61" s="1"/>
  <c r="G90" i="61" s="1"/>
  <c r="H91" i="61" s="1"/>
  <c r="E70" i="60"/>
  <c r="G70" i="60" s="1"/>
  <c r="E44" i="60"/>
  <c r="G44" i="60" s="1"/>
  <c r="E72" i="57"/>
  <c r="G72" i="57" s="1"/>
  <c r="E7" i="41"/>
  <c r="G7" i="41" s="1"/>
  <c r="E7" i="23"/>
  <c r="G7" i="23" s="1"/>
  <c r="G12" i="23" s="1"/>
  <c r="H13" i="23" s="1"/>
  <c r="H28" i="23" s="1"/>
  <c r="H35" i="23" s="1"/>
  <c r="O3" i="23" s="1"/>
  <c r="E22" i="14" s="1"/>
  <c r="E7" i="20"/>
  <c r="G7" i="20" s="1"/>
  <c r="G12" i="20" s="1"/>
  <c r="H13" i="20" s="1"/>
  <c r="E19" i="20"/>
  <c r="G19" i="20" s="1"/>
  <c r="G24" i="20" s="1"/>
  <c r="H25" i="20" s="1"/>
  <c r="E19" i="2"/>
  <c r="G19" i="2" s="1"/>
  <c r="E7" i="2"/>
  <c r="G7" i="2" s="1"/>
  <c r="G8" i="2"/>
  <c r="G9" i="2"/>
  <c r="G20" i="2"/>
  <c r="H66" i="42" l="1"/>
  <c r="H73" i="42" s="1"/>
  <c r="N41" i="42" s="1"/>
  <c r="O4" i="42" s="1"/>
  <c r="E12" i="14" s="1"/>
  <c r="C9" i="63" s="1"/>
  <c r="G32" i="14"/>
  <c r="C29" i="63"/>
  <c r="E29" i="63" s="1"/>
  <c r="C19" i="63"/>
  <c r="E19" i="63" s="1"/>
  <c r="G22" i="14"/>
  <c r="C26" i="63"/>
  <c r="G29" i="14"/>
  <c r="G24" i="14"/>
  <c r="C21" i="63"/>
  <c r="E21" i="63" s="1"/>
  <c r="C28" i="63"/>
  <c r="E28" i="63" s="1"/>
  <c r="G31" i="14"/>
  <c r="C32" i="63"/>
  <c r="E32" i="63" s="1"/>
  <c r="I32" i="63" s="1"/>
  <c r="G35" i="14"/>
  <c r="C31" i="63"/>
  <c r="E31" i="63" s="1"/>
  <c r="I31" i="63" s="1"/>
  <c r="G34" i="14"/>
  <c r="C22" i="63"/>
  <c r="E22" i="63" s="1"/>
  <c r="G25" i="14"/>
  <c r="C20" i="63"/>
  <c r="E20" i="63" s="1"/>
  <c r="G23" i="14"/>
  <c r="C30" i="63"/>
  <c r="E30" i="63" s="1"/>
  <c r="I30" i="63" s="1"/>
  <c r="G33" i="14"/>
  <c r="E26" i="63"/>
  <c r="G90" i="62"/>
  <c r="H91" i="62" s="1"/>
  <c r="H106" i="62" s="1"/>
  <c r="H113" i="62" s="1"/>
  <c r="N81" i="62" s="1"/>
  <c r="O6" i="62" s="1"/>
  <c r="E47" i="14" s="1"/>
  <c r="G38" i="62"/>
  <c r="H39" i="62" s="1"/>
  <c r="H42" i="62" s="1"/>
  <c r="H49" i="62" s="1"/>
  <c r="N29" i="62" s="1"/>
  <c r="O4" i="62" s="1"/>
  <c r="E45" i="14" s="1"/>
  <c r="H104" i="42"/>
  <c r="H111" i="42" s="1"/>
  <c r="N79" i="42" s="1"/>
  <c r="O5" i="42" s="1"/>
  <c r="E13" i="14" s="1"/>
  <c r="C10" i="63" s="1"/>
  <c r="G24" i="42"/>
  <c r="H25" i="42" s="1"/>
  <c r="H28" i="42" s="1"/>
  <c r="H35" i="42" s="1"/>
  <c r="O3" i="42" s="1"/>
  <c r="E11" i="14" s="1"/>
  <c r="C8" i="63" s="1"/>
  <c r="H38" i="41"/>
  <c r="G12" i="41"/>
  <c r="H13" i="41" s="1"/>
  <c r="G12" i="53"/>
  <c r="H13" i="53" s="1"/>
  <c r="H106" i="61"/>
  <c r="H113" i="61" s="1"/>
  <c r="N81" i="61" s="1"/>
  <c r="O6" i="61" s="1"/>
  <c r="E36" i="14" s="1"/>
  <c r="G12" i="58"/>
  <c r="H13" i="58" s="1"/>
  <c r="H26" i="58" s="1"/>
  <c r="H33" i="58" s="1"/>
  <c r="O3" i="58" s="1"/>
  <c r="E37" i="14" s="1"/>
  <c r="G12" i="62"/>
  <c r="H13" i="62" s="1"/>
  <c r="H16" i="62" s="1"/>
  <c r="H23" i="62" s="1"/>
  <c r="O3" i="62" s="1"/>
  <c r="E44" i="14" s="1"/>
  <c r="G102" i="58"/>
  <c r="H103" i="58" s="1"/>
  <c r="H106" i="58" s="1"/>
  <c r="H113" i="58" s="1"/>
  <c r="N93" i="58" s="1"/>
  <c r="O6" i="58" s="1"/>
  <c r="E40" i="14" s="1"/>
  <c r="G50" i="57"/>
  <c r="H51" i="57" s="1"/>
  <c r="H54" i="57" s="1"/>
  <c r="H61" i="57" s="1"/>
  <c r="N39" i="57" s="1"/>
  <c r="O4" i="57" s="1"/>
  <c r="E27" i="14" s="1"/>
  <c r="G25" i="41"/>
  <c r="H26" i="41" s="1"/>
  <c r="G76" i="58"/>
  <c r="H77" i="58" s="1"/>
  <c r="H80" i="58" s="1"/>
  <c r="H87" i="58" s="1"/>
  <c r="N67" i="58" s="1"/>
  <c r="O5" i="58" s="1"/>
  <c r="E39" i="14" s="1"/>
  <c r="H104" i="20"/>
  <c r="H111" i="20" s="1"/>
  <c r="N79" i="20" s="1"/>
  <c r="O5" i="20" s="1"/>
  <c r="E21" i="14" s="1"/>
  <c r="C18" i="63" s="1"/>
  <c r="E18" i="63" s="1"/>
  <c r="I18" i="63" s="1"/>
  <c r="H66" i="20"/>
  <c r="H73" i="20" s="1"/>
  <c r="N41" i="20" s="1"/>
  <c r="O4" i="20" s="1"/>
  <c r="E20" i="14" s="1"/>
  <c r="C17" i="63" s="1"/>
  <c r="E17" i="63" s="1"/>
  <c r="I17" i="63" s="1"/>
  <c r="H27" i="59"/>
  <c r="H34" i="59" s="1"/>
  <c r="O3" i="59" s="1"/>
  <c r="E30" i="14" s="1"/>
  <c r="G76" i="57"/>
  <c r="H77" i="57" s="1"/>
  <c r="H80" i="57" s="1"/>
  <c r="H87" i="57" s="1"/>
  <c r="N67" i="57" s="1"/>
  <c r="O5" i="57" s="1"/>
  <c r="E28" i="14" s="1"/>
  <c r="G50" i="58"/>
  <c r="H51" i="58" s="1"/>
  <c r="H54" i="58" s="1"/>
  <c r="H61" i="58" s="1"/>
  <c r="N39" i="58" s="1"/>
  <c r="O4" i="58" s="1"/>
  <c r="E38" i="14" s="1"/>
  <c r="G49" i="60"/>
  <c r="H50" i="60" s="1"/>
  <c r="H53" i="60" s="1"/>
  <c r="H60" i="60" s="1"/>
  <c r="N40" i="60" s="1"/>
  <c r="O4" i="60" s="1"/>
  <c r="E42" i="14" s="1"/>
  <c r="G64" i="62"/>
  <c r="H65" i="62" s="1"/>
  <c r="H68" i="62" s="1"/>
  <c r="H75" i="62" s="1"/>
  <c r="N55" i="62" s="1"/>
  <c r="O5" i="62" s="1"/>
  <c r="E46" i="14" s="1"/>
  <c r="H37" i="53"/>
  <c r="G51" i="2"/>
  <c r="H52" i="2" s="1"/>
  <c r="H67" i="2" s="1"/>
  <c r="H74" i="2" s="1"/>
  <c r="N40" i="2" s="1"/>
  <c r="O4" i="2" s="1"/>
  <c r="E16" i="14" s="1"/>
  <c r="C13" i="63" s="1"/>
  <c r="E13" i="63" s="1"/>
  <c r="G75" i="60"/>
  <c r="H76" i="60" s="1"/>
  <c r="H79" i="60" s="1"/>
  <c r="H86" i="60" s="1"/>
  <c r="N66" i="60" s="1"/>
  <c r="O5" i="60" s="1"/>
  <c r="E43" i="14" s="1"/>
  <c r="H143" i="2"/>
  <c r="H150" i="2" s="1"/>
  <c r="N118" i="2" s="1"/>
  <c r="O6" i="2" s="1"/>
  <c r="E18" i="14" s="1"/>
  <c r="C15" i="63" s="1"/>
  <c r="E15" i="63" s="1"/>
  <c r="G12" i="60"/>
  <c r="H13" i="60" s="1"/>
  <c r="H27" i="60" s="1"/>
  <c r="H34" i="60" s="1"/>
  <c r="O3" i="60" s="1"/>
  <c r="E41" i="14" s="1"/>
  <c r="H26" i="57"/>
  <c r="H33" i="57" s="1"/>
  <c r="O3" i="57" s="1"/>
  <c r="E26" i="14" s="1"/>
  <c r="G89" i="2"/>
  <c r="H90" i="2" s="1"/>
  <c r="H105" i="2" s="1"/>
  <c r="H112" i="2" s="1"/>
  <c r="N80" i="2" s="1"/>
  <c r="O5" i="2" s="1"/>
  <c r="E17" i="14" s="1"/>
  <c r="C14" i="63" s="1"/>
  <c r="H28" i="20"/>
  <c r="H35" i="20" s="1"/>
  <c r="O3" i="20" s="1"/>
  <c r="E19" i="14" s="1"/>
  <c r="C16" i="63" s="1"/>
  <c r="E16" i="63" s="1"/>
  <c r="I16" i="63" s="1"/>
  <c r="AR18" i="3"/>
  <c r="G12" i="2"/>
  <c r="H13" i="2" s="1"/>
  <c r="G23" i="2"/>
  <c r="H24" i="2" s="1"/>
  <c r="C27" i="63" l="1"/>
  <c r="E27" i="63" s="1"/>
  <c r="I27" i="63" s="1"/>
  <c r="G30" i="14"/>
  <c r="G44" i="14"/>
  <c r="C41" i="63"/>
  <c r="E41" i="63" s="1"/>
  <c r="I41" i="63" s="1"/>
  <c r="C39" i="63"/>
  <c r="E39" i="63" s="1"/>
  <c r="I39" i="63" s="1"/>
  <c r="G42" i="14"/>
  <c r="C34" i="63"/>
  <c r="E34" i="63" s="1"/>
  <c r="I34" i="63" s="1"/>
  <c r="G37" i="14"/>
  <c r="C35" i="63"/>
  <c r="E35" i="63" s="1"/>
  <c r="I35" i="63" s="1"/>
  <c r="G38" i="14"/>
  <c r="C24" i="63"/>
  <c r="E24" i="63" s="1"/>
  <c r="I24" i="63" s="1"/>
  <c r="G27" i="14"/>
  <c r="G36" i="14"/>
  <c r="C33" i="63"/>
  <c r="E33" i="63" s="1"/>
  <c r="I33" i="63" s="1"/>
  <c r="C43" i="63"/>
  <c r="E43" i="63" s="1"/>
  <c r="I43" i="63" s="1"/>
  <c r="G46" i="14"/>
  <c r="C42" i="63"/>
  <c r="E42" i="63" s="1"/>
  <c r="I42" i="63" s="1"/>
  <c r="G45" i="14"/>
  <c r="C40" i="63"/>
  <c r="E40" i="63" s="1"/>
  <c r="I40" i="63" s="1"/>
  <c r="G43" i="14"/>
  <c r="C44" i="63"/>
  <c r="E44" i="63" s="1"/>
  <c r="I44" i="63" s="1"/>
  <c r="G47" i="14"/>
  <c r="C23" i="63"/>
  <c r="E23" i="63" s="1"/>
  <c r="I23" i="63" s="1"/>
  <c r="G26" i="14"/>
  <c r="C38" i="63"/>
  <c r="E38" i="63" s="1"/>
  <c r="I38" i="63" s="1"/>
  <c r="G41" i="14"/>
  <c r="G28" i="14"/>
  <c r="C25" i="63"/>
  <c r="E25" i="63" s="1"/>
  <c r="I25" i="63" s="1"/>
  <c r="C36" i="63"/>
  <c r="E36" i="63" s="1"/>
  <c r="I36" i="63" s="1"/>
  <c r="G39" i="14"/>
  <c r="G40" i="14"/>
  <c r="C37" i="63"/>
  <c r="E37" i="63" s="1"/>
  <c r="I37" i="63" s="1"/>
  <c r="E14" i="63"/>
  <c r="E8" i="63"/>
  <c r="I8" i="63" s="1"/>
  <c r="I15" i="63"/>
  <c r="I13" i="63"/>
  <c r="I21" i="63"/>
  <c r="I26" i="63"/>
  <c r="I22" i="63"/>
  <c r="I29" i="63"/>
  <c r="I20" i="63"/>
  <c r="I28" i="63"/>
  <c r="I19" i="63"/>
  <c r="E9" i="63"/>
  <c r="I9" i="63" s="1"/>
  <c r="G17" i="14"/>
  <c r="H41" i="41"/>
  <c r="H48" i="41" s="1"/>
  <c r="N3" i="41" s="1"/>
  <c r="G18" i="14"/>
  <c r="G13" i="14"/>
  <c r="G19" i="14"/>
  <c r="G21" i="14"/>
  <c r="G20" i="14"/>
  <c r="E10" i="63"/>
  <c r="H40" i="53"/>
  <c r="H47" i="53" s="1"/>
  <c r="N3" i="53" s="1"/>
  <c r="H27" i="2"/>
  <c r="H34" i="2" s="1"/>
  <c r="O3" i="2" s="1"/>
  <c r="E15" i="14" s="1"/>
  <c r="C12" i="63" s="1"/>
  <c r="E12" i="63" s="1"/>
  <c r="I12" i="63" s="1"/>
  <c r="E10" i="14" l="1"/>
  <c r="G10" i="14" s="1"/>
  <c r="E14" i="14"/>
  <c r="C11" i="63" s="1"/>
  <c r="E11" i="63" s="1"/>
  <c r="I11" i="63" s="1"/>
  <c r="G15" i="14"/>
  <c r="I14" i="63"/>
  <c r="I10" i="63"/>
  <c r="G11" i="14"/>
  <c r="G16" i="14"/>
  <c r="C7" i="63" l="1"/>
  <c r="E7" i="63" s="1"/>
  <c r="E48" i="14"/>
  <c r="G14" i="14"/>
  <c r="G12" i="14"/>
  <c r="G48" i="14" l="1"/>
  <c r="E45" i="63"/>
  <c r="I7" i="63"/>
</calcChain>
</file>

<file path=xl/comments1.xml><?xml version="1.0" encoding="utf-8"?>
<comments xmlns="http://schemas.openxmlformats.org/spreadsheetml/2006/main">
  <authors>
    <author>Petra</author>
    <author>resulter</author>
  </authors>
  <commentList>
    <comment ref="N18" authorId="0">
      <text>
        <r>
          <rPr>
            <sz val="9"/>
            <color indexed="81"/>
            <rFont val="Tahoma"/>
            <family val="2"/>
            <charset val="238"/>
          </rPr>
          <t>λd</t>
        </r>
      </text>
    </comment>
    <comment ref="J61" authorId="1">
      <text>
        <r>
          <rPr>
            <sz val="9"/>
            <color indexed="81"/>
            <rFont val="Tahoma"/>
            <family val="2"/>
            <charset val="238"/>
          </rPr>
          <t>c) dle přílohy D.4.2.
(ČSN EN 12831 str. 63)</t>
        </r>
      </text>
    </comment>
    <comment ref="H77" authorId="0">
      <text>
        <r>
          <rPr>
            <b/>
            <sz val="9"/>
            <color indexed="81"/>
            <rFont val="Tahoma"/>
            <family val="2"/>
            <charset val="238"/>
          </rPr>
          <t xml:space="preserve">Výška objektu:
</t>
        </r>
        <r>
          <rPr>
            <sz val="9"/>
            <color indexed="81"/>
            <rFont val="Tahoma"/>
            <family val="2"/>
            <charset val="238"/>
          </rPr>
          <t>0. NP + (3*jednotlivá patra)+(3*tl.podlahy)+(tl.strechy)</t>
        </r>
      </text>
    </comment>
  </commentList>
</comments>
</file>

<file path=xl/comments2.xml><?xml version="1.0" encoding="utf-8"?>
<comments xmlns="http://schemas.openxmlformats.org/spreadsheetml/2006/main">
  <authors>
    <author>Petulka</author>
  </authors>
  <commentList>
    <comment ref="C8" authorId="0">
      <text>
        <r>
          <rPr>
            <sz val="9"/>
            <color indexed="81"/>
            <rFont val="Tahoma"/>
            <family val="2"/>
            <charset val="238"/>
          </rPr>
          <t xml:space="preserve">(příloha D.5.1, str. 64)
</t>
        </r>
      </text>
    </comment>
    <comment ref="C11" authorId="0">
      <text>
        <r>
          <rPr>
            <sz val="9"/>
            <color indexed="81"/>
            <rFont val="Tahoma"/>
            <family val="2"/>
            <charset val="238"/>
          </rPr>
          <t>(příloha D.5.2, str. 64)
volím střední těsnost budovy, v rozmezí 2 až 5</t>
        </r>
      </text>
    </comment>
    <comment ref="C12" authorId="0">
      <text>
        <r>
          <rPr>
            <sz val="9"/>
            <color indexed="81"/>
            <rFont val="Tahoma"/>
            <family val="2"/>
            <charset val="238"/>
          </rPr>
          <t xml:space="preserve">(příloha D.5.3, str. 64)
</t>
        </r>
        <r>
          <rPr>
            <b/>
            <sz val="9"/>
            <color indexed="81"/>
            <rFont val="Tahoma"/>
            <family val="2"/>
            <charset val="238"/>
          </rPr>
          <t>Velké zastínění</t>
        </r>
        <r>
          <rPr>
            <sz val="9"/>
            <color indexed="81"/>
            <rFont val="Tahoma"/>
            <family val="2"/>
            <charset val="238"/>
          </rPr>
          <t xml:space="preserve">
(středně vysoké budovy v městských centrech)
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 xml:space="preserve">(příloha D.5.4., str. 65)
Výška vytápěného prostoru nad úrovní země (od středu výšky místnosti)
</t>
        </r>
        <r>
          <rPr>
            <b/>
            <sz val="9"/>
            <color indexed="81"/>
            <rFont val="Tahoma"/>
            <family val="2"/>
            <charset val="238"/>
          </rPr>
          <t>0 - 10 m</t>
        </r>
      </text>
    </comment>
  </commentList>
</comments>
</file>

<file path=xl/comments3.xml><?xml version="1.0" encoding="utf-8"?>
<comments xmlns="http://schemas.openxmlformats.org/spreadsheetml/2006/main">
  <authors>
    <author>Petulka</author>
    <author>Petra</author>
  </authors>
  <commentList>
    <comment ref="J5" authorId="0">
      <text>
        <r>
          <rPr>
            <sz val="9"/>
            <color rgb="FF000000"/>
            <rFont val="Tahoma"/>
            <family val="2"/>
            <charset val="238"/>
          </rPr>
          <t>Magnusuv vzorec: 
http://www.istavebnictvo.sk/clanky/rosenie-okien-preco-vznika-a-ako-mu-predchadzat/</t>
        </r>
      </text>
    </comment>
    <comment ref="C55" authorId="1">
      <text>
        <r>
          <rPr>
            <b/>
            <sz val="9"/>
            <color indexed="81"/>
            <rFont val="Tahoma"/>
            <family val="2"/>
            <charset val="238"/>
          </rPr>
          <t xml:space="preserve">Charakteristicka krivka:
</t>
        </r>
        <r>
          <rPr>
            <sz val="9"/>
            <color indexed="81"/>
            <rFont val="Tahoma"/>
            <family val="2"/>
            <charset val="238"/>
          </rPr>
          <t>http://product-selection.grundfos.com/product-detail.product-detail.html?from_suid=146428586698808293702463350003&amp;hydraulicgroup=109104815&amp;pumpdesign=1&amp;pumpsystemid=112911150&amp;qcid=112911165</t>
        </r>
      </text>
    </comment>
    <comment ref="B91" authorId="0">
      <text>
        <r>
          <rPr>
            <sz val="9"/>
            <color rgb="FF000000"/>
            <rFont val="Tahoma"/>
            <family val="2"/>
            <charset val="238"/>
          </rPr>
          <t>http://vytapeni.tzb-info.cz/tabulky-a-vypocty/43-vypocet-pojistneho-ventilu-pro-kotle-a-vymeniky-tepla</t>
        </r>
      </text>
    </comment>
    <comment ref="B112" authorId="0">
      <text>
        <r>
          <rPr>
            <sz val="9"/>
            <color rgb="FF000000"/>
            <rFont val="Tahoma"/>
            <family val="2"/>
            <charset val="238"/>
          </rPr>
          <t>http://vytapeni.tzb-info.cz/tabulky-a-vypocty/60-tlakova-expanzni-nadoba</t>
        </r>
      </text>
    </comment>
    <comment ref="B118" authorId="0">
      <text>
        <r>
          <rPr>
            <sz val="9"/>
            <color rgb="FF000000"/>
            <rFont val="Tahoma"/>
            <family val="2"/>
            <charset val="238"/>
          </rPr>
          <t>http://www.tzb-info.cz/tabulky-a-vypocty/7-tepelne-vlastnosti-vody-pri-tlaku-nasyceni</t>
        </r>
      </text>
    </comment>
    <comment ref="B119" authorId="0">
      <text>
        <r>
          <rPr>
            <sz val="9"/>
            <color rgb="FF000000"/>
            <rFont val="Tahoma"/>
            <family val="2"/>
            <charset val="238"/>
          </rPr>
          <t>http://www.tzb-info.cz/tabulky-a-vypocty/7-tepelne-vlastnosti-vody-pri-tlaku-nasyceni</t>
        </r>
      </text>
    </comment>
  </commentList>
</comments>
</file>

<file path=xl/comments4.xml><?xml version="1.0" encoding="utf-8"?>
<comments xmlns="http://schemas.openxmlformats.org/spreadsheetml/2006/main">
  <authors>
    <author>Petulka</author>
  </authors>
  <commentList>
    <comment ref="E10" authorId="0">
      <text>
        <r>
          <rPr>
            <sz val="9"/>
            <color indexed="81"/>
            <rFont val="Tahoma"/>
            <family val="2"/>
            <charset val="238"/>
          </rPr>
          <t xml:space="preserve">B' </t>
        </r>
        <r>
          <rPr>
            <sz val="9"/>
            <color indexed="81"/>
            <rFont val="Arial"/>
            <family val="2"/>
            <charset val="238"/>
          </rPr>
          <t>≈ 8 m
U</t>
        </r>
        <r>
          <rPr>
            <vertAlign val="subscript"/>
            <sz val="9"/>
            <color indexed="81"/>
            <rFont val="Arial"/>
            <family val="2"/>
            <charset val="238"/>
          </rPr>
          <t>podlahy</t>
        </r>
        <r>
          <rPr>
            <sz val="9"/>
            <color indexed="81"/>
            <rFont val="Arial"/>
            <family val="2"/>
            <charset val="238"/>
          </rPr>
          <t xml:space="preserve"> ≈ 0,5 W/m</t>
        </r>
        <r>
          <rPr>
            <vertAlign val="superscript"/>
            <sz val="9"/>
            <color indexed="81"/>
            <rFont val="Arial"/>
            <family val="2"/>
            <charset val="238"/>
          </rPr>
          <t>2</t>
        </r>
        <r>
          <rPr>
            <sz val="9"/>
            <color indexed="81"/>
            <rFont val="Arial"/>
            <family val="2"/>
            <charset val="238"/>
          </rPr>
          <t xml:space="preserve">K
potom 
</t>
        </r>
        <r>
          <rPr>
            <b/>
            <sz val="9"/>
            <color indexed="81"/>
            <rFont val="Arial"/>
            <family val="2"/>
            <charset val="238"/>
          </rPr>
          <t>U</t>
        </r>
        <r>
          <rPr>
            <b/>
            <vertAlign val="subscript"/>
            <sz val="9"/>
            <color indexed="81"/>
            <rFont val="Arial"/>
            <family val="2"/>
            <charset val="238"/>
          </rPr>
          <t>equiv,bf</t>
        </r>
        <r>
          <rPr>
            <b/>
            <sz val="9"/>
            <color indexed="81"/>
            <rFont val="Arial"/>
            <family val="2"/>
            <charset val="238"/>
          </rPr>
          <t xml:space="preserve"> ≈ 0,25 W/m</t>
        </r>
        <r>
          <rPr>
            <b/>
            <vertAlign val="superscript"/>
            <sz val="9"/>
            <color indexed="81"/>
            <rFont val="Arial"/>
            <family val="2"/>
            <charset val="238"/>
          </rPr>
          <t>2</t>
        </r>
        <r>
          <rPr>
            <b/>
            <sz val="9"/>
            <color indexed="81"/>
            <rFont val="Arial"/>
            <family val="2"/>
            <charset val="238"/>
          </rPr>
          <t>K</t>
        </r>
      </text>
    </comment>
  </commentList>
</comments>
</file>

<file path=xl/sharedStrings.xml><?xml version="1.0" encoding="utf-8"?>
<sst xmlns="http://schemas.openxmlformats.org/spreadsheetml/2006/main" count="2260" uniqueCount="481">
  <si>
    <t>Klimatické údaje</t>
  </si>
  <si>
    <t>Popis</t>
  </si>
  <si>
    <t>Označení</t>
  </si>
  <si>
    <t>Jednotka</t>
  </si>
  <si>
    <t>Hodnota</t>
  </si>
  <si>
    <t>Výpočtová venkovní teplota</t>
  </si>
  <si>
    <t>Roční průměrná teplota vzduchu</t>
  </si>
  <si>
    <t>°C</t>
  </si>
  <si>
    <t>Orientace</t>
  </si>
  <si>
    <t>na jednotku</t>
  </si>
  <si>
    <t>Vše</t>
  </si>
  <si>
    <t>Údaje o vytápěných místnostech</t>
  </si>
  <si>
    <t>Označení místnosti</t>
  </si>
  <si>
    <t>Výpočtová vnitřní teplota</t>
  </si>
  <si>
    <t>Plocha místnosti</t>
  </si>
  <si>
    <t>Objem místnosti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</si>
  <si>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</si>
  <si>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Celkem</t>
  </si>
  <si>
    <t>Údaje o nevytápěných místnostech</t>
  </si>
  <si>
    <r>
      <t>Korekční činitelé vystavení klimatickým podmínkám e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 xml:space="preserve"> a e</t>
    </r>
    <r>
      <rPr>
        <b/>
        <vertAlign val="subscript"/>
        <sz val="11"/>
        <color theme="1"/>
        <rFont val="Calibri"/>
        <family val="2"/>
        <charset val="238"/>
        <scheme val="minor"/>
      </rPr>
      <t>l</t>
    </r>
  </si>
  <si>
    <r>
      <t>θ</t>
    </r>
    <r>
      <rPr>
        <b/>
        <vertAlign val="subscript"/>
        <sz val="11"/>
        <color theme="1"/>
        <rFont val="Arial"/>
        <family val="2"/>
        <charset val="238"/>
      </rPr>
      <t>int,i</t>
    </r>
  </si>
  <si>
    <r>
      <t>A</t>
    </r>
    <r>
      <rPr>
        <b/>
        <vertAlign val="subscript"/>
        <sz val="11"/>
        <color theme="1"/>
        <rFont val="Arial"/>
        <family val="2"/>
        <charset val="238"/>
      </rPr>
      <t>i</t>
    </r>
  </si>
  <si>
    <r>
      <t>θ</t>
    </r>
    <r>
      <rPr>
        <b/>
        <vertAlign val="subscript"/>
        <sz val="11"/>
        <color theme="1"/>
        <rFont val="Arial"/>
        <family val="2"/>
        <charset val="238"/>
      </rPr>
      <t>u</t>
    </r>
  </si>
  <si>
    <r>
      <t>θ</t>
    </r>
    <r>
      <rPr>
        <b/>
        <vertAlign val="subscript"/>
        <sz val="11"/>
        <color theme="1"/>
        <rFont val="Arial"/>
        <family val="2"/>
        <charset val="238"/>
      </rPr>
      <t>e</t>
    </r>
  </si>
  <si>
    <r>
      <t>θ</t>
    </r>
    <r>
      <rPr>
        <b/>
        <vertAlign val="subscript"/>
        <sz val="11"/>
        <color theme="1"/>
        <rFont val="Arial"/>
        <family val="2"/>
        <charset val="238"/>
      </rPr>
      <t>m,e</t>
    </r>
  </si>
  <si>
    <t>λ</t>
  </si>
  <si>
    <t>Odpor při přestupu tepla na vnitřní straně (vodorovný tepelný tok)</t>
  </si>
  <si>
    <t>Odpor při přestupu tepla na vnější straně (vodorovný tepelný tok)</t>
  </si>
  <si>
    <t>Odpor při přestupu tepla na vnitřní straně (tepelný tok směrem nahoru)</t>
  </si>
  <si>
    <t>Odpor při přestupu tepla na vnitřní straně (tepelný tok směrem dolů)</t>
  </si>
  <si>
    <r>
      <t>R</t>
    </r>
    <r>
      <rPr>
        <b/>
        <vertAlign val="subscript"/>
        <sz val="11"/>
        <color theme="1"/>
        <rFont val="Calibri"/>
        <family val="2"/>
        <charset val="238"/>
        <scheme val="minor"/>
      </rPr>
      <t>si</t>
    </r>
    <r>
      <rPr>
        <b/>
        <sz val="11"/>
        <color theme="1"/>
        <rFont val="Calibri"/>
        <family val="2"/>
        <charset val="238"/>
        <scheme val="minor"/>
      </rPr>
      <t xml:space="preserve"> nebo R</t>
    </r>
    <r>
      <rPr>
        <b/>
        <vertAlign val="subscript"/>
        <sz val="11"/>
        <color theme="1"/>
        <rFont val="Calibri"/>
        <family val="2"/>
        <charset val="238"/>
        <scheme val="minor"/>
      </rPr>
      <t>se</t>
    </r>
  </si>
  <si>
    <r>
      <t>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</rPr>
      <t>K/W</t>
    </r>
  </si>
  <si>
    <t>Tabulka C.2 - Údaje o materiálech</t>
  </si>
  <si>
    <t>Tabulka C.3 - Výpočet U-hodnot pro stavební části</t>
  </si>
  <si>
    <t>Tabulka C.1 - Všeobecné údaje</t>
  </si>
  <si>
    <t>Stavební část</t>
  </si>
  <si>
    <t>Materiál</t>
  </si>
  <si>
    <t>d</t>
  </si>
  <si>
    <t>m</t>
  </si>
  <si>
    <t>R</t>
  </si>
  <si>
    <t>Kódy</t>
  </si>
  <si>
    <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</si>
  <si>
    <t>Okna</t>
  </si>
  <si>
    <t>Podlaha (do zeminy)</t>
  </si>
  <si>
    <t>Střecha</t>
  </si>
  <si>
    <t>Kód</t>
  </si>
  <si>
    <t>-</t>
  </si>
  <si>
    <t>W/K</t>
  </si>
  <si>
    <r>
      <t>W/m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Arial"/>
        <family val="2"/>
        <charset val="238"/>
      </rPr>
      <t>·</t>
    </r>
    <r>
      <rPr>
        <sz val="11"/>
        <color theme="1"/>
        <rFont val="Calibri"/>
        <family val="2"/>
        <charset val="238"/>
        <scheme val="minor"/>
      </rPr>
      <t>K</t>
    </r>
  </si>
  <si>
    <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</si>
  <si>
    <r>
      <t>e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</si>
  <si>
    <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vertAlign val="subscript"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vertAlign val="subscript"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e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</si>
  <si>
    <t>window</t>
  </si>
  <si>
    <t>ground</t>
  </si>
  <si>
    <t>Celkem stavební části</t>
  </si>
  <si>
    <t>Celkový součinitel tepelné ztráty, přímo do venkovního prostředí</t>
  </si>
  <si>
    <r>
      <t>b</t>
    </r>
    <r>
      <rPr>
        <b/>
        <vertAlign val="subscript"/>
        <sz val="11"/>
        <color theme="1"/>
        <rFont val="Calibri"/>
        <family val="2"/>
        <charset val="238"/>
        <scheme val="minor"/>
      </rPr>
      <t>u</t>
    </r>
  </si>
  <si>
    <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vertAlign val="subscript"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vertAlign val="subscript"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b</t>
    </r>
    <r>
      <rPr>
        <b/>
        <vertAlign val="subscript"/>
        <sz val="11"/>
        <color theme="1"/>
        <rFont val="Calibri"/>
        <family val="2"/>
        <charset val="238"/>
        <scheme val="minor"/>
      </rPr>
      <t>u</t>
    </r>
  </si>
  <si>
    <r>
      <t>Σ</t>
    </r>
    <r>
      <rPr>
        <b/>
        <vertAlign val="subscript"/>
        <sz val="11"/>
        <color theme="1"/>
        <rFont val="Calibri"/>
        <family val="2"/>
        <charset val="238"/>
      </rPr>
      <t xml:space="preserve">k </t>
    </r>
    <r>
      <rPr>
        <b/>
        <sz val="11"/>
        <color theme="1"/>
        <rFont val="Calibri"/>
        <family val="2"/>
        <charset val="238"/>
      </rPr>
      <t>A</t>
    </r>
    <r>
      <rPr>
        <b/>
        <vertAlign val="subscript"/>
        <sz val="11"/>
        <color theme="1"/>
        <rFont val="Calibri"/>
        <family val="2"/>
        <charset val="238"/>
      </rPr>
      <t>k</t>
    </r>
    <r>
      <rPr>
        <b/>
        <sz val="11"/>
        <color theme="1"/>
        <rFont val="Arial"/>
        <family val="2"/>
        <charset val="238"/>
      </rPr>
      <t>·U</t>
    </r>
    <r>
      <rPr>
        <b/>
        <vertAlign val="subscript"/>
        <sz val="11"/>
        <color theme="1"/>
        <rFont val="Arial"/>
        <family val="2"/>
        <charset val="238"/>
      </rPr>
      <t>k</t>
    </r>
    <r>
      <rPr>
        <b/>
        <sz val="11"/>
        <color theme="1"/>
        <rFont val="Arial"/>
        <family val="2"/>
        <charset val="238"/>
      </rPr>
      <t>·b</t>
    </r>
    <r>
      <rPr>
        <b/>
        <vertAlign val="subscript"/>
        <sz val="11"/>
        <color theme="1"/>
        <rFont val="Arial"/>
        <family val="2"/>
        <charset val="238"/>
      </rPr>
      <t>u</t>
    </r>
  </si>
  <si>
    <t>Výpočet B'</t>
  </si>
  <si>
    <t>P</t>
  </si>
  <si>
    <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equiv,k</t>
    </r>
  </si>
  <si>
    <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equiv,k</t>
    </r>
  </si>
  <si>
    <t>Celkem ekvivalentní stavební části</t>
  </si>
  <si>
    <r>
      <t>Σ</t>
    </r>
    <r>
      <rPr>
        <b/>
        <vertAlign val="subscript"/>
        <sz val="11"/>
        <color theme="1"/>
        <rFont val="Calibri"/>
        <family val="2"/>
        <charset val="238"/>
      </rPr>
      <t>k</t>
    </r>
    <r>
      <rPr>
        <b/>
        <sz val="11"/>
        <color theme="1"/>
        <rFont val="Calibri"/>
        <family val="2"/>
        <charset val="238"/>
      </rPr>
      <t xml:space="preserve"> A</t>
    </r>
    <r>
      <rPr>
        <b/>
        <vertAlign val="subscript"/>
        <sz val="11"/>
        <color theme="1"/>
        <rFont val="Calibri"/>
        <family val="2"/>
        <charset val="238"/>
      </rPr>
      <t>k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</rPr>
      <t>U</t>
    </r>
    <r>
      <rPr>
        <b/>
        <vertAlign val="subscript"/>
        <sz val="11"/>
        <color theme="1"/>
        <rFont val="Calibri"/>
        <family val="2"/>
        <charset val="238"/>
      </rPr>
      <t>equiv,k</t>
    </r>
  </si>
  <si>
    <t>Korekční činitelé</t>
  </si>
  <si>
    <t>Celkový součinitel tepelné ztráty zeminou</t>
  </si>
  <si>
    <r>
      <t>f</t>
    </r>
    <r>
      <rPr>
        <b/>
        <vertAlign val="subscript"/>
        <sz val="11"/>
        <color theme="1"/>
        <rFont val="Calibri"/>
        <family val="2"/>
        <charset val="238"/>
        <scheme val="minor"/>
      </rPr>
      <t>g1</t>
    </r>
  </si>
  <si>
    <r>
      <t>f</t>
    </r>
    <r>
      <rPr>
        <b/>
        <vertAlign val="subscript"/>
        <sz val="11"/>
        <color theme="1"/>
        <rFont val="Calibri"/>
        <family val="2"/>
        <charset val="238"/>
        <scheme val="minor"/>
      </rPr>
      <t>g2</t>
    </r>
  </si>
  <si>
    <r>
      <t>G</t>
    </r>
    <r>
      <rPr>
        <b/>
        <vertAlign val="subscript"/>
        <sz val="11"/>
        <color theme="1"/>
        <rFont val="Calibri"/>
        <family val="2"/>
        <charset val="238"/>
        <scheme val="minor"/>
      </rPr>
      <t>w</t>
    </r>
  </si>
  <si>
    <r>
      <t>f</t>
    </r>
    <r>
      <rPr>
        <b/>
        <vertAlign val="subscript"/>
        <sz val="11"/>
        <color theme="1"/>
        <rFont val="Calibri"/>
        <family val="2"/>
        <charset val="238"/>
        <scheme val="minor"/>
      </rPr>
      <t>g1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f</t>
    </r>
    <r>
      <rPr>
        <b/>
        <vertAlign val="subscript"/>
        <sz val="11"/>
        <color theme="1"/>
        <rFont val="Calibri"/>
        <family val="2"/>
        <charset val="238"/>
        <scheme val="minor"/>
      </rPr>
      <t>g2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G</t>
    </r>
    <r>
      <rPr>
        <b/>
        <vertAlign val="subscript"/>
        <sz val="11"/>
        <color theme="1"/>
        <rFont val="Calibri"/>
        <family val="2"/>
        <charset val="238"/>
        <scheme val="minor"/>
      </rPr>
      <t>w</t>
    </r>
  </si>
  <si>
    <r>
      <t>f</t>
    </r>
    <r>
      <rPr>
        <b/>
        <vertAlign val="subscript"/>
        <sz val="11"/>
        <color theme="1"/>
        <rFont val="Calibri"/>
        <family val="2"/>
        <charset val="238"/>
        <scheme val="minor"/>
      </rPr>
      <t>ij</t>
    </r>
  </si>
  <si>
    <r>
      <t>f</t>
    </r>
    <r>
      <rPr>
        <b/>
        <vertAlign val="subscript"/>
        <sz val="11"/>
        <color theme="1"/>
        <rFont val="Calibri"/>
        <family val="2"/>
        <charset val="238"/>
        <scheme val="minor"/>
      </rPr>
      <t>ij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</si>
  <si>
    <t>Celkový součinitel tepelné ztráty přes prostory s rozdílnými teplotami</t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</si>
  <si>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T,i </t>
    </r>
    <r>
      <rPr>
        <b/>
        <sz val="11"/>
        <color theme="1"/>
        <rFont val="Calibri"/>
        <family val="2"/>
        <charset val="238"/>
        <scheme val="minor"/>
      </rPr>
      <t>= H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T,ie </t>
    </r>
    <r>
      <rPr>
        <b/>
        <sz val="11"/>
        <color theme="1"/>
        <rFont val="Calibri"/>
        <family val="2"/>
        <charset val="238"/>
        <scheme val="minor"/>
      </rPr>
      <t>+ H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T,iue </t>
    </r>
    <r>
      <rPr>
        <b/>
        <sz val="11"/>
        <color theme="1"/>
        <rFont val="Calibri"/>
        <family val="2"/>
        <charset val="238"/>
        <scheme val="minor"/>
      </rPr>
      <t>+ H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T,ig </t>
    </r>
    <r>
      <rPr>
        <b/>
        <sz val="11"/>
        <color theme="1"/>
        <rFont val="Calibri"/>
        <family val="2"/>
        <charset val="238"/>
        <scheme val="minor"/>
      </rPr>
      <t>+ H</t>
    </r>
    <r>
      <rPr>
        <b/>
        <vertAlign val="subscript"/>
        <sz val="11"/>
        <color theme="1"/>
        <rFont val="Calibri"/>
        <family val="2"/>
        <charset val="238"/>
        <scheme val="minor"/>
      </rPr>
      <t>T,ij</t>
    </r>
    <r>
      <rPr>
        <b/>
        <sz val="11"/>
        <color theme="1"/>
        <rFont val="Calibri"/>
        <family val="2"/>
        <charset val="238"/>
        <scheme val="minor"/>
      </rPr>
      <t xml:space="preserve"> </t>
    </r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</si>
  <si>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T,ig </t>
    </r>
    <r>
      <rPr>
        <b/>
        <sz val="11"/>
        <color theme="1"/>
        <rFont val="Calibri"/>
        <family val="2"/>
        <charset val="238"/>
        <scheme val="minor"/>
      </rPr>
      <t>= (</t>
    </r>
    <r>
      <rPr>
        <b/>
        <sz val="11"/>
        <color theme="1"/>
        <rFont val="Calibri"/>
        <family val="2"/>
        <charset val="238"/>
      </rPr>
      <t>Σ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k  </t>
    </r>
    <r>
      <rPr>
        <b/>
        <sz val="11"/>
        <color theme="1"/>
        <rFont val="Calibri"/>
        <family val="2"/>
        <charset val="238"/>
        <scheme val="minor"/>
      </rP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equiv,k</t>
    </r>
    <r>
      <rPr>
        <b/>
        <sz val="11"/>
        <color theme="1"/>
        <rFont val="Calibri"/>
        <family val="2"/>
        <charset val="238"/>
        <scheme val="minor"/>
      </rPr>
      <t>)·f</t>
    </r>
    <r>
      <rPr>
        <b/>
        <vertAlign val="subscript"/>
        <sz val="11"/>
        <color theme="1"/>
        <rFont val="Calibri"/>
        <family val="2"/>
        <charset val="238"/>
        <scheme val="minor"/>
      </rPr>
      <t>g1</t>
    </r>
    <r>
      <rPr>
        <b/>
        <sz val="11"/>
        <color theme="1"/>
        <rFont val="Calibri"/>
        <family val="2"/>
        <charset val="238"/>
        <scheme val="minor"/>
      </rPr>
      <t>·f</t>
    </r>
    <r>
      <rPr>
        <b/>
        <vertAlign val="subscript"/>
        <sz val="11"/>
        <color theme="1"/>
        <rFont val="Calibri"/>
        <family val="2"/>
        <charset val="238"/>
        <scheme val="minor"/>
      </rPr>
      <t>g2</t>
    </r>
    <r>
      <rPr>
        <b/>
        <sz val="11"/>
        <color theme="1"/>
        <rFont val="Calibri"/>
        <family val="2"/>
        <charset val="238"/>
        <scheme val="minor"/>
      </rPr>
      <t>·G</t>
    </r>
    <r>
      <rPr>
        <b/>
        <vertAlign val="subscript"/>
        <sz val="11"/>
        <color theme="1"/>
        <rFont val="Calibri"/>
        <family val="2"/>
        <charset val="238"/>
        <scheme val="minor"/>
      </rPr>
      <t>w</t>
    </r>
  </si>
  <si>
    <r>
      <t>Σ</t>
    </r>
    <r>
      <rPr>
        <b/>
        <vertAlign val="subscript"/>
        <sz val="11"/>
        <color theme="1"/>
        <rFont val="Calibri"/>
        <family val="2"/>
        <charset val="238"/>
      </rPr>
      <t xml:space="preserve">k  </t>
    </r>
    <r>
      <rPr>
        <b/>
        <sz val="11"/>
        <color theme="1"/>
        <rFont val="Calibri"/>
        <family val="2"/>
        <charset val="238"/>
      </rPr>
      <t>A</t>
    </r>
    <r>
      <rPr>
        <b/>
        <vertAlign val="subscript"/>
        <sz val="11"/>
        <color theme="1"/>
        <rFont val="Calibri"/>
        <family val="2"/>
        <charset val="238"/>
      </rPr>
      <t>k</t>
    </r>
    <r>
      <rPr>
        <b/>
        <sz val="11"/>
        <color theme="1"/>
        <rFont val="Arial"/>
        <family val="2"/>
        <charset val="238"/>
      </rPr>
      <t>·U</t>
    </r>
    <r>
      <rPr>
        <b/>
        <vertAlign val="subscript"/>
        <sz val="11"/>
        <color theme="1"/>
        <rFont val="Arial"/>
        <family val="2"/>
        <charset val="238"/>
      </rPr>
      <t>k</t>
    </r>
    <r>
      <rPr>
        <b/>
        <sz val="11"/>
        <color theme="1"/>
        <rFont val="Arial"/>
        <family val="2"/>
        <charset val="238"/>
      </rPr>
      <t>·e</t>
    </r>
    <r>
      <rPr>
        <b/>
        <vertAlign val="subscript"/>
        <sz val="11"/>
        <color theme="1"/>
        <rFont val="Arial"/>
        <family val="2"/>
        <charset val="238"/>
      </rPr>
      <t>k</t>
    </r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</si>
  <si>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>T,ij</t>
    </r>
    <r>
      <rPr>
        <b/>
        <sz val="11"/>
        <color theme="1"/>
        <rFont val="Calibri"/>
        <family val="2"/>
        <charset val="238"/>
        <scheme val="minor"/>
      </rPr>
      <t xml:space="preserve"> = Σ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 xml:space="preserve"> f</t>
    </r>
    <r>
      <rPr>
        <b/>
        <vertAlign val="subscript"/>
        <sz val="11"/>
        <color theme="1"/>
        <rFont val="Calibri"/>
        <family val="2"/>
        <charset val="238"/>
        <scheme val="minor"/>
      </rPr>
      <t>ij</t>
    </r>
    <r>
      <rPr>
        <b/>
        <sz val="11"/>
        <color theme="1"/>
        <rFont val="Calibri"/>
        <family val="2"/>
        <charset val="238"/>
        <scheme val="minor"/>
      </rPr>
      <t>·A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>·U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</si>
  <si>
    <r>
      <t>Tepelné ztráty přímo do venkovního prostředí H</t>
    </r>
    <r>
      <rPr>
        <b/>
        <vertAlign val="subscript"/>
        <sz val="11"/>
        <rFont val="Calibri"/>
        <family val="2"/>
        <charset val="238"/>
        <scheme val="minor"/>
      </rPr>
      <t>T,ie</t>
    </r>
  </si>
  <si>
    <r>
      <t>Tepelné ztráty přes nevytápěné prostory H</t>
    </r>
    <r>
      <rPr>
        <b/>
        <vertAlign val="subscript"/>
        <sz val="11"/>
        <rFont val="Calibri"/>
        <family val="2"/>
        <charset val="238"/>
        <scheme val="minor"/>
      </rPr>
      <t>T,iue</t>
    </r>
  </si>
  <si>
    <r>
      <t>Tepelné ztráty zeminou H</t>
    </r>
    <r>
      <rPr>
        <b/>
        <vertAlign val="subscript"/>
        <sz val="11"/>
        <color theme="1"/>
        <rFont val="Calibri"/>
        <family val="2"/>
        <charset val="238"/>
        <scheme val="minor"/>
      </rPr>
      <t>T,ig</t>
    </r>
  </si>
  <si>
    <r>
      <t>Tepelné ztráty do prostorů vytápěných na rozdílné teploty H</t>
    </r>
    <r>
      <rPr>
        <b/>
        <vertAlign val="subscript"/>
        <sz val="11"/>
        <color theme="1"/>
        <rFont val="Calibri"/>
        <family val="2"/>
        <charset val="238"/>
        <scheme val="minor"/>
      </rPr>
      <t>T,ij</t>
    </r>
  </si>
  <si>
    <t>Teplotní údaje</t>
  </si>
  <si>
    <r>
      <t>θ</t>
    </r>
    <r>
      <rPr>
        <vertAlign val="subscript"/>
        <sz val="11"/>
        <rFont val="Calibri"/>
        <family val="2"/>
        <charset val="238"/>
        <scheme val="minor"/>
      </rPr>
      <t>e</t>
    </r>
  </si>
  <si>
    <t>Venkovní výpočtová teplota</t>
  </si>
  <si>
    <t>Vnitřní výpočtová teplota</t>
  </si>
  <si>
    <r>
      <t>θ</t>
    </r>
    <r>
      <rPr>
        <vertAlign val="subscript"/>
        <sz val="11"/>
        <rFont val="Calibri"/>
        <family val="2"/>
        <charset val="238"/>
        <scheme val="minor"/>
      </rPr>
      <t>int,i</t>
    </r>
  </si>
  <si>
    <t>Výpočtový rozdíl teplot</t>
  </si>
  <si>
    <t>W</t>
  </si>
  <si>
    <r>
      <t>Φ</t>
    </r>
    <r>
      <rPr>
        <b/>
        <vertAlign val="subscript"/>
        <sz val="11"/>
        <rFont val="Calibri"/>
        <family val="2"/>
        <charset val="238"/>
      </rPr>
      <t>T,i</t>
    </r>
    <r>
      <rPr>
        <b/>
        <sz val="11"/>
        <rFont val="Calibri"/>
        <family val="2"/>
        <charset val="238"/>
      </rPr>
      <t xml:space="preserve"> = H</t>
    </r>
    <r>
      <rPr>
        <b/>
        <vertAlign val="subscript"/>
        <sz val="11"/>
        <rFont val="Calibri"/>
        <family val="2"/>
        <charset val="238"/>
      </rPr>
      <t>T,i</t>
    </r>
    <r>
      <rPr>
        <b/>
        <sz val="11"/>
        <rFont val="Arial"/>
        <family val="2"/>
        <charset val="238"/>
      </rPr>
      <t>·</t>
    </r>
    <r>
      <rPr>
        <b/>
        <sz val="11"/>
        <rFont val="Calibri"/>
        <family val="2"/>
        <charset val="238"/>
      </rPr>
      <t>(</t>
    </r>
    <r>
      <rPr>
        <b/>
        <sz val="11"/>
        <rFont val="Arial"/>
        <family val="2"/>
        <charset val="238"/>
      </rPr>
      <t>θ</t>
    </r>
    <r>
      <rPr>
        <b/>
        <vertAlign val="subscript"/>
        <sz val="11"/>
        <rFont val="Arial"/>
        <family val="2"/>
        <charset val="238"/>
      </rPr>
      <t>int,i</t>
    </r>
    <r>
      <rPr>
        <b/>
        <sz val="11"/>
        <rFont val="Arial"/>
        <family val="2"/>
        <charset val="238"/>
      </rPr>
      <t xml:space="preserve"> - θ</t>
    </r>
    <r>
      <rPr>
        <b/>
        <vertAlign val="subscript"/>
        <sz val="11"/>
        <rFont val="Arial"/>
        <family val="2"/>
        <charset val="238"/>
      </rPr>
      <t>e</t>
    </r>
    <r>
      <rPr>
        <b/>
        <sz val="11"/>
        <rFont val="Arial"/>
        <family val="2"/>
        <charset val="238"/>
      </rPr>
      <t>)</t>
    </r>
  </si>
  <si>
    <r>
      <t>Celkový součinitel tepelné ztráty prostupem H</t>
    </r>
    <r>
      <rPr>
        <b/>
        <vertAlign val="subscript"/>
        <sz val="11"/>
        <color theme="1"/>
        <rFont val="Calibri"/>
        <family val="2"/>
        <charset val="238"/>
        <scheme val="minor"/>
      </rPr>
      <t>T,i</t>
    </r>
  </si>
  <si>
    <r>
      <t xml:space="preserve">Návrhová tepelná ztráta prostupem </t>
    </r>
    <r>
      <rPr>
        <b/>
        <sz val="11"/>
        <rFont val="Calibri"/>
        <family val="2"/>
        <charset val="238"/>
      </rPr>
      <t>Φ</t>
    </r>
    <r>
      <rPr>
        <b/>
        <vertAlign val="subscript"/>
        <sz val="11"/>
        <rFont val="Calibri"/>
        <family val="2"/>
        <charset val="238"/>
      </rPr>
      <t>T,i</t>
    </r>
  </si>
  <si>
    <t>Tabulka C.6 - Výpočet tepelných ztrát větráním, jen přirozené větrání</t>
  </si>
  <si>
    <t>Označení místností</t>
  </si>
  <si>
    <t>Nejmenší hygienické požadavky</t>
  </si>
  <si>
    <t>Nejmenší hygienická intenzita výměny vzduchu</t>
  </si>
  <si>
    <t>Nejmenší hygienické množství vzduchu</t>
  </si>
  <si>
    <t>Množství vzduchu infiltrací</t>
  </si>
  <si>
    <t>Nechráněné otvory</t>
  </si>
  <si>
    <t>Intenzita výměny vzduchu při 50 Pa</t>
  </si>
  <si>
    <t>Činitel zaclonění</t>
  </si>
  <si>
    <t>e</t>
  </si>
  <si>
    <t>Výškový korekční činitel</t>
  </si>
  <si>
    <t>ε</t>
  </si>
  <si>
    <t>Výpočet tepelné ztráty větráním</t>
  </si>
  <si>
    <t>Návrhový součinitel tepelné ztráty</t>
  </si>
  <si>
    <t>Teplotní rozdíl</t>
  </si>
  <si>
    <r>
      <t>θ</t>
    </r>
    <r>
      <rPr>
        <vertAlign val="subscript"/>
        <sz val="11"/>
        <rFont val="Arial"/>
        <family val="2"/>
        <charset val="238"/>
      </rPr>
      <t xml:space="preserve">int,i </t>
    </r>
    <r>
      <rPr>
        <sz val="11"/>
        <rFont val="Arial"/>
        <family val="2"/>
        <charset val="238"/>
      </rPr>
      <t>- θ</t>
    </r>
    <r>
      <rPr>
        <vertAlign val="subscript"/>
        <sz val="11"/>
        <rFont val="Arial"/>
        <family val="2"/>
        <charset val="238"/>
      </rPr>
      <t>e</t>
    </r>
  </si>
  <si>
    <t xml:space="preserve">°C </t>
  </si>
  <si>
    <t>Návrhová tepelná ztráta prostupem</t>
  </si>
  <si>
    <t>Pro jednotlivé místnosti</t>
  </si>
  <si>
    <t>Tepelná ztráta prostupem</t>
  </si>
  <si>
    <t>Tepelná ztráta větráním</t>
  </si>
  <si>
    <t>vytápěné místnosti</t>
  </si>
  <si>
    <t>Celkem pro jednotlivé místnosti</t>
  </si>
  <si>
    <t>kočárkárna</t>
  </si>
  <si>
    <t>sklepy 01</t>
  </si>
  <si>
    <t>sklepy 02</t>
  </si>
  <si>
    <t>kotelna</t>
  </si>
  <si>
    <t>garáž 01</t>
  </si>
  <si>
    <t>garáž 02</t>
  </si>
  <si>
    <t>005 sušárna</t>
  </si>
  <si>
    <t>003 (byt 1) - pokoj 01</t>
  </si>
  <si>
    <t>002 (byt 1) - kuchyň</t>
  </si>
  <si>
    <t>004 (byt 1) - pokoj 02</t>
  </si>
  <si>
    <t>101 (byt 2) - kuchyň</t>
  </si>
  <si>
    <t>105 (byt 3) - pokoj 01</t>
  </si>
  <si>
    <t xml:space="preserve">106 (byt 3) - kuchyň </t>
  </si>
  <si>
    <t>107 (byt 3) - pokoj 02</t>
  </si>
  <si>
    <t>111 (byt 4) - kuchyň</t>
  </si>
  <si>
    <r>
      <t>A</t>
    </r>
    <r>
      <rPr>
        <b/>
        <vertAlign val="subscript"/>
        <sz val="11"/>
        <rFont val="Arial"/>
        <family val="2"/>
        <charset val="238"/>
      </rPr>
      <t>i</t>
    </r>
  </si>
  <si>
    <r>
      <t>V</t>
    </r>
    <r>
      <rPr>
        <b/>
        <vertAlign val="subscript"/>
        <sz val="11"/>
        <rFont val="Arial"/>
        <family val="2"/>
        <charset val="238"/>
      </rPr>
      <t>i</t>
    </r>
  </si>
  <si>
    <r>
      <t>m</t>
    </r>
    <r>
      <rPr>
        <vertAlign val="superscript"/>
        <sz val="11"/>
        <rFont val="Calibri"/>
        <family val="2"/>
        <charset val="238"/>
        <scheme val="minor"/>
      </rPr>
      <t>2</t>
    </r>
  </si>
  <si>
    <r>
      <t>m</t>
    </r>
    <r>
      <rPr>
        <vertAlign val="superscript"/>
        <sz val="11"/>
        <rFont val="Calibri"/>
        <family val="2"/>
        <charset val="238"/>
        <scheme val="minor"/>
      </rPr>
      <t>3</t>
    </r>
  </si>
  <si>
    <t>201 (byt 5) - kuchyň</t>
  </si>
  <si>
    <t>205 (byt 6) - pokoj 01</t>
  </si>
  <si>
    <t xml:space="preserve">206 (byt 6) - kuchyň </t>
  </si>
  <si>
    <t>207 (byt 6) - pokoj 02</t>
  </si>
  <si>
    <t>109 (byt 4) - pokoj 02</t>
  </si>
  <si>
    <t>103 (byt 2) - pokoj 02</t>
  </si>
  <si>
    <t>203 (byt 5) - pokoj 02</t>
  </si>
  <si>
    <t>209 (byt 7) - pokoj 02</t>
  </si>
  <si>
    <t>211 (byt 7) - kuchyň</t>
  </si>
  <si>
    <t>301 (byt 8) - kuchyň</t>
  </si>
  <si>
    <t>303 (byt 8) - pokoj 02</t>
  </si>
  <si>
    <t>305 (byt 9) - pokoj 01</t>
  </si>
  <si>
    <t xml:space="preserve">306 (byt 9) - kuchyň </t>
  </si>
  <si>
    <t>307 (byt 9) - pokoj 02</t>
  </si>
  <si>
    <t>309 (byt 10) - pokoj 02</t>
  </si>
  <si>
    <t>311 (byt 10) - kuchyň</t>
  </si>
  <si>
    <t>schodiště 1. NP</t>
  </si>
  <si>
    <t>schodiště 2. NP</t>
  </si>
  <si>
    <t>schodiště 3. NP</t>
  </si>
  <si>
    <t>schodiště 0. NP</t>
  </si>
  <si>
    <t xml:space="preserve">door in </t>
  </si>
  <si>
    <t xml:space="preserve">door out </t>
  </si>
  <si>
    <t>Zdivo z podélně děrovaných cihel Pk-CD (CpD 8) rozměrů 290*290*140 tloušťka 140 mm</t>
  </si>
  <si>
    <t>Omítka vápenocementová</t>
  </si>
  <si>
    <r>
      <t>U</t>
    </r>
    <r>
      <rPr>
        <b/>
        <vertAlign val="subscript"/>
        <sz val="11"/>
        <rFont val="Calibri"/>
        <family val="2"/>
        <charset val="238"/>
        <scheme val="minor"/>
      </rPr>
      <t>k</t>
    </r>
  </si>
  <si>
    <r>
      <t>W/m</t>
    </r>
    <r>
      <rPr>
        <b/>
        <sz val="11"/>
        <rFont val="Arial"/>
        <family val="2"/>
        <charset val="238"/>
      </rPr>
      <t>·</t>
    </r>
    <r>
      <rPr>
        <b/>
        <sz val="11"/>
        <rFont val="Calibri"/>
        <family val="2"/>
        <charset val="238"/>
      </rPr>
      <t>K</t>
    </r>
  </si>
  <si>
    <r>
      <t>m</t>
    </r>
    <r>
      <rPr>
        <b/>
        <vertAlign val="superscript"/>
        <sz val="11"/>
        <rFont val="Calibri"/>
        <family val="2"/>
        <charset val="238"/>
        <scheme val="minor"/>
      </rPr>
      <t>2</t>
    </r>
    <r>
      <rPr>
        <b/>
        <sz val="11"/>
        <rFont val="Arial"/>
        <family val="2"/>
        <charset val="238"/>
      </rPr>
      <t>·</t>
    </r>
    <r>
      <rPr>
        <b/>
        <sz val="11"/>
        <rFont val="Calibri"/>
        <family val="2"/>
        <charset val="238"/>
      </rPr>
      <t>K/W</t>
    </r>
  </si>
  <si>
    <r>
      <t>W/m</t>
    </r>
    <r>
      <rPr>
        <b/>
        <vertAlign val="superscript"/>
        <sz val="11"/>
        <rFont val="Calibri"/>
        <family val="2"/>
        <charset val="238"/>
        <scheme val="minor"/>
      </rPr>
      <t>2</t>
    </r>
    <r>
      <rPr>
        <b/>
        <sz val="11"/>
        <rFont val="Arial"/>
        <family val="2"/>
        <charset val="238"/>
      </rPr>
      <t>·</t>
    </r>
    <r>
      <rPr>
        <b/>
        <sz val="11"/>
        <rFont val="Calibri"/>
        <family val="2"/>
        <charset val="238"/>
        <scheme val="minor"/>
      </rPr>
      <t>K</t>
    </r>
  </si>
  <si>
    <r>
      <t>Celková tloušťka a U</t>
    </r>
    <r>
      <rPr>
        <b/>
        <vertAlign val="subscript"/>
        <sz val="11"/>
        <rFont val="Calibri"/>
        <family val="2"/>
        <charset val="238"/>
        <scheme val="minor"/>
      </rPr>
      <t>k</t>
    </r>
  </si>
  <si>
    <t>Nevětraná vzduchová mezera (s = 40 mm)</t>
  </si>
  <si>
    <t>Břízolit</t>
  </si>
  <si>
    <t>Vnitřní dělící stěna  (tl. 250 mm)</t>
  </si>
  <si>
    <t>Vnitřní dělící stěna (tl. 100 mm)</t>
  </si>
  <si>
    <t xml:space="preserve">Vnitřní dveře </t>
  </si>
  <si>
    <t>Teplota</t>
  </si>
  <si>
    <t>Obvod místností</t>
  </si>
  <si>
    <t>Výška místnoti</t>
  </si>
  <si>
    <r>
      <t>b</t>
    </r>
    <r>
      <rPr>
        <b/>
        <vertAlign val="subscript"/>
        <sz val="11"/>
        <rFont val="Arial"/>
        <family val="2"/>
        <charset val="238"/>
      </rPr>
      <t>u</t>
    </r>
  </si>
  <si>
    <t xml:space="preserve">Podlaha </t>
  </si>
  <si>
    <t>Linoleum</t>
  </si>
  <si>
    <t>Balkonové dveře</t>
  </si>
  <si>
    <t>000 - ztraty zeminou</t>
  </si>
  <si>
    <t>uvažovaná střední teplota</t>
  </si>
  <si>
    <t>podlahová plocha celého objektu</t>
  </si>
  <si>
    <t>Písek a štěrkopísek</t>
  </si>
  <si>
    <t>(ztráty zeminou jsou počítány zvlášť pro celý objekt)</t>
  </si>
  <si>
    <t>floor</t>
  </si>
  <si>
    <t>balcony door</t>
  </si>
  <si>
    <t>0. NP</t>
  </si>
  <si>
    <t>1. - 3. NP (byty)</t>
  </si>
  <si>
    <t>a [m] - šířka</t>
  </si>
  <si>
    <t>b [m] - délka</t>
  </si>
  <si>
    <t>rozměry místností</t>
  </si>
  <si>
    <t>měřítko výkresu</t>
  </si>
  <si>
    <t>Tabulka C.5 - Výpočet tepelné ztráty prostupem - kuchyň</t>
  </si>
  <si>
    <t>Tabulka C.5 - Výpočet tepelné ztráty prostupem - pokoj 01</t>
  </si>
  <si>
    <t>Tabulka C.5 - Výpočet tepelné ztráty prostupem - pokoj 02</t>
  </si>
  <si>
    <t xml:space="preserve"> [W] </t>
  </si>
  <si>
    <t>in wall (tl. 25 cm)</t>
  </si>
  <si>
    <t>in wall (tl. 10 cm)</t>
  </si>
  <si>
    <t xml:space="preserve">[W] </t>
  </si>
  <si>
    <t>Tabulka C.5 - Výpočet tepelné ztráty prostupem - sušárna</t>
  </si>
  <si>
    <t>Tabulka C.5 - Výpočet tepelné ztráty prostupem - vestibul</t>
  </si>
  <si>
    <t>Tabulka C.5 - Výpočet tepelné ztráty prostupem - ztráty zeminou, pro celé 0. NP</t>
  </si>
  <si>
    <t>1.NP-byt 2</t>
  </si>
  <si>
    <t>2.NP-byt 5</t>
  </si>
  <si>
    <t>3.NP-byt 8</t>
  </si>
  <si>
    <t>1.NP-byt 3</t>
  </si>
  <si>
    <t>2.NP-byt 6</t>
  </si>
  <si>
    <t>3.NP-byt 9</t>
  </si>
  <si>
    <t>1.NP-byt 4</t>
  </si>
  <si>
    <t>2.NP-byt 7</t>
  </si>
  <si>
    <t>3.NP-byt 10</t>
  </si>
  <si>
    <t>0.NP-byt 1</t>
  </si>
  <si>
    <r>
      <t>V</t>
    </r>
    <r>
      <rPr>
        <b/>
        <vertAlign val="subscript"/>
        <sz val="11"/>
        <rFont val="Calibri"/>
        <family val="2"/>
        <charset val="238"/>
        <scheme val="minor"/>
      </rPr>
      <t>i</t>
    </r>
  </si>
  <si>
    <r>
      <t>m</t>
    </r>
    <r>
      <rPr>
        <b/>
        <vertAlign val="superscript"/>
        <sz val="11"/>
        <rFont val="Calibri"/>
        <family val="2"/>
        <charset val="238"/>
        <scheme val="minor"/>
      </rPr>
      <t>3</t>
    </r>
  </si>
  <si>
    <r>
      <rPr>
        <b/>
        <sz val="11"/>
        <rFont val="Arial"/>
        <family val="2"/>
        <charset val="238"/>
      </rPr>
      <t>θ</t>
    </r>
    <r>
      <rPr>
        <b/>
        <vertAlign val="subscript"/>
        <sz val="11"/>
        <rFont val="Calibri"/>
        <family val="2"/>
        <charset val="238"/>
      </rPr>
      <t>e</t>
    </r>
  </si>
  <si>
    <r>
      <t>θ</t>
    </r>
    <r>
      <rPr>
        <b/>
        <vertAlign val="subscript"/>
        <sz val="11"/>
        <rFont val="Arial"/>
        <family val="2"/>
        <charset val="238"/>
      </rPr>
      <t>int,i</t>
    </r>
  </si>
  <si>
    <r>
      <t>n</t>
    </r>
    <r>
      <rPr>
        <b/>
        <vertAlign val="subscript"/>
        <sz val="11"/>
        <rFont val="Calibri"/>
        <family val="2"/>
        <charset val="238"/>
        <scheme val="minor"/>
      </rPr>
      <t>min,i</t>
    </r>
  </si>
  <si>
    <r>
      <t>h</t>
    </r>
    <r>
      <rPr>
        <b/>
        <vertAlign val="superscript"/>
        <sz val="11"/>
        <rFont val="Calibri"/>
        <family val="2"/>
        <charset val="238"/>
        <scheme val="minor"/>
      </rPr>
      <t>-1</t>
    </r>
  </si>
  <si>
    <r>
      <t>V'</t>
    </r>
    <r>
      <rPr>
        <b/>
        <vertAlign val="subscript"/>
        <sz val="11"/>
        <rFont val="Calibri"/>
        <family val="2"/>
        <charset val="238"/>
        <scheme val="minor"/>
      </rPr>
      <t>min,i</t>
    </r>
  </si>
  <si>
    <r>
      <t>m</t>
    </r>
    <r>
      <rPr>
        <b/>
        <vertAlign val="superscript"/>
        <sz val="11"/>
        <rFont val="Calibri"/>
        <family val="2"/>
        <charset val="238"/>
        <scheme val="minor"/>
      </rPr>
      <t>3</t>
    </r>
    <r>
      <rPr>
        <b/>
        <sz val="11"/>
        <rFont val="Calibri"/>
        <family val="2"/>
        <charset val="238"/>
        <scheme val="minor"/>
      </rPr>
      <t>/h</t>
    </r>
  </si>
  <si>
    <r>
      <t>n</t>
    </r>
    <r>
      <rPr>
        <b/>
        <vertAlign val="subscript"/>
        <sz val="11"/>
        <rFont val="Calibri"/>
        <family val="2"/>
        <charset val="238"/>
        <scheme val="minor"/>
      </rPr>
      <t>50</t>
    </r>
  </si>
  <si>
    <r>
      <t>Množství vzduchu infiltrací                   V'</t>
    </r>
    <r>
      <rPr>
        <b/>
        <vertAlign val="subscript"/>
        <sz val="11"/>
        <rFont val="Calibri"/>
        <family val="2"/>
        <charset val="238"/>
        <scheme val="minor"/>
      </rPr>
      <t>inf,i</t>
    </r>
    <r>
      <rPr>
        <b/>
        <sz val="11"/>
        <rFont val="Calibri"/>
        <family val="2"/>
        <charset val="238"/>
        <scheme val="minor"/>
      </rPr>
      <t xml:space="preserve"> = 2</t>
    </r>
    <r>
      <rPr>
        <b/>
        <sz val="11"/>
        <rFont val="Arial"/>
        <family val="2"/>
        <charset val="238"/>
      </rPr>
      <t>·</t>
    </r>
    <r>
      <rPr>
        <b/>
        <sz val="11"/>
        <rFont val="Calibri"/>
        <family val="2"/>
        <charset val="238"/>
      </rPr>
      <t>V</t>
    </r>
    <r>
      <rPr>
        <b/>
        <vertAlign val="subscript"/>
        <sz val="11"/>
        <rFont val="Calibri"/>
        <family val="2"/>
        <charset val="238"/>
      </rPr>
      <t>i</t>
    </r>
    <r>
      <rPr>
        <b/>
        <sz val="11"/>
        <rFont val="Arial"/>
        <family val="2"/>
        <charset val="238"/>
      </rPr>
      <t>·</t>
    </r>
    <r>
      <rPr>
        <b/>
        <sz val="11"/>
        <rFont val="Calibri"/>
        <family val="2"/>
        <charset val="238"/>
      </rPr>
      <t>n</t>
    </r>
    <r>
      <rPr>
        <b/>
        <vertAlign val="subscript"/>
        <sz val="11"/>
        <rFont val="Calibri"/>
        <family val="2"/>
        <charset val="238"/>
      </rPr>
      <t>50</t>
    </r>
    <r>
      <rPr>
        <b/>
        <sz val="11"/>
        <rFont val="Arial"/>
        <family val="2"/>
        <charset val="238"/>
      </rPr>
      <t>·e</t>
    </r>
    <r>
      <rPr>
        <b/>
        <vertAlign val="subscript"/>
        <sz val="11"/>
        <rFont val="Arial"/>
        <family val="2"/>
        <charset val="238"/>
      </rPr>
      <t>i</t>
    </r>
    <r>
      <rPr>
        <b/>
        <sz val="11"/>
        <rFont val="Arial"/>
        <family val="2"/>
        <charset val="238"/>
      </rPr>
      <t>·ε</t>
    </r>
  </si>
  <si>
    <r>
      <t>V'</t>
    </r>
    <r>
      <rPr>
        <b/>
        <vertAlign val="subscript"/>
        <sz val="11"/>
        <rFont val="Calibri"/>
        <family val="2"/>
        <charset val="238"/>
        <scheme val="minor"/>
      </rPr>
      <t>inf,i</t>
    </r>
  </si>
  <si>
    <r>
      <t>Zvolená výpočtová hodnota                                      V'</t>
    </r>
    <r>
      <rPr>
        <b/>
        <vertAlign val="subscript"/>
        <sz val="11"/>
        <rFont val="Calibri"/>
        <family val="2"/>
        <charset val="238"/>
        <scheme val="minor"/>
      </rPr>
      <t>i</t>
    </r>
    <r>
      <rPr>
        <b/>
        <sz val="11"/>
        <rFont val="Calibri"/>
        <family val="2"/>
        <charset val="238"/>
        <scheme val="minor"/>
      </rPr>
      <t xml:space="preserve"> = max (V'</t>
    </r>
    <r>
      <rPr>
        <b/>
        <vertAlign val="subscript"/>
        <sz val="11"/>
        <rFont val="Calibri"/>
        <family val="2"/>
        <charset val="238"/>
        <scheme val="minor"/>
      </rPr>
      <t>inf,i</t>
    </r>
    <r>
      <rPr>
        <b/>
        <sz val="11"/>
        <rFont val="Calibri"/>
        <family val="2"/>
        <charset val="238"/>
        <scheme val="minor"/>
      </rPr>
      <t>;V'</t>
    </r>
    <r>
      <rPr>
        <b/>
        <vertAlign val="subscript"/>
        <sz val="11"/>
        <rFont val="Calibri"/>
        <family val="2"/>
        <charset val="238"/>
        <scheme val="minor"/>
      </rPr>
      <t>min,i</t>
    </r>
    <r>
      <rPr>
        <b/>
        <sz val="11"/>
        <rFont val="Calibri"/>
        <family val="2"/>
        <charset val="238"/>
        <scheme val="minor"/>
      </rPr>
      <t>)</t>
    </r>
  </si>
  <si>
    <r>
      <t>V'</t>
    </r>
    <r>
      <rPr>
        <b/>
        <vertAlign val="subscript"/>
        <sz val="11"/>
        <rFont val="Calibri"/>
        <family val="2"/>
        <charset val="238"/>
        <scheme val="minor"/>
      </rPr>
      <t>i</t>
    </r>
  </si>
  <si>
    <r>
      <t>H</t>
    </r>
    <r>
      <rPr>
        <b/>
        <vertAlign val="subscript"/>
        <sz val="11"/>
        <rFont val="Calibri"/>
        <family val="2"/>
        <charset val="238"/>
        <scheme val="minor"/>
      </rPr>
      <t>V,i</t>
    </r>
  </si>
  <si>
    <r>
      <t>θ</t>
    </r>
    <r>
      <rPr>
        <b/>
        <vertAlign val="subscript"/>
        <sz val="11"/>
        <rFont val="Arial"/>
        <family val="2"/>
        <charset val="238"/>
      </rPr>
      <t xml:space="preserve">int,i </t>
    </r>
    <r>
      <rPr>
        <b/>
        <sz val="11"/>
        <rFont val="Arial"/>
        <family val="2"/>
        <charset val="238"/>
      </rPr>
      <t>- θ</t>
    </r>
    <r>
      <rPr>
        <b/>
        <vertAlign val="subscript"/>
        <sz val="11"/>
        <rFont val="Arial"/>
        <family val="2"/>
        <charset val="238"/>
      </rPr>
      <t>e</t>
    </r>
  </si>
  <si>
    <r>
      <t xml:space="preserve">Návrhová tepelná ztráta větráním                                         </t>
    </r>
    <r>
      <rPr>
        <b/>
        <sz val="11"/>
        <rFont val="Calibri"/>
        <family val="2"/>
        <charset val="238"/>
      </rPr>
      <t>Φ</t>
    </r>
    <r>
      <rPr>
        <b/>
        <vertAlign val="subscript"/>
        <sz val="11"/>
        <rFont val="Calibri"/>
        <family val="2"/>
        <charset val="238"/>
      </rPr>
      <t>V,i</t>
    </r>
    <r>
      <rPr>
        <b/>
        <sz val="11"/>
        <rFont val="Calibri"/>
        <family val="2"/>
        <charset val="238"/>
      </rPr>
      <t xml:space="preserve"> = H</t>
    </r>
    <r>
      <rPr>
        <b/>
        <vertAlign val="subscript"/>
        <sz val="11"/>
        <rFont val="Calibri"/>
        <family val="2"/>
        <charset val="238"/>
      </rPr>
      <t>V,i</t>
    </r>
    <r>
      <rPr>
        <b/>
        <sz val="11"/>
        <rFont val="Calibri"/>
        <family val="2"/>
        <charset val="238"/>
      </rPr>
      <t xml:space="preserve"> </t>
    </r>
    <r>
      <rPr>
        <b/>
        <sz val="11"/>
        <rFont val="Arial"/>
        <family val="2"/>
        <charset val="238"/>
      </rPr>
      <t>·</t>
    </r>
    <r>
      <rPr>
        <b/>
        <sz val="11"/>
        <rFont val="Calibri"/>
        <family val="2"/>
        <charset val="238"/>
      </rPr>
      <t xml:space="preserve"> (</t>
    </r>
    <r>
      <rPr>
        <b/>
        <sz val="11"/>
        <rFont val="Arial"/>
        <family val="2"/>
        <charset val="238"/>
      </rPr>
      <t>θ</t>
    </r>
    <r>
      <rPr>
        <b/>
        <vertAlign val="subscript"/>
        <sz val="11"/>
        <rFont val="Arial"/>
        <family val="2"/>
        <charset val="238"/>
      </rPr>
      <t>int,i</t>
    </r>
    <r>
      <rPr>
        <b/>
        <sz val="11"/>
        <rFont val="Arial"/>
        <family val="2"/>
        <charset val="238"/>
      </rPr>
      <t xml:space="preserve"> - θ</t>
    </r>
    <r>
      <rPr>
        <b/>
        <vertAlign val="subscript"/>
        <sz val="11"/>
        <rFont val="Arial"/>
        <family val="2"/>
        <charset val="238"/>
      </rPr>
      <t>e</t>
    </r>
    <r>
      <rPr>
        <b/>
        <sz val="11"/>
        <rFont val="Arial"/>
        <family val="2"/>
        <charset val="238"/>
      </rPr>
      <t>)</t>
    </r>
  </si>
  <si>
    <r>
      <t>Φ</t>
    </r>
    <r>
      <rPr>
        <b/>
        <vertAlign val="subscript"/>
        <sz val="11"/>
        <rFont val="Calibri"/>
        <family val="2"/>
        <charset val="238"/>
        <scheme val="minor"/>
      </rPr>
      <t>V,i</t>
    </r>
    <r>
      <rPr>
        <b/>
        <sz val="11"/>
        <rFont val="Calibri"/>
        <family val="2"/>
        <charset val="238"/>
        <scheme val="minor"/>
      </rPr>
      <t xml:space="preserve"> </t>
    </r>
  </si>
  <si>
    <t xml:space="preserve">001 vestibul </t>
  </si>
  <si>
    <r>
      <t>B'=A</t>
    </r>
    <r>
      <rPr>
        <b/>
        <vertAlign val="subscript"/>
        <sz val="11"/>
        <rFont val="Calibri"/>
        <family val="2"/>
        <charset val="238"/>
        <scheme val="minor"/>
      </rPr>
      <t>G</t>
    </r>
    <r>
      <rPr>
        <b/>
        <sz val="11"/>
        <rFont val="Calibri"/>
        <family val="2"/>
        <charset val="238"/>
        <scheme val="minor"/>
      </rPr>
      <t>/(0,5</t>
    </r>
    <r>
      <rPr>
        <b/>
        <sz val="11"/>
        <rFont val="Arial"/>
        <family val="2"/>
        <charset val="238"/>
      </rPr>
      <t>·</t>
    </r>
    <r>
      <rPr>
        <b/>
        <sz val="11"/>
        <rFont val="Calibri"/>
        <family val="2"/>
        <charset val="238"/>
        <scheme val="minor"/>
      </rPr>
      <t>P)</t>
    </r>
  </si>
  <si>
    <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G</t>
    </r>
  </si>
  <si>
    <t>Polystyren pěnový EPS</t>
  </si>
  <si>
    <r>
      <t xml:space="preserve">Hydroizolace (ipa/folie) </t>
    </r>
    <r>
      <rPr>
        <i/>
        <sz val="11"/>
        <rFont val="Calibri"/>
        <family val="2"/>
        <charset val="238"/>
        <scheme val="minor"/>
      </rPr>
      <t>(Fólie z PE - volím)</t>
    </r>
  </si>
  <si>
    <t>(Panel) Železobeton</t>
  </si>
  <si>
    <t>Venkovní dveře  [U=1,1?, mat. Al]</t>
  </si>
  <si>
    <r>
      <t xml:space="preserve">Skelná vata </t>
    </r>
    <r>
      <rPr>
        <i/>
        <sz val="11"/>
        <rFont val="Calibri"/>
        <family val="2"/>
        <charset val="238"/>
        <scheme val="minor"/>
      </rPr>
      <t>(Styrodur 4000 CS 100 - volím)</t>
    </r>
  </si>
  <si>
    <t>Plocha prvku</t>
  </si>
  <si>
    <t>rozměry prvku</t>
  </si>
  <si>
    <t>c [m] - výška</t>
  </si>
  <si>
    <t>d [m] - šířka</t>
  </si>
  <si>
    <t>úklidová místnost</t>
  </si>
  <si>
    <r>
      <t xml:space="preserve">okno 02 </t>
    </r>
    <r>
      <rPr>
        <i/>
        <sz val="11"/>
        <rFont val="Calibri"/>
        <family val="2"/>
        <charset val="238"/>
        <scheme val="minor"/>
      </rPr>
      <t>(balkonové)</t>
    </r>
  </si>
  <si>
    <r>
      <t xml:space="preserve">okno 03 </t>
    </r>
    <r>
      <rPr>
        <i/>
        <sz val="11"/>
        <rFont val="Calibri"/>
        <family val="2"/>
        <charset val="238"/>
        <scheme val="minor"/>
      </rPr>
      <t>(sklepní - 3ks v řadě/1 sklep; sušárna)</t>
    </r>
  </si>
  <si>
    <r>
      <t xml:space="preserve">dveře 01 </t>
    </r>
    <r>
      <rPr>
        <i/>
        <sz val="11"/>
        <rFont val="Calibri"/>
        <family val="2"/>
        <charset val="238"/>
        <scheme val="minor"/>
      </rPr>
      <t>(vstupní)</t>
    </r>
  </si>
  <si>
    <r>
      <t xml:space="preserve">dveře 02 </t>
    </r>
    <r>
      <rPr>
        <i/>
        <sz val="11"/>
        <rFont val="Calibri"/>
        <family val="2"/>
        <charset val="238"/>
        <scheme val="minor"/>
      </rPr>
      <t>(balkonové)</t>
    </r>
  </si>
  <si>
    <r>
      <t xml:space="preserve">dveře 03 </t>
    </r>
    <r>
      <rPr>
        <i/>
        <sz val="11"/>
        <rFont val="Calibri"/>
        <family val="2"/>
        <charset val="238"/>
        <scheme val="minor"/>
      </rPr>
      <t>(kotelna / garáže?)</t>
    </r>
  </si>
  <si>
    <r>
      <t>dveře 04</t>
    </r>
    <r>
      <rPr>
        <i/>
        <sz val="11"/>
        <rFont val="Calibri"/>
        <family val="2"/>
        <charset val="238"/>
        <scheme val="minor"/>
      </rPr>
      <t xml:space="preserve"> (byty)</t>
    </r>
  </si>
  <si>
    <t>Rozměry oken a dveří</t>
  </si>
  <si>
    <t xml:space="preserve">Korekční součinitel </t>
  </si>
  <si>
    <r>
      <t>Φ</t>
    </r>
    <r>
      <rPr>
        <b/>
        <vertAlign val="subscript"/>
        <sz val="11"/>
        <rFont val="Calibri"/>
        <family val="2"/>
        <charset val="238"/>
        <scheme val="minor"/>
      </rPr>
      <t>V,i</t>
    </r>
    <r>
      <rPr>
        <b/>
        <sz val="11"/>
        <rFont val="Calibri"/>
        <family val="2"/>
        <charset val="238"/>
        <scheme val="minor"/>
      </rPr>
      <t xml:space="preserve">  [W] </t>
    </r>
  </si>
  <si>
    <r>
      <t>Φ</t>
    </r>
    <r>
      <rPr>
        <b/>
        <vertAlign val="subscript"/>
        <sz val="11"/>
        <rFont val="Calibri"/>
        <family val="2"/>
        <charset val="238"/>
        <scheme val="minor"/>
      </rPr>
      <t>i</t>
    </r>
    <r>
      <rPr>
        <b/>
        <sz val="11"/>
        <rFont val="Calibri"/>
        <family val="2"/>
        <charset val="238"/>
        <scheme val="minor"/>
      </rPr>
      <t xml:space="preserve">  [W] </t>
    </r>
  </si>
  <si>
    <r>
      <t>Φ</t>
    </r>
    <r>
      <rPr>
        <b/>
        <vertAlign val="subscript"/>
        <sz val="11"/>
        <rFont val="Calibri"/>
        <family val="2"/>
        <charset val="238"/>
        <scheme val="minor"/>
      </rPr>
      <t>T,i</t>
    </r>
    <r>
      <rPr>
        <b/>
        <sz val="11"/>
        <rFont val="Calibri"/>
        <family val="2"/>
        <charset val="238"/>
        <scheme val="minor"/>
      </rPr>
      <t xml:space="preserve">  [W] </t>
    </r>
  </si>
  <si>
    <t>Tepelná ztráta</t>
  </si>
  <si>
    <t>Výpočet OT</t>
  </si>
  <si>
    <t>Kontrola rosného bodu</t>
  </si>
  <si>
    <t>Prostupem tepla</t>
  </si>
  <si>
    <t>Větráním</t>
  </si>
  <si>
    <t>Vnitřní návrhová tepla</t>
  </si>
  <si>
    <t>Původní navrhovaná OT</t>
  </si>
  <si>
    <t>Požadovaný tepelný výkon</t>
  </si>
  <si>
    <t>RB okna</t>
  </si>
  <si>
    <t>Teplota okna</t>
  </si>
  <si>
    <t xml:space="preserve">Q [W] </t>
  </si>
  <si>
    <t>celkem Q přes OT</t>
  </si>
  <si>
    <t>Návrh oběhového čerpadla</t>
  </si>
  <si>
    <t>Firma</t>
  </si>
  <si>
    <t>GRUNDFOS</t>
  </si>
  <si>
    <t>Potřebný průtok</t>
  </si>
  <si>
    <t>kg/h</t>
  </si>
  <si>
    <t>Tlaková ztráta</t>
  </si>
  <si>
    <t>kPa</t>
  </si>
  <si>
    <t>Dopravní výška</t>
  </si>
  <si>
    <t>Množství vody v otopné soustavě</t>
  </si>
  <si>
    <t>Celkem vody v celé soustavě</t>
  </si>
  <si>
    <t>Množství vody v potrubí</t>
  </si>
  <si>
    <t>v otopných tělesech</t>
  </si>
  <si>
    <t>Úsek</t>
  </si>
  <si>
    <t>Délka úseku</t>
  </si>
  <si>
    <t>Průměr potrubí</t>
  </si>
  <si>
    <t>Voda v OT</t>
  </si>
  <si>
    <t xml:space="preserve">L [m] </t>
  </si>
  <si>
    <t xml:space="preserve">d [mm] </t>
  </si>
  <si>
    <t xml:space="preserve">Pojistný ventil </t>
  </si>
  <si>
    <t>Navržený pojistný ventil (2x)</t>
  </si>
  <si>
    <t>1" x 1.1/4" KD</t>
  </si>
  <si>
    <t>DUCO MEIBES</t>
  </si>
  <si>
    <t>Zdroj tepla</t>
  </si>
  <si>
    <t>plynový kotel</t>
  </si>
  <si>
    <t>Médium</t>
  </si>
  <si>
    <t>pára</t>
  </si>
  <si>
    <t>Výrobce</t>
  </si>
  <si>
    <t xml:space="preserve">Průměr </t>
  </si>
  <si>
    <t>Nejmenší průtočný průřez potrubí</t>
  </si>
  <si>
    <t>Výtokový součinitel</t>
  </si>
  <si>
    <t xml:space="preserve">αw [-] </t>
  </si>
  <si>
    <t>Otevírací tlak pojistného ventilu</t>
  </si>
  <si>
    <t>Jmenovitý výkon zdroje tepla</t>
  </si>
  <si>
    <t>Vypočtený minimální průřez sedla pojistného ventilu</t>
  </si>
  <si>
    <t xml:space="preserve">Navržený pojistný ventil </t>
  </si>
  <si>
    <t>Skutečný průřez sedla navrženého pojistného ventilu</t>
  </si>
  <si>
    <t>Minimální vnitřní průměr vstupního pojistného potrubí</t>
  </si>
  <si>
    <t>Minimální vnitřní průměr výstupního pojistného potrubí</t>
  </si>
  <si>
    <t>Výpočet expanzní nádoby</t>
  </si>
  <si>
    <t>Zvolená expanzní nádoba (1x)</t>
  </si>
  <si>
    <t>Regulus</t>
  </si>
  <si>
    <t>Výkon zdroje tepla - pojistný výkon</t>
  </si>
  <si>
    <t>Maximální teplota otopné vody</t>
  </si>
  <si>
    <t>Hustota vody (při 20°C)</t>
  </si>
  <si>
    <t>Gravitační zrychlení</t>
  </si>
  <si>
    <t>Maximální výška otopné soustavy</t>
  </si>
  <si>
    <t>h [m]</t>
  </si>
  <si>
    <t>Součinitel zvětšení objemu
při (tmax - 10 °C)</t>
  </si>
  <si>
    <t xml:space="preserve">n [-] </t>
  </si>
  <si>
    <t>Nejnižší konstrukční přetlak v soustavě</t>
  </si>
  <si>
    <t xml:space="preserve">Výška nad MR </t>
  </si>
  <si>
    <t>Konstrukční přetlak
soustavy (v MR)</t>
  </si>
  <si>
    <t>Nejnižší přetlak soustavy</t>
  </si>
  <si>
    <t>Nejnižší pracovní přetlak soustavy</t>
  </si>
  <si>
    <t>Nejvyšší pracovní přetlak soustavy</t>
  </si>
  <si>
    <t>Vodní objem otopné soustavy</t>
  </si>
  <si>
    <t>Barometrický tlak</t>
  </si>
  <si>
    <t>Nejvyšší dovolený absolutní tlak</t>
  </si>
  <si>
    <t>Hydrostatický absolutní tlak</t>
  </si>
  <si>
    <t>Stupeň využití EN</t>
  </si>
  <si>
    <t xml:space="preserve">η [-] </t>
  </si>
  <si>
    <t>Vypočítaný objem expanzní tlakové nádoby</t>
  </si>
  <si>
    <t>Vnitřní průměr pojistného potrubí</t>
  </si>
  <si>
    <t>Zvolená expanzní nádoba</t>
  </si>
  <si>
    <t>Objem zvolené nádoby</t>
  </si>
  <si>
    <t>čerpadlo</t>
  </si>
  <si>
    <r>
      <t>Φ</t>
    </r>
    <r>
      <rPr>
        <b/>
        <vertAlign val="subscript"/>
        <sz val="11"/>
        <color rgb="FF000000"/>
        <rFont val="Calibri"/>
        <family val="2"/>
        <charset val="238"/>
      </rPr>
      <t>T,i</t>
    </r>
    <r>
      <rPr>
        <b/>
        <sz val="11"/>
        <color rgb="FF000000"/>
        <rFont val="Calibri"/>
        <family val="2"/>
        <charset val="238"/>
      </rPr>
      <t xml:space="preserve"> [W] </t>
    </r>
  </si>
  <si>
    <r>
      <t>Φ</t>
    </r>
    <r>
      <rPr>
        <b/>
        <vertAlign val="subscript"/>
        <sz val="11"/>
        <color rgb="FF000000"/>
        <rFont val="Calibri"/>
        <family val="2"/>
        <charset val="238"/>
      </rPr>
      <t>V,i</t>
    </r>
    <r>
      <rPr>
        <b/>
        <sz val="11"/>
        <color rgb="FF000000"/>
        <rFont val="Calibri"/>
        <family val="2"/>
        <charset val="238"/>
      </rPr>
      <t xml:space="preserve"> [W] </t>
    </r>
  </si>
  <si>
    <r>
      <t>Φ</t>
    </r>
    <r>
      <rPr>
        <b/>
        <vertAlign val="subscript"/>
        <sz val="11"/>
        <color rgb="FF000000"/>
        <rFont val="Calibri"/>
        <family val="2"/>
        <charset val="238"/>
      </rPr>
      <t>HL,i</t>
    </r>
    <r>
      <rPr>
        <b/>
        <sz val="11"/>
        <color rgb="FF000000"/>
        <rFont val="Calibri"/>
        <family val="2"/>
        <charset val="238"/>
      </rPr>
      <t xml:space="preserve"> [W] </t>
    </r>
  </si>
  <si>
    <r>
      <t>θ</t>
    </r>
    <r>
      <rPr>
        <b/>
        <vertAlign val="subscript"/>
        <sz val="11"/>
        <color rgb="FF000000"/>
        <rFont val="Calibri"/>
        <family val="2"/>
        <charset val="238"/>
      </rPr>
      <t>int,i</t>
    </r>
    <r>
      <rPr>
        <b/>
        <sz val="11"/>
        <color rgb="FF000000"/>
        <rFont val="Calibri"/>
        <family val="2"/>
        <charset val="238"/>
      </rPr>
      <t xml:space="preserve"> [°C] </t>
    </r>
  </si>
  <si>
    <r>
      <t>t</t>
    </r>
    <r>
      <rPr>
        <b/>
        <vertAlign val="subscript"/>
        <sz val="11"/>
        <color rgb="FF000000"/>
        <rFont val="Calibri"/>
        <family val="2"/>
        <charset val="238"/>
      </rPr>
      <t>R</t>
    </r>
    <r>
      <rPr>
        <b/>
        <sz val="11"/>
        <color rgb="FF000000"/>
        <rFont val="Calibri"/>
        <family val="2"/>
        <charset val="238"/>
      </rPr>
      <t xml:space="preserve"> [°C] </t>
    </r>
  </si>
  <si>
    <r>
      <t>t</t>
    </r>
    <r>
      <rPr>
        <b/>
        <vertAlign val="subscript"/>
        <sz val="11"/>
        <color rgb="FF000000"/>
        <rFont val="Calibri"/>
        <family val="2"/>
        <charset val="238"/>
      </rPr>
      <t>p</t>
    </r>
    <r>
      <rPr>
        <b/>
        <sz val="11"/>
        <color rgb="FF000000"/>
        <rFont val="Calibri"/>
        <family val="2"/>
        <charset val="238"/>
      </rPr>
      <t xml:space="preserve"> [°C] </t>
    </r>
  </si>
  <si>
    <r>
      <t>V</t>
    </r>
    <r>
      <rPr>
        <vertAlign val="subscript"/>
        <sz val="11"/>
        <color rgb="FF000000"/>
        <rFont val="Calibri"/>
        <family val="2"/>
        <charset val="238"/>
      </rPr>
      <t>celk</t>
    </r>
    <r>
      <rPr>
        <sz val="11"/>
        <color theme="1"/>
        <rFont val="Calibri"/>
        <family val="2"/>
        <charset val="238"/>
        <scheme val="minor"/>
      </rPr>
      <t xml:space="preserve"> [l] </t>
    </r>
  </si>
  <si>
    <r>
      <t>V</t>
    </r>
    <r>
      <rPr>
        <b/>
        <vertAlign val="subscript"/>
        <sz val="11"/>
        <color rgb="FF000000"/>
        <rFont val="Calibri"/>
        <family val="2"/>
        <charset val="238"/>
      </rPr>
      <t>potrubí</t>
    </r>
    <r>
      <rPr>
        <b/>
        <sz val="11"/>
        <color rgb="FF000000"/>
        <rFont val="Calibri"/>
        <family val="2"/>
        <charset val="238"/>
      </rPr>
      <t xml:space="preserve"> [l]</t>
    </r>
  </si>
  <si>
    <r>
      <t>V</t>
    </r>
    <r>
      <rPr>
        <b/>
        <vertAlign val="subscript"/>
        <sz val="11"/>
        <color rgb="FF000000"/>
        <rFont val="Calibri"/>
        <family val="2"/>
        <charset val="238"/>
      </rPr>
      <t>OT</t>
    </r>
    <r>
      <rPr>
        <b/>
        <sz val="11"/>
        <color rgb="FF000000"/>
        <rFont val="Calibri"/>
        <family val="2"/>
        <charset val="238"/>
      </rPr>
      <t xml:space="preserve"> [l]</t>
    </r>
  </si>
  <si>
    <t>KALOR 11 čl. 500x110</t>
  </si>
  <si>
    <t>žebrovaný registr 4x2 m 76-3-156</t>
  </si>
  <si>
    <t>KALOR 14 čl. 500x160</t>
  </si>
  <si>
    <t>KALOR 12 čl. 500x160</t>
  </si>
  <si>
    <t>KALOR 17 čl. 500x160</t>
  </si>
  <si>
    <t>KALOR 18 čl. 500x110</t>
  </si>
  <si>
    <t>KALOR 28 čl. 500x110</t>
  </si>
  <si>
    <t>KALOR 20 čl. 500x110</t>
  </si>
  <si>
    <t>KALOR 17 čl. 500x110</t>
  </si>
  <si>
    <t>KALOR 13 čl. 500x160</t>
  </si>
  <si>
    <t>KALOR 11 čl. 500x160</t>
  </si>
  <si>
    <t>KALOR 10 čl. 500x160</t>
  </si>
  <si>
    <t>KALOR 19 čl. 500x160</t>
  </si>
  <si>
    <t>KALOR 16 čl. 500x110</t>
  </si>
  <si>
    <t>KALOR 27 čl. 500x160</t>
  </si>
  <si>
    <t>KALOR 23 čl. 500x160</t>
  </si>
  <si>
    <t>KALOR 16 čl. 500x160</t>
  </si>
  <si>
    <t>KALOR 15 čl. 500x160</t>
  </si>
  <si>
    <t>KALOR 18 čl. 500x160</t>
  </si>
  <si>
    <t>KALOR 20 čl. 500x160</t>
  </si>
  <si>
    <t>KALOR 25 čl. 500x160</t>
  </si>
  <si>
    <t>Typ otopného tělesa</t>
  </si>
  <si>
    <t>KALOR 3</t>
  </si>
  <si>
    <t>500x110</t>
  </si>
  <si>
    <t>500x160</t>
  </si>
  <si>
    <t xml:space="preserve">Výkon [W] </t>
  </si>
  <si>
    <t>Výkon OT při spádu 75/65</t>
  </si>
  <si>
    <r>
      <t>Q</t>
    </r>
    <r>
      <rPr>
        <b/>
        <vertAlign val="subscript"/>
        <sz val="11"/>
        <rFont val="Calibri"/>
        <family val="2"/>
        <charset val="238"/>
      </rPr>
      <t>75/65</t>
    </r>
    <r>
      <rPr>
        <b/>
        <sz val="11"/>
        <rFont val="Calibri"/>
        <family val="2"/>
        <charset val="238"/>
      </rPr>
      <t xml:space="preserve"> [W] </t>
    </r>
  </si>
  <si>
    <t>objem článku [l/ks]</t>
  </si>
  <si>
    <t>001</t>
  </si>
  <si>
    <t>002</t>
  </si>
  <si>
    <t>003</t>
  </si>
  <si>
    <t>106</t>
  </si>
  <si>
    <t>206</t>
  </si>
  <si>
    <t>207</t>
  </si>
  <si>
    <t>306</t>
  </si>
  <si>
    <t>celkem ztráta</t>
  </si>
  <si>
    <t>104 (byt 2) - pokoj 03 (balkon)</t>
  </si>
  <si>
    <t>102 (byt 2) - pokoj 01</t>
  </si>
  <si>
    <t>108 (byt 4) - pokoj 01</t>
  </si>
  <si>
    <t>110 (byt 4) - pokoj 03 (balkon)</t>
  </si>
  <si>
    <t>204 (byt 5) - pokoj 03 (balkon)</t>
  </si>
  <si>
    <t>202 (byt 5) - pokoj 01</t>
  </si>
  <si>
    <t>210 (byt 7) - pokoj 03 (balkon)</t>
  </si>
  <si>
    <t>208 (byt 7) - pokoj 01</t>
  </si>
  <si>
    <t>304 (byt 8) - pokoj 03 (balkon)</t>
  </si>
  <si>
    <t>302 (byt 8) - pokoj 01</t>
  </si>
  <si>
    <t>310 (byt 10) - pokoj 03 (balkon)</t>
  </si>
  <si>
    <t>308 (byt 10) - pokoj 01</t>
  </si>
  <si>
    <t>Tabulka C.5 - Výpočet tepelné ztráty prostupem - pokoj 03 (balkon)</t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</si>
  <si>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T,ie </t>
    </r>
    <r>
      <rPr>
        <b/>
        <sz val="11"/>
        <color theme="1"/>
        <rFont val="Calibri"/>
        <family val="2"/>
        <charset val="238"/>
        <scheme val="minor"/>
      </rPr>
      <t xml:space="preserve">= </t>
    </r>
    <r>
      <rPr>
        <b/>
        <sz val="11"/>
        <color theme="1"/>
        <rFont val="Calibri"/>
        <family val="2"/>
        <charset val="238"/>
      </rPr>
      <t>Σ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k  </t>
    </r>
    <r>
      <rPr>
        <b/>
        <sz val="11"/>
        <color theme="1"/>
        <rFont val="Calibri"/>
        <family val="2"/>
        <charset val="238"/>
        <scheme val="minor"/>
      </rP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>·e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/>
    </r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</si>
  <si>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T,iue </t>
    </r>
    <r>
      <rPr>
        <b/>
        <sz val="11"/>
        <color theme="1"/>
        <rFont val="Calibri"/>
        <family val="2"/>
        <charset val="238"/>
        <scheme val="minor"/>
      </rPr>
      <t xml:space="preserve">= </t>
    </r>
    <r>
      <rPr>
        <b/>
        <sz val="11"/>
        <color theme="1"/>
        <rFont val="Calibri"/>
        <family val="2"/>
        <charset val="238"/>
      </rPr>
      <t>Σ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k  </t>
    </r>
    <r>
      <rPr>
        <b/>
        <sz val="11"/>
        <color theme="1"/>
        <rFont val="Calibri"/>
        <family val="2"/>
        <charset val="238"/>
        <scheme val="minor"/>
      </rP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>·b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u </t>
    </r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</si>
  <si>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T,iue </t>
    </r>
    <r>
      <rPr>
        <b/>
        <sz val="11"/>
        <color theme="1"/>
        <rFont val="Calibri"/>
        <family val="2"/>
        <charset val="238"/>
        <scheme val="minor"/>
      </rPr>
      <t xml:space="preserve">= </t>
    </r>
    <r>
      <rPr>
        <b/>
        <sz val="11"/>
        <color theme="1"/>
        <rFont val="Calibri"/>
        <family val="2"/>
        <charset val="238"/>
      </rPr>
      <t>Σ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k  </t>
    </r>
    <r>
      <rPr>
        <b/>
        <sz val="11"/>
        <color theme="1"/>
        <rFont val="Calibri"/>
        <family val="2"/>
        <charset val="238"/>
        <scheme val="minor"/>
      </rP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>·b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u </t>
    </r>
    <r>
      <rPr>
        <b/>
        <vertAlign val="subscript"/>
        <sz val="11"/>
        <color rgb="FFFF0000"/>
        <rFont val="Calibri"/>
        <family val="2"/>
        <charset val="238"/>
        <scheme val="minor"/>
      </rPr>
      <t/>
    </r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</si>
  <si>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T,ie </t>
    </r>
    <r>
      <rPr>
        <b/>
        <sz val="11"/>
        <color theme="1"/>
        <rFont val="Calibri"/>
        <family val="2"/>
        <charset val="238"/>
        <scheme val="minor"/>
      </rPr>
      <t xml:space="preserve">= </t>
    </r>
    <r>
      <rPr>
        <b/>
        <sz val="11"/>
        <color theme="1"/>
        <rFont val="Calibri"/>
        <family val="2"/>
        <charset val="238"/>
      </rPr>
      <t>Σ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k  </t>
    </r>
    <r>
      <rPr>
        <b/>
        <sz val="11"/>
        <color theme="1"/>
        <rFont val="Calibri"/>
        <family val="2"/>
        <charset val="238"/>
        <scheme val="minor"/>
      </rP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>·e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</si>
  <si>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T,ie </t>
    </r>
    <r>
      <rPr>
        <b/>
        <sz val="11"/>
        <color theme="1"/>
        <rFont val="Calibri"/>
        <family val="2"/>
        <charset val="238"/>
        <scheme val="minor"/>
      </rPr>
      <t xml:space="preserve">= </t>
    </r>
    <r>
      <rPr>
        <b/>
        <sz val="11"/>
        <color theme="1"/>
        <rFont val="Calibri"/>
        <family val="2"/>
        <charset val="238"/>
      </rPr>
      <t>Σ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k  </t>
    </r>
    <r>
      <rPr>
        <b/>
        <sz val="11"/>
        <color theme="1"/>
        <rFont val="Calibri"/>
        <family val="2"/>
        <charset val="238"/>
        <scheme val="minor"/>
      </rP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>·e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rgb="FFFF0000"/>
        <rFont val="Calibri"/>
        <family val="2"/>
        <charset val="238"/>
      </rPr>
      <t/>
    </r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</si>
  <si>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T,iue </t>
    </r>
    <r>
      <rPr>
        <b/>
        <sz val="11"/>
        <color theme="1"/>
        <rFont val="Calibri"/>
        <family val="2"/>
        <charset val="238"/>
        <scheme val="minor"/>
      </rPr>
      <t xml:space="preserve">= </t>
    </r>
    <r>
      <rPr>
        <b/>
        <sz val="11"/>
        <color theme="1"/>
        <rFont val="Calibri"/>
        <family val="2"/>
        <charset val="238"/>
      </rPr>
      <t>Σ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k  </t>
    </r>
    <r>
      <rPr>
        <b/>
        <sz val="11"/>
        <color theme="1"/>
        <rFont val="Calibri"/>
        <family val="2"/>
        <charset val="238"/>
        <scheme val="minor"/>
      </rP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>·b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u </t>
    </r>
    <r>
      <rPr>
        <b/>
        <sz val="11"/>
        <color rgb="FFFF0000"/>
        <rFont val="Calibri"/>
        <family val="2"/>
        <charset val="238"/>
      </rPr>
      <t/>
    </r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</si>
  <si>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T,iue </t>
    </r>
    <r>
      <rPr>
        <b/>
        <sz val="11"/>
        <color theme="1"/>
        <rFont val="Calibri"/>
        <family val="2"/>
        <charset val="238"/>
        <scheme val="minor"/>
      </rPr>
      <t xml:space="preserve">= </t>
    </r>
    <r>
      <rPr>
        <b/>
        <sz val="11"/>
        <color theme="1"/>
        <rFont val="Calibri"/>
        <family val="2"/>
        <charset val="238"/>
      </rPr>
      <t>Σ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k  </t>
    </r>
    <r>
      <rPr>
        <b/>
        <sz val="11"/>
        <color theme="1"/>
        <rFont val="Calibri"/>
        <family val="2"/>
        <charset val="238"/>
        <scheme val="minor"/>
      </rP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>·b</t>
    </r>
    <r>
      <rPr>
        <b/>
        <vertAlign val="subscript"/>
        <sz val="11"/>
        <color theme="1"/>
        <rFont val="Calibri"/>
        <family val="2"/>
        <charset val="238"/>
        <scheme val="minor"/>
      </rPr>
      <t>u</t>
    </r>
    <r>
      <rPr>
        <b/>
        <sz val="11"/>
        <color theme="1"/>
        <rFont val="Calibri"/>
        <family val="2"/>
        <charset val="238"/>
        <scheme val="minor"/>
      </rPr>
      <t/>
    </r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</si>
  <si>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T,iue </t>
    </r>
    <r>
      <rPr>
        <b/>
        <sz val="11"/>
        <color theme="1"/>
        <rFont val="Calibri"/>
        <family val="2"/>
        <charset val="238"/>
        <scheme val="minor"/>
      </rPr>
      <t xml:space="preserve">= </t>
    </r>
    <r>
      <rPr>
        <b/>
        <sz val="11"/>
        <color theme="1"/>
        <rFont val="Calibri"/>
        <family val="2"/>
        <charset val="238"/>
      </rPr>
      <t>Σ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k  </t>
    </r>
    <r>
      <rPr>
        <b/>
        <sz val="11"/>
        <color theme="1"/>
        <rFont val="Calibri"/>
        <family val="2"/>
        <charset val="238"/>
        <scheme val="minor"/>
      </rP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>·b</t>
    </r>
    <r>
      <rPr>
        <b/>
        <vertAlign val="subscript"/>
        <sz val="11"/>
        <color theme="1"/>
        <rFont val="Calibri"/>
        <family val="2"/>
        <charset val="238"/>
        <scheme val="minor"/>
      </rPr>
      <t>u</t>
    </r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</si>
  <si>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T,ie </t>
    </r>
    <r>
      <rPr>
        <b/>
        <sz val="11"/>
        <color theme="1"/>
        <rFont val="Calibri"/>
        <family val="2"/>
        <charset val="238"/>
        <scheme val="minor"/>
      </rPr>
      <t xml:space="preserve">= </t>
    </r>
    <r>
      <rPr>
        <b/>
        <sz val="11"/>
        <color theme="1"/>
        <rFont val="Calibri"/>
        <family val="2"/>
        <charset val="238"/>
      </rPr>
      <t>Σ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k  </t>
    </r>
    <r>
      <rPr>
        <b/>
        <sz val="11"/>
        <color theme="1"/>
        <rFont val="Calibri"/>
        <family val="2"/>
        <charset val="238"/>
        <scheme val="minor"/>
      </rP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>·e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vertAlign val="subscript"/>
        <sz val="11"/>
        <color rgb="FFFF0000"/>
        <rFont val="Calibri"/>
        <family val="2"/>
        <charset val="238"/>
        <scheme val="minor"/>
      </rPr>
      <t/>
    </r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</si>
  <si>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T,iue </t>
    </r>
    <r>
      <rPr>
        <b/>
        <sz val="11"/>
        <color theme="1"/>
        <rFont val="Calibri"/>
        <family val="2"/>
        <charset val="238"/>
        <scheme val="minor"/>
      </rPr>
      <t xml:space="preserve">= </t>
    </r>
    <r>
      <rPr>
        <b/>
        <sz val="11"/>
        <color theme="1"/>
        <rFont val="Calibri"/>
        <family val="2"/>
        <charset val="238"/>
      </rPr>
      <t>Σ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k  </t>
    </r>
    <r>
      <rPr>
        <b/>
        <sz val="11"/>
        <color theme="1"/>
        <rFont val="Calibri"/>
        <family val="2"/>
        <charset val="238"/>
        <scheme val="minor"/>
      </rP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>·b</t>
    </r>
    <r>
      <rPr>
        <b/>
        <vertAlign val="subscript"/>
        <sz val="11"/>
        <color theme="1"/>
        <rFont val="Calibri"/>
        <family val="2"/>
        <charset val="238"/>
        <scheme val="minor"/>
      </rPr>
      <t>u</t>
    </r>
    <r>
      <rPr>
        <b/>
        <sz val="11"/>
        <color rgb="FFFF0000"/>
        <rFont val="Calibri"/>
        <family val="2"/>
        <charset val="238"/>
      </rPr>
      <t/>
    </r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</si>
  <si>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T,iue </t>
    </r>
    <r>
      <rPr>
        <b/>
        <sz val="11"/>
        <color theme="1"/>
        <rFont val="Calibri"/>
        <family val="2"/>
        <charset val="238"/>
        <scheme val="minor"/>
      </rPr>
      <t xml:space="preserve">= </t>
    </r>
    <r>
      <rPr>
        <b/>
        <sz val="11"/>
        <color theme="1"/>
        <rFont val="Calibri"/>
        <family val="2"/>
        <charset val="238"/>
      </rPr>
      <t>Σ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k  </t>
    </r>
    <r>
      <rPr>
        <b/>
        <sz val="11"/>
        <color theme="1"/>
        <rFont val="Calibri"/>
        <family val="2"/>
        <charset val="238"/>
        <scheme val="minor"/>
      </rP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Arial"/>
        <family val="2"/>
        <charset val="238"/>
      </rPr>
      <t>·</t>
    </r>
    <r>
      <rPr>
        <b/>
        <sz val="11"/>
        <color theme="1"/>
        <rFont val="Calibri"/>
        <family val="2"/>
        <charset val="238"/>
        <scheme val="minor"/>
      </rP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>·b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u </t>
    </r>
    <r>
      <rPr>
        <b/>
        <sz val="11"/>
        <color theme="1"/>
        <rFont val="Calibri"/>
        <family val="2"/>
        <charset val="238"/>
        <scheme val="minor"/>
      </rPr>
      <t/>
    </r>
  </si>
  <si>
    <t>107</t>
  </si>
  <si>
    <t>108</t>
  </si>
  <si>
    <t>109</t>
  </si>
  <si>
    <t>110</t>
  </si>
  <si>
    <t>111</t>
  </si>
  <si>
    <t>208</t>
  </si>
  <si>
    <t>307</t>
  </si>
  <si>
    <t>308</t>
  </si>
  <si>
    <t>páteřní rozvod</t>
  </si>
  <si>
    <t>rozvody ve sklepech</t>
  </si>
  <si>
    <t>stoupačky</t>
  </si>
  <si>
    <t>k topení</t>
  </si>
  <si>
    <t>u topení</t>
  </si>
  <si>
    <t>T-DN50</t>
  </si>
  <si>
    <t>S-DN50</t>
  </si>
  <si>
    <t>T-DN32</t>
  </si>
  <si>
    <t>S-DN32</t>
  </si>
  <si>
    <t>T-DN25</t>
  </si>
  <si>
    <t>S-DN25</t>
  </si>
  <si>
    <t>T-DN15</t>
  </si>
  <si>
    <t>S-DN15</t>
  </si>
  <si>
    <t>T-DN10</t>
  </si>
  <si>
    <t>S-DN10</t>
  </si>
  <si>
    <t>objem otopných těles</t>
  </si>
  <si>
    <r>
      <t>S</t>
    </r>
    <r>
      <rPr>
        <vertAlign val="subscript"/>
        <sz val="11"/>
        <rFont val="Calibri"/>
        <family val="2"/>
        <charset val="238"/>
      </rPr>
      <t>0</t>
    </r>
    <r>
      <rPr>
        <sz val="11"/>
        <rFont val="Calibri"/>
        <family val="2"/>
        <charset val="238"/>
        <scheme val="minor"/>
      </rPr>
      <t xml:space="preserve"> [mm</t>
    </r>
    <r>
      <rPr>
        <vertAlign val="superscript"/>
        <sz val="11"/>
        <rFont val="Calibri"/>
        <family val="2"/>
        <charset val="238"/>
      </rPr>
      <t>2</t>
    </r>
    <r>
      <rPr>
        <sz val="11"/>
        <rFont val="Calibri"/>
        <family val="2"/>
        <charset val="238"/>
        <scheme val="minor"/>
      </rPr>
      <t>]</t>
    </r>
  </si>
  <si>
    <r>
      <t>p</t>
    </r>
    <r>
      <rPr>
        <vertAlign val="subscript"/>
        <sz val="11"/>
        <rFont val="Calibri"/>
        <family val="2"/>
        <charset val="238"/>
      </rPr>
      <t>ot</t>
    </r>
    <r>
      <rPr>
        <sz val="11"/>
        <rFont val="Calibri"/>
        <family val="2"/>
        <charset val="238"/>
        <scheme val="minor"/>
      </rPr>
      <t xml:space="preserve"> [kPa]</t>
    </r>
  </si>
  <si>
    <r>
      <t>Q</t>
    </r>
    <r>
      <rPr>
        <vertAlign val="subscript"/>
        <sz val="11"/>
        <rFont val="Calibri"/>
        <family val="2"/>
        <charset val="238"/>
      </rPr>
      <t>n</t>
    </r>
    <r>
      <rPr>
        <sz val="11"/>
        <rFont val="Calibri"/>
        <family val="2"/>
        <charset val="238"/>
        <scheme val="minor"/>
      </rPr>
      <t xml:space="preserve"> [kW] </t>
    </r>
  </si>
  <si>
    <r>
      <t>d</t>
    </r>
    <r>
      <rPr>
        <vertAlign val="subscript"/>
        <sz val="11"/>
        <rFont val="Calibri"/>
        <family val="2"/>
        <charset val="238"/>
      </rPr>
      <t>1</t>
    </r>
    <r>
      <rPr>
        <sz val="11"/>
        <rFont val="Calibri"/>
        <family val="2"/>
        <charset val="238"/>
        <scheme val="minor"/>
      </rPr>
      <t xml:space="preserve"> [mm]</t>
    </r>
  </si>
  <si>
    <r>
      <t>d</t>
    </r>
    <r>
      <rPr>
        <vertAlign val="subscript"/>
        <sz val="11"/>
        <rFont val="Calibri"/>
        <family val="2"/>
        <charset val="238"/>
      </rPr>
      <t>2</t>
    </r>
    <r>
      <rPr>
        <sz val="11"/>
        <rFont val="Calibri"/>
        <family val="2"/>
        <charset val="238"/>
        <scheme val="minor"/>
      </rPr>
      <t xml:space="preserve"> [mm]</t>
    </r>
  </si>
  <si>
    <t>DN 25</t>
  </si>
  <si>
    <t>kotel 2 x 7 l</t>
  </si>
  <si>
    <t>Hustota vody (při 80°C)</t>
  </si>
  <si>
    <r>
      <t>Q</t>
    </r>
    <r>
      <rPr>
        <vertAlign val="subscript"/>
        <sz val="11"/>
        <rFont val="Calibri"/>
        <family val="2"/>
        <charset val="238"/>
      </rPr>
      <t>p</t>
    </r>
    <r>
      <rPr>
        <sz val="11"/>
        <rFont val="Calibri"/>
        <family val="2"/>
        <charset val="238"/>
        <scheme val="minor"/>
      </rPr>
      <t xml:space="preserve"> [kW] </t>
    </r>
  </si>
  <si>
    <r>
      <t>t</t>
    </r>
    <r>
      <rPr>
        <vertAlign val="subscript"/>
        <sz val="11"/>
        <rFont val="Calibri"/>
        <family val="2"/>
        <charset val="238"/>
      </rPr>
      <t>max</t>
    </r>
    <r>
      <rPr>
        <sz val="11"/>
        <rFont val="Calibri"/>
        <family val="2"/>
        <charset val="238"/>
        <scheme val="minor"/>
      </rPr>
      <t xml:space="preserve"> [°C] </t>
    </r>
  </si>
  <si>
    <r>
      <t>ρ [kg/m</t>
    </r>
    <r>
      <rPr>
        <vertAlign val="superscript"/>
        <sz val="11"/>
        <rFont val="Calibri"/>
        <family val="2"/>
        <charset val="238"/>
      </rPr>
      <t>3</t>
    </r>
    <r>
      <rPr>
        <sz val="11"/>
        <rFont val="Calibri"/>
        <family val="2"/>
        <charset val="238"/>
        <scheme val="minor"/>
      </rPr>
      <t>]</t>
    </r>
  </si>
  <si>
    <r>
      <t>g [m/s</t>
    </r>
    <r>
      <rPr>
        <vertAlign val="superscript"/>
        <sz val="11"/>
        <rFont val="Calibri"/>
        <family val="2"/>
        <charset val="238"/>
      </rPr>
      <t>2</t>
    </r>
    <r>
      <rPr>
        <sz val="11"/>
        <rFont val="Calibri"/>
        <family val="2"/>
        <charset val="238"/>
        <scheme val="minor"/>
      </rPr>
      <t xml:space="preserve">] </t>
    </r>
  </si>
  <si>
    <r>
      <t>p</t>
    </r>
    <r>
      <rPr>
        <vertAlign val="subscript"/>
        <sz val="11"/>
        <rFont val="Calibri"/>
        <family val="2"/>
        <charset val="238"/>
      </rPr>
      <t>rx</t>
    </r>
    <r>
      <rPr>
        <sz val="11"/>
        <rFont val="Calibri"/>
        <family val="2"/>
        <charset val="238"/>
        <scheme val="minor"/>
      </rPr>
      <t xml:space="preserve"> [kPa] </t>
    </r>
  </si>
  <si>
    <r>
      <t>h</t>
    </r>
    <r>
      <rPr>
        <vertAlign val="subscript"/>
        <sz val="11"/>
        <rFont val="Calibri"/>
        <family val="2"/>
        <charset val="238"/>
      </rPr>
      <t>MR</t>
    </r>
    <r>
      <rPr>
        <sz val="11"/>
        <rFont val="Calibri"/>
        <family val="2"/>
        <charset val="238"/>
        <scheme val="minor"/>
      </rPr>
      <t xml:space="preserve"> [m]</t>
    </r>
  </si>
  <si>
    <r>
      <t>p</t>
    </r>
    <r>
      <rPr>
        <vertAlign val="subscript"/>
        <sz val="11"/>
        <rFont val="Calibri"/>
        <family val="2"/>
        <charset val="238"/>
      </rPr>
      <t>k</t>
    </r>
    <r>
      <rPr>
        <sz val="11"/>
        <rFont val="Calibri"/>
        <family val="2"/>
        <charset val="238"/>
        <scheme val="minor"/>
      </rPr>
      <t xml:space="preserve"> [kPA] </t>
    </r>
  </si>
  <si>
    <r>
      <t>p</t>
    </r>
    <r>
      <rPr>
        <vertAlign val="subscript"/>
        <sz val="11"/>
        <rFont val="Calibri"/>
        <family val="2"/>
        <charset val="238"/>
      </rPr>
      <t>k</t>
    </r>
    <r>
      <rPr>
        <sz val="11"/>
        <rFont val="Calibri"/>
        <family val="2"/>
        <charset val="238"/>
        <scheme val="minor"/>
      </rPr>
      <t xml:space="preserve"> &gt; p</t>
    </r>
    <r>
      <rPr>
        <vertAlign val="subscript"/>
        <sz val="11"/>
        <rFont val="Calibri"/>
        <family val="2"/>
        <charset val="238"/>
      </rPr>
      <t>h,dov</t>
    </r>
  </si>
  <si>
    <r>
      <t>p</t>
    </r>
    <r>
      <rPr>
        <vertAlign val="subscript"/>
        <sz val="11"/>
        <rFont val="Calibri"/>
        <family val="2"/>
        <charset val="238"/>
      </rPr>
      <t>d,dov</t>
    </r>
    <r>
      <rPr>
        <sz val="11"/>
        <rFont val="Calibri"/>
        <family val="2"/>
        <charset val="238"/>
        <scheme val="minor"/>
      </rPr>
      <t xml:space="preserve"> [kPa] </t>
    </r>
  </si>
  <si>
    <r>
      <t>p</t>
    </r>
    <r>
      <rPr>
        <vertAlign val="subscript"/>
        <sz val="11"/>
        <rFont val="Calibri"/>
        <family val="2"/>
        <charset val="238"/>
      </rPr>
      <t>d</t>
    </r>
    <r>
      <rPr>
        <sz val="11"/>
        <rFont val="Calibri"/>
        <family val="2"/>
        <charset val="238"/>
        <scheme val="minor"/>
      </rPr>
      <t xml:space="preserve"> [kPa] </t>
    </r>
  </si>
  <si>
    <r>
      <t>p</t>
    </r>
    <r>
      <rPr>
        <vertAlign val="subscript"/>
        <sz val="11"/>
        <rFont val="Calibri"/>
        <family val="2"/>
        <charset val="238"/>
      </rPr>
      <t>d</t>
    </r>
    <r>
      <rPr>
        <sz val="11"/>
        <rFont val="Calibri"/>
        <family val="2"/>
        <charset val="238"/>
        <scheme val="minor"/>
      </rPr>
      <t xml:space="preserve"> &gt; p</t>
    </r>
    <r>
      <rPr>
        <vertAlign val="subscript"/>
        <sz val="11"/>
        <rFont val="Calibri"/>
        <family val="2"/>
        <charset val="238"/>
      </rPr>
      <t>d,dov</t>
    </r>
  </si>
  <si>
    <r>
      <t>p</t>
    </r>
    <r>
      <rPr>
        <vertAlign val="subscript"/>
        <sz val="11"/>
        <rFont val="Calibri"/>
        <family val="2"/>
        <charset val="238"/>
      </rPr>
      <t>h,dov</t>
    </r>
    <r>
      <rPr>
        <sz val="11"/>
        <rFont val="Calibri"/>
        <family val="2"/>
        <charset val="238"/>
        <scheme val="minor"/>
      </rPr>
      <t xml:space="preserve"> [kPa] </t>
    </r>
  </si>
  <si>
    <r>
      <t>V</t>
    </r>
    <r>
      <rPr>
        <vertAlign val="subscript"/>
        <sz val="11"/>
        <rFont val="Calibri"/>
        <family val="2"/>
        <charset val="238"/>
      </rPr>
      <t>celk</t>
    </r>
    <r>
      <rPr>
        <sz val="11"/>
        <rFont val="Calibri"/>
        <family val="2"/>
        <charset val="238"/>
        <scheme val="minor"/>
      </rPr>
      <t xml:space="preserve"> [l] </t>
    </r>
  </si>
  <si>
    <r>
      <t>p</t>
    </r>
    <r>
      <rPr>
        <vertAlign val="subscript"/>
        <sz val="11"/>
        <rFont val="Calibri"/>
        <family val="2"/>
        <charset val="238"/>
      </rPr>
      <t>B</t>
    </r>
    <r>
      <rPr>
        <sz val="11"/>
        <rFont val="Calibri"/>
        <family val="2"/>
        <charset val="238"/>
        <scheme val="minor"/>
      </rPr>
      <t xml:space="preserve"> [kPa] </t>
    </r>
  </si>
  <si>
    <r>
      <t>p</t>
    </r>
    <r>
      <rPr>
        <vertAlign val="subscript"/>
        <sz val="11"/>
        <rFont val="Calibri"/>
        <family val="2"/>
        <charset val="238"/>
      </rPr>
      <t>h,dov,A</t>
    </r>
    <r>
      <rPr>
        <sz val="11"/>
        <rFont val="Calibri"/>
        <family val="2"/>
        <charset val="238"/>
        <scheme val="minor"/>
      </rPr>
      <t xml:space="preserve"> [kPa] </t>
    </r>
  </si>
  <si>
    <r>
      <t>p</t>
    </r>
    <r>
      <rPr>
        <vertAlign val="subscript"/>
        <sz val="11"/>
        <rFont val="Calibri"/>
        <family val="2"/>
        <charset val="238"/>
      </rPr>
      <t>d,A</t>
    </r>
    <r>
      <rPr>
        <sz val="11"/>
        <rFont val="Calibri"/>
        <family val="2"/>
        <charset val="238"/>
        <scheme val="minor"/>
      </rPr>
      <t xml:space="preserve"> [kPa] </t>
    </r>
  </si>
  <si>
    <r>
      <t>V</t>
    </r>
    <r>
      <rPr>
        <vertAlign val="subscript"/>
        <sz val="11"/>
        <rFont val="Calibri"/>
        <family val="2"/>
        <charset val="238"/>
      </rPr>
      <t>et</t>
    </r>
    <r>
      <rPr>
        <sz val="11"/>
        <rFont val="Calibri"/>
        <family val="2"/>
        <charset val="238"/>
        <scheme val="minor"/>
      </rPr>
      <t xml:space="preserve"> [l] </t>
    </r>
  </si>
  <si>
    <r>
      <t>d</t>
    </r>
    <r>
      <rPr>
        <vertAlign val="subscript"/>
        <sz val="11"/>
        <rFont val="Calibri"/>
        <family val="2"/>
        <charset val="238"/>
      </rPr>
      <t>v</t>
    </r>
    <r>
      <rPr>
        <sz val="11"/>
        <rFont val="Calibri"/>
        <family val="2"/>
        <charset val="238"/>
        <scheme val="minor"/>
      </rPr>
      <t xml:space="preserve"> [mm] </t>
    </r>
  </si>
  <si>
    <r>
      <t>V</t>
    </r>
    <r>
      <rPr>
        <vertAlign val="subscript"/>
        <sz val="11"/>
        <rFont val="Calibri"/>
        <family val="2"/>
        <charset val="238"/>
      </rPr>
      <t xml:space="preserve">EN </t>
    </r>
    <r>
      <rPr>
        <sz val="11"/>
        <rFont val="Calibri"/>
        <family val="2"/>
        <charset val="238"/>
        <scheme val="minor"/>
      </rPr>
      <t xml:space="preserve">[l] </t>
    </r>
  </si>
  <si>
    <r>
      <t>p</t>
    </r>
    <r>
      <rPr>
        <i/>
        <vertAlign val="subscript"/>
        <sz val="11"/>
        <color rgb="FF0070C0"/>
        <rFont val="Calibri"/>
        <family val="2"/>
        <charset val="238"/>
      </rPr>
      <t>rx</t>
    </r>
    <r>
      <rPr>
        <i/>
        <sz val="11"/>
        <color rgb="FF0070C0"/>
        <rFont val="Calibri"/>
        <family val="2"/>
        <charset val="238"/>
      </rPr>
      <t xml:space="preserve"> [kPa] </t>
    </r>
  </si>
  <si>
    <r>
      <t>h</t>
    </r>
    <r>
      <rPr>
        <i/>
        <vertAlign val="subscript"/>
        <sz val="11"/>
        <color rgb="FF0070C0"/>
        <rFont val="Calibri"/>
        <family val="2"/>
        <charset val="238"/>
      </rPr>
      <t>MR</t>
    </r>
    <r>
      <rPr>
        <i/>
        <sz val="11"/>
        <color rgb="FF0070C0"/>
        <rFont val="Calibri"/>
        <family val="2"/>
        <charset val="238"/>
      </rPr>
      <t xml:space="preserve"> [m]</t>
    </r>
  </si>
  <si>
    <t>EXP HS080371</t>
  </si>
  <si>
    <r>
      <rPr>
        <b/>
        <sz val="11"/>
        <rFont val="Calibri"/>
        <family val="2"/>
        <charset val="238"/>
        <scheme val="minor"/>
      </rPr>
      <t>plynový</t>
    </r>
    <r>
      <rPr>
        <b/>
        <sz val="11"/>
        <rFont val="Calibri"/>
        <family val="2"/>
        <charset val="238"/>
      </rPr>
      <t xml:space="preserve"> kotel</t>
    </r>
  </si>
  <si>
    <t>Nejvyšší možný konstrukční přetlak (=nejnižší přetlak v soustavě)</t>
  </si>
  <si>
    <t>otopná tělesa</t>
  </si>
  <si>
    <r>
      <t>m</t>
    </r>
    <r>
      <rPr>
        <vertAlign val="superscript"/>
        <sz val="11"/>
        <rFont val="Calibri"/>
        <family val="2"/>
        <charset val="238"/>
      </rPr>
      <t>3</t>
    </r>
    <r>
      <rPr>
        <sz val="11"/>
        <rFont val="Calibri"/>
        <family val="2"/>
        <charset val="238"/>
        <scheme val="minor"/>
      </rPr>
      <t>/h</t>
    </r>
  </si>
  <si>
    <t>MAGNA1 25-100</t>
  </si>
  <si>
    <t>Hydroizolace - Fólie z PVC</t>
  </si>
  <si>
    <t>Tepelná izolace Polystyren EPS 100 160 mm</t>
  </si>
  <si>
    <t>Silikonopryskyřičná finální omítka ARMASIL zrno 1,5 mm</t>
  </si>
  <si>
    <t>Isover EPS 70F (120 mm)</t>
  </si>
  <si>
    <t>ZATEPLENÍ</t>
  </si>
  <si>
    <t>out S,V,Z (tl. 35 cm) - izolace</t>
  </si>
  <si>
    <t>Tepelně izolovaná vnější stěna (tl. 350 mm)</t>
  </si>
  <si>
    <t>roof - izolace</t>
  </si>
  <si>
    <t>out J (tl. 50 cm) - izolace</t>
  </si>
  <si>
    <t>Tepelně izolovaná vnější stěna (tl. 500 mm)</t>
  </si>
  <si>
    <r>
      <t xml:space="preserve">okno 01 </t>
    </r>
    <r>
      <rPr>
        <i/>
        <sz val="11"/>
        <rFont val="Calibri"/>
        <family val="2"/>
        <charset val="238"/>
        <scheme val="minor"/>
      </rPr>
      <t>(byty, spol. prostory, kočárkárna)</t>
    </r>
  </si>
  <si>
    <t>Měsíc</t>
  </si>
  <si>
    <t>Tepelná ztráta v topném období</t>
  </si>
  <si>
    <t>Září</t>
  </si>
  <si>
    <t>Říjen</t>
  </si>
  <si>
    <t>Listopad</t>
  </si>
  <si>
    <t>Prosinec</t>
  </si>
  <si>
    <t>Leden</t>
  </si>
  <si>
    <t>Únor</t>
  </si>
  <si>
    <t xml:space="preserve">Březen </t>
  </si>
  <si>
    <t>Duben</t>
  </si>
  <si>
    <t>Květen</t>
  </si>
  <si>
    <t>Zvolené oběhové čerpadlo</t>
  </si>
  <si>
    <r>
      <t>θ</t>
    </r>
    <r>
      <rPr>
        <b/>
        <vertAlign val="subscript"/>
        <sz val="11"/>
        <color theme="1"/>
        <rFont val="Arial"/>
        <family val="2"/>
        <charset val="238"/>
      </rPr>
      <t xml:space="preserve">e </t>
    </r>
    <r>
      <rPr>
        <b/>
        <sz val="11"/>
        <color theme="1"/>
        <rFont val="Arial"/>
        <family val="2"/>
        <charset val="238"/>
      </rPr>
      <t>[°C]</t>
    </r>
  </si>
  <si>
    <r>
      <t>Φ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i </t>
    </r>
    <r>
      <rPr>
        <b/>
        <sz val="11"/>
        <color theme="1"/>
        <rFont val="Calibri"/>
        <family val="2"/>
        <charset val="238"/>
        <scheme val="minor"/>
      </rPr>
      <t xml:space="preserve"> [W]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</si>
</sst>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#,##0.000"/>
    <numFmt numFmtId="166" formatCode="#,##0.0"/>
    <numFmt numFmtId="167" formatCode="0.0"/>
    <numFmt numFmtId="168" formatCode="0.0000"/>
  </numFmts>
  <fonts count="69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vertAlign val="subscript"/>
      <sz val="11"/>
      <color theme="1"/>
      <name val="Arial"/>
      <family val="2"/>
      <charset val="238"/>
    </font>
    <font>
      <b/>
      <vertAlign val="superscript"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vertAlign val="subscript"/>
      <sz val="11"/>
      <name val="Calibri"/>
      <family val="2"/>
      <charset val="238"/>
      <scheme val="minor"/>
    </font>
    <font>
      <vertAlign val="subscript"/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vertAlign val="subscript"/>
      <sz val="11"/>
      <name val="Arial"/>
      <family val="2"/>
      <charset val="238"/>
    </font>
    <font>
      <b/>
      <sz val="11"/>
      <name val="Calibri"/>
      <family val="2"/>
      <charset val="238"/>
    </font>
    <font>
      <b/>
      <vertAlign val="subscript"/>
      <sz val="11"/>
      <name val="Calibri"/>
      <family val="2"/>
      <charset val="238"/>
    </font>
    <font>
      <b/>
      <sz val="11"/>
      <name val="Arial"/>
      <family val="2"/>
      <charset val="238"/>
    </font>
    <font>
      <b/>
      <vertAlign val="subscript"/>
      <sz val="1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vertAlign val="subscript"/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</font>
    <font>
      <vertAlign val="superscript"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i/>
      <sz val="11"/>
      <name val="Arial"/>
      <family val="2"/>
      <charset val="238"/>
    </font>
    <font>
      <i/>
      <sz val="11"/>
      <color theme="3" tint="0.39997558519241921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  <font>
      <b/>
      <i/>
      <sz val="11"/>
      <color theme="3"/>
      <name val="Calibri"/>
      <family val="2"/>
      <charset val="238"/>
      <scheme val="minor"/>
    </font>
    <font>
      <i/>
      <sz val="11"/>
      <color theme="3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9"/>
      <color indexed="81"/>
      <name val="Arial"/>
      <family val="2"/>
      <charset val="238"/>
    </font>
    <font>
      <vertAlign val="subscript"/>
      <sz val="9"/>
      <color indexed="81"/>
      <name val="Arial"/>
      <family val="2"/>
      <charset val="238"/>
    </font>
    <font>
      <vertAlign val="superscript"/>
      <sz val="9"/>
      <color indexed="81"/>
      <name val="Arial"/>
      <family val="2"/>
      <charset val="238"/>
    </font>
    <font>
      <b/>
      <sz val="9"/>
      <color indexed="81"/>
      <name val="Arial"/>
      <family val="2"/>
      <charset val="238"/>
    </font>
    <font>
      <b/>
      <vertAlign val="superscript"/>
      <sz val="9"/>
      <color indexed="81"/>
      <name val="Arial"/>
      <family val="2"/>
      <charset val="238"/>
    </font>
    <font>
      <b/>
      <vertAlign val="subscript"/>
      <sz val="9"/>
      <color indexed="81"/>
      <name val="Arial"/>
      <family val="2"/>
      <charset val="238"/>
    </font>
    <font>
      <b/>
      <i/>
      <sz val="11"/>
      <color theme="3"/>
      <name val="Arial"/>
      <family val="2"/>
      <charset val="238"/>
    </font>
    <font>
      <i/>
      <sz val="9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vertAlign val="subscript"/>
      <sz val="11"/>
      <color rgb="FF000000"/>
      <name val="Calibri"/>
      <family val="2"/>
      <charset val="238"/>
    </font>
    <font>
      <i/>
      <sz val="9"/>
      <color rgb="FF538DD5"/>
      <name val="Calibri"/>
      <family val="2"/>
      <charset val="238"/>
    </font>
    <font>
      <sz val="10"/>
      <color rgb="FF000000"/>
      <name val="Calibri"/>
      <family val="2"/>
      <charset val="238"/>
    </font>
    <font>
      <vertAlign val="subscript"/>
      <sz val="11"/>
      <color rgb="FF000000"/>
      <name val="Calibri"/>
      <family val="2"/>
      <charset val="238"/>
    </font>
    <font>
      <sz val="11"/>
      <color rgb="FF538DD5"/>
      <name val="Calibri"/>
      <family val="2"/>
      <charset val="238"/>
    </font>
    <font>
      <sz val="9"/>
      <color rgb="FF000000"/>
      <name val="Tahoma"/>
      <family val="2"/>
      <charset val="238"/>
    </font>
    <font>
      <b/>
      <sz val="10"/>
      <color rgb="FF000000"/>
      <name val="Calibri"/>
      <family val="2"/>
      <charset val="238"/>
    </font>
    <font>
      <sz val="1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i/>
      <sz val="11"/>
      <color rgb="FFFF0000"/>
      <name val="Calibri"/>
      <family val="2"/>
      <charset val="238"/>
    </font>
    <font>
      <sz val="11"/>
      <name val="Calibri"/>
      <family val="2"/>
      <charset val="238"/>
    </font>
    <font>
      <vertAlign val="subscript"/>
      <sz val="11"/>
      <name val="Calibri"/>
      <family val="2"/>
      <charset val="238"/>
    </font>
    <font>
      <vertAlign val="superscript"/>
      <sz val="11"/>
      <name val="Calibri"/>
      <family val="2"/>
      <charset val="238"/>
    </font>
    <font>
      <b/>
      <sz val="12"/>
      <name val="Calibri"/>
      <family val="2"/>
      <charset val="238"/>
    </font>
    <font>
      <i/>
      <sz val="11"/>
      <color rgb="FF0070C0"/>
      <name val="Calibri"/>
      <family val="2"/>
      <charset val="238"/>
    </font>
    <font>
      <b/>
      <i/>
      <sz val="11"/>
      <color rgb="FF0070C0"/>
      <name val="Calibri"/>
      <family val="2"/>
      <charset val="238"/>
    </font>
    <font>
      <i/>
      <vertAlign val="subscript"/>
      <sz val="11"/>
      <color rgb="FF0070C0"/>
      <name val="Calibri"/>
      <family val="2"/>
      <charset val="238"/>
    </font>
    <font>
      <sz val="11"/>
      <color rgb="FF00B050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b/>
      <sz val="11"/>
      <color theme="6" tint="-0.249977111117893"/>
      <name val="Calibri"/>
      <family val="2"/>
      <charset val="238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4" tint="0.79998168889431442"/>
        <bgColor rgb="FF000000"/>
      </patternFill>
    </fill>
  </fills>
  <borders count="4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indexed="64"/>
      </left>
      <right style="medium">
        <color auto="1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/>
      <top style="dotted">
        <color auto="1"/>
      </top>
      <bottom/>
      <diagonal/>
    </border>
    <border>
      <left/>
      <right style="thin">
        <color indexed="64"/>
      </right>
      <top style="dotted">
        <color auto="1"/>
      </top>
      <bottom/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/>
      <bottom style="dotted">
        <color auto="1"/>
      </bottom>
      <diagonal/>
    </border>
    <border>
      <left/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/>
      <bottom style="dotted">
        <color auto="1"/>
      </bottom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 style="medium">
        <color auto="1"/>
      </top>
      <bottom/>
      <diagonal/>
    </border>
    <border>
      <left/>
      <right style="dotted">
        <color auto="1"/>
      </right>
      <top style="medium">
        <color auto="1"/>
      </top>
      <bottom/>
      <diagonal/>
    </border>
    <border>
      <left style="dotted">
        <color auto="1"/>
      </left>
      <right/>
      <top/>
      <bottom style="medium">
        <color auto="1"/>
      </bottom>
      <diagonal/>
    </border>
    <border>
      <left/>
      <right style="dotted">
        <color auto="1"/>
      </right>
      <top/>
      <bottom style="medium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1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0" fillId="0" borderId="4" xfId="0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9" fontId="0" fillId="0" borderId="4" xfId="0" applyNumberFormat="1" applyBorder="1" applyAlignment="1">
      <alignment vertical="center"/>
    </xf>
    <xf numFmtId="49" fontId="0" fillId="0" borderId="4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0" fillId="4" borderId="5" xfId="0" applyFont="1" applyFill="1" applyBorder="1" applyAlignment="1">
      <alignment vertical="center"/>
    </xf>
    <xf numFmtId="0" fontId="2" fillId="4" borderId="0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/>
    </xf>
    <xf numFmtId="0" fontId="0" fillId="4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/>
    <xf numFmtId="49" fontId="0" fillId="0" borderId="0" xfId="0" applyNumberFormat="1" applyAlignment="1">
      <alignment vertical="center"/>
    </xf>
    <xf numFmtId="0" fontId="0" fillId="0" borderId="0" xfId="0" applyNumberFormat="1"/>
    <xf numFmtId="0" fontId="11" fillId="2" borderId="0" xfId="0" applyFont="1" applyFill="1" applyBorder="1" applyAlignment="1">
      <alignment vertical="center"/>
    </xf>
    <xf numFmtId="0" fontId="11" fillId="2" borderId="5" xfId="0" applyFont="1" applyFill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0" fontId="0" fillId="0" borderId="0" xfId="0"/>
    <xf numFmtId="164" fontId="2" fillId="7" borderId="0" xfId="0" applyNumberFormat="1" applyFont="1" applyFill="1" applyBorder="1" applyAlignment="1">
      <alignment horizontal="center" vertical="center"/>
    </xf>
    <xf numFmtId="0" fontId="0" fillId="0" borderId="5" xfId="0" applyFill="1" applyBorder="1"/>
    <xf numFmtId="0" fontId="0" fillId="0" borderId="0" xfId="0" applyNumberFormat="1" applyBorder="1" applyAlignment="1">
      <alignment horizontal="left" vertical="center"/>
    </xf>
    <xf numFmtId="164" fontId="0" fillId="0" borderId="0" xfId="0" applyNumberFormat="1" applyBorder="1" applyAlignment="1">
      <alignment horizontal="center" vertical="center"/>
    </xf>
    <xf numFmtId="0" fontId="0" fillId="0" borderId="5" xfId="0" applyBorder="1"/>
    <xf numFmtId="0" fontId="0" fillId="0" borderId="0" xfId="0" applyNumberFormat="1" applyBorder="1"/>
    <xf numFmtId="0" fontId="0" fillId="0" borderId="4" xfId="0" applyNumberFormat="1" applyBorder="1"/>
    <xf numFmtId="0" fontId="13" fillId="0" borderId="0" xfId="0" applyNumberFormat="1" applyFont="1" applyBorder="1" applyAlignment="1">
      <alignment horizontal="left" vertical="center"/>
    </xf>
    <xf numFmtId="164" fontId="13" fillId="0" borderId="0" xfId="0" applyNumberFormat="1" applyFont="1" applyBorder="1" applyAlignment="1">
      <alignment horizontal="center" vertical="center"/>
    </xf>
    <xf numFmtId="0" fontId="13" fillId="0" borderId="0" xfId="0" applyNumberFormat="1" applyFont="1" applyBorder="1"/>
    <xf numFmtId="0" fontId="0" fillId="0" borderId="0" xfId="0" applyBorder="1"/>
    <xf numFmtId="164" fontId="13" fillId="0" borderId="5" xfId="0" applyNumberFormat="1" applyFont="1" applyBorder="1" applyAlignment="1">
      <alignment horizontal="left" vertical="center"/>
    </xf>
    <xf numFmtId="164" fontId="2" fillId="7" borderId="8" xfId="0" applyNumberFormat="1" applyFont="1" applyFill="1" applyBorder="1"/>
    <xf numFmtId="164" fontId="2" fillId="6" borderId="0" xfId="0" applyNumberFormat="1" applyFont="1" applyFill="1" applyBorder="1" applyAlignment="1">
      <alignment horizontal="center" vertical="center"/>
    </xf>
    <xf numFmtId="164" fontId="0" fillId="6" borderId="0" xfId="0" applyNumberForma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13" fillId="6" borderId="0" xfId="0" applyNumberFormat="1" applyFont="1" applyFill="1" applyBorder="1" applyAlignment="1">
      <alignment horizontal="center" vertical="center"/>
    </xf>
    <xf numFmtId="164" fontId="2" fillId="6" borderId="7" xfId="0" applyNumberFormat="1" applyFont="1" applyFill="1" applyBorder="1" applyAlignment="1">
      <alignment vertical="center"/>
    </xf>
    <xf numFmtId="164" fontId="13" fillId="0" borderId="2" xfId="0" applyNumberFormat="1" applyFont="1" applyBorder="1" applyAlignment="1">
      <alignment horizontal="center" vertical="center"/>
    </xf>
    <xf numFmtId="0" fontId="0" fillId="0" borderId="2" xfId="0" applyBorder="1"/>
    <xf numFmtId="164" fontId="2" fillId="7" borderId="10" xfId="0" applyNumberFormat="1" applyFont="1" applyFill="1" applyBorder="1" applyAlignment="1">
      <alignment vertical="center"/>
    </xf>
    <xf numFmtId="164" fontId="2" fillId="7" borderId="11" xfId="0" applyNumberFormat="1" applyFont="1" applyFill="1" applyBorder="1"/>
    <xf numFmtId="0" fontId="15" fillId="7" borderId="3" xfId="0" applyNumberFormat="1" applyFont="1" applyFill="1" applyBorder="1" applyAlignment="1"/>
    <xf numFmtId="0" fontId="2" fillId="7" borderId="3" xfId="0" applyNumberFormat="1" applyFont="1" applyFill="1" applyBorder="1" applyAlignment="1"/>
    <xf numFmtId="0" fontId="2" fillId="7" borderId="3" xfId="0" applyNumberFormat="1" applyFont="1" applyFill="1" applyBorder="1" applyAlignment="1">
      <alignment vertical="center"/>
    </xf>
    <xf numFmtId="0" fontId="0" fillId="0" borderId="0" xfId="0" applyBorder="1" applyAlignment="1">
      <alignment horizontal="center"/>
    </xf>
    <xf numFmtId="164" fontId="15" fillId="7" borderId="3" xfId="0" applyNumberFormat="1" applyFont="1" applyFill="1" applyBorder="1" applyAlignment="1">
      <alignment horizontal="left" vertical="center"/>
    </xf>
    <xf numFmtId="1" fontId="13" fillId="0" borderId="0" xfId="0" applyNumberFormat="1" applyFont="1" applyBorder="1" applyAlignment="1">
      <alignment horizontal="center" vertical="center"/>
    </xf>
    <xf numFmtId="164" fontId="18" fillId="0" borderId="0" xfId="0" applyNumberFormat="1" applyFont="1" applyBorder="1" applyAlignment="1">
      <alignment horizontal="center" vertical="center"/>
    </xf>
    <xf numFmtId="164" fontId="15" fillId="7" borderId="7" xfId="0" applyNumberFormat="1" applyFont="1" applyFill="1" applyBorder="1" applyAlignment="1">
      <alignment horizontal="center" vertical="center"/>
    </xf>
    <xf numFmtId="165" fontId="2" fillId="7" borderId="8" xfId="0" applyNumberFormat="1" applyFont="1" applyFill="1" applyBorder="1"/>
    <xf numFmtId="0" fontId="13" fillId="0" borderId="2" xfId="0" applyNumberFormat="1" applyFont="1" applyBorder="1" applyAlignment="1">
      <alignment horizontal="left" vertical="center"/>
    </xf>
    <xf numFmtId="164" fontId="13" fillId="0" borderId="2" xfId="0" applyNumberFormat="1" applyFont="1" applyBorder="1" applyAlignment="1">
      <alignment horizontal="left" vertical="center"/>
    </xf>
    <xf numFmtId="164" fontId="13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65" fontId="0" fillId="0" borderId="0" xfId="0" applyNumberFormat="1" applyFont="1" applyFill="1"/>
    <xf numFmtId="0" fontId="0" fillId="0" borderId="4" xfId="0" applyNumberFormat="1" applyBorder="1" applyAlignment="1">
      <alignment horizontal="left" vertical="center"/>
    </xf>
    <xf numFmtId="2" fontId="13" fillId="0" borderId="5" xfId="0" applyNumberFormat="1" applyFont="1" applyBorder="1" applyAlignment="1">
      <alignment horizontal="center" vertical="center"/>
    </xf>
    <xf numFmtId="2" fontId="0" fillId="0" borderId="0" xfId="0" applyNumberFormat="1" applyBorder="1" applyAlignment="1">
      <alignment vertical="center"/>
    </xf>
    <xf numFmtId="0" fontId="1" fillId="0" borderId="0" xfId="0" applyFont="1"/>
    <xf numFmtId="4" fontId="0" fillId="0" borderId="0" xfId="0" applyNumberFormat="1"/>
    <xf numFmtId="0" fontId="26" fillId="0" borderId="0" xfId="0" applyFont="1" applyAlignment="1">
      <alignment horizontal="left"/>
    </xf>
    <xf numFmtId="0" fontId="26" fillId="0" borderId="0" xfId="0" applyFont="1"/>
    <xf numFmtId="49" fontId="0" fillId="0" borderId="0" xfId="0" applyNumberFormat="1" applyBorder="1"/>
    <xf numFmtId="0" fontId="2" fillId="4" borderId="1" xfId="0" applyFont="1" applyFill="1" applyBorder="1"/>
    <xf numFmtId="0" fontId="2" fillId="4" borderId="4" xfId="0" applyFont="1" applyFill="1" applyBorder="1"/>
    <xf numFmtId="2" fontId="13" fillId="0" borderId="0" xfId="0" applyNumberFormat="1" applyFont="1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4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13" fillId="0" borderId="0" xfId="0" applyNumberFormat="1" applyFont="1" applyBorder="1" applyAlignment="1">
      <alignment horizontal="left" vertical="center"/>
    </xf>
    <xf numFmtId="164" fontId="2" fillId="6" borderId="0" xfId="0" applyNumberFormat="1" applyFont="1" applyFill="1" applyBorder="1" applyAlignment="1">
      <alignment horizontal="center" vertical="center"/>
    </xf>
    <xf numFmtId="164" fontId="0" fillId="6" borderId="0" xfId="0" applyNumberForma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49" fontId="1" fillId="0" borderId="4" xfId="0" applyNumberFormat="1" applyFont="1" applyFill="1" applyBorder="1" applyAlignment="1">
      <alignment vertical="center" wrapText="1"/>
    </xf>
    <xf numFmtId="4" fontId="13" fillId="0" borderId="0" xfId="0" applyNumberFormat="1" applyFont="1" applyBorder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22" fillId="4" borderId="0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49" fontId="0" fillId="3" borderId="4" xfId="0" applyNumberFormat="1" applyFill="1" applyBorder="1" applyAlignment="1">
      <alignment vertical="center"/>
    </xf>
    <xf numFmtId="4" fontId="13" fillId="3" borderId="0" xfId="0" applyNumberFormat="1" applyFont="1" applyFill="1" applyBorder="1" applyAlignment="1">
      <alignment horizontal="center" vertical="center"/>
    </xf>
    <xf numFmtId="0" fontId="0" fillId="3" borderId="4" xfId="0" applyFill="1" applyBorder="1" applyAlignment="1">
      <alignment vertical="center"/>
    </xf>
    <xf numFmtId="49" fontId="0" fillId="0" borderId="4" xfId="0" applyNumberFormat="1" applyFill="1" applyBorder="1" applyAlignment="1">
      <alignment vertical="center"/>
    </xf>
    <xf numFmtId="49" fontId="13" fillId="3" borderId="4" xfId="0" applyNumberFormat="1" applyFont="1" applyFill="1" applyBorder="1" applyAlignment="1">
      <alignment vertical="center"/>
    </xf>
    <xf numFmtId="0" fontId="13" fillId="3" borderId="4" xfId="0" applyFont="1" applyFill="1" applyBorder="1" applyAlignment="1">
      <alignment vertical="center"/>
    </xf>
    <xf numFmtId="4" fontId="2" fillId="0" borderId="0" xfId="0" applyNumberFormat="1" applyFon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4" fontId="0" fillId="3" borderId="0" xfId="0" applyNumberForma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30" fillId="4" borderId="5" xfId="0" applyFont="1" applyFill="1" applyBorder="1" applyAlignment="1">
      <alignment horizontal="left" vertical="center"/>
    </xf>
    <xf numFmtId="4" fontId="24" fillId="0" borderId="5" xfId="0" applyNumberFormat="1" applyFont="1" applyBorder="1" applyAlignment="1">
      <alignment horizontal="center" vertical="center"/>
    </xf>
    <xf numFmtId="4" fontId="24" fillId="3" borderId="5" xfId="0" applyNumberFormat="1" applyFont="1" applyFill="1" applyBorder="1" applyAlignment="1">
      <alignment horizontal="center" vertical="center"/>
    </xf>
    <xf numFmtId="4" fontId="30" fillId="0" borderId="5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31" fillId="4" borderId="5" xfId="0" applyFont="1" applyFill="1" applyBorder="1" applyAlignment="1">
      <alignment horizontal="center" vertical="center"/>
    </xf>
    <xf numFmtId="0" fontId="32" fillId="4" borderId="5" xfId="0" applyFont="1" applyFill="1" applyBorder="1" applyAlignment="1">
      <alignment horizontal="center" vertical="center"/>
    </xf>
    <xf numFmtId="0" fontId="25" fillId="4" borderId="5" xfId="0" applyFont="1" applyFill="1" applyBorder="1" applyAlignment="1">
      <alignment horizontal="center" vertical="center"/>
    </xf>
    <xf numFmtId="4" fontId="25" fillId="0" borderId="5" xfId="0" applyNumberFormat="1" applyFont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164" fontId="15" fillId="4" borderId="0" xfId="0" applyNumberFormat="1" applyFont="1" applyFill="1" applyBorder="1" applyAlignment="1">
      <alignment horizontal="center" vertical="center"/>
    </xf>
    <xf numFmtId="164" fontId="22" fillId="4" borderId="0" xfId="0" applyNumberFormat="1" applyFont="1" applyFill="1" applyBorder="1" applyAlignment="1">
      <alignment horizontal="center" vertical="center"/>
    </xf>
    <xf numFmtId="164" fontId="15" fillId="4" borderId="5" xfId="0" applyNumberFormat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vertical="center"/>
    </xf>
    <xf numFmtId="0" fontId="15" fillId="2" borderId="5" xfId="0" applyFont="1" applyFill="1" applyBorder="1" applyAlignment="1">
      <alignment vertical="center"/>
    </xf>
    <xf numFmtId="0" fontId="13" fillId="0" borderId="0" xfId="0" applyFont="1" applyBorder="1" applyAlignment="1">
      <alignment vertical="center"/>
    </xf>
    <xf numFmtId="164" fontId="13" fillId="0" borderId="0" xfId="0" applyNumberFormat="1" applyFont="1" applyBorder="1" applyAlignment="1">
      <alignment vertical="center"/>
    </xf>
    <xf numFmtId="164" fontId="13" fillId="0" borderId="5" xfId="0" applyNumberFormat="1" applyFont="1" applyBorder="1" applyAlignment="1">
      <alignment vertical="center"/>
    </xf>
    <xf numFmtId="164" fontId="13" fillId="0" borderId="0" xfId="0" applyNumberFormat="1" applyFont="1" applyAlignment="1">
      <alignment vertical="center"/>
    </xf>
    <xf numFmtId="164" fontId="15" fillId="0" borderId="0" xfId="0" applyNumberFormat="1" applyFont="1" applyBorder="1" applyAlignment="1">
      <alignment vertical="center"/>
    </xf>
    <xf numFmtId="49" fontId="0" fillId="0" borderId="0" xfId="0" applyNumberFormat="1" applyBorder="1" applyAlignment="1">
      <alignment vertical="center"/>
    </xf>
    <xf numFmtId="164" fontId="0" fillId="0" borderId="0" xfId="0" applyNumberFormat="1" applyBorder="1" applyAlignment="1">
      <alignment vertical="center"/>
    </xf>
    <xf numFmtId="0" fontId="15" fillId="0" borderId="0" xfId="0" applyFont="1" applyBorder="1" applyAlignment="1">
      <alignment vertical="center"/>
    </xf>
    <xf numFmtId="49" fontId="13" fillId="0" borderId="0" xfId="0" applyNumberFormat="1" applyFont="1" applyBorder="1" applyAlignment="1">
      <alignment vertical="center"/>
    </xf>
    <xf numFmtId="164" fontId="0" fillId="0" borderId="5" xfId="0" applyNumberFormat="1" applyBorder="1" applyAlignment="1">
      <alignment vertical="center"/>
    </xf>
    <xf numFmtId="0" fontId="2" fillId="4" borderId="2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NumberFormat="1" applyFont="1" applyBorder="1" applyAlignment="1">
      <alignment horizontal="left" vertical="center"/>
    </xf>
    <xf numFmtId="164" fontId="2" fillId="6" borderId="0" xfId="0" applyNumberFormat="1" applyFont="1" applyFill="1" applyBorder="1" applyAlignment="1">
      <alignment horizontal="center" vertical="center"/>
    </xf>
    <xf numFmtId="164" fontId="0" fillId="6" borderId="0" xfId="0" applyNumberForma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left" vertical="center"/>
    </xf>
    <xf numFmtId="0" fontId="30" fillId="4" borderId="0" xfId="0" applyFont="1" applyFill="1" applyBorder="1" applyAlignment="1">
      <alignment horizontal="center" vertical="center"/>
    </xf>
    <xf numFmtId="0" fontId="31" fillId="4" borderId="0" xfId="0" applyFont="1" applyFill="1" applyBorder="1" applyAlignment="1">
      <alignment horizontal="center" vertical="center"/>
    </xf>
    <xf numFmtId="0" fontId="32" fillId="4" borderId="0" xfId="0" applyFont="1" applyFill="1" applyBorder="1" applyAlignment="1">
      <alignment horizontal="center" vertical="center"/>
    </xf>
    <xf numFmtId="0" fontId="25" fillId="4" borderId="0" xfId="0" applyFont="1" applyFill="1" applyBorder="1" applyAlignment="1">
      <alignment horizontal="center" vertical="center"/>
    </xf>
    <xf numFmtId="4" fontId="25" fillId="0" borderId="0" xfId="0" applyNumberFormat="1" applyFont="1" applyBorder="1" applyAlignment="1">
      <alignment horizontal="center" vertical="center"/>
    </xf>
    <xf numFmtId="4" fontId="24" fillId="3" borderId="0" xfId="0" applyNumberFormat="1" applyFont="1" applyFill="1" applyBorder="1" applyAlignment="1">
      <alignment horizontal="center" vertical="center"/>
    </xf>
    <xf numFmtId="4" fontId="24" fillId="0" borderId="0" xfId="0" applyNumberFormat="1" applyFont="1" applyBorder="1" applyAlignment="1">
      <alignment horizontal="center" vertical="center"/>
    </xf>
    <xf numFmtId="4" fontId="30" fillId="0" borderId="0" xfId="0" applyNumberFormat="1" applyFont="1" applyBorder="1" applyAlignment="1">
      <alignment horizontal="center" vertical="center"/>
    </xf>
    <xf numFmtId="0" fontId="30" fillId="4" borderId="0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center" vertical="center"/>
    </xf>
    <xf numFmtId="0" fontId="22" fillId="4" borderId="5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left" vertical="center"/>
    </xf>
    <xf numFmtId="49" fontId="0" fillId="0" borderId="4" xfId="0" applyNumberFormat="1" applyBorder="1"/>
    <xf numFmtId="165" fontId="15" fillId="5" borderId="0" xfId="0" applyNumberFormat="1" applyFont="1" applyFill="1"/>
    <xf numFmtId="165" fontId="15" fillId="12" borderId="0" xfId="0" applyNumberFormat="1" applyFont="1" applyFill="1"/>
    <xf numFmtId="4" fontId="25" fillId="3" borderId="0" xfId="0" applyNumberFormat="1" applyFont="1" applyFill="1" applyBorder="1" applyAlignment="1">
      <alignment horizontal="center" vertical="center"/>
    </xf>
    <xf numFmtId="0" fontId="13" fillId="10" borderId="4" xfId="0" applyFont="1" applyFill="1" applyBorder="1" applyAlignment="1">
      <alignment vertical="center"/>
    </xf>
    <xf numFmtId="4" fontId="13" fillId="10" borderId="0" xfId="0" applyNumberFormat="1" applyFont="1" applyFill="1" applyBorder="1" applyAlignment="1">
      <alignment horizontal="center" vertical="center"/>
    </xf>
    <xf numFmtId="4" fontId="25" fillId="10" borderId="0" xfId="0" applyNumberFormat="1" applyFont="1" applyFill="1" applyBorder="1" applyAlignment="1">
      <alignment horizontal="center" vertical="center"/>
    </xf>
    <xf numFmtId="0" fontId="13" fillId="11" borderId="4" xfId="0" applyFont="1" applyFill="1" applyBorder="1" applyAlignment="1">
      <alignment vertical="center"/>
    </xf>
    <xf numFmtId="4" fontId="13" fillId="11" borderId="0" xfId="0" applyNumberFormat="1" applyFont="1" applyFill="1" applyBorder="1" applyAlignment="1">
      <alignment horizontal="center" vertical="center"/>
    </xf>
    <xf numFmtId="4" fontId="25" fillId="11" borderId="0" xfId="0" applyNumberFormat="1" applyFont="1" applyFill="1" applyBorder="1" applyAlignment="1">
      <alignment horizontal="center" vertical="center"/>
    </xf>
    <xf numFmtId="165" fontId="15" fillId="13" borderId="0" xfId="0" applyNumberFormat="1" applyFont="1" applyFill="1"/>
    <xf numFmtId="0" fontId="13" fillId="0" borderId="0" xfId="0" applyNumberFormat="1" applyFont="1" applyBorder="1" applyAlignment="1">
      <alignment horizontal="left" vertical="center"/>
    </xf>
    <xf numFmtId="164" fontId="2" fillId="6" borderId="0" xfId="0" applyNumberFormat="1" applyFont="1" applyFill="1" applyBorder="1" applyAlignment="1">
      <alignment horizontal="center" vertical="center"/>
    </xf>
    <xf numFmtId="164" fontId="0" fillId="6" borderId="0" xfId="0" applyNumberForma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4" fontId="1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4" fontId="15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1" fontId="2" fillId="3" borderId="0" xfId="0" applyNumberFormat="1" applyFont="1" applyFill="1" applyBorder="1" applyAlignment="1">
      <alignment horizontal="center" vertical="center"/>
    </xf>
    <xf numFmtId="4" fontId="2" fillId="3" borderId="0" xfId="0" applyNumberFormat="1" applyFont="1" applyFill="1" applyBorder="1" applyAlignment="1">
      <alignment horizontal="center" vertical="center"/>
    </xf>
    <xf numFmtId="4" fontId="31" fillId="0" borderId="0" xfId="0" applyNumberFormat="1" applyFont="1" applyBorder="1" applyAlignment="1">
      <alignment horizontal="center" vertical="center"/>
    </xf>
    <xf numFmtId="4" fontId="31" fillId="0" borderId="0" xfId="0" applyNumberFormat="1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13" fillId="0" borderId="0" xfId="0" applyNumberFormat="1" applyFont="1" applyBorder="1" applyAlignment="1">
      <alignment horizontal="left" vertical="center"/>
    </xf>
    <xf numFmtId="164" fontId="2" fillId="6" borderId="0" xfId="0" applyNumberFormat="1" applyFont="1" applyFill="1" applyBorder="1" applyAlignment="1">
      <alignment horizontal="center" vertical="center"/>
    </xf>
    <xf numFmtId="164" fontId="0" fillId="6" borderId="0" xfId="0" applyNumberForma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9" fontId="13" fillId="0" borderId="4" xfId="0" applyNumberFormat="1" applyFont="1" applyBorder="1"/>
    <xf numFmtId="165" fontId="15" fillId="8" borderId="0" xfId="0" applyNumberFormat="1" applyFont="1" applyFill="1"/>
    <xf numFmtId="164" fontId="24" fillId="0" borderId="0" xfId="0" applyNumberFormat="1" applyFont="1" applyFill="1" applyBorder="1" applyAlignment="1">
      <alignment horizontal="left" vertical="center"/>
    </xf>
    <xf numFmtId="2" fontId="30" fillId="4" borderId="5" xfId="0" applyNumberFormat="1" applyFont="1" applyFill="1" applyBorder="1" applyAlignment="1">
      <alignment horizontal="center" vertical="center"/>
    </xf>
    <xf numFmtId="2" fontId="2" fillId="0" borderId="0" xfId="0" applyNumberFormat="1" applyFont="1" applyBorder="1" applyAlignment="1">
      <alignment horizontal="left" vertical="center"/>
    </xf>
    <xf numFmtId="2" fontId="0" fillId="0" borderId="0" xfId="0" applyNumberFormat="1" applyBorder="1" applyAlignment="1">
      <alignment horizontal="left" vertical="center"/>
    </xf>
    <xf numFmtId="0" fontId="8" fillId="4" borderId="0" xfId="0" applyFont="1" applyFill="1" applyBorder="1" applyAlignment="1">
      <alignment vertical="center"/>
    </xf>
    <xf numFmtId="0" fontId="0" fillId="8" borderId="0" xfId="0" applyFill="1"/>
    <xf numFmtId="0" fontId="0" fillId="5" borderId="0" xfId="0" applyFill="1"/>
    <xf numFmtId="165" fontId="2" fillId="5" borderId="0" xfId="0" applyNumberFormat="1" applyFont="1" applyFill="1"/>
    <xf numFmtId="1" fontId="15" fillId="10" borderId="0" xfId="0" applyNumberFormat="1" applyFont="1" applyFill="1" applyBorder="1" applyAlignment="1">
      <alignment horizontal="center" vertical="center"/>
    </xf>
    <xf numFmtId="4" fontId="15" fillId="10" borderId="0" xfId="0" applyNumberFormat="1" applyFont="1" applyFill="1" applyBorder="1" applyAlignment="1">
      <alignment horizontal="center" vertical="center"/>
    </xf>
    <xf numFmtId="4" fontId="25" fillId="10" borderId="5" xfId="0" applyNumberFormat="1" applyFont="1" applyFill="1" applyBorder="1" applyAlignment="1">
      <alignment horizontal="center" vertical="center"/>
    </xf>
    <xf numFmtId="1" fontId="15" fillId="11" borderId="0" xfId="0" applyNumberFormat="1" applyFont="1" applyFill="1" applyBorder="1" applyAlignment="1">
      <alignment horizontal="center" vertical="center"/>
    </xf>
    <xf numFmtId="4" fontId="15" fillId="11" borderId="0" xfId="0" applyNumberFormat="1" applyFont="1" applyFill="1" applyBorder="1" applyAlignment="1">
      <alignment horizontal="center" vertical="center"/>
    </xf>
    <xf numFmtId="4" fontId="25" fillId="11" borderId="5" xfId="0" applyNumberFormat="1" applyFont="1" applyFill="1" applyBorder="1" applyAlignment="1">
      <alignment horizontal="center" vertical="center"/>
    </xf>
    <xf numFmtId="4" fontId="15" fillId="3" borderId="0" xfId="0" applyNumberFormat="1" applyFont="1" applyFill="1" applyBorder="1" applyAlignment="1">
      <alignment horizontal="center" vertical="center"/>
    </xf>
    <xf numFmtId="4" fontId="25" fillId="3" borderId="5" xfId="0" applyNumberFormat="1" applyFont="1" applyFill="1" applyBorder="1" applyAlignment="1">
      <alignment horizontal="center" vertical="center"/>
    </xf>
    <xf numFmtId="0" fontId="0" fillId="12" borderId="0" xfId="0" applyFill="1"/>
    <xf numFmtId="165" fontId="2" fillId="12" borderId="0" xfId="0" applyNumberFormat="1" applyFont="1" applyFill="1"/>
    <xf numFmtId="0" fontId="0" fillId="13" borderId="0" xfId="0" applyFill="1"/>
    <xf numFmtId="165" fontId="2" fillId="13" borderId="0" xfId="0" applyNumberFormat="1" applyFont="1" applyFill="1"/>
    <xf numFmtId="49" fontId="0" fillId="0" borderId="0" xfId="0" applyNumberFormat="1" applyFill="1" applyBorder="1" applyAlignment="1">
      <alignment vertical="center"/>
    </xf>
    <xf numFmtId="49" fontId="0" fillId="3" borderId="0" xfId="0" applyNumberFormat="1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13" fillId="10" borderId="0" xfId="0" applyFont="1" applyFill="1" applyBorder="1" applyAlignment="1">
      <alignment vertical="center"/>
    </xf>
    <xf numFmtId="0" fontId="13" fillId="11" borderId="0" xfId="0" applyFont="1" applyFill="1" applyBorder="1" applyAlignment="1">
      <alignment vertical="center"/>
    </xf>
    <xf numFmtId="49" fontId="13" fillId="3" borderId="0" xfId="0" applyNumberFormat="1" applyFont="1" applyFill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0" fontId="15" fillId="8" borderId="0" xfId="0" applyFont="1" applyFill="1" applyBorder="1" applyAlignment="1">
      <alignment horizontal="center" vertical="center"/>
    </xf>
    <xf numFmtId="0" fontId="15" fillId="8" borderId="5" xfId="0" applyFont="1" applyFill="1" applyBorder="1" applyAlignment="1">
      <alignment horizontal="center" vertical="center"/>
    </xf>
    <xf numFmtId="166" fontId="13" fillId="0" borderId="0" xfId="0" applyNumberFormat="1" applyFont="1" applyBorder="1" applyAlignment="1">
      <alignment horizontal="center" vertical="center"/>
    </xf>
    <xf numFmtId="0" fontId="20" fillId="8" borderId="0" xfId="0" applyFont="1" applyFill="1" applyBorder="1" applyAlignment="1">
      <alignment horizontal="center" vertical="center"/>
    </xf>
    <xf numFmtId="0" fontId="22" fillId="8" borderId="0" xfId="0" applyFont="1" applyFill="1" applyBorder="1" applyAlignment="1">
      <alignment horizontal="center" vertical="center"/>
    </xf>
    <xf numFmtId="167" fontId="13" fillId="0" borderId="0" xfId="0" applyNumberFormat="1" applyFont="1" applyBorder="1" applyAlignment="1">
      <alignment horizontal="center" vertical="center"/>
    </xf>
    <xf numFmtId="0" fontId="15" fillId="8" borderId="2" xfId="0" applyFont="1" applyFill="1" applyBorder="1" applyAlignment="1">
      <alignment horizontal="left" vertical="center" wrapText="1"/>
    </xf>
    <xf numFmtId="0" fontId="15" fillId="8" borderId="2" xfId="0" applyFont="1" applyFill="1" applyBorder="1" applyAlignment="1">
      <alignment horizontal="center" vertical="center"/>
    </xf>
    <xf numFmtId="0" fontId="15" fillId="8" borderId="3" xfId="0" applyFont="1" applyFill="1" applyBorder="1" applyAlignment="1">
      <alignment horizontal="center" vertical="center"/>
    </xf>
    <xf numFmtId="167" fontId="13" fillId="0" borderId="2" xfId="0" applyNumberFormat="1" applyFont="1" applyBorder="1" applyAlignment="1">
      <alignment horizontal="center" vertical="center"/>
    </xf>
    <xf numFmtId="0" fontId="15" fillId="8" borderId="7" xfId="0" applyFont="1" applyFill="1" applyBorder="1" applyAlignment="1">
      <alignment horizontal="left" vertical="center" wrapText="1"/>
    </xf>
    <xf numFmtId="0" fontId="15" fillId="8" borderId="7" xfId="0" applyFont="1" applyFill="1" applyBorder="1" applyAlignment="1">
      <alignment horizontal="center" vertical="center"/>
    </xf>
    <xf numFmtId="0" fontId="15" fillId="8" borderId="8" xfId="0" applyFont="1" applyFill="1" applyBorder="1" applyAlignment="1">
      <alignment horizontal="center" vertical="center"/>
    </xf>
    <xf numFmtId="167" fontId="13" fillId="0" borderId="7" xfId="0" applyNumberFormat="1" applyFont="1" applyBorder="1" applyAlignment="1">
      <alignment horizontal="center" vertical="center"/>
    </xf>
    <xf numFmtId="0" fontId="15" fillId="8" borderId="2" xfId="0" applyFont="1" applyFill="1" applyBorder="1" applyAlignment="1">
      <alignment wrapText="1"/>
    </xf>
    <xf numFmtId="49" fontId="15" fillId="8" borderId="2" xfId="0" applyNumberFormat="1" applyFont="1" applyFill="1" applyBorder="1" applyAlignment="1">
      <alignment horizontal="center" vertical="center"/>
    </xf>
    <xf numFmtId="49" fontId="15" fillId="8" borderId="3" xfId="0" applyNumberFormat="1" applyFont="1" applyFill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15" fillId="8" borderId="0" xfId="0" applyFont="1" applyFill="1" applyBorder="1" applyAlignment="1">
      <alignment wrapText="1"/>
    </xf>
    <xf numFmtId="49" fontId="15" fillId="8" borderId="5" xfId="0" applyNumberFormat="1" applyFont="1" applyFill="1" applyBorder="1" applyAlignment="1">
      <alignment horizontal="center" vertical="center"/>
    </xf>
    <xf numFmtId="0" fontId="15" fillId="8" borderId="7" xfId="0" applyFont="1" applyFill="1" applyBorder="1" applyAlignment="1">
      <alignment wrapText="1"/>
    </xf>
    <xf numFmtId="164" fontId="22" fillId="8" borderId="0" xfId="0" applyNumberFormat="1" applyFont="1" applyFill="1" applyBorder="1" applyAlignment="1">
      <alignment horizontal="center" vertical="center"/>
    </xf>
    <xf numFmtId="3" fontId="15" fillId="0" borderId="7" xfId="0" applyNumberFormat="1" applyFont="1" applyBorder="1" applyAlignment="1">
      <alignment horizontal="center" vertical="center"/>
    </xf>
    <xf numFmtId="166" fontId="15" fillId="4" borderId="5" xfId="0" applyNumberFormat="1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/>
    <xf numFmtId="3" fontId="15" fillId="4" borderId="8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vertical="center"/>
    </xf>
    <xf numFmtId="0" fontId="0" fillId="0" borderId="15" xfId="0" applyBorder="1"/>
    <xf numFmtId="0" fontId="2" fillId="4" borderId="14" xfId="0" applyFont="1" applyFill="1" applyBorder="1"/>
    <xf numFmtId="3" fontId="0" fillId="0" borderId="0" xfId="0" applyNumberFormat="1" applyBorder="1"/>
    <xf numFmtId="3" fontId="2" fillId="9" borderId="5" xfId="0" applyNumberFormat="1" applyFont="1" applyFill="1" applyBorder="1"/>
    <xf numFmtId="3" fontId="2" fillId="6" borderId="16" xfId="0" applyNumberFormat="1" applyFont="1" applyFill="1" applyBorder="1"/>
    <xf numFmtId="3" fontId="37" fillId="0" borderId="15" xfId="0" applyNumberFormat="1" applyFont="1" applyBorder="1"/>
    <xf numFmtId="0" fontId="13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2" fontId="0" fillId="0" borderId="5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16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2" fillId="4" borderId="5" xfId="0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0" fontId="13" fillId="0" borderId="0" xfId="0" applyNumberFormat="1" applyFont="1" applyBorder="1" applyAlignment="1">
      <alignment horizontal="left" vertical="center"/>
    </xf>
    <xf numFmtId="164" fontId="13" fillId="0" borderId="0" xfId="0" applyNumberFormat="1" applyFont="1" applyBorder="1" applyAlignment="1">
      <alignment horizontal="center" vertical="center"/>
    </xf>
    <xf numFmtId="2" fontId="13" fillId="0" borderId="5" xfId="0" applyNumberFormat="1" applyFont="1" applyBorder="1" applyAlignment="1">
      <alignment horizontal="center" vertical="center"/>
    </xf>
    <xf numFmtId="2" fontId="13" fillId="0" borderId="8" xfId="0" applyNumberFormat="1" applyFont="1" applyBorder="1" applyAlignment="1">
      <alignment horizontal="center" vertical="center"/>
    </xf>
    <xf numFmtId="2" fontId="13" fillId="0" borderId="0" xfId="0" applyNumberFormat="1" applyFont="1" applyBorder="1" applyAlignment="1">
      <alignment horizontal="center" vertical="center"/>
    </xf>
    <xf numFmtId="0" fontId="2" fillId="4" borderId="5" xfId="0" applyFont="1" applyFill="1" applyBorder="1" applyAlignment="1">
      <alignment horizontal="left" vertical="center"/>
    </xf>
    <xf numFmtId="0" fontId="15" fillId="4" borderId="0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49" fontId="15" fillId="4" borderId="0" xfId="0" applyNumberFormat="1" applyFont="1" applyFill="1" applyBorder="1" applyAlignment="1">
      <alignment vertical="center"/>
    </xf>
    <xf numFmtId="49" fontId="15" fillId="4" borderId="4" xfId="0" applyNumberFormat="1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vertical="center" wrapText="1"/>
    </xf>
    <xf numFmtId="0" fontId="15" fillId="2" borderId="0" xfId="0" applyFont="1" applyFill="1" applyBorder="1" applyAlignment="1">
      <alignment vertical="center"/>
    </xf>
    <xf numFmtId="0" fontId="15" fillId="2" borderId="5" xfId="0" applyFont="1" applyFill="1" applyBorder="1" applyAlignment="1">
      <alignment vertical="center"/>
    </xf>
    <xf numFmtId="0" fontId="13" fillId="0" borderId="0" xfId="0" applyFont="1" applyBorder="1" applyAlignment="1">
      <alignment vertical="center"/>
    </xf>
    <xf numFmtId="164" fontId="13" fillId="0" borderId="0" xfId="0" applyNumberFormat="1" applyFont="1" applyBorder="1" applyAlignment="1">
      <alignment vertical="center"/>
    </xf>
    <xf numFmtId="164" fontId="13" fillId="0" borderId="5" xfId="0" applyNumberFormat="1" applyFont="1" applyBorder="1" applyAlignment="1">
      <alignment vertical="center"/>
    </xf>
    <xf numFmtId="0" fontId="13" fillId="0" borderId="0" xfId="0" applyNumberFormat="1" applyFont="1" applyBorder="1" applyAlignment="1">
      <alignment vertical="center"/>
    </xf>
    <xf numFmtId="0" fontId="13" fillId="0" borderId="0" xfId="0" applyNumberFormat="1" applyFont="1" applyAlignment="1">
      <alignment vertical="center"/>
    </xf>
    <xf numFmtId="164" fontId="15" fillId="0" borderId="0" xfId="0" applyNumberFormat="1" applyFont="1" applyBorder="1" applyAlignment="1">
      <alignment vertical="center"/>
    </xf>
    <xf numFmtId="164" fontId="15" fillId="3" borderId="5" xfId="0" applyNumberFormat="1" applyFont="1" applyFill="1" applyBorder="1" applyAlignment="1">
      <alignment vertical="center"/>
    </xf>
    <xf numFmtId="49" fontId="0" fillId="0" borderId="0" xfId="0" applyNumberFormat="1" applyBorder="1" applyAlignment="1">
      <alignment vertical="center"/>
    </xf>
    <xf numFmtId="0" fontId="15" fillId="0" borderId="0" xfId="0" applyFont="1" applyBorder="1" applyAlignment="1">
      <alignment vertical="center"/>
    </xf>
    <xf numFmtId="49" fontId="13" fillId="0" borderId="0" xfId="0" applyNumberFormat="1" applyFont="1" applyBorder="1" applyAlignment="1">
      <alignment vertical="center"/>
    </xf>
    <xf numFmtId="0" fontId="0" fillId="0" borderId="0" xfId="0" applyNumberFormat="1" applyBorder="1" applyAlignment="1">
      <alignment vertical="center"/>
    </xf>
    <xf numFmtId="0" fontId="2" fillId="4" borderId="0" xfId="0" applyFont="1" applyFill="1" applyBorder="1" applyAlignment="1">
      <alignment horizontal="left" vertical="center"/>
    </xf>
    <xf numFmtId="4" fontId="25" fillId="0" borderId="0" xfId="0" applyNumberFormat="1" applyFont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22" fillId="4" borderId="5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/>
    </xf>
    <xf numFmtId="164" fontId="13" fillId="0" borderId="0" xfId="0" applyNumberFormat="1" applyFont="1" applyFill="1" applyBorder="1" applyAlignment="1">
      <alignment vertical="center"/>
    </xf>
    <xf numFmtId="164" fontId="13" fillId="0" borderId="5" xfId="0" applyNumberFormat="1" applyFont="1" applyFill="1" applyBorder="1" applyAlignment="1">
      <alignment vertical="center"/>
    </xf>
    <xf numFmtId="49" fontId="0" fillId="0" borderId="7" xfId="0" applyNumberFormat="1" applyBorder="1" applyAlignment="1">
      <alignment vertical="center"/>
    </xf>
    <xf numFmtId="164" fontId="0" fillId="0" borderId="7" xfId="0" applyNumberFormat="1" applyBorder="1" applyAlignment="1">
      <alignment vertical="center"/>
    </xf>
    <xf numFmtId="164" fontId="0" fillId="0" borderId="8" xfId="0" applyNumberFormat="1" applyBorder="1" applyAlignment="1">
      <alignment vertical="center"/>
    </xf>
    <xf numFmtId="164" fontId="24" fillId="0" borderId="0" xfId="0" applyNumberFormat="1" applyFont="1" applyFill="1" applyBorder="1" applyAlignment="1">
      <alignment horizontal="left" vertical="center"/>
    </xf>
    <xf numFmtId="1" fontId="13" fillId="0" borderId="0" xfId="0" applyNumberFormat="1" applyFont="1" applyFill="1" applyBorder="1" applyAlignment="1">
      <alignment horizontal="center" vertical="center"/>
    </xf>
    <xf numFmtId="4" fontId="13" fillId="0" borderId="0" xfId="0" applyNumberFormat="1" applyFont="1" applyFill="1" applyBorder="1" applyAlignment="1">
      <alignment horizontal="center" vertical="center"/>
    </xf>
    <xf numFmtId="4" fontId="25" fillId="0" borderId="0" xfId="0" applyNumberFormat="1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1" fontId="24" fillId="0" borderId="0" xfId="0" applyNumberFormat="1" applyFont="1" applyBorder="1" applyAlignment="1">
      <alignment horizontal="center" vertical="center"/>
    </xf>
    <xf numFmtId="2" fontId="36" fillId="0" borderId="0" xfId="0" applyNumberFormat="1" applyFont="1" applyBorder="1" applyAlignment="1">
      <alignment horizontal="center" vertical="center"/>
    </xf>
    <xf numFmtId="2" fontId="24" fillId="0" borderId="0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vertical="center"/>
    </xf>
    <xf numFmtId="4" fontId="15" fillId="0" borderId="5" xfId="0" applyNumberFormat="1" applyFont="1" applyFill="1" applyBorder="1" applyAlignment="1">
      <alignment horizontal="center" vertical="center"/>
    </xf>
    <xf numFmtId="2" fontId="13" fillId="0" borderId="7" xfId="0" applyNumberFormat="1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4" borderId="4" xfId="0" applyFill="1" applyBorder="1" applyAlignment="1">
      <alignment vertical="center"/>
    </xf>
    <xf numFmtId="0" fontId="0" fillId="4" borderId="0" xfId="0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36" fillId="4" borderId="0" xfId="0" applyFont="1" applyFill="1" applyBorder="1" applyAlignment="1">
      <alignment horizontal="center" vertical="center"/>
    </xf>
    <xf numFmtId="2" fontId="36" fillId="0" borderId="0" xfId="0" applyNumberFormat="1" applyFont="1" applyAlignment="1">
      <alignment horizontal="center" vertical="center"/>
    </xf>
    <xf numFmtId="2" fontId="36" fillId="0" borderId="0" xfId="0" applyNumberFormat="1" applyFont="1" applyBorder="1" applyAlignment="1">
      <alignment vertical="center"/>
    </xf>
    <xf numFmtId="1" fontId="25" fillId="0" borderId="0" xfId="0" applyNumberFormat="1" applyFont="1" applyFill="1" applyBorder="1" applyAlignment="1">
      <alignment horizontal="center" vertical="center"/>
    </xf>
    <xf numFmtId="2" fontId="36" fillId="0" borderId="7" xfId="0" applyNumberFormat="1" applyFont="1" applyBorder="1" applyAlignment="1">
      <alignment horizontal="center" vertical="center"/>
    </xf>
    <xf numFmtId="0" fontId="36" fillId="4" borderId="0" xfId="0" applyFont="1" applyFill="1" applyAlignment="1">
      <alignment horizontal="center" vertical="center"/>
    </xf>
    <xf numFmtId="2" fontId="35" fillId="0" borderId="0" xfId="0" applyNumberFormat="1" applyFont="1" applyBorder="1" applyAlignment="1">
      <alignment horizontal="center" vertical="center"/>
    </xf>
    <xf numFmtId="2" fontId="35" fillId="0" borderId="0" xfId="0" applyNumberFormat="1" applyFont="1" applyFill="1" applyBorder="1" applyAlignment="1">
      <alignment horizontal="center" vertical="center"/>
    </xf>
    <xf numFmtId="2" fontId="35" fillId="3" borderId="0" xfId="0" applyNumberFormat="1" applyFont="1" applyFill="1" applyBorder="1" applyAlignment="1">
      <alignment horizontal="center" vertical="center"/>
    </xf>
    <xf numFmtId="2" fontId="35" fillId="10" borderId="0" xfId="0" applyNumberFormat="1" applyFont="1" applyFill="1" applyBorder="1" applyAlignment="1">
      <alignment horizontal="center" vertical="center"/>
    </xf>
    <xf numFmtId="2" fontId="35" fillId="11" borderId="0" xfId="0" applyNumberFormat="1" applyFont="1" applyFill="1" applyBorder="1" applyAlignment="1">
      <alignment horizontal="center" vertical="center"/>
    </xf>
    <xf numFmtId="49" fontId="13" fillId="0" borderId="6" xfId="0" applyNumberFormat="1" applyFont="1" applyFill="1" applyBorder="1" applyAlignment="1">
      <alignment vertical="center" wrapText="1"/>
    </xf>
    <xf numFmtId="0" fontId="15" fillId="4" borderId="0" xfId="0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45" fillId="0" borderId="0" xfId="0" applyFont="1" applyFill="1" applyBorder="1"/>
    <xf numFmtId="0" fontId="46" fillId="0" borderId="0" xfId="0" applyFont="1" applyFill="1" applyBorder="1" applyAlignment="1">
      <alignment horizontal="center" vertical="center"/>
    </xf>
    <xf numFmtId="0" fontId="46" fillId="0" borderId="0" xfId="0" applyFont="1" applyFill="1" applyBorder="1"/>
    <xf numFmtId="0" fontId="45" fillId="0" borderId="0" xfId="0" applyFont="1" applyFill="1" applyBorder="1" applyAlignment="1">
      <alignment wrapText="1"/>
    </xf>
    <xf numFmtId="0" fontId="47" fillId="14" borderId="0" xfId="0" applyFont="1" applyFill="1" applyBorder="1" applyAlignment="1">
      <alignment horizontal="center" vertical="center" wrapText="1"/>
    </xf>
    <xf numFmtId="0" fontId="47" fillId="14" borderId="17" xfId="0" applyFont="1" applyFill="1" applyBorder="1" applyAlignment="1">
      <alignment horizontal="center" vertical="center" wrapText="1"/>
    </xf>
    <xf numFmtId="0" fontId="46" fillId="0" borderId="0" xfId="0" applyFont="1" applyFill="1" applyBorder="1" applyAlignment="1">
      <alignment wrapText="1"/>
    </xf>
    <xf numFmtId="0" fontId="47" fillId="14" borderId="18" xfId="0" applyFont="1" applyFill="1" applyBorder="1" applyAlignment="1">
      <alignment horizontal="center" vertical="center" wrapText="1"/>
    </xf>
    <xf numFmtId="0" fontId="47" fillId="14" borderId="7" xfId="0" applyFont="1" applyFill="1" applyBorder="1" applyAlignment="1">
      <alignment horizontal="center" vertical="center" wrapText="1"/>
    </xf>
    <xf numFmtId="0" fontId="47" fillId="14" borderId="19" xfId="0" applyFont="1" applyFill="1" applyBorder="1" applyAlignment="1">
      <alignment horizontal="center" vertical="center" wrapText="1"/>
    </xf>
    <xf numFmtId="4" fontId="47" fillId="14" borderId="20" xfId="0" applyNumberFormat="1" applyFont="1" applyFill="1" applyBorder="1" applyAlignment="1">
      <alignment horizontal="center" vertical="center" wrapText="1"/>
    </xf>
    <xf numFmtId="0" fontId="49" fillId="0" borderId="0" xfId="0" applyFont="1" applyFill="1" applyBorder="1"/>
    <xf numFmtId="3" fontId="46" fillId="0" borderId="17" xfId="0" applyNumberFormat="1" applyFont="1" applyFill="1" applyBorder="1" applyAlignment="1">
      <alignment horizontal="center" vertical="center"/>
    </xf>
    <xf numFmtId="3" fontId="46" fillId="0" borderId="0" xfId="0" applyNumberFormat="1" applyFont="1" applyFill="1" applyBorder="1" applyAlignment="1">
      <alignment horizontal="center" vertical="center"/>
    </xf>
    <xf numFmtId="3" fontId="47" fillId="16" borderId="18" xfId="0" applyNumberFormat="1" applyFont="1" applyFill="1" applyBorder="1" applyAlignment="1">
      <alignment horizontal="center" vertical="center"/>
    </xf>
    <xf numFmtId="4" fontId="46" fillId="0" borderId="0" xfId="0" applyNumberFormat="1" applyFont="1" applyFill="1" applyBorder="1" applyAlignment="1">
      <alignment horizontal="center" vertical="center"/>
    </xf>
    <xf numFmtId="3" fontId="47" fillId="0" borderId="0" xfId="0" applyNumberFormat="1" applyFont="1" applyFill="1" applyBorder="1" applyAlignment="1">
      <alignment horizontal="center" vertical="center"/>
    </xf>
    <xf numFmtId="4" fontId="46" fillId="0" borderId="17" xfId="0" applyNumberFormat="1" applyFont="1" applyFill="1" applyBorder="1" applyAlignment="1">
      <alignment horizontal="center" vertical="center"/>
    </xf>
    <xf numFmtId="2" fontId="46" fillId="0" borderId="0" xfId="0" applyNumberFormat="1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left" vertical="center"/>
    </xf>
    <xf numFmtId="0" fontId="46" fillId="14" borderId="6" xfId="0" applyFont="1" applyFill="1" applyBorder="1" applyAlignment="1">
      <alignment horizontal="left" vertical="center"/>
    </xf>
    <xf numFmtId="0" fontId="46" fillId="0" borderId="0" xfId="0" applyFont="1" applyFill="1" applyBorder="1" applyAlignment="1">
      <alignment vertical="center"/>
    </xf>
    <xf numFmtId="0" fontId="47" fillId="14" borderId="2" xfId="0" applyFont="1" applyFill="1" applyBorder="1" applyAlignment="1">
      <alignment horizontal="center" vertical="center"/>
    </xf>
    <xf numFmtId="0" fontId="47" fillId="14" borderId="3" xfId="0" applyFont="1" applyFill="1" applyBorder="1" applyAlignment="1">
      <alignment horizontal="center" vertical="center"/>
    </xf>
    <xf numFmtId="0" fontId="46" fillId="14" borderId="7" xfId="0" applyFont="1" applyFill="1" applyBorder="1" applyAlignment="1">
      <alignment horizontal="center" vertical="center"/>
    </xf>
    <xf numFmtId="167" fontId="47" fillId="14" borderId="7" xfId="0" applyNumberFormat="1" applyFont="1" applyFill="1" applyBorder="1" applyAlignment="1">
      <alignment horizontal="center" vertical="center"/>
    </xf>
    <xf numFmtId="0" fontId="47" fillId="14" borderId="7" xfId="0" applyFont="1" applyFill="1" applyBorder="1" applyAlignment="1">
      <alignment horizontal="center" vertical="center"/>
    </xf>
    <xf numFmtId="0" fontId="47" fillId="14" borderId="8" xfId="0" applyFont="1" applyFill="1" applyBorder="1" applyAlignment="1">
      <alignment horizontal="center" vertical="center"/>
    </xf>
    <xf numFmtId="0" fontId="47" fillId="0" borderId="4" xfId="0" applyFont="1" applyFill="1" applyBorder="1" applyAlignment="1">
      <alignment horizontal="center"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5" xfId="0" applyFont="1" applyFill="1" applyBorder="1" applyAlignment="1">
      <alignment horizontal="center" vertical="center"/>
    </xf>
    <xf numFmtId="0" fontId="47" fillId="15" borderId="7" xfId="0" applyFont="1" applyFill="1" applyBorder="1" applyAlignment="1">
      <alignment horizontal="center" vertical="center"/>
    </xf>
    <xf numFmtId="0" fontId="47" fillId="15" borderId="19" xfId="0" applyFont="1" applyFill="1" applyBorder="1" applyAlignment="1">
      <alignment horizontal="center" vertical="center"/>
    </xf>
    <xf numFmtId="0" fontId="47" fillId="15" borderId="22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0" fontId="46" fillId="0" borderId="4" xfId="0" applyFont="1" applyFill="1" applyBorder="1" applyAlignment="1">
      <alignment horizontal="center" vertical="center"/>
    </xf>
    <xf numFmtId="167" fontId="46" fillId="0" borderId="17" xfId="0" applyNumberFormat="1" applyFont="1" applyFill="1" applyBorder="1" applyAlignment="1">
      <alignment horizontal="center" vertical="center"/>
    </xf>
    <xf numFmtId="0" fontId="49" fillId="0" borderId="13" xfId="0" applyFont="1" applyFill="1" applyBorder="1"/>
    <xf numFmtId="0" fontId="46" fillId="0" borderId="12" xfId="0" applyFont="1" applyFill="1" applyBorder="1" applyAlignment="1">
      <alignment horizontal="center" vertical="center"/>
    </xf>
    <xf numFmtId="4" fontId="46" fillId="0" borderId="13" xfId="0" applyNumberFormat="1" applyFont="1" applyFill="1" applyBorder="1" applyAlignment="1">
      <alignment horizontal="center" vertical="center"/>
    </xf>
    <xf numFmtId="167" fontId="46" fillId="0" borderId="23" xfId="0" applyNumberFormat="1" applyFont="1" applyFill="1" applyBorder="1" applyAlignment="1">
      <alignment horizontal="center" vertical="center"/>
    </xf>
    <xf numFmtId="0" fontId="47" fillId="16" borderId="4" xfId="0" applyFont="1" applyFill="1" applyBorder="1" applyAlignment="1">
      <alignment horizontal="center" vertical="center"/>
    </xf>
    <xf numFmtId="167" fontId="47" fillId="16" borderId="17" xfId="0" applyNumberFormat="1" applyFont="1" applyFill="1" applyBorder="1" applyAlignment="1">
      <alignment horizontal="center" vertical="center"/>
    </xf>
    <xf numFmtId="167" fontId="46" fillId="0" borderId="0" xfId="0" applyNumberFormat="1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center" vertical="center"/>
    </xf>
    <xf numFmtId="167" fontId="13" fillId="0" borderId="0" xfId="0" applyNumberFormat="1" applyFont="1" applyBorder="1" applyAlignment="1">
      <alignment horizontal="center" vertical="center"/>
    </xf>
    <xf numFmtId="0" fontId="46" fillId="0" borderId="0" xfId="0" applyFont="1" applyFill="1" applyBorder="1" applyAlignment="1">
      <alignment horizontal="center" vertical="center"/>
    </xf>
    <xf numFmtId="0" fontId="50" fillId="0" borderId="0" xfId="0" applyFont="1" applyFill="1" applyBorder="1"/>
    <xf numFmtId="3" fontId="0" fillId="0" borderId="2" xfId="0" applyNumberFormat="1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49" fontId="0" fillId="3" borderId="25" xfId="0" applyNumberFormat="1" applyFill="1" applyBorder="1" applyAlignment="1">
      <alignment vertical="center"/>
    </xf>
    <xf numFmtId="3" fontId="47" fillId="16" borderId="27" xfId="0" applyNumberFormat="1" applyFont="1" applyFill="1" applyBorder="1" applyAlignment="1">
      <alignment horizontal="center" vertical="center"/>
    </xf>
    <xf numFmtId="3" fontId="46" fillId="0" borderId="25" xfId="0" applyNumberFormat="1" applyFont="1" applyFill="1" applyBorder="1" applyAlignment="1">
      <alignment horizontal="center" vertical="center"/>
    </xf>
    <xf numFmtId="4" fontId="46" fillId="0" borderId="25" xfId="0" applyNumberFormat="1" applyFont="1" applyFill="1" applyBorder="1" applyAlignment="1">
      <alignment horizontal="center" vertical="center"/>
    </xf>
    <xf numFmtId="4" fontId="46" fillId="0" borderId="26" xfId="0" applyNumberFormat="1" applyFont="1" applyFill="1" applyBorder="1" applyAlignment="1">
      <alignment horizontal="center" vertical="center"/>
    </xf>
    <xf numFmtId="2" fontId="46" fillId="0" borderId="25" xfId="0" applyNumberFormat="1" applyFont="1" applyFill="1" applyBorder="1" applyAlignment="1">
      <alignment horizontal="center" vertical="center"/>
    </xf>
    <xf numFmtId="3" fontId="47" fillId="16" borderId="30" xfId="0" applyNumberFormat="1" applyFont="1" applyFill="1" applyBorder="1" applyAlignment="1">
      <alignment horizontal="center" vertical="center"/>
    </xf>
    <xf numFmtId="0" fontId="50" fillId="0" borderId="28" xfId="0" applyFont="1" applyFill="1" applyBorder="1"/>
    <xf numFmtId="3" fontId="46" fillId="0" borderId="28" xfId="0" applyNumberFormat="1" applyFont="1" applyFill="1" applyBorder="1" applyAlignment="1">
      <alignment horizontal="center" vertical="center"/>
    </xf>
    <xf numFmtId="4" fontId="46" fillId="0" borderId="28" xfId="0" applyNumberFormat="1" applyFont="1" applyFill="1" applyBorder="1" applyAlignment="1">
      <alignment horizontal="center" vertical="center"/>
    </xf>
    <xf numFmtId="4" fontId="46" fillId="0" borderId="29" xfId="0" applyNumberFormat="1" applyFont="1" applyFill="1" applyBorder="1" applyAlignment="1">
      <alignment horizontal="center" vertical="center"/>
    </xf>
    <xf numFmtId="2" fontId="46" fillId="0" borderId="28" xfId="0" applyNumberFormat="1" applyFont="1" applyFill="1" applyBorder="1" applyAlignment="1">
      <alignment horizontal="center" vertical="center"/>
    </xf>
    <xf numFmtId="0" fontId="50" fillId="0" borderId="25" xfId="0" applyFont="1" applyFill="1" applyBorder="1"/>
    <xf numFmtId="49" fontId="13" fillId="3" borderId="25" xfId="0" applyNumberFormat="1" applyFont="1" applyFill="1" applyBorder="1" applyAlignment="1">
      <alignment vertical="center"/>
    </xf>
    <xf numFmtId="3" fontId="46" fillId="0" borderId="26" xfId="0" applyNumberFormat="1" applyFont="1" applyFill="1" applyBorder="1" applyAlignment="1">
      <alignment horizontal="center" vertical="center"/>
    </xf>
    <xf numFmtId="3" fontId="0" fillId="0" borderId="25" xfId="0" applyNumberFormat="1" applyFill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 vertical="center"/>
    </xf>
    <xf numFmtId="3" fontId="0" fillId="0" borderId="28" xfId="0" applyNumberFormat="1" applyFill="1" applyBorder="1" applyAlignment="1">
      <alignment horizontal="center" vertical="center"/>
    </xf>
    <xf numFmtId="0" fontId="46" fillId="0" borderId="32" xfId="0" applyFont="1" applyFill="1" applyBorder="1" applyAlignment="1">
      <alignment horizontal="center" vertical="center"/>
    </xf>
    <xf numFmtId="0" fontId="46" fillId="0" borderId="33" xfId="0" applyFont="1" applyFill="1" applyBorder="1" applyAlignment="1">
      <alignment horizontal="center" vertical="center"/>
    </xf>
    <xf numFmtId="0" fontId="46" fillId="0" borderId="34" xfId="0" applyFont="1" applyFill="1" applyBorder="1" applyAlignment="1">
      <alignment horizontal="center" vertical="center"/>
    </xf>
    <xf numFmtId="0" fontId="26" fillId="0" borderId="0" xfId="0" applyFont="1" applyAlignment="1">
      <alignment horizontal="left"/>
    </xf>
    <xf numFmtId="0" fontId="15" fillId="4" borderId="2" xfId="0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center" vertical="center"/>
    </xf>
    <xf numFmtId="1" fontId="46" fillId="0" borderId="31" xfId="0" applyNumberFormat="1" applyFont="1" applyFill="1" applyBorder="1" applyAlignment="1">
      <alignment horizontal="center" vertical="center"/>
    </xf>
    <xf numFmtId="0" fontId="20" fillId="14" borderId="17" xfId="0" applyFont="1" applyFill="1" applyBorder="1" applyAlignment="1">
      <alignment horizontal="center" vertical="center" wrapText="1"/>
    </xf>
    <xf numFmtId="0" fontId="20" fillId="14" borderId="0" xfId="0" applyFont="1" applyFill="1" applyBorder="1" applyAlignment="1">
      <alignment horizontal="center" vertical="center" wrapText="1"/>
    </xf>
    <xf numFmtId="0" fontId="20" fillId="14" borderId="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vertical="center"/>
    </xf>
    <xf numFmtId="0" fontId="55" fillId="0" borderId="25" xfId="0" applyFont="1" applyFill="1" applyBorder="1"/>
    <xf numFmtId="1" fontId="15" fillId="0" borderId="0" xfId="0" applyNumberFormat="1" applyFont="1" applyBorder="1" applyAlignment="1">
      <alignment horizontal="center" vertical="center"/>
    </xf>
    <xf numFmtId="49" fontId="15" fillId="8" borderId="2" xfId="0" applyNumberFormat="1" applyFont="1" applyFill="1" applyBorder="1" applyAlignment="1">
      <alignment horizontal="center" vertical="center" wrapText="1"/>
    </xf>
    <xf numFmtId="166" fontId="13" fillId="0" borderId="35" xfId="0" applyNumberFormat="1" applyFont="1" applyBorder="1" applyAlignment="1">
      <alignment horizontal="center" vertical="center"/>
    </xf>
    <xf numFmtId="166" fontId="13" fillId="0" borderId="36" xfId="0" applyNumberFormat="1" applyFont="1" applyBorder="1" applyAlignment="1">
      <alignment horizontal="center" vertical="center"/>
    </xf>
    <xf numFmtId="167" fontId="13" fillId="0" borderId="35" xfId="0" applyNumberFormat="1" applyFont="1" applyBorder="1" applyAlignment="1">
      <alignment horizontal="center" vertical="center"/>
    </xf>
    <xf numFmtId="167" fontId="13" fillId="0" borderId="36" xfId="0" applyNumberFormat="1" applyFont="1" applyBorder="1" applyAlignment="1">
      <alignment horizontal="center" vertical="center"/>
    </xf>
    <xf numFmtId="167" fontId="13" fillId="0" borderId="37" xfId="0" applyNumberFormat="1" applyFont="1" applyBorder="1" applyAlignment="1">
      <alignment horizontal="center" vertical="center"/>
    </xf>
    <xf numFmtId="167" fontId="13" fillId="0" borderId="38" xfId="0" applyNumberFormat="1" applyFont="1" applyBorder="1" applyAlignment="1">
      <alignment horizontal="center" vertical="center"/>
    </xf>
    <xf numFmtId="167" fontId="13" fillId="0" borderId="39" xfId="0" applyNumberFormat="1" applyFont="1" applyBorder="1" applyAlignment="1">
      <alignment horizontal="center" vertical="center"/>
    </xf>
    <xf numFmtId="167" fontId="13" fillId="0" borderId="40" xfId="0" applyNumberFormat="1" applyFont="1" applyBorder="1" applyAlignment="1">
      <alignment horizontal="center" vertical="center"/>
    </xf>
    <xf numFmtId="1" fontId="13" fillId="0" borderId="37" xfId="0" applyNumberFormat="1" applyFont="1" applyBorder="1" applyAlignment="1">
      <alignment horizontal="center" vertical="center"/>
    </xf>
    <xf numFmtId="1" fontId="13" fillId="0" borderId="38" xfId="0" applyNumberFormat="1" applyFont="1" applyBorder="1" applyAlignment="1">
      <alignment horizontal="center" vertical="center"/>
    </xf>
    <xf numFmtId="2" fontId="13" fillId="0" borderId="35" xfId="0" applyNumberFormat="1" applyFont="1" applyBorder="1" applyAlignment="1">
      <alignment horizontal="center" vertical="center"/>
    </xf>
    <xf numFmtId="2" fontId="13" fillId="0" borderId="36" xfId="0" applyNumberFormat="1" applyFont="1" applyBorder="1" applyAlignment="1">
      <alignment horizontal="center" vertical="center"/>
    </xf>
    <xf numFmtId="3" fontId="15" fillId="0" borderId="39" xfId="0" applyNumberFormat="1" applyFont="1" applyBorder="1" applyAlignment="1">
      <alignment horizontal="center" vertical="center"/>
    </xf>
    <xf numFmtId="3" fontId="15" fillId="0" borderId="40" xfId="0" applyNumberFormat="1" applyFont="1" applyBorder="1" applyAlignment="1">
      <alignment horizontal="center" vertical="center"/>
    </xf>
    <xf numFmtId="0" fontId="15" fillId="8" borderId="3" xfId="0" applyFont="1" applyFill="1" applyBorder="1" applyAlignment="1">
      <alignment horizontal="center" vertical="center" wrapText="1"/>
    </xf>
    <xf numFmtId="0" fontId="15" fillId="8" borderId="7" xfId="0" applyFont="1" applyFill="1" applyBorder="1" applyAlignment="1">
      <alignment horizontal="left" vertical="center"/>
    </xf>
    <xf numFmtId="0" fontId="15" fillId="8" borderId="8" xfId="0" applyFont="1" applyFill="1" applyBorder="1" applyAlignment="1">
      <alignment horizontal="left" vertical="center"/>
    </xf>
    <xf numFmtId="49" fontId="15" fillId="8" borderId="7" xfId="0" applyNumberFormat="1" applyFont="1" applyFill="1" applyBorder="1" applyAlignment="1">
      <alignment horizontal="center" vertical="center" wrapText="1"/>
    </xf>
    <xf numFmtId="49" fontId="15" fillId="8" borderId="39" xfId="0" applyNumberFormat="1" applyFont="1" applyFill="1" applyBorder="1" applyAlignment="1">
      <alignment horizontal="center" vertical="center" wrapText="1"/>
    </xf>
    <xf numFmtId="49" fontId="15" fillId="8" borderId="40" xfId="0" applyNumberFormat="1" applyFont="1" applyFill="1" applyBorder="1" applyAlignment="1">
      <alignment horizontal="center" vertical="center" wrapText="1"/>
    </xf>
    <xf numFmtId="0" fontId="15" fillId="8" borderId="8" xfId="0" applyFont="1" applyFill="1" applyBorder="1" applyAlignment="1">
      <alignment horizontal="center" vertical="center" wrapText="1"/>
    </xf>
    <xf numFmtId="0" fontId="15" fillId="8" borderId="6" xfId="0" applyFont="1" applyFill="1" applyBorder="1" applyAlignment="1">
      <alignment horizontal="left" vertical="center"/>
    </xf>
    <xf numFmtId="49" fontId="15" fillId="3" borderId="7" xfId="0" applyNumberFormat="1" applyFont="1" applyFill="1" applyBorder="1" applyAlignment="1">
      <alignment horizontal="center" vertical="center" wrapText="1"/>
    </xf>
    <xf numFmtId="49" fontId="15" fillId="10" borderId="39" xfId="0" applyNumberFormat="1" applyFont="1" applyFill="1" applyBorder="1" applyAlignment="1">
      <alignment horizontal="center" vertical="center" wrapText="1"/>
    </xf>
    <xf numFmtId="49" fontId="15" fillId="10" borderId="7" xfId="0" applyNumberFormat="1" applyFont="1" applyFill="1" applyBorder="1" applyAlignment="1">
      <alignment horizontal="center" vertical="center" wrapText="1"/>
    </xf>
    <xf numFmtId="49" fontId="15" fillId="3" borderId="40" xfId="0" applyNumberFormat="1" applyFont="1" applyFill="1" applyBorder="1" applyAlignment="1">
      <alignment horizontal="center" vertical="center" wrapText="1"/>
    </xf>
    <xf numFmtId="167" fontId="0" fillId="0" borderId="0" xfId="0" applyNumberFormat="1" applyAlignment="1">
      <alignment horizontal="center" vertical="center"/>
    </xf>
    <xf numFmtId="167" fontId="0" fillId="0" borderId="0" xfId="0" applyNumberFormat="1"/>
    <xf numFmtId="166" fontId="0" fillId="0" borderId="0" xfId="0" applyNumberFormat="1"/>
    <xf numFmtId="0" fontId="46" fillId="0" borderId="0" xfId="0" applyFont="1" applyFill="1" applyBorder="1" applyAlignment="1">
      <alignment horizontal="center" vertical="center"/>
    </xf>
    <xf numFmtId="0" fontId="12" fillId="9" borderId="0" xfId="0" applyFont="1" applyFill="1" applyBorder="1" applyAlignment="1">
      <alignment horizontal="center" vertical="center"/>
    </xf>
    <xf numFmtId="3" fontId="12" fillId="9" borderId="0" xfId="0" applyNumberFormat="1" applyFont="1" applyFill="1" applyBorder="1" applyAlignment="1">
      <alignment horizontal="center" vertical="center"/>
    </xf>
    <xf numFmtId="3" fontId="46" fillId="0" borderId="23" xfId="0" applyNumberFormat="1" applyFont="1" applyFill="1" applyBorder="1" applyAlignment="1">
      <alignment horizontal="center" vertical="center"/>
    </xf>
    <xf numFmtId="3" fontId="46" fillId="0" borderId="13" xfId="0" applyNumberFormat="1" applyFont="1" applyFill="1" applyBorder="1" applyAlignment="1">
      <alignment horizontal="center" vertical="center"/>
    </xf>
    <xf numFmtId="3" fontId="47" fillId="16" borderId="41" xfId="0" applyNumberFormat="1" applyFont="1" applyFill="1" applyBorder="1" applyAlignment="1">
      <alignment horizontal="center" vertical="center"/>
    </xf>
    <xf numFmtId="0" fontId="46" fillId="0" borderId="42" xfId="0" applyFont="1" applyFill="1" applyBorder="1" applyAlignment="1">
      <alignment horizontal="center" vertical="center"/>
    </xf>
    <xf numFmtId="0" fontId="50" fillId="0" borderId="13" xfId="0" applyFont="1" applyFill="1" applyBorder="1"/>
    <xf numFmtId="4" fontId="46" fillId="0" borderId="23" xfId="0" applyNumberFormat="1" applyFont="1" applyFill="1" applyBorder="1" applyAlignment="1">
      <alignment horizontal="center" vertical="center"/>
    </xf>
    <xf numFmtId="2" fontId="46" fillId="0" borderId="13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0" fillId="13" borderId="0" xfId="0" applyNumberFormat="1" applyFill="1"/>
    <xf numFmtId="49" fontId="0" fillId="8" borderId="0" xfId="0" applyNumberFormat="1" applyFill="1"/>
    <xf numFmtId="0" fontId="0" fillId="12" borderId="0" xfId="0" applyNumberFormat="1" applyFill="1"/>
    <xf numFmtId="49" fontId="0" fillId="5" borderId="0" xfId="0" applyNumberFormat="1" applyFill="1"/>
    <xf numFmtId="49" fontId="15" fillId="10" borderId="40" xfId="0" applyNumberFormat="1" applyFont="1" applyFill="1" applyBorder="1" applyAlignment="1">
      <alignment horizontal="center" vertical="center" wrapText="1"/>
    </xf>
    <xf numFmtId="49" fontId="15" fillId="11" borderId="7" xfId="0" applyNumberFormat="1" applyFont="1" applyFill="1" applyBorder="1" applyAlignment="1">
      <alignment horizontal="center" vertical="center" wrapText="1"/>
    </xf>
    <xf numFmtId="49" fontId="15" fillId="3" borderId="39" xfId="0" applyNumberFormat="1" applyFont="1" applyFill="1" applyBorder="1" applyAlignment="1">
      <alignment horizontal="center" vertical="center" wrapText="1"/>
    </xf>
    <xf numFmtId="49" fontId="15" fillId="11" borderId="39" xfId="0" applyNumberFormat="1" applyFont="1" applyFill="1" applyBorder="1" applyAlignment="1">
      <alignment horizontal="center" vertical="center" wrapText="1"/>
    </xf>
    <xf numFmtId="49" fontId="15" fillId="11" borderId="40" xfId="0" applyNumberFormat="1" applyFont="1" applyFill="1" applyBorder="1" applyAlignment="1">
      <alignment horizontal="center" vertical="center" wrapText="1"/>
    </xf>
    <xf numFmtId="0" fontId="0" fillId="3" borderId="0" xfId="0" applyNumberFormat="1" applyFill="1" applyBorder="1" applyAlignment="1">
      <alignment vertical="center"/>
    </xf>
    <xf numFmtId="0" fontId="0" fillId="3" borderId="28" xfId="0" applyNumberFormat="1" applyFill="1" applyBorder="1" applyAlignment="1">
      <alignment vertical="center"/>
    </xf>
    <xf numFmtId="0" fontId="13" fillId="10" borderId="0" xfId="0" applyNumberFormat="1" applyFont="1" applyFill="1" applyBorder="1" applyAlignment="1">
      <alignment vertical="center"/>
    </xf>
    <xf numFmtId="0" fontId="13" fillId="11" borderId="25" xfId="0" applyNumberFormat="1" applyFont="1" applyFill="1" applyBorder="1" applyAlignment="1">
      <alignment vertical="center"/>
    </xf>
    <xf numFmtId="0" fontId="13" fillId="11" borderId="0" xfId="0" applyNumberFormat="1" applyFont="1" applyFill="1" applyBorder="1" applyAlignment="1">
      <alignment vertical="center"/>
    </xf>
    <xf numFmtId="0" fontId="13" fillId="11" borderId="28" xfId="0" applyNumberFormat="1" applyFont="1" applyFill="1" applyBorder="1" applyAlignment="1">
      <alignment vertical="center"/>
    </xf>
    <xf numFmtId="0" fontId="13" fillId="3" borderId="0" xfId="0" applyNumberFormat="1" applyFont="1" applyFill="1" applyBorder="1" applyAlignment="1">
      <alignment vertical="center"/>
    </xf>
    <xf numFmtId="0" fontId="13" fillId="10" borderId="25" xfId="0" applyNumberFormat="1" applyFont="1" applyFill="1" applyBorder="1" applyAlignment="1">
      <alignment vertical="center"/>
    </xf>
    <xf numFmtId="0" fontId="13" fillId="10" borderId="28" xfId="0" applyNumberFormat="1" applyFont="1" applyFill="1" applyBorder="1" applyAlignment="1">
      <alignment vertical="center"/>
    </xf>
    <xf numFmtId="0" fontId="13" fillId="3" borderId="28" xfId="0" applyNumberFormat="1" applyFont="1" applyFill="1" applyBorder="1" applyAlignment="1">
      <alignment vertical="center"/>
    </xf>
    <xf numFmtId="0" fontId="13" fillId="11" borderId="13" xfId="0" applyNumberFormat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67" fontId="46" fillId="0" borderId="13" xfId="0" applyNumberFormat="1" applyFont="1" applyFill="1" applyBorder="1" applyAlignment="1">
      <alignment horizontal="center" vertical="center"/>
    </xf>
    <xf numFmtId="0" fontId="57" fillId="0" borderId="17" xfId="0" applyFont="1" applyFill="1" applyBorder="1" applyAlignment="1">
      <alignment horizontal="center" vertical="center"/>
    </xf>
    <xf numFmtId="0" fontId="57" fillId="0" borderId="23" xfId="0" applyFont="1" applyFill="1" applyBorder="1" applyAlignment="1">
      <alignment horizontal="center" vertical="center"/>
    </xf>
    <xf numFmtId="0" fontId="57" fillId="0" borderId="21" xfId="0" applyFont="1" applyFill="1" applyBorder="1" applyAlignment="1">
      <alignment horizontal="center" vertical="center"/>
    </xf>
    <xf numFmtId="0" fontId="57" fillId="0" borderId="24" xfId="0" applyFont="1" applyFill="1" applyBorder="1" applyAlignment="1">
      <alignment horizontal="center" vertical="center"/>
    </xf>
    <xf numFmtId="0" fontId="57" fillId="0" borderId="0" xfId="0" applyFont="1" applyFill="1" applyBorder="1" applyAlignment="1">
      <alignment horizontal="center" vertical="center"/>
    </xf>
    <xf numFmtId="0" fontId="57" fillId="0" borderId="0" xfId="0" applyFont="1" applyFill="1" applyBorder="1" applyAlignment="1">
      <alignment horizontal="left" vertical="center"/>
    </xf>
    <xf numFmtId="0" fontId="57" fillId="0" borderId="4" xfId="0" applyFont="1" applyFill="1" applyBorder="1" applyAlignment="1">
      <alignment horizontal="left" vertical="center"/>
    </xf>
    <xf numFmtId="0" fontId="58" fillId="0" borderId="0" xfId="0" applyFont="1" applyFill="1" applyBorder="1" applyAlignment="1">
      <alignment horizontal="left" vertical="center"/>
    </xf>
    <xf numFmtId="0" fontId="56" fillId="4" borderId="17" xfId="0" applyFont="1" applyFill="1" applyBorder="1" applyAlignment="1">
      <alignment vertical="center" wrapText="1"/>
    </xf>
    <xf numFmtId="0" fontId="47" fillId="17" borderId="19" xfId="0" applyFont="1" applyFill="1" applyBorder="1" applyAlignment="1">
      <alignment horizontal="center" vertical="center"/>
    </xf>
    <xf numFmtId="0" fontId="47" fillId="4" borderId="17" xfId="0" applyFont="1" applyFill="1" applyBorder="1" applyAlignment="1">
      <alignment horizontal="center" vertical="center" wrapText="1"/>
    </xf>
    <xf numFmtId="166" fontId="56" fillId="0" borderId="17" xfId="0" applyNumberFormat="1" applyFont="1" applyFill="1" applyBorder="1" applyAlignment="1">
      <alignment vertical="center" wrapText="1"/>
    </xf>
    <xf numFmtId="0" fontId="20" fillId="16" borderId="17" xfId="0" applyFont="1" applyFill="1" applyBorder="1" applyAlignment="1">
      <alignment horizontal="center" vertical="center"/>
    </xf>
    <xf numFmtId="0" fontId="47" fillId="18" borderId="0" xfId="0" applyFont="1" applyFill="1" applyBorder="1" applyAlignment="1">
      <alignment horizontal="center" vertical="center"/>
    </xf>
    <xf numFmtId="3" fontId="47" fillId="18" borderId="0" xfId="0" applyNumberFormat="1" applyFont="1" applyFill="1" applyBorder="1" applyAlignment="1">
      <alignment horizontal="center" vertical="center"/>
    </xf>
    <xf numFmtId="0" fontId="57" fillId="0" borderId="4" xfId="0" applyFont="1" applyFill="1" applyBorder="1" applyAlignment="1">
      <alignment vertical="center"/>
    </xf>
    <xf numFmtId="0" fontId="57" fillId="0" borderId="4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vertical="center"/>
    </xf>
    <xf numFmtId="0" fontId="28" fillId="0" borderId="4" xfId="0" applyFont="1" applyFill="1" applyBorder="1" applyAlignment="1">
      <alignment horizontal="left" vertical="center"/>
    </xf>
    <xf numFmtId="0" fontId="28" fillId="0" borderId="4" xfId="0" applyFont="1" applyFill="1" applyBorder="1" applyAlignment="1">
      <alignment horizontal="center" vertical="center" wrapText="1"/>
    </xf>
    <xf numFmtId="0" fontId="59" fillId="14" borderId="4" xfId="0" applyFont="1" applyFill="1" applyBorder="1" applyAlignment="1">
      <alignment horizontal="left" vertical="center"/>
    </xf>
    <xf numFmtId="0" fontId="59" fillId="14" borderId="0" xfId="0" applyFont="1" applyFill="1" applyBorder="1" applyAlignment="1">
      <alignment horizontal="left" vertical="center"/>
    </xf>
    <xf numFmtId="0" fontId="20" fillId="14" borderId="0" xfId="0" applyFont="1" applyFill="1" applyBorder="1" applyAlignment="1">
      <alignment horizontal="left" vertical="center"/>
    </xf>
    <xf numFmtId="0" fontId="59" fillId="14" borderId="6" xfId="0" applyFont="1" applyFill="1" applyBorder="1" applyAlignment="1">
      <alignment horizontal="left" vertical="center"/>
    </xf>
    <xf numFmtId="0" fontId="59" fillId="14" borderId="7" xfId="0" applyFont="1" applyFill="1" applyBorder="1" applyAlignment="1">
      <alignment horizontal="left" vertical="center"/>
    </xf>
    <xf numFmtId="0" fontId="20" fillId="14" borderId="7" xfId="0" applyFont="1" applyFill="1" applyBorder="1" applyAlignment="1">
      <alignment horizontal="left" vertical="center"/>
    </xf>
    <xf numFmtId="0" fontId="59" fillId="0" borderId="4" xfId="0" applyFont="1" applyFill="1" applyBorder="1" applyAlignment="1">
      <alignment horizontal="left" vertical="center"/>
    </xf>
    <xf numFmtId="0" fontId="59" fillId="0" borderId="0" xfId="0" applyFont="1" applyFill="1" applyBorder="1" applyAlignment="1">
      <alignment horizontal="left" vertical="center"/>
    </xf>
    <xf numFmtId="0" fontId="20" fillId="15" borderId="0" xfId="0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vertical="center"/>
    </xf>
    <xf numFmtId="0" fontId="59" fillId="15" borderId="4" xfId="0" applyFont="1" applyFill="1" applyBorder="1" applyAlignment="1">
      <alignment horizontal="left" vertical="center" wrapText="1"/>
    </xf>
    <xf numFmtId="0" fontId="59" fillId="15" borderId="0" xfId="0" applyFont="1" applyFill="1" applyBorder="1" applyAlignment="1">
      <alignment horizontal="left" vertical="center"/>
    </xf>
    <xf numFmtId="0" fontId="20" fillId="16" borderId="0" xfId="0" applyFont="1" applyFill="1" applyBorder="1" applyAlignment="1">
      <alignment horizontal="center" vertical="center"/>
    </xf>
    <xf numFmtId="0" fontId="59" fillId="15" borderId="6" xfId="0" applyFont="1" applyFill="1" applyBorder="1" applyAlignment="1">
      <alignment horizontal="left" vertical="center" wrapText="1"/>
    </xf>
    <xf numFmtId="0" fontId="59" fillId="15" borderId="7" xfId="0" applyFont="1" applyFill="1" applyBorder="1" applyAlignment="1">
      <alignment horizontal="left" vertical="center"/>
    </xf>
    <xf numFmtId="0" fontId="59" fillId="0" borderId="7" xfId="0" applyFont="1" applyFill="1" applyBorder="1" applyAlignment="1">
      <alignment horizontal="center" vertical="center"/>
    </xf>
    <xf numFmtId="1" fontId="59" fillId="0" borderId="0" xfId="0" applyNumberFormat="1" applyFont="1" applyFill="1" applyBorder="1" applyAlignment="1">
      <alignment horizontal="center" vertical="center"/>
    </xf>
    <xf numFmtId="0" fontId="20" fillId="16" borderId="21" xfId="0" applyFont="1" applyFill="1" applyBorder="1" applyAlignment="1">
      <alignment horizontal="center" vertical="center"/>
    </xf>
    <xf numFmtId="0" fontId="59" fillId="15" borderId="4" xfId="0" applyFont="1" applyFill="1" applyBorder="1" applyAlignment="1">
      <alignment horizontal="left" vertical="center"/>
    </xf>
    <xf numFmtId="168" fontId="59" fillId="0" borderId="0" xfId="0" applyNumberFormat="1" applyFont="1" applyFill="1" applyBorder="1" applyAlignment="1">
      <alignment horizontal="center" vertical="center"/>
    </xf>
    <xf numFmtId="0" fontId="59" fillId="0" borderId="5" xfId="0" applyFont="1" applyFill="1" applyBorder="1" applyAlignment="1">
      <alignment horizontal="center" vertical="center"/>
    </xf>
    <xf numFmtId="167" fontId="59" fillId="0" borderId="0" xfId="0" applyNumberFormat="1" applyFont="1" applyFill="1" applyBorder="1" applyAlignment="1">
      <alignment horizontal="center" vertical="center"/>
    </xf>
    <xf numFmtId="0" fontId="59" fillId="15" borderId="4" xfId="0" applyFont="1" applyFill="1" applyBorder="1"/>
    <xf numFmtId="0" fontId="59" fillId="15" borderId="0" xfId="0" applyFont="1" applyFill="1" applyBorder="1" applyAlignment="1">
      <alignment horizontal="left"/>
    </xf>
    <xf numFmtId="165" fontId="59" fillId="0" borderId="0" xfId="0" applyNumberFormat="1" applyFont="1" applyFill="1" applyBorder="1" applyAlignment="1">
      <alignment horizontal="center" vertical="center"/>
    </xf>
    <xf numFmtId="164" fontId="59" fillId="0" borderId="0" xfId="0" applyNumberFormat="1" applyFont="1" applyFill="1" applyBorder="1" applyAlignment="1">
      <alignment horizontal="center" vertical="center"/>
    </xf>
    <xf numFmtId="1" fontId="20" fillId="16" borderId="0" xfId="0" applyNumberFormat="1" applyFont="1" applyFill="1" applyBorder="1" applyAlignment="1">
      <alignment horizontal="center" vertical="center"/>
    </xf>
    <xf numFmtId="0" fontId="59" fillId="15" borderId="0" xfId="0" applyFont="1" applyFill="1" applyBorder="1" applyAlignment="1">
      <alignment horizontal="center" vertical="center"/>
    </xf>
    <xf numFmtId="0" fontId="59" fillId="15" borderId="6" xfId="0" applyFont="1" applyFill="1" applyBorder="1" applyAlignment="1">
      <alignment horizontal="left" vertical="center"/>
    </xf>
    <xf numFmtId="0" fontId="59" fillId="15" borderId="7" xfId="0" applyFont="1" applyFill="1" applyBorder="1" applyAlignment="1">
      <alignment horizontal="center" vertical="center"/>
    </xf>
    <xf numFmtId="0" fontId="59" fillId="0" borderId="8" xfId="0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horizontal="left" vertical="center"/>
    </xf>
    <xf numFmtId="0" fontId="59" fillId="14" borderId="5" xfId="0" applyFont="1" applyFill="1" applyBorder="1" applyAlignment="1">
      <alignment horizontal="center" vertical="center"/>
    </xf>
    <xf numFmtId="0" fontId="59" fillId="14" borderId="8" xfId="0" applyFont="1" applyFill="1" applyBorder="1" applyAlignment="1">
      <alignment horizontal="center" vertical="center"/>
    </xf>
    <xf numFmtId="0" fontId="57" fillId="0" borderId="2" xfId="0" applyFont="1" applyFill="1" applyBorder="1" applyAlignment="1">
      <alignment vertical="center"/>
    </xf>
    <xf numFmtId="0" fontId="57" fillId="0" borderId="2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0" fontId="46" fillId="0" borderId="2" xfId="0" applyFont="1" applyFill="1" applyBorder="1" applyAlignment="1">
      <alignment horizontal="center" vertical="center"/>
    </xf>
    <xf numFmtId="1" fontId="59" fillId="0" borderId="7" xfId="0" applyNumberFormat="1" applyFont="1" applyFill="1" applyBorder="1" applyAlignment="1">
      <alignment horizontal="center" vertical="center"/>
    </xf>
    <xf numFmtId="0" fontId="59" fillId="15" borderId="4" xfId="0" applyFont="1" applyFill="1" applyBorder="1" applyAlignment="1">
      <alignment vertical="center"/>
    </xf>
    <xf numFmtId="4" fontId="59" fillId="0" borderId="5" xfId="0" applyNumberFormat="1" applyFont="1" applyFill="1" applyBorder="1" applyAlignment="1">
      <alignment horizontal="center" vertical="center"/>
    </xf>
    <xf numFmtId="0" fontId="59" fillId="0" borderId="4" xfId="0" applyFont="1" applyFill="1" applyBorder="1" applyAlignment="1">
      <alignment vertical="center"/>
    </xf>
    <xf numFmtId="0" fontId="66" fillId="0" borderId="0" xfId="0" applyFont="1" applyFill="1" applyBorder="1" applyAlignment="1">
      <alignment horizontal="center" vertical="center"/>
    </xf>
    <xf numFmtId="0" fontId="55" fillId="0" borderId="0" xfId="0" applyFont="1" applyFill="1" applyBorder="1"/>
    <xf numFmtId="3" fontId="59" fillId="0" borderId="0" xfId="0" applyNumberFormat="1" applyFont="1" applyFill="1" applyBorder="1" applyAlignment="1">
      <alignment horizontal="center" vertical="center"/>
    </xf>
    <xf numFmtId="166" fontId="59" fillId="0" borderId="17" xfId="0" applyNumberFormat="1" applyFont="1" applyFill="1" applyBorder="1" applyAlignment="1">
      <alignment vertical="center" wrapText="1"/>
    </xf>
    <xf numFmtId="164" fontId="67" fillId="0" borderId="5" xfId="0" applyNumberFormat="1" applyFont="1" applyBorder="1" applyAlignment="1">
      <alignment horizontal="center" vertical="center"/>
    </xf>
    <xf numFmtId="0" fontId="67" fillId="0" borderId="4" xfId="0" applyFont="1" applyBorder="1" applyAlignment="1">
      <alignment vertical="center"/>
    </xf>
    <xf numFmtId="0" fontId="68" fillId="0" borderId="4" xfId="0" applyFont="1" applyBorder="1" applyAlignment="1">
      <alignment vertical="center"/>
    </xf>
    <xf numFmtId="0" fontId="67" fillId="0" borderId="0" xfId="0" applyNumberFormat="1" applyFont="1" applyBorder="1" applyAlignment="1">
      <alignment vertical="center"/>
    </xf>
    <xf numFmtId="164" fontId="67" fillId="0" borderId="0" xfId="0" applyNumberFormat="1" applyFont="1" applyBorder="1" applyAlignment="1">
      <alignment vertical="center"/>
    </xf>
    <xf numFmtId="0" fontId="59" fillId="14" borderId="6" xfId="0" applyFont="1" applyFill="1" applyBorder="1" applyAlignment="1">
      <alignment horizontal="left" vertical="center"/>
    </xf>
    <xf numFmtId="0" fontId="59" fillId="14" borderId="7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vertical="center"/>
    </xf>
    <xf numFmtId="0" fontId="59" fillId="14" borderId="8" xfId="0" applyFont="1" applyFill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0" xfId="0" applyBorder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NumberFormat="1" applyFont="1" applyBorder="1" applyAlignment="1">
      <alignment vertical="center"/>
    </xf>
    <xf numFmtId="0" fontId="0" fillId="0" borderId="7" xfId="0" applyBorder="1" applyAlignment="1">
      <alignment vertical="center"/>
    </xf>
    <xf numFmtId="3" fontId="15" fillId="0" borderId="5" xfId="0" applyNumberFormat="1" applyFont="1" applyBorder="1" applyAlignment="1">
      <alignment vertical="center"/>
    </xf>
    <xf numFmtId="3" fontId="13" fillId="0" borderId="5" xfId="0" applyNumberFormat="1" applyFont="1" applyBorder="1" applyAlignment="1">
      <alignment vertical="center"/>
    </xf>
    <xf numFmtId="0" fontId="13" fillId="0" borderId="4" xfId="0" applyNumberFormat="1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3" fontId="15" fillId="0" borderId="8" xfId="0" applyNumberFormat="1" applyFont="1" applyBorder="1" applyAlignment="1">
      <alignment vertical="center"/>
    </xf>
    <xf numFmtId="0" fontId="8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/>
    </xf>
    <xf numFmtId="0" fontId="13" fillId="0" borderId="0" xfId="0" applyFont="1" applyAlignment="1">
      <alignment vertical="center"/>
    </xf>
    <xf numFmtId="3" fontId="13" fillId="0" borderId="0" xfId="0" applyNumberFormat="1" applyFont="1" applyAlignment="1">
      <alignment vertical="center"/>
    </xf>
    <xf numFmtId="167" fontId="13" fillId="0" borderId="0" xfId="0" applyNumberFormat="1" applyFont="1" applyAlignment="1">
      <alignment vertical="center"/>
    </xf>
    <xf numFmtId="0" fontId="2" fillId="4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4" fillId="0" borderId="7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5" fillId="4" borderId="4" xfId="0" applyFont="1" applyFill="1" applyBorder="1" applyAlignment="1">
      <alignment horizontal="left" vertical="center"/>
    </xf>
    <xf numFmtId="49" fontId="13" fillId="0" borderId="4" xfId="0" applyNumberFormat="1" applyFont="1" applyFill="1" applyBorder="1" applyAlignment="1">
      <alignment horizontal="center" vertical="center" wrapText="1"/>
    </xf>
    <xf numFmtId="0" fontId="44" fillId="4" borderId="0" xfId="0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0" fillId="11" borderId="0" xfId="0" applyNumberFormat="1" applyFill="1" applyBorder="1" applyAlignment="1">
      <alignment horizontal="left" vertical="center"/>
    </xf>
    <xf numFmtId="49" fontId="0" fillId="3" borderId="0" xfId="0" applyNumberFormat="1" applyFill="1" applyBorder="1" applyAlignment="1">
      <alignment horizontal="left" vertical="center"/>
    </xf>
    <xf numFmtId="0" fontId="0" fillId="10" borderId="0" xfId="0" applyNumberFormat="1" applyFill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0" fontId="0" fillId="11" borderId="13" xfId="0" applyNumberFormat="1" applyFill="1" applyBorder="1" applyAlignment="1">
      <alignment horizontal="left" vertical="center"/>
    </xf>
    <xf numFmtId="0" fontId="26" fillId="0" borderId="0" xfId="0" applyFont="1" applyAlignment="1">
      <alignment horizontal="left"/>
    </xf>
    <xf numFmtId="4" fontId="15" fillId="4" borderId="3" xfId="0" applyNumberFormat="1" applyFont="1" applyFill="1" applyBorder="1" applyAlignment="1">
      <alignment horizontal="center" vertical="center" wrapText="1"/>
    </xf>
    <xf numFmtId="4" fontId="15" fillId="4" borderId="5" xfId="0" applyNumberFormat="1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49" fontId="0" fillId="0" borderId="0" xfId="0" applyNumberFormat="1" applyBorder="1" applyAlignment="1">
      <alignment horizontal="left" vertical="center"/>
    </xf>
    <xf numFmtId="167" fontId="13" fillId="0" borderId="0" xfId="0" applyNumberFormat="1" applyFont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>
      <alignment horizontal="center" vertical="center" wrapText="1"/>
    </xf>
    <xf numFmtId="0" fontId="15" fillId="8" borderId="6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>
      <alignment horizontal="left"/>
    </xf>
    <xf numFmtId="0" fontId="15" fillId="8" borderId="0" xfId="0" applyFont="1" applyFill="1" applyBorder="1" applyAlignment="1">
      <alignment horizontal="left"/>
    </xf>
    <xf numFmtId="0" fontId="25" fillId="0" borderId="0" xfId="0" applyNumberFormat="1" applyFont="1" applyBorder="1" applyAlignment="1">
      <alignment horizontal="center" vertical="center"/>
    </xf>
    <xf numFmtId="0" fontId="15" fillId="8" borderId="1" xfId="0" applyFont="1" applyFill="1" applyBorder="1" applyAlignment="1">
      <alignment horizontal="left" vertical="center"/>
    </xf>
    <xf numFmtId="0" fontId="15" fillId="8" borderId="2" xfId="0" applyFont="1" applyFill="1" applyBorder="1" applyAlignment="1">
      <alignment horizontal="left" vertical="center"/>
    </xf>
    <xf numFmtId="0" fontId="15" fillId="8" borderId="3" xfId="0" applyFont="1" applyFill="1" applyBorder="1" applyAlignment="1">
      <alignment horizontal="left" vertical="center"/>
    </xf>
    <xf numFmtId="49" fontId="15" fillId="8" borderId="37" xfId="0" applyNumberFormat="1" applyFont="1" applyFill="1" applyBorder="1" applyAlignment="1">
      <alignment horizontal="center" vertical="center" wrapText="1"/>
    </xf>
    <xf numFmtId="49" fontId="15" fillId="8" borderId="2" xfId="0" applyNumberFormat="1" applyFont="1" applyFill="1" applyBorder="1" applyAlignment="1">
      <alignment horizontal="center" vertical="center" wrapText="1"/>
    </xf>
    <xf numFmtId="49" fontId="15" fillId="8" borderId="38" xfId="0" applyNumberFormat="1" applyFont="1" applyFill="1" applyBorder="1" applyAlignment="1">
      <alignment horizontal="center" vertical="center" wrapText="1"/>
    </xf>
    <xf numFmtId="49" fontId="15" fillId="3" borderId="2" xfId="0" applyNumberFormat="1" applyFont="1" applyFill="1" applyBorder="1" applyAlignment="1">
      <alignment horizontal="center" vertical="center" wrapText="1"/>
    </xf>
    <xf numFmtId="0" fontId="15" fillId="10" borderId="37" xfId="0" applyNumberFormat="1" applyFont="1" applyFill="1" applyBorder="1" applyAlignment="1">
      <alignment horizontal="center" vertical="center" wrapText="1"/>
    </xf>
    <xf numFmtId="0" fontId="15" fillId="10" borderId="2" xfId="0" applyNumberFormat="1" applyFont="1" applyFill="1" applyBorder="1" applyAlignment="1">
      <alignment horizontal="center" vertical="center" wrapText="1"/>
    </xf>
    <xf numFmtId="0" fontId="15" fillId="10" borderId="38" xfId="0" applyNumberFormat="1" applyFont="1" applyFill="1" applyBorder="1" applyAlignment="1">
      <alignment horizontal="center" vertical="center" wrapText="1"/>
    </xf>
    <xf numFmtId="0" fontId="15" fillId="11" borderId="2" xfId="0" applyNumberFormat="1" applyFont="1" applyFill="1" applyBorder="1" applyAlignment="1">
      <alignment horizontal="center" vertical="center" wrapText="1"/>
    </xf>
    <xf numFmtId="49" fontId="15" fillId="3" borderId="37" xfId="0" applyNumberFormat="1" applyFont="1" applyFill="1" applyBorder="1" applyAlignment="1">
      <alignment horizontal="center" vertical="center" wrapText="1"/>
    </xf>
    <xf numFmtId="49" fontId="15" fillId="3" borderId="38" xfId="0" applyNumberFormat="1" applyFont="1" applyFill="1" applyBorder="1" applyAlignment="1">
      <alignment horizontal="center" vertical="center" wrapText="1"/>
    </xf>
    <xf numFmtId="0" fontId="15" fillId="11" borderId="37" xfId="0" applyNumberFormat="1" applyFont="1" applyFill="1" applyBorder="1" applyAlignment="1">
      <alignment horizontal="center" vertical="center" wrapText="1"/>
    </xf>
    <xf numFmtId="0" fontId="15" fillId="11" borderId="38" xfId="0" applyNumberFormat="1" applyFont="1" applyFill="1" applyBorder="1" applyAlignment="1">
      <alignment horizontal="center" vertical="center" wrapText="1"/>
    </xf>
    <xf numFmtId="0" fontId="20" fillId="14" borderId="1" xfId="0" applyFont="1" applyFill="1" applyBorder="1" applyAlignment="1">
      <alignment horizontal="left" vertical="center"/>
    </xf>
    <xf numFmtId="0" fontId="20" fillId="14" borderId="2" xfId="0" applyFont="1" applyFill="1" applyBorder="1" applyAlignment="1">
      <alignment horizontal="left" vertical="center"/>
    </xf>
    <xf numFmtId="0" fontId="20" fillId="14" borderId="3" xfId="0" applyFont="1" applyFill="1" applyBorder="1" applyAlignment="1">
      <alignment horizontal="left" vertical="center"/>
    </xf>
    <xf numFmtId="0" fontId="64" fillId="0" borderId="0" xfId="0" applyFont="1" applyFill="1" applyBorder="1" applyAlignment="1">
      <alignment horizontal="left" vertical="center"/>
    </xf>
    <xf numFmtId="0" fontId="59" fillId="15" borderId="4" xfId="0" applyFont="1" applyFill="1" applyBorder="1" applyAlignment="1">
      <alignment horizontal="left" vertical="center" wrapText="1"/>
    </xf>
    <xf numFmtId="0" fontId="59" fillId="15" borderId="0" xfId="0" applyFont="1" applyFill="1" applyBorder="1" applyAlignment="1">
      <alignment horizontal="left" vertical="center" wrapText="1"/>
    </xf>
    <xf numFmtId="0" fontId="20" fillId="15" borderId="4" xfId="0" applyFont="1" applyFill="1" applyBorder="1" applyAlignment="1">
      <alignment horizontal="left" vertical="center" wrapText="1"/>
    </xf>
    <xf numFmtId="0" fontId="20" fillId="15" borderId="0" xfId="0" applyFont="1" applyFill="1" applyBorder="1" applyAlignment="1">
      <alignment horizontal="left" vertical="center" wrapText="1"/>
    </xf>
    <xf numFmtId="0" fontId="59" fillId="14" borderId="0" xfId="0" applyFont="1" applyFill="1" applyBorder="1" applyAlignment="1">
      <alignment horizontal="left" vertical="center"/>
    </xf>
    <xf numFmtId="0" fontId="59" fillId="14" borderId="5" xfId="0" applyFont="1" applyFill="1" applyBorder="1" applyAlignment="1">
      <alignment horizontal="left" vertical="center"/>
    </xf>
    <xf numFmtId="0" fontId="47" fillId="14" borderId="17" xfId="0" applyFont="1" applyFill="1" applyBorder="1" applyAlignment="1">
      <alignment horizontal="center" vertical="center" wrapText="1"/>
    </xf>
    <xf numFmtId="0" fontId="47" fillId="14" borderId="0" xfId="0" applyFont="1" applyFill="1" applyBorder="1" applyAlignment="1">
      <alignment horizontal="center" vertical="center" wrapText="1"/>
    </xf>
    <xf numFmtId="0" fontId="47" fillId="14" borderId="18" xfId="0" applyFont="1" applyFill="1" applyBorder="1" applyAlignment="1">
      <alignment horizontal="center" vertical="center" wrapText="1"/>
    </xf>
    <xf numFmtId="0" fontId="47" fillId="14" borderId="1" xfId="0" applyFont="1" applyFill="1" applyBorder="1" applyAlignment="1">
      <alignment horizontal="left" vertical="center"/>
    </xf>
    <xf numFmtId="0" fontId="47" fillId="14" borderId="2" xfId="0" applyFont="1" applyFill="1" applyBorder="1" applyAlignment="1">
      <alignment horizontal="left" vertical="center"/>
    </xf>
    <xf numFmtId="0" fontId="62" fillId="15" borderId="4" xfId="0" applyFont="1" applyFill="1" applyBorder="1" applyAlignment="1">
      <alignment horizontal="left" vertical="center"/>
    </xf>
    <xf numFmtId="0" fontId="62" fillId="15" borderId="0" xfId="0" applyFont="1" applyFill="1" applyBorder="1" applyAlignment="1">
      <alignment horizontal="left" vertical="center"/>
    </xf>
    <xf numFmtId="0" fontId="62" fillId="15" borderId="5" xfId="0" applyFont="1" applyFill="1" applyBorder="1" applyAlignment="1">
      <alignment horizontal="left" vertical="center"/>
    </xf>
    <xf numFmtId="0" fontId="47" fillId="15" borderId="4" xfId="0" applyFont="1" applyFill="1" applyBorder="1" applyAlignment="1">
      <alignment horizontal="center" vertical="center"/>
    </xf>
    <xf numFmtId="0" fontId="47" fillId="15" borderId="0" xfId="0" applyFont="1" applyFill="1" applyBorder="1" applyAlignment="1">
      <alignment horizontal="center" vertical="center"/>
    </xf>
    <xf numFmtId="0" fontId="47" fillId="15" borderId="17" xfId="0" applyFont="1" applyFill="1" applyBorder="1" applyAlignment="1">
      <alignment horizontal="center" vertical="center"/>
    </xf>
    <xf numFmtId="0" fontId="47" fillId="15" borderId="5" xfId="0" applyFont="1" applyFill="1" applyBorder="1" applyAlignment="1">
      <alignment horizontal="center" vertical="center"/>
    </xf>
    <xf numFmtId="0" fontId="47" fillId="15" borderId="6" xfId="0" applyFont="1" applyFill="1" applyBorder="1" applyAlignment="1">
      <alignment horizontal="center" vertical="center"/>
    </xf>
    <xf numFmtId="0" fontId="47" fillId="15" borderId="0" xfId="0" applyFont="1" applyFill="1" applyBorder="1" applyAlignment="1">
      <alignment horizontal="center" vertical="center" wrapText="1"/>
    </xf>
    <xf numFmtId="0" fontId="47" fillId="15" borderId="17" xfId="0" applyFont="1" applyFill="1" applyBorder="1" applyAlignment="1">
      <alignment horizontal="center" vertical="center" wrapText="1"/>
    </xf>
    <xf numFmtId="0" fontId="20" fillId="15" borderId="21" xfId="0" applyFont="1" applyFill="1" applyBorder="1" applyAlignment="1">
      <alignment horizontal="center" vertical="center" wrapText="1"/>
    </xf>
    <xf numFmtId="49" fontId="15" fillId="8" borderId="0" xfId="0" applyNumberFormat="1" applyFont="1" applyFill="1" applyAlignment="1">
      <alignment horizontal="center" vertical="center"/>
    </xf>
    <xf numFmtId="0" fontId="25" fillId="0" borderId="7" xfId="0" applyNumberFormat="1" applyFont="1" applyBorder="1" applyAlignment="1">
      <alignment horizontal="center" vertical="center"/>
    </xf>
    <xf numFmtId="0" fontId="0" fillId="8" borderId="0" xfId="0" applyFill="1" applyAlignment="1">
      <alignment horizontal="left"/>
    </xf>
    <xf numFmtId="0" fontId="2" fillId="7" borderId="1" xfId="0" applyNumberFormat="1" applyFont="1" applyFill="1" applyBorder="1" applyAlignment="1">
      <alignment horizontal="left"/>
    </xf>
    <xf numFmtId="0" fontId="2" fillId="7" borderId="2" xfId="0" applyNumberFormat="1" applyFont="1" applyFill="1" applyBorder="1" applyAlignment="1">
      <alignment horizontal="left"/>
    </xf>
    <xf numFmtId="0" fontId="2" fillId="6" borderId="4" xfId="0" applyNumberFormat="1" applyFont="1" applyFill="1" applyBorder="1" applyAlignment="1">
      <alignment horizontal="left" vertical="center"/>
    </xf>
    <xf numFmtId="0" fontId="2" fillId="6" borderId="0" xfId="0" applyNumberFormat="1" applyFont="1" applyFill="1" applyBorder="1" applyAlignment="1">
      <alignment horizontal="left" vertical="center"/>
    </xf>
    <xf numFmtId="164" fontId="15" fillId="6" borderId="0" xfId="0" applyNumberFormat="1" applyFont="1" applyFill="1" applyBorder="1" applyAlignment="1">
      <alignment horizontal="center" vertical="center"/>
    </xf>
    <xf numFmtId="164" fontId="0" fillId="6" borderId="0" xfId="0" applyNumberForma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7" borderId="9" xfId="0" applyNumberFormat="1" applyFont="1" applyFill="1" applyBorder="1" applyAlignment="1">
      <alignment horizontal="left"/>
    </xf>
    <xf numFmtId="0" fontId="2" fillId="7" borderId="10" xfId="0" applyNumberFormat="1" applyFont="1" applyFill="1" applyBorder="1" applyAlignment="1">
      <alignment horizontal="left"/>
    </xf>
    <xf numFmtId="164" fontId="2" fillId="7" borderId="10" xfId="0" applyNumberFormat="1" applyFont="1" applyFill="1" applyBorder="1" applyAlignment="1">
      <alignment horizontal="left" vertical="center"/>
    </xf>
    <xf numFmtId="0" fontId="2" fillId="6" borderId="4" xfId="0" applyNumberFormat="1" applyFont="1" applyFill="1" applyBorder="1" applyAlignment="1">
      <alignment horizontal="left"/>
    </xf>
    <xf numFmtId="0" fontId="2" fillId="6" borderId="0" xfId="0" applyNumberFormat="1" applyFont="1" applyFill="1" applyBorder="1" applyAlignment="1">
      <alignment horizontal="left"/>
    </xf>
    <xf numFmtId="164" fontId="12" fillId="6" borderId="0" xfId="0" applyNumberFormat="1" applyFont="1" applyFill="1" applyBorder="1" applyAlignment="1">
      <alignment horizontal="center" vertical="center"/>
    </xf>
    <xf numFmtId="0" fontId="0" fillId="6" borderId="4" xfId="0" applyNumberFormat="1" applyFont="1" applyFill="1" applyBorder="1" applyAlignment="1">
      <alignment horizontal="left" vertical="center"/>
    </xf>
    <xf numFmtId="0" fontId="0" fillId="6" borderId="0" xfId="0" applyNumberFormat="1" applyFont="1" applyFill="1" applyBorder="1" applyAlignment="1">
      <alignment horizontal="left" vertical="center"/>
    </xf>
    <xf numFmtId="0" fontId="2" fillId="6" borderId="6" xfId="0" applyNumberFormat="1" applyFont="1" applyFill="1" applyBorder="1" applyAlignment="1">
      <alignment horizontal="left"/>
    </xf>
    <xf numFmtId="0" fontId="2" fillId="6" borderId="7" xfId="0" applyNumberFormat="1" applyFont="1" applyFill="1" applyBorder="1" applyAlignment="1">
      <alignment horizontal="left"/>
    </xf>
    <xf numFmtId="164" fontId="2" fillId="6" borderId="7" xfId="0" applyNumberFormat="1" applyFont="1" applyFill="1" applyBorder="1" applyAlignment="1">
      <alignment horizontal="left" vertical="center"/>
    </xf>
    <xf numFmtId="0" fontId="15" fillId="7" borderId="1" xfId="0" applyNumberFormat="1" applyFont="1" applyFill="1" applyBorder="1" applyAlignment="1">
      <alignment horizontal="left" vertical="center"/>
    </xf>
    <xf numFmtId="0" fontId="15" fillId="7" borderId="2" xfId="0" applyNumberFormat="1" applyFont="1" applyFill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center"/>
    </xf>
    <xf numFmtId="0" fontId="13" fillId="0" borderId="0" xfId="0" applyNumberFormat="1" applyFont="1" applyBorder="1" applyAlignment="1">
      <alignment horizontal="left" vertical="center"/>
    </xf>
    <xf numFmtId="0" fontId="15" fillId="7" borderId="6" xfId="0" applyNumberFormat="1" applyFont="1" applyFill="1" applyBorder="1" applyAlignment="1">
      <alignment horizontal="left" vertical="center"/>
    </xf>
    <xf numFmtId="0" fontId="15" fillId="7" borderId="7" xfId="0" applyNumberFormat="1" applyFont="1" applyFill="1" applyBorder="1" applyAlignment="1">
      <alignment horizontal="left" vertical="center"/>
    </xf>
    <xf numFmtId="164" fontId="20" fillId="7" borderId="7" xfId="0" applyNumberFormat="1" applyFont="1" applyFill="1" applyBorder="1" applyAlignment="1">
      <alignment horizontal="left" vertical="center"/>
    </xf>
    <xf numFmtId="164" fontId="15" fillId="7" borderId="7" xfId="0" applyNumberFormat="1" applyFont="1" applyFill="1" applyBorder="1" applyAlignment="1">
      <alignment horizontal="left" vertical="center"/>
    </xf>
    <xf numFmtId="0" fontId="2" fillId="7" borderId="1" xfId="0" applyNumberFormat="1" applyFont="1" applyFill="1" applyBorder="1" applyAlignment="1">
      <alignment horizontal="left" vertical="center"/>
    </xf>
    <xf numFmtId="0" fontId="2" fillId="7" borderId="2" xfId="0" applyNumberFormat="1" applyFont="1" applyFill="1" applyBorder="1" applyAlignment="1">
      <alignment horizontal="left" vertical="center"/>
    </xf>
    <xf numFmtId="164" fontId="2" fillId="6" borderId="0" xfId="0" applyNumberFormat="1" applyFont="1" applyFill="1" applyBorder="1" applyAlignment="1">
      <alignment horizontal="center" vertical="center"/>
    </xf>
    <xf numFmtId="0" fontId="15" fillId="7" borderId="1" xfId="0" applyNumberFormat="1" applyFont="1" applyFill="1" applyBorder="1" applyAlignment="1">
      <alignment horizontal="left"/>
    </xf>
    <xf numFmtId="0" fontId="15" fillId="7" borderId="2" xfId="0" applyNumberFormat="1" applyFont="1" applyFill="1" applyBorder="1" applyAlignment="1">
      <alignment horizontal="left"/>
    </xf>
    <xf numFmtId="0" fontId="15" fillId="8" borderId="0" xfId="0" applyNumberFormat="1" applyFont="1" applyFill="1" applyAlignment="1">
      <alignment horizontal="center" vertical="center"/>
    </xf>
    <xf numFmtId="0" fontId="13" fillId="8" borderId="0" xfId="0" applyFont="1" applyFill="1" applyAlignment="1">
      <alignment horizontal="left"/>
    </xf>
    <xf numFmtId="0" fontId="15" fillId="13" borderId="0" xfId="0" applyNumberFormat="1" applyFont="1" applyFill="1" applyAlignment="1">
      <alignment horizontal="center" vertical="center"/>
    </xf>
    <xf numFmtId="0" fontId="0" fillId="13" borderId="0" xfId="0" applyFill="1" applyAlignment="1">
      <alignment horizontal="left"/>
    </xf>
    <xf numFmtId="0" fontId="15" fillId="12" borderId="0" xfId="0" applyNumberFormat="1" applyFont="1" applyFill="1" applyAlignment="1">
      <alignment horizontal="center" vertical="center"/>
    </xf>
    <xf numFmtId="0" fontId="0" fillId="12" borderId="0" xfId="0" applyFill="1" applyAlignment="1">
      <alignment horizontal="left"/>
    </xf>
    <xf numFmtId="49" fontId="15" fillId="5" borderId="0" xfId="0" applyNumberFormat="1" applyFont="1" applyFill="1" applyAlignment="1">
      <alignment horizontal="center" vertical="center"/>
    </xf>
    <xf numFmtId="0" fontId="15" fillId="5" borderId="0" xfId="0" applyNumberFormat="1" applyFont="1" applyFill="1" applyAlignment="1">
      <alignment horizontal="center" vertical="center"/>
    </xf>
    <xf numFmtId="0" fontId="0" fillId="5" borderId="0" xfId="0" applyFill="1" applyAlignment="1">
      <alignment horizontal="left"/>
    </xf>
  </cellXfs>
  <cellStyles count="1">
    <cellStyle name="Normální" xfId="0" builtinId="0"/>
  </cellStyles>
  <dxfs count="7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0000"/>
      <color rgb="FFEE8ECE"/>
      <color rgb="FFFF00FF"/>
      <color rgb="FF33CCFF"/>
      <color rgb="FF6600CC"/>
      <color rgb="FFCC00CC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image" Target="../media/image11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219075</xdr:colOff>
      <xdr:row>2</xdr:row>
      <xdr:rowOff>38100</xdr:rowOff>
    </xdr:from>
    <xdr:to>
      <xdr:col>22</xdr:col>
      <xdr:colOff>657225</xdr:colOff>
      <xdr:row>4</xdr:row>
      <xdr:rowOff>28575</xdr:rowOff>
    </xdr:to>
    <xdr:pic>
      <xdr:nvPicPr>
        <xdr:cNvPr id="2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16775" y="419100"/>
          <a:ext cx="4381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22</xdr:col>
      <xdr:colOff>142875</xdr:colOff>
      <xdr:row>4</xdr:row>
      <xdr:rowOff>38100</xdr:rowOff>
    </xdr:from>
    <xdr:to>
      <xdr:col>22</xdr:col>
      <xdr:colOff>771525</xdr:colOff>
      <xdr:row>6</xdr:row>
      <xdr:rowOff>28575</xdr:rowOff>
    </xdr:to>
    <xdr:pic>
      <xdr:nvPicPr>
        <xdr:cNvPr id="4" name="Obrázek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40575" y="800100"/>
          <a:ext cx="6286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158749</xdr:colOff>
      <xdr:row>2</xdr:row>
      <xdr:rowOff>21166</xdr:rowOff>
    </xdr:from>
    <xdr:to>
      <xdr:col>3</xdr:col>
      <xdr:colOff>1153583</xdr:colOff>
      <xdr:row>3</xdr:row>
      <xdr:rowOff>20108</xdr:rowOff>
    </xdr:to>
    <xdr:pic>
      <xdr:nvPicPr>
        <xdr:cNvPr id="5" name="Obrázek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3916" y="402166"/>
          <a:ext cx="994834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44</xdr:col>
      <xdr:colOff>180975</xdr:colOff>
      <xdr:row>8</xdr:row>
      <xdr:rowOff>114300</xdr:rowOff>
    </xdr:from>
    <xdr:to>
      <xdr:col>45</xdr:col>
      <xdr:colOff>561975</xdr:colOff>
      <xdr:row>8</xdr:row>
      <xdr:rowOff>314325</xdr:rowOff>
    </xdr:to>
    <xdr:pic>
      <xdr:nvPicPr>
        <xdr:cNvPr id="2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0" y="2143125"/>
          <a:ext cx="99060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44</xdr:col>
      <xdr:colOff>219075</xdr:colOff>
      <xdr:row>15</xdr:row>
      <xdr:rowOff>95250</xdr:rowOff>
    </xdr:from>
    <xdr:to>
      <xdr:col>45</xdr:col>
      <xdr:colOff>466725</xdr:colOff>
      <xdr:row>15</xdr:row>
      <xdr:rowOff>295275</xdr:rowOff>
    </xdr:to>
    <xdr:pic>
      <xdr:nvPicPr>
        <xdr:cNvPr id="3" name="Obrázek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01350" y="4791075"/>
          <a:ext cx="8572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261937</xdr:colOff>
      <xdr:row>2</xdr:row>
      <xdr:rowOff>166689</xdr:rowOff>
    </xdr:from>
    <xdr:to>
      <xdr:col>16</xdr:col>
      <xdr:colOff>561607</xdr:colOff>
      <xdr:row>5</xdr:row>
      <xdr:rowOff>71332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00" y="547689"/>
          <a:ext cx="2942857" cy="857143"/>
        </a:xfrm>
        <a:prstGeom prst="rect">
          <a:avLst/>
        </a:prstGeom>
      </xdr:spPr>
    </xdr:pic>
    <xdr:clientData/>
  </xdr:twoCellAnchor>
  <xdr:twoCellAnchor editAs="oneCell">
    <xdr:from>
      <xdr:col>17</xdr:col>
      <xdr:colOff>273844</xdr:colOff>
      <xdr:row>3</xdr:row>
      <xdr:rowOff>59532</xdr:rowOff>
    </xdr:from>
    <xdr:to>
      <xdr:col>20</xdr:col>
      <xdr:colOff>385521</xdr:colOff>
      <xdr:row>4</xdr:row>
      <xdr:rowOff>569030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549813" y="631032"/>
          <a:ext cx="1933333" cy="699998"/>
        </a:xfrm>
        <a:prstGeom prst="rect">
          <a:avLst/>
        </a:prstGeom>
      </xdr:spPr>
    </xdr:pic>
    <xdr:clientData/>
  </xdr:twoCellAnchor>
  <xdr:twoCellAnchor editAs="oneCell">
    <xdr:from>
      <xdr:col>1</xdr:col>
      <xdr:colOff>740569</xdr:colOff>
      <xdr:row>148</xdr:row>
      <xdr:rowOff>71438</xdr:rowOff>
    </xdr:from>
    <xdr:to>
      <xdr:col>3</xdr:col>
      <xdr:colOff>881063</xdr:colOff>
      <xdr:row>161</xdr:row>
      <xdr:rowOff>115216</xdr:rowOff>
    </xdr:to>
    <xdr:pic>
      <xdr:nvPicPr>
        <xdr:cNvPr id="6" name="Obrázek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12132" y="31444407"/>
          <a:ext cx="3974306" cy="2520278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381000</xdr:colOff>
      <xdr:row>90</xdr:row>
      <xdr:rowOff>166688</xdr:rowOff>
    </xdr:from>
    <xdr:to>
      <xdr:col>10</xdr:col>
      <xdr:colOff>709137</xdr:colOff>
      <xdr:row>104</xdr:row>
      <xdr:rowOff>142875</xdr:rowOff>
    </xdr:to>
    <xdr:pic>
      <xdr:nvPicPr>
        <xdr:cNvPr id="7" name="Obrázek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060406" y="18502313"/>
          <a:ext cx="6138387" cy="2952750"/>
        </a:xfrm>
        <a:prstGeom prst="rect">
          <a:avLst/>
        </a:prstGeom>
      </xdr:spPr>
    </xdr:pic>
    <xdr:clientData/>
  </xdr:twoCellAnchor>
  <xdr:twoCellAnchor editAs="oneCell">
    <xdr:from>
      <xdr:col>6</xdr:col>
      <xdr:colOff>142876</xdr:colOff>
      <xdr:row>110</xdr:row>
      <xdr:rowOff>154781</xdr:rowOff>
    </xdr:from>
    <xdr:to>
      <xdr:col>15</xdr:col>
      <xdr:colOff>589412</xdr:colOff>
      <xdr:row>158</xdr:row>
      <xdr:rowOff>163026</xdr:rowOff>
    </xdr:to>
    <xdr:pic>
      <xdr:nvPicPr>
        <xdr:cNvPr id="5" name="Obrázek 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536657" y="23193375"/>
          <a:ext cx="9114286" cy="10247620"/>
        </a:xfrm>
        <a:prstGeom prst="rect">
          <a:avLst/>
        </a:prstGeom>
      </xdr:spPr>
    </xdr:pic>
    <xdr:clientData/>
  </xdr:twoCellAnchor>
  <xdr:twoCellAnchor editAs="oneCell">
    <xdr:from>
      <xdr:col>8</xdr:col>
      <xdr:colOff>404812</xdr:colOff>
      <xdr:row>48</xdr:row>
      <xdr:rowOff>166687</xdr:rowOff>
    </xdr:from>
    <xdr:to>
      <xdr:col>23</xdr:col>
      <xdr:colOff>598697</xdr:colOff>
      <xdr:row>86</xdr:row>
      <xdr:rowOff>99068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489406" y="9727406"/>
          <a:ext cx="11028572" cy="755238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11</xdr:row>
      <xdr:rowOff>66675</xdr:rowOff>
    </xdr:from>
    <xdr:to>
      <xdr:col>9</xdr:col>
      <xdr:colOff>590550</xdr:colOff>
      <xdr:row>12</xdr:row>
      <xdr:rowOff>209550</xdr:rowOff>
    </xdr:to>
    <xdr:pic>
      <xdr:nvPicPr>
        <xdr:cNvPr id="2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4650" y="6991350"/>
          <a:ext cx="106680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190500</xdr:colOff>
      <xdr:row>4</xdr:row>
      <xdr:rowOff>76200</xdr:rowOff>
    </xdr:from>
    <xdr:to>
      <xdr:col>9</xdr:col>
      <xdr:colOff>266700</xdr:colOff>
      <xdr:row>5</xdr:row>
      <xdr:rowOff>209550</xdr:rowOff>
    </xdr:to>
    <xdr:pic>
      <xdr:nvPicPr>
        <xdr:cNvPr id="5" name="Obrázek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68050" y="885825"/>
          <a:ext cx="68580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190500</xdr:colOff>
      <xdr:row>29</xdr:row>
      <xdr:rowOff>19050</xdr:rowOff>
    </xdr:from>
    <xdr:to>
      <xdr:col>12</xdr:col>
      <xdr:colOff>257175</xdr:colOff>
      <xdr:row>30</xdr:row>
      <xdr:rowOff>161925</xdr:rowOff>
    </xdr:to>
    <xdr:pic>
      <xdr:nvPicPr>
        <xdr:cNvPr id="3" name="Obrázek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73740" y="7852410"/>
          <a:ext cx="2566035" cy="3409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190500</xdr:colOff>
      <xdr:row>28</xdr:row>
      <xdr:rowOff>19050</xdr:rowOff>
    </xdr:from>
    <xdr:to>
      <xdr:col>12</xdr:col>
      <xdr:colOff>257175</xdr:colOff>
      <xdr:row>29</xdr:row>
      <xdr:rowOff>161925</xdr:rowOff>
    </xdr:to>
    <xdr:pic>
      <xdr:nvPicPr>
        <xdr:cNvPr id="3" name="Obrázek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477250"/>
          <a:ext cx="25050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238125</xdr:colOff>
      <xdr:row>16</xdr:row>
      <xdr:rowOff>104775</xdr:rowOff>
    </xdr:from>
    <xdr:to>
      <xdr:col>9</xdr:col>
      <xdr:colOff>586317</xdr:colOff>
      <xdr:row>18</xdr:row>
      <xdr:rowOff>28575</xdr:rowOff>
    </xdr:to>
    <xdr:pic>
      <xdr:nvPicPr>
        <xdr:cNvPr id="5" name="Obrázek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39425" y="3238500"/>
          <a:ext cx="957792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238125</xdr:colOff>
      <xdr:row>54</xdr:row>
      <xdr:rowOff>104775</xdr:rowOff>
    </xdr:from>
    <xdr:to>
      <xdr:col>9</xdr:col>
      <xdr:colOff>586317</xdr:colOff>
      <xdr:row>56</xdr:row>
      <xdr:rowOff>28575</xdr:rowOff>
    </xdr:to>
    <xdr:pic>
      <xdr:nvPicPr>
        <xdr:cNvPr id="6" name="Obrázek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39425" y="3000375"/>
          <a:ext cx="957792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238125</xdr:colOff>
      <xdr:row>92</xdr:row>
      <xdr:rowOff>104775</xdr:rowOff>
    </xdr:from>
    <xdr:to>
      <xdr:col>9</xdr:col>
      <xdr:colOff>586317</xdr:colOff>
      <xdr:row>94</xdr:row>
      <xdr:rowOff>28575</xdr:rowOff>
    </xdr:to>
    <xdr:pic>
      <xdr:nvPicPr>
        <xdr:cNvPr id="8" name="Obrázek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39425" y="3000375"/>
          <a:ext cx="957792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238125</xdr:colOff>
      <xdr:row>16</xdr:row>
      <xdr:rowOff>104775</xdr:rowOff>
    </xdr:from>
    <xdr:to>
      <xdr:col>9</xdr:col>
      <xdr:colOff>586317</xdr:colOff>
      <xdr:row>18</xdr:row>
      <xdr:rowOff>0</xdr:rowOff>
    </xdr:to>
    <xdr:pic>
      <xdr:nvPicPr>
        <xdr:cNvPr id="2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39425" y="3238500"/>
          <a:ext cx="957792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238125</xdr:colOff>
      <xdr:row>16</xdr:row>
      <xdr:rowOff>104775</xdr:rowOff>
    </xdr:from>
    <xdr:to>
      <xdr:col>9</xdr:col>
      <xdr:colOff>586317</xdr:colOff>
      <xdr:row>18</xdr:row>
      <xdr:rowOff>0</xdr:rowOff>
    </xdr:to>
    <xdr:pic>
      <xdr:nvPicPr>
        <xdr:cNvPr id="2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39425" y="3238500"/>
          <a:ext cx="957792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190500</xdr:colOff>
      <xdr:row>55</xdr:row>
      <xdr:rowOff>19050</xdr:rowOff>
    </xdr:from>
    <xdr:to>
      <xdr:col>12</xdr:col>
      <xdr:colOff>257175</xdr:colOff>
      <xdr:row>56</xdr:row>
      <xdr:rowOff>161925</xdr:rowOff>
    </xdr:to>
    <xdr:pic>
      <xdr:nvPicPr>
        <xdr:cNvPr id="5" name="Obrázek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5429250"/>
          <a:ext cx="25050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190500</xdr:colOff>
      <xdr:row>93</xdr:row>
      <xdr:rowOff>19050</xdr:rowOff>
    </xdr:from>
    <xdr:to>
      <xdr:col>12</xdr:col>
      <xdr:colOff>257175</xdr:colOff>
      <xdr:row>94</xdr:row>
      <xdr:rowOff>161925</xdr:rowOff>
    </xdr:to>
    <xdr:pic>
      <xdr:nvPicPr>
        <xdr:cNvPr id="6" name="Obrázek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5048250"/>
          <a:ext cx="25050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85725</xdr:colOff>
      <xdr:row>132</xdr:row>
      <xdr:rowOff>0</xdr:rowOff>
    </xdr:from>
    <xdr:to>
      <xdr:col>9</xdr:col>
      <xdr:colOff>433917</xdr:colOff>
      <xdr:row>133</xdr:row>
      <xdr:rowOff>152400</xdr:rowOff>
    </xdr:to>
    <xdr:pic>
      <xdr:nvPicPr>
        <xdr:cNvPr id="8" name="Obrázek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87025" y="3086100"/>
          <a:ext cx="957792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V88"/>
  <sheetViews>
    <sheetView tabSelected="1" zoomScale="60" zoomScaleNormal="60" workbookViewId="0">
      <selection activeCell="M31" sqref="M31"/>
    </sheetView>
  </sheetViews>
  <sheetFormatPr defaultColWidth="9.140625" defaultRowHeight="15" customHeight="1" x14ac:dyDescent="0.25"/>
  <cols>
    <col min="1" max="1" width="3.140625" style="1" customWidth="1"/>
    <col min="2" max="2" width="12.28515625" style="22" bestFit="1" customWidth="1"/>
    <col min="3" max="3" width="44.85546875" style="1" bestFit="1" customWidth="1"/>
    <col min="4" max="4" width="24.42578125" style="1" bestFit="1" customWidth="1"/>
    <col min="5" max="5" width="15.42578125" style="22" bestFit="1" customWidth="1"/>
    <col min="6" max="6" width="12.5703125" style="22" bestFit="1" customWidth="1"/>
    <col min="7" max="8" width="16.5703125" style="1" bestFit="1" customWidth="1"/>
    <col min="9" max="9" width="17" style="22" bestFit="1" customWidth="1"/>
    <col min="10" max="10" width="19.85546875" style="22" customWidth="1"/>
    <col min="11" max="12" width="3.28515625" style="1" customWidth="1"/>
    <col min="13" max="13" width="64" style="1" customWidth="1"/>
    <col min="14" max="14" width="10.85546875" style="1" bestFit="1" customWidth="1"/>
    <col min="15" max="16" width="3.28515625" style="1" customWidth="1"/>
    <col min="17" max="17" width="19" style="24" bestFit="1" customWidth="1"/>
    <col min="18" max="18" width="83.7109375" style="263" bestFit="1" customWidth="1"/>
    <col min="19" max="19" width="6.85546875" style="2" bestFit="1" customWidth="1"/>
    <col min="20" max="20" width="8" style="2" bestFit="1" customWidth="1"/>
    <col min="21" max="22" width="8.7109375" style="2" bestFit="1" customWidth="1"/>
    <col min="23" max="23" width="13.140625" style="1" customWidth="1"/>
    <col min="24" max="25" width="3.140625" style="1" customWidth="1"/>
    <col min="26" max="16384" width="9.140625" style="1"/>
  </cols>
  <sheetData>
    <row r="2" spans="2:22" ht="15" customHeight="1" thickBot="1" x14ac:dyDescent="0.3">
      <c r="B2" s="102"/>
      <c r="C2" s="578" t="s">
        <v>34</v>
      </c>
      <c r="D2" s="578"/>
      <c r="E2" s="578"/>
      <c r="F2" s="578"/>
      <c r="G2" s="578"/>
      <c r="H2" s="578"/>
      <c r="I2" s="102"/>
      <c r="J2" s="102"/>
      <c r="M2" s="578" t="s">
        <v>32</v>
      </c>
      <c r="N2" s="578"/>
      <c r="Q2" s="578" t="s">
        <v>33</v>
      </c>
      <c r="R2" s="578"/>
      <c r="S2" s="578"/>
      <c r="T2" s="578"/>
      <c r="U2" s="578"/>
      <c r="V2" s="578"/>
    </row>
    <row r="3" spans="2:22" ht="15" customHeight="1" x14ac:dyDescent="0.25">
      <c r="B3" s="186"/>
      <c r="C3" s="576" t="s">
        <v>0</v>
      </c>
      <c r="D3" s="576"/>
      <c r="E3" s="576"/>
      <c r="F3" s="576"/>
      <c r="G3" s="576"/>
      <c r="H3" s="576"/>
      <c r="I3" s="132"/>
      <c r="J3" s="78"/>
      <c r="M3" s="587"/>
      <c r="N3" s="588"/>
      <c r="Q3" s="310" t="s">
        <v>40</v>
      </c>
      <c r="R3" s="274" t="s">
        <v>1</v>
      </c>
      <c r="S3" s="117" t="s">
        <v>37</v>
      </c>
      <c r="T3" s="118" t="s">
        <v>25</v>
      </c>
      <c r="U3" s="117" t="s">
        <v>39</v>
      </c>
      <c r="V3" s="119" t="s">
        <v>158</v>
      </c>
    </row>
    <row r="4" spans="2:22" ht="15" customHeight="1" x14ac:dyDescent="0.25">
      <c r="B4" s="15"/>
      <c r="C4" s="103" t="s">
        <v>1</v>
      </c>
      <c r="D4" s="14" t="s">
        <v>2</v>
      </c>
      <c r="E4" s="180"/>
      <c r="F4" s="180"/>
      <c r="G4" s="14" t="s">
        <v>3</v>
      </c>
      <c r="H4" s="81" t="s">
        <v>4</v>
      </c>
      <c r="I4" s="134"/>
      <c r="J4" s="135"/>
      <c r="M4" s="580" t="s">
        <v>1</v>
      </c>
      <c r="N4" s="293" t="s">
        <v>25</v>
      </c>
      <c r="Q4" s="275" t="s">
        <v>35</v>
      </c>
      <c r="R4" s="311" t="s">
        <v>36</v>
      </c>
      <c r="S4" s="117" t="s">
        <v>38</v>
      </c>
      <c r="T4" s="117" t="s">
        <v>159</v>
      </c>
      <c r="U4" s="117" t="s">
        <v>160</v>
      </c>
      <c r="V4" s="119" t="s">
        <v>161</v>
      </c>
    </row>
    <row r="5" spans="2:22" ht="15" customHeight="1" x14ac:dyDescent="0.25">
      <c r="B5" s="3"/>
      <c r="C5" s="12" t="s">
        <v>5</v>
      </c>
      <c r="D5" s="4" t="s">
        <v>23</v>
      </c>
      <c r="E5" s="4"/>
      <c r="F5" s="4"/>
      <c r="G5" s="5" t="s">
        <v>7</v>
      </c>
      <c r="H5" s="77">
        <v>-12</v>
      </c>
      <c r="I5" s="77"/>
      <c r="J5" s="68"/>
      <c r="M5" s="580"/>
      <c r="N5" s="292" t="s">
        <v>159</v>
      </c>
      <c r="Q5" s="581" t="s">
        <v>461</v>
      </c>
      <c r="R5" s="277" t="s">
        <v>462</v>
      </c>
      <c r="S5" s="120"/>
      <c r="T5" s="120"/>
      <c r="U5" s="120"/>
      <c r="V5" s="121"/>
    </row>
    <row r="6" spans="2:22" ht="15" customHeight="1" x14ac:dyDescent="0.25">
      <c r="B6" s="3"/>
      <c r="C6" s="12" t="s">
        <v>6</v>
      </c>
      <c r="D6" s="4" t="s">
        <v>24</v>
      </c>
      <c r="E6" s="4"/>
      <c r="F6" s="4"/>
      <c r="G6" s="5" t="s">
        <v>7</v>
      </c>
      <c r="H6" s="83">
        <f>(13.8+8.6+3.5-0.2-2.1-0.7+3.6+8.5+13.8)/9</f>
        <v>5.4222222222222216</v>
      </c>
      <c r="I6" s="83"/>
      <c r="J6" s="6"/>
      <c r="M6" s="255" t="s">
        <v>157</v>
      </c>
      <c r="N6" s="258">
        <v>0.99</v>
      </c>
      <c r="Q6" s="581"/>
      <c r="R6" s="579" t="s">
        <v>26</v>
      </c>
      <c r="S6" s="579"/>
      <c r="T6" s="579"/>
      <c r="U6" s="123">
        <f>N26</f>
        <v>0.13</v>
      </c>
      <c r="V6" s="124"/>
    </row>
    <row r="7" spans="2:22" ht="30" x14ac:dyDescent="0.25">
      <c r="B7" s="3"/>
      <c r="C7" s="12"/>
      <c r="D7" s="7"/>
      <c r="E7" s="7"/>
      <c r="F7" s="7"/>
      <c r="G7" s="8"/>
      <c r="H7" s="83"/>
      <c r="I7" s="83"/>
      <c r="J7" s="6"/>
      <c r="M7" s="254" t="s">
        <v>156</v>
      </c>
      <c r="N7" s="258">
        <v>0.55000000000000004</v>
      </c>
      <c r="Q7" s="581"/>
      <c r="R7" s="282" t="str">
        <f>M6</f>
        <v>Omítka vápenocementová</v>
      </c>
      <c r="S7" s="123">
        <v>0.01</v>
      </c>
      <c r="T7" s="123">
        <f>N6</f>
        <v>0.99</v>
      </c>
      <c r="U7" s="123">
        <f>S7/T7</f>
        <v>1.0101010101010102E-2</v>
      </c>
      <c r="V7" s="124"/>
    </row>
    <row r="8" spans="2:22" ht="15" customHeight="1" x14ac:dyDescent="0.25">
      <c r="B8" s="187"/>
      <c r="C8" s="574" t="s">
        <v>19</v>
      </c>
      <c r="D8" s="574"/>
      <c r="E8" s="574"/>
      <c r="F8" s="574"/>
      <c r="G8" s="574"/>
      <c r="H8" s="574"/>
      <c r="I8" s="133"/>
      <c r="J8" s="79"/>
      <c r="M8" s="255" t="s">
        <v>164</v>
      </c>
      <c r="N8" s="258">
        <v>0.83</v>
      </c>
      <c r="Q8" s="581"/>
      <c r="R8" s="282" t="str">
        <f>M7</f>
        <v>Zdivo z podélně děrovaných cihel Pk-CD (CpD 8) rozměrů 290*290*140 tloušťka 140 mm</v>
      </c>
      <c r="S8" s="123">
        <v>0.14000000000000001</v>
      </c>
      <c r="T8" s="123">
        <f>N7</f>
        <v>0.55000000000000004</v>
      </c>
      <c r="U8" s="123">
        <f t="shared" ref="U8:U13" si="0">S8/T8</f>
        <v>0.25454545454545457</v>
      </c>
      <c r="V8" s="124"/>
    </row>
    <row r="9" spans="2:22" ht="15" customHeight="1" x14ac:dyDescent="0.25">
      <c r="B9" s="187"/>
      <c r="C9" s="574" t="s">
        <v>8</v>
      </c>
      <c r="D9" s="574"/>
      <c r="E9" s="574"/>
      <c r="F9" s="574"/>
      <c r="G9" s="574"/>
      <c r="H9" s="103" t="s">
        <v>4</v>
      </c>
      <c r="I9" s="103"/>
      <c r="J9" s="16"/>
      <c r="M9" s="272" t="s">
        <v>230</v>
      </c>
      <c r="N9" s="258">
        <v>1.58</v>
      </c>
      <c r="Q9" s="581"/>
      <c r="R9" s="264" t="str">
        <f>M25</f>
        <v>Nevětraná vzduchová mezera (s = 40 mm)</v>
      </c>
      <c r="S9" s="265">
        <v>0.04</v>
      </c>
      <c r="T9" s="63"/>
      <c r="U9" s="123">
        <f>N25</f>
        <v>0.18181818181818182</v>
      </c>
      <c r="V9" s="124"/>
    </row>
    <row r="10" spans="2:22" ht="15" customHeight="1" x14ac:dyDescent="0.25">
      <c r="B10" s="187"/>
      <c r="C10" s="574"/>
      <c r="D10" s="574"/>
      <c r="E10" s="574"/>
      <c r="F10" s="574"/>
      <c r="G10" s="574"/>
      <c r="H10" s="104" t="s">
        <v>9</v>
      </c>
      <c r="I10" s="104"/>
      <c r="J10" s="17"/>
      <c r="M10" s="273" t="s">
        <v>229</v>
      </c>
      <c r="N10" s="258">
        <v>0.35</v>
      </c>
      <c r="Q10" s="581"/>
      <c r="R10" s="283" t="str">
        <f>M7</f>
        <v>Zdivo z podélně děrovaných cihel Pk-CD (CpD 8) rozměrů 290*290*140 tloušťka 140 mm</v>
      </c>
      <c r="S10" s="125">
        <v>0.14000000000000001</v>
      </c>
      <c r="T10" s="125">
        <f>N7</f>
        <v>0.55000000000000004</v>
      </c>
      <c r="U10" s="123">
        <f t="shared" si="0"/>
        <v>0.25454545454545457</v>
      </c>
      <c r="V10" s="124"/>
    </row>
    <row r="11" spans="2:22" ht="15" customHeight="1" x14ac:dyDescent="0.25">
      <c r="B11" s="188"/>
      <c r="C11" s="577" t="s">
        <v>10</v>
      </c>
      <c r="D11" s="577"/>
      <c r="E11" s="577"/>
      <c r="F11" s="577"/>
      <c r="G11" s="577"/>
      <c r="H11" s="83">
        <v>1</v>
      </c>
      <c r="I11" s="83"/>
      <c r="J11" s="6"/>
      <c r="M11" s="273" t="s">
        <v>232</v>
      </c>
      <c r="N11" s="258">
        <v>3.5000000000000003E-2</v>
      </c>
      <c r="Q11" s="581"/>
      <c r="R11" s="282" t="str">
        <f>M8</f>
        <v>Břízolit</v>
      </c>
      <c r="S11" s="123">
        <v>0.02</v>
      </c>
      <c r="T11" s="123">
        <f>N8</f>
        <v>0.83</v>
      </c>
      <c r="U11" s="123">
        <f t="shared" si="0"/>
        <v>2.4096385542168676E-2</v>
      </c>
      <c r="V11" s="124"/>
    </row>
    <row r="12" spans="2:22" ht="15" customHeight="1" x14ac:dyDescent="0.25">
      <c r="B12" s="188"/>
      <c r="C12" s="189"/>
      <c r="D12" s="9"/>
      <c r="E12" s="181"/>
      <c r="F12" s="181"/>
      <c r="G12" s="9"/>
      <c r="H12" s="69"/>
      <c r="I12" s="83" t="s">
        <v>183</v>
      </c>
      <c r="J12" s="6" t="s">
        <v>182</v>
      </c>
      <c r="M12" s="255" t="s">
        <v>173</v>
      </c>
      <c r="N12" s="258">
        <v>0.17</v>
      </c>
      <c r="Q12" s="581"/>
      <c r="R12" s="553" t="str">
        <f>'vychozí parametry'!M17</f>
        <v>Isover EPS 70F (120 mm)</v>
      </c>
      <c r="S12" s="554">
        <v>0.12</v>
      </c>
      <c r="T12" s="554">
        <f>'vychozí parametry'!N17</f>
        <v>3.9E-2</v>
      </c>
      <c r="U12" s="554">
        <f t="shared" si="0"/>
        <v>3.0769230769230766</v>
      </c>
      <c r="V12" s="131"/>
    </row>
    <row r="13" spans="2:22" ht="15" customHeight="1" x14ac:dyDescent="0.25">
      <c r="B13" s="187"/>
      <c r="C13" s="574" t="s">
        <v>11</v>
      </c>
      <c r="D13" s="574"/>
      <c r="E13" s="574"/>
      <c r="F13" s="574"/>
      <c r="G13" s="574"/>
      <c r="H13" s="103" t="s">
        <v>170</v>
      </c>
      <c r="I13" s="142">
        <v>2.6</v>
      </c>
      <c r="J13" s="194">
        <v>2.4500000000000002</v>
      </c>
      <c r="M13" s="273" t="s">
        <v>228</v>
      </c>
      <c r="N13" s="258">
        <v>3.5999999999999997E-2</v>
      </c>
      <c r="Q13" s="581"/>
      <c r="R13" s="553" t="str">
        <f>'vychozí parametry'!M18</f>
        <v>Silikonopryskyřičná finální omítka ARMASIL zrno 1,5 mm</v>
      </c>
      <c r="S13" s="554">
        <v>3.0000000000000001E-3</v>
      </c>
      <c r="T13" s="554">
        <f>'vychozí parametry'!N18</f>
        <v>0.76</v>
      </c>
      <c r="U13" s="554">
        <f t="shared" si="0"/>
        <v>3.9473684210526317E-3</v>
      </c>
      <c r="V13" s="131"/>
    </row>
    <row r="14" spans="2:22" ht="15" customHeight="1" x14ac:dyDescent="0.25">
      <c r="B14" s="187"/>
      <c r="C14" s="574" t="s">
        <v>12</v>
      </c>
      <c r="D14" s="18" t="s">
        <v>13</v>
      </c>
      <c r="E14" s="582" t="s">
        <v>186</v>
      </c>
      <c r="F14" s="582"/>
      <c r="G14" s="14" t="s">
        <v>14</v>
      </c>
      <c r="H14" s="90" t="s">
        <v>15</v>
      </c>
      <c r="I14" s="143" t="s">
        <v>169</v>
      </c>
      <c r="J14" s="111"/>
      <c r="M14" s="273" t="s">
        <v>178</v>
      </c>
      <c r="N14" s="258">
        <v>2</v>
      </c>
      <c r="Q14" s="581"/>
      <c r="R14" s="579" t="s">
        <v>27</v>
      </c>
      <c r="S14" s="579"/>
      <c r="T14" s="579"/>
      <c r="U14" s="123">
        <f>N27</f>
        <v>0.04</v>
      </c>
      <c r="V14" s="281"/>
    </row>
    <row r="15" spans="2:22" ht="15" customHeight="1" x14ac:dyDescent="0.25">
      <c r="B15" s="187"/>
      <c r="C15" s="574"/>
      <c r="D15" s="19" t="s">
        <v>20</v>
      </c>
      <c r="E15" s="325" t="s">
        <v>187</v>
      </c>
      <c r="F15" s="325">
        <v>0.5</v>
      </c>
      <c r="G15" s="19" t="s">
        <v>21</v>
      </c>
      <c r="H15" s="91" t="s">
        <v>131</v>
      </c>
      <c r="I15" s="144" t="s">
        <v>60</v>
      </c>
      <c r="J15" s="112"/>
      <c r="M15" s="255"/>
      <c r="N15" s="258"/>
      <c r="Q15" s="581"/>
      <c r="R15" s="287" t="s">
        <v>162</v>
      </c>
      <c r="S15" s="126">
        <f>SUM(S7:S11)</f>
        <v>0.35000000000000009</v>
      </c>
      <c r="T15" s="123"/>
      <c r="U15" s="126">
        <f>SUM(U6:U14)</f>
        <v>3.9759769318963989</v>
      </c>
      <c r="V15" s="285">
        <f>1/U15</f>
        <v>0.25151051354893944</v>
      </c>
    </row>
    <row r="16" spans="2:22" ht="15" customHeight="1" x14ac:dyDescent="0.25">
      <c r="B16" s="187"/>
      <c r="C16" s="574"/>
      <c r="D16" s="20" t="s">
        <v>7</v>
      </c>
      <c r="E16" s="320" t="s">
        <v>184</v>
      </c>
      <c r="F16" s="320" t="s">
        <v>185</v>
      </c>
      <c r="G16" s="20" t="s">
        <v>16</v>
      </c>
      <c r="H16" s="92" t="s">
        <v>133</v>
      </c>
      <c r="I16" s="145" t="s">
        <v>38</v>
      </c>
      <c r="J16" s="113"/>
      <c r="M16" s="552" t="s">
        <v>460</v>
      </c>
      <c r="N16" s="259"/>
      <c r="Q16" s="272"/>
      <c r="R16" s="288"/>
      <c r="S16" s="123"/>
      <c r="T16" s="123"/>
      <c r="U16" s="123"/>
      <c r="V16" s="281"/>
    </row>
    <row r="17" spans="2:22" ht="15" customHeight="1" x14ac:dyDescent="0.25">
      <c r="B17" s="109"/>
      <c r="C17" s="130" t="s">
        <v>225</v>
      </c>
      <c r="D17" s="172">
        <v>16</v>
      </c>
      <c r="E17" s="326">
        <f t="shared" ref="E17:E54" si="1">6.9*$F$15</f>
        <v>3.45</v>
      </c>
      <c r="F17" s="326">
        <f>10.3*$F$15</f>
        <v>5.15</v>
      </c>
      <c r="G17" s="173">
        <f>E17*F17</f>
        <v>17.767500000000002</v>
      </c>
      <c r="H17" s="100">
        <f>G17*$J$13</f>
        <v>43.530375000000006</v>
      </c>
      <c r="I17" s="178">
        <f>2*E17+2*F17</f>
        <v>17.200000000000003</v>
      </c>
      <c r="J17" s="114"/>
      <c r="M17" s="551" t="s">
        <v>459</v>
      </c>
      <c r="N17" s="550">
        <v>3.9E-2</v>
      </c>
      <c r="Q17" s="581" t="s">
        <v>464</v>
      </c>
      <c r="R17" s="277" t="s">
        <v>465</v>
      </c>
      <c r="S17" s="120"/>
      <c r="T17" s="120"/>
      <c r="U17" s="120"/>
      <c r="V17" s="278"/>
    </row>
    <row r="18" spans="2:22" ht="15" customHeight="1" x14ac:dyDescent="0.25">
      <c r="B18" s="96" t="s">
        <v>207</v>
      </c>
      <c r="C18" s="213" t="s">
        <v>123</v>
      </c>
      <c r="D18" s="174">
        <v>22</v>
      </c>
      <c r="E18" s="327">
        <f t="shared" si="1"/>
        <v>3.45</v>
      </c>
      <c r="F18" s="327">
        <f>11.8*$F$15</f>
        <v>5.9</v>
      </c>
      <c r="G18" s="175">
        <f>E18*F18</f>
        <v>20.355000000000004</v>
      </c>
      <c r="H18" s="100">
        <f>G18*$J$13</f>
        <v>49.86975000000001</v>
      </c>
      <c r="I18" s="179">
        <f t="shared" ref="I18:I21" si="2">2*E18+2*F18</f>
        <v>18.700000000000003</v>
      </c>
      <c r="J18" s="115"/>
      <c r="M18" s="551" t="s">
        <v>458</v>
      </c>
      <c r="N18" s="550">
        <v>0.76</v>
      </c>
      <c r="Q18" s="581"/>
      <c r="R18" s="579" t="s">
        <v>26</v>
      </c>
      <c r="S18" s="579"/>
      <c r="T18" s="579"/>
      <c r="U18" s="123">
        <f>N26</f>
        <v>0.13</v>
      </c>
      <c r="V18" s="281"/>
    </row>
    <row r="19" spans="2:22" ht="15" customHeight="1" x14ac:dyDescent="0.25">
      <c r="B19" s="96"/>
      <c r="C19" s="213" t="s">
        <v>122</v>
      </c>
      <c r="D19" s="174">
        <v>22</v>
      </c>
      <c r="E19" s="327">
        <f t="shared" si="1"/>
        <v>3.45</v>
      </c>
      <c r="F19" s="327">
        <f>11.8*$F$15</f>
        <v>5.9</v>
      </c>
      <c r="G19" s="175">
        <f t="shared" ref="G19:G21" si="3">E19*F19</f>
        <v>20.355000000000004</v>
      </c>
      <c r="H19" s="100">
        <f>G19*$J$13</f>
        <v>49.86975000000001</v>
      </c>
      <c r="I19" s="179">
        <f t="shared" si="2"/>
        <v>18.700000000000003</v>
      </c>
      <c r="J19" s="115"/>
      <c r="M19" s="551" t="s">
        <v>457</v>
      </c>
      <c r="N19" s="550">
        <v>3.6999999999999998E-2</v>
      </c>
      <c r="Q19" s="581"/>
      <c r="R19" s="282" t="str">
        <f>M6</f>
        <v>Omítka vápenocementová</v>
      </c>
      <c r="S19" s="123">
        <v>0.01</v>
      </c>
      <c r="T19" s="123">
        <f>N6</f>
        <v>0.99</v>
      </c>
      <c r="U19" s="123">
        <f>S19/T19</f>
        <v>1.0101010101010102E-2</v>
      </c>
      <c r="V19" s="281"/>
    </row>
    <row r="20" spans="2:22" ht="15" customHeight="1" x14ac:dyDescent="0.25">
      <c r="B20" s="96"/>
      <c r="C20" s="213" t="s">
        <v>124</v>
      </c>
      <c r="D20" s="174">
        <v>22</v>
      </c>
      <c r="E20" s="327">
        <f t="shared" si="1"/>
        <v>3.45</v>
      </c>
      <c r="F20" s="327">
        <f>11.8*$F$15</f>
        <v>5.9</v>
      </c>
      <c r="G20" s="175">
        <f t="shared" si="3"/>
        <v>20.355000000000004</v>
      </c>
      <c r="H20" s="100">
        <f>G20*$J$13</f>
        <v>49.86975000000001</v>
      </c>
      <c r="I20" s="179">
        <f t="shared" si="2"/>
        <v>18.700000000000003</v>
      </c>
      <c r="J20" s="115"/>
      <c r="M20" s="551" t="s">
        <v>456</v>
      </c>
      <c r="N20" s="550">
        <v>0.16</v>
      </c>
      <c r="Q20" s="581"/>
      <c r="R20" s="282" t="str">
        <f>M7</f>
        <v>Zdivo z podélně děrovaných cihel Pk-CD (CpD 8) rozměrů 290*290*140 tloušťka 140 mm</v>
      </c>
      <c r="S20" s="123">
        <v>0.14000000000000001</v>
      </c>
      <c r="T20" s="123">
        <f>N7</f>
        <v>0.55000000000000004</v>
      </c>
      <c r="U20" s="123">
        <f t="shared" ref="U20" si="4">S20/T20</f>
        <v>0.25454545454545457</v>
      </c>
      <c r="V20" s="281"/>
    </row>
    <row r="21" spans="2:22" ht="15" customHeight="1" x14ac:dyDescent="0.25">
      <c r="B21" s="10"/>
      <c r="C21" s="127" t="s">
        <v>121</v>
      </c>
      <c r="D21" s="417">
        <v>25</v>
      </c>
      <c r="E21" s="326">
        <f t="shared" si="1"/>
        <v>3.45</v>
      </c>
      <c r="F21" s="326">
        <f>10.7*$F$15</f>
        <v>5.35</v>
      </c>
      <c r="G21" s="175">
        <f t="shared" si="3"/>
        <v>18.4575</v>
      </c>
      <c r="H21" s="100">
        <f>G21*$J$13</f>
        <v>45.220874999999999</v>
      </c>
      <c r="I21" s="178">
        <f t="shared" si="2"/>
        <v>17.600000000000001</v>
      </c>
      <c r="J21" s="114"/>
      <c r="M21" s="255"/>
      <c r="N21" s="259"/>
      <c r="Q21" s="581"/>
      <c r="R21" s="282" t="str">
        <f>M25</f>
        <v>Nevětraná vzduchová mezera (s = 40 mm)</v>
      </c>
      <c r="S21" s="123">
        <v>2.5000000000000001E-2</v>
      </c>
      <c r="T21" s="123"/>
      <c r="U21" s="123">
        <f>N25</f>
        <v>0.18181818181818182</v>
      </c>
      <c r="V21" s="281"/>
    </row>
    <row r="22" spans="2:22" ht="15" customHeight="1" x14ac:dyDescent="0.25">
      <c r="B22" s="162" t="s">
        <v>198</v>
      </c>
      <c r="C22" s="217" t="s">
        <v>373</v>
      </c>
      <c r="D22" s="204">
        <v>22</v>
      </c>
      <c r="E22" s="330">
        <f t="shared" si="1"/>
        <v>3.45</v>
      </c>
      <c r="F22" s="330">
        <f>8.3*$F$15</f>
        <v>4.1500000000000004</v>
      </c>
      <c r="G22" s="205">
        <f t="shared" ref="G22:G54" si="5">E22*F22</f>
        <v>14.317500000000003</v>
      </c>
      <c r="H22" s="163">
        <f t="shared" ref="H22:H54" si="6">G22*$I$13</f>
        <v>37.225500000000011</v>
      </c>
      <c r="I22" s="164">
        <f t="shared" ref="I22:I54" si="7">2*E22+2*F22</f>
        <v>15.200000000000001</v>
      </c>
      <c r="J22" s="206"/>
      <c r="M22" s="585"/>
      <c r="N22" s="586"/>
      <c r="Q22" s="581"/>
      <c r="R22" s="282" t="str">
        <f>M7</f>
        <v>Zdivo z podélně děrovaných cihel Pk-CD (CpD 8) rozměrů 290*290*140 tloušťka 140 mm</v>
      </c>
      <c r="S22" s="123">
        <v>0.14000000000000001</v>
      </c>
      <c r="T22" s="123">
        <f>N7</f>
        <v>0.55000000000000004</v>
      </c>
      <c r="U22" s="123">
        <f t="shared" ref="U22" si="8">S22/T22</f>
        <v>0.25454545454545457</v>
      </c>
      <c r="V22" s="281"/>
    </row>
    <row r="23" spans="2:22" ht="15" customHeight="1" x14ac:dyDescent="0.25">
      <c r="B23" s="162"/>
      <c r="C23" s="217" t="s">
        <v>139</v>
      </c>
      <c r="D23" s="204">
        <v>22</v>
      </c>
      <c r="E23" s="330">
        <f t="shared" si="1"/>
        <v>3.45</v>
      </c>
      <c r="F23" s="330">
        <f>11.8*$F$15</f>
        <v>5.9</v>
      </c>
      <c r="G23" s="205">
        <f t="shared" si="5"/>
        <v>20.355000000000004</v>
      </c>
      <c r="H23" s="163">
        <f t="shared" si="6"/>
        <v>52.923000000000009</v>
      </c>
      <c r="I23" s="164">
        <f t="shared" si="7"/>
        <v>18.700000000000003</v>
      </c>
      <c r="J23" s="206"/>
      <c r="M23" s="584" t="s">
        <v>1</v>
      </c>
      <c r="N23" s="262" t="s">
        <v>30</v>
      </c>
      <c r="Q23" s="581"/>
      <c r="R23" s="282" t="str">
        <f>M25</f>
        <v>Nevětraná vzduchová mezera (s = 40 mm)</v>
      </c>
      <c r="S23" s="123">
        <v>2.5000000000000001E-2</v>
      </c>
      <c r="T23" s="123"/>
      <c r="U23" s="123">
        <f>N25</f>
        <v>0.18181818181818182</v>
      </c>
      <c r="V23" s="281"/>
    </row>
    <row r="24" spans="2:22" ht="15" customHeight="1" x14ac:dyDescent="0.25">
      <c r="B24" s="162"/>
      <c r="C24" s="217" t="s">
        <v>374</v>
      </c>
      <c r="D24" s="204">
        <v>22</v>
      </c>
      <c r="E24" s="330">
        <f t="shared" si="1"/>
        <v>3.45</v>
      </c>
      <c r="F24" s="330">
        <f>11.8*$F$15</f>
        <v>5.9</v>
      </c>
      <c r="G24" s="205">
        <f t="shared" si="5"/>
        <v>20.355000000000004</v>
      </c>
      <c r="H24" s="163">
        <f t="shared" si="6"/>
        <v>52.923000000000009</v>
      </c>
      <c r="I24" s="164">
        <f t="shared" si="7"/>
        <v>18.700000000000003</v>
      </c>
      <c r="J24" s="206"/>
      <c r="M24" s="584"/>
      <c r="N24" s="262" t="s">
        <v>31</v>
      </c>
      <c r="Q24" s="581"/>
      <c r="R24" s="289" t="str">
        <f>M7</f>
        <v>Zdivo z podélně děrovaných cihel Pk-CD (CpD 8) rozměrů 290*290*140 tloušťka 140 mm</v>
      </c>
      <c r="S24" s="128">
        <v>0.14000000000000001</v>
      </c>
      <c r="T24" s="128">
        <f>N7</f>
        <v>0.55000000000000004</v>
      </c>
      <c r="U24" s="123">
        <f>N26</f>
        <v>0.13</v>
      </c>
      <c r="V24" s="131"/>
    </row>
    <row r="25" spans="2:22" ht="15" customHeight="1" x14ac:dyDescent="0.25">
      <c r="B25" s="162"/>
      <c r="C25" s="217" t="s">
        <v>125</v>
      </c>
      <c r="D25" s="204">
        <v>22</v>
      </c>
      <c r="E25" s="330">
        <f t="shared" si="1"/>
        <v>3.45</v>
      </c>
      <c r="F25" s="330">
        <f>11.8*$F$15</f>
        <v>5.9</v>
      </c>
      <c r="G25" s="205">
        <f t="shared" si="5"/>
        <v>20.355000000000004</v>
      </c>
      <c r="H25" s="163">
        <f t="shared" si="6"/>
        <v>52.923000000000009</v>
      </c>
      <c r="I25" s="164">
        <f t="shared" si="7"/>
        <v>18.700000000000003</v>
      </c>
      <c r="J25" s="206"/>
      <c r="M25" s="255" t="s">
        <v>163</v>
      </c>
      <c r="N25" s="256">
        <f>0.04/0.22</f>
        <v>0.18181818181818182</v>
      </c>
      <c r="Q25" s="581"/>
      <c r="R25" s="282" t="str">
        <f>M8</f>
        <v>Břízolit</v>
      </c>
      <c r="S25" s="123">
        <v>0.02</v>
      </c>
      <c r="T25" s="123">
        <f>N8</f>
        <v>0.83</v>
      </c>
      <c r="U25" s="123">
        <f>S25/T25</f>
        <v>2.4096385542168676E-2</v>
      </c>
      <c r="V25" s="281"/>
    </row>
    <row r="26" spans="2:22" ht="15" customHeight="1" x14ac:dyDescent="0.25">
      <c r="B26" s="159" t="s">
        <v>201</v>
      </c>
      <c r="C26" s="216" t="s">
        <v>128</v>
      </c>
      <c r="D26" s="201">
        <v>22</v>
      </c>
      <c r="E26" s="329">
        <f t="shared" si="1"/>
        <v>3.45</v>
      </c>
      <c r="F26" s="329">
        <f>12.1*$F$15</f>
        <v>6.05</v>
      </c>
      <c r="G26" s="202">
        <f t="shared" si="5"/>
        <v>20.872499999999999</v>
      </c>
      <c r="H26" s="160">
        <f t="shared" si="6"/>
        <v>54.268499999999996</v>
      </c>
      <c r="I26" s="161">
        <f t="shared" si="7"/>
        <v>19</v>
      </c>
      <c r="J26" s="203"/>
      <c r="M26" s="255" t="s">
        <v>26</v>
      </c>
      <c r="N26" s="266">
        <v>0.13</v>
      </c>
      <c r="Q26" s="581"/>
      <c r="R26" s="553" t="str">
        <f>'vychozí parametry'!M17</f>
        <v>Isover EPS 70F (120 mm)</v>
      </c>
      <c r="S26" s="554">
        <v>0.12</v>
      </c>
      <c r="T26" s="554">
        <f>'vychozí parametry'!N17</f>
        <v>3.9E-2</v>
      </c>
      <c r="U26" s="554">
        <f t="shared" ref="U26:U27" si="9">S26/T26</f>
        <v>3.0769230769230766</v>
      </c>
      <c r="V26" s="131"/>
    </row>
    <row r="27" spans="2:22" ht="15" customHeight="1" x14ac:dyDescent="0.25">
      <c r="B27" s="159"/>
      <c r="C27" s="216" t="s">
        <v>127</v>
      </c>
      <c r="D27" s="201">
        <v>22</v>
      </c>
      <c r="E27" s="329">
        <f t="shared" si="1"/>
        <v>3.45</v>
      </c>
      <c r="F27" s="329">
        <f>10.4*$F$15</f>
        <v>5.2</v>
      </c>
      <c r="G27" s="202">
        <f t="shared" si="5"/>
        <v>17.940000000000001</v>
      </c>
      <c r="H27" s="160">
        <f t="shared" si="6"/>
        <v>46.644000000000005</v>
      </c>
      <c r="I27" s="161">
        <f t="shared" si="7"/>
        <v>17.3</v>
      </c>
      <c r="J27" s="203"/>
      <c r="M27" s="255" t="s">
        <v>27</v>
      </c>
      <c r="N27" s="266">
        <v>0.04</v>
      </c>
      <c r="Q27" s="581"/>
      <c r="R27" s="553" t="str">
        <f>'vychozí parametry'!M18</f>
        <v>Silikonopryskyřičná finální omítka ARMASIL zrno 1,5 mm</v>
      </c>
      <c r="S27" s="554">
        <v>3.0000000000000001E-3</v>
      </c>
      <c r="T27" s="554">
        <f>'vychozí parametry'!N18</f>
        <v>0.76</v>
      </c>
      <c r="U27" s="554">
        <f t="shared" si="9"/>
        <v>3.9473684210526317E-3</v>
      </c>
      <c r="V27" s="131"/>
    </row>
    <row r="28" spans="2:22" ht="15" customHeight="1" x14ac:dyDescent="0.25">
      <c r="B28" s="159"/>
      <c r="C28" s="216" t="s">
        <v>126</v>
      </c>
      <c r="D28" s="201">
        <v>22</v>
      </c>
      <c r="E28" s="329">
        <f t="shared" si="1"/>
        <v>3.45</v>
      </c>
      <c r="F28" s="329">
        <f>10.4*$F$15</f>
        <v>5.2</v>
      </c>
      <c r="G28" s="202">
        <f t="shared" si="5"/>
        <v>17.940000000000001</v>
      </c>
      <c r="H28" s="160">
        <f t="shared" si="6"/>
        <v>46.644000000000005</v>
      </c>
      <c r="I28" s="161">
        <f t="shared" si="7"/>
        <v>17.3</v>
      </c>
      <c r="J28" s="203"/>
      <c r="M28" s="255" t="s">
        <v>28</v>
      </c>
      <c r="N28" s="266">
        <v>0.1</v>
      </c>
      <c r="Q28" s="581"/>
      <c r="R28" s="579" t="s">
        <v>27</v>
      </c>
      <c r="S28" s="579"/>
      <c r="T28" s="579"/>
      <c r="U28" s="123">
        <f>N27</f>
        <v>0.04</v>
      </c>
      <c r="V28" s="281"/>
    </row>
    <row r="29" spans="2:22" ht="15" customHeight="1" thickBot="1" x14ac:dyDescent="0.3">
      <c r="B29" s="93" t="s">
        <v>204</v>
      </c>
      <c r="C29" s="214" t="s">
        <v>129</v>
      </c>
      <c r="D29" s="176">
        <v>22</v>
      </c>
      <c r="E29" s="328">
        <f t="shared" si="1"/>
        <v>3.45</v>
      </c>
      <c r="F29" s="328">
        <f>11.7*$F$15</f>
        <v>5.85</v>
      </c>
      <c r="G29" s="177">
        <f t="shared" si="5"/>
        <v>20.182500000000001</v>
      </c>
      <c r="H29" s="101">
        <f t="shared" si="6"/>
        <v>52.474500000000006</v>
      </c>
      <c r="I29" s="147">
        <f t="shared" si="7"/>
        <v>18.600000000000001</v>
      </c>
      <c r="J29" s="107"/>
      <c r="M29" s="260" t="s">
        <v>29</v>
      </c>
      <c r="N29" s="267">
        <v>0.17</v>
      </c>
      <c r="Q29" s="581"/>
      <c r="R29" s="287" t="s">
        <v>162</v>
      </c>
      <c r="S29" s="126">
        <f>SUM(S19:S25)</f>
        <v>0.50000000000000011</v>
      </c>
      <c r="T29" s="123"/>
      <c r="U29" s="126">
        <f>SUM(U18:U28)</f>
        <v>4.2877951137145818</v>
      </c>
      <c r="V29" s="285">
        <f>1/U29</f>
        <v>0.23322009878724939</v>
      </c>
    </row>
    <row r="30" spans="2:22" ht="15" customHeight="1" x14ac:dyDescent="0.25">
      <c r="B30" s="95"/>
      <c r="C30" s="215" t="s">
        <v>376</v>
      </c>
      <c r="D30" s="176">
        <v>22</v>
      </c>
      <c r="E30" s="328">
        <f t="shared" si="1"/>
        <v>3.45</v>
      </c>
      <c r="F30" s="328">
        <f>11.7*$F$15</f>
        <v>5.85</v>
      </c>
      <c r="G30" s="177">
        <f t="shared" si="5"/>
        <v>20.182500000000001</v>
      </c>
      <c r="H30" s="101">
        <f t="shared" si="6"/>
        <v>52.474500000000006</v>
      </c>
      <c r="I30" s="147">
        <f t="shared" si="7"/>
        <v>18.600000000000001</v>
      </c>
      <c r="J30" s="107"/>
      <c r="Q30" s="10"/>
      <c r="R30" s="286"/>
      <c r="S30" s="128"/>
      <c r="T30" s="128"/>
      <c r="U30" s="128"/>
      <c r="V30" s="131"/>
    </row>
    <row r="31" spans="2:22" ht="15" customHeight="1" x14ac:dyDescent="0.25">
      <c r="B31" s="95"/>
      <c r="C31" s="215" t="s">
        <v>138</v>
      </c>
      <c r="D31" s="176">
        <v>22</v>
      </c>
      <c r="E31" s="328">
        <f t="shared" si="1"/>
        <v>3.45</v>
      </c>
      <c r="F31" s="328">
        <f>10.7*$F$15</f>
        <v>5.35</v>
      </c>
      <c r="G31" s="177">
        <f t="shared" si="5"/>
        <v>18.4575</v>
      </c>
      <c r="H31" s="101">
        <f t="shared" si="6"/>
        <v>47.9895</v>
      </c>
      <c r="I31" s="147">
        <f t="shared" si="7"/>
        <v>17.600000000000001</v>
      </c>
      <c r="J31" s="107"/>
      <c r="Q31" s="581" t="s">
        <v>193</v>
      </c>
      <c r="R31" s="277" t="s">
        <v>166</v>
      </c>
      <c r="S31" s="120"/>
      <c r="T31" s="120"/>
      <c r="U31" s="120"/>
      <c r="V31" s="278"/>
    </row>
    <row r="32" spans="2:22" ht="15" customHeight="1" x14ac:dyDescent="0.25">
      <c r="B32" s="95"/>
      <c r="C32" s="215" t="s">
        <v>375</v>
      </c>
      <c r="D32" s="176">
        <v>22</v>
      </c>
      <c r="E32" s="328">
        <f t="shared" si="1"/>
        <v>3.45</v>
      </c>
      <c r="F32" s="328">
        <f>10.7*$F$15</f>
        <v>5.35</v>
      </c>
      <c r="G32" s="177">
        <f t="shared" si="5"/>
        <v>18.4575</v>
      </c>
      <c r="H32" s="101">
        <f t="shared" si="6"/>
        <v>47.9895</v>
      </c>
      <c r="I32" s="147">
        <f t="shared" si="7"/>
        <v>17.600000000000001</v>
      </c>
      <c r="J32" s="107"/>
      <c r="L32" s="571"/>
      <c r="M32" s="572"/>
      <c r="N32" s="571"/>
      <c r="Q32" s="581"/>
      <c r="R32" s="579" t="s">
        <v>26</v>
      </c>
      <c r="S32" s="579"/>
      <c r="T32" s="579"/>
      <c r="U32" s="123">
        <f>N26</f>
        <v>0.13</v>
      </c>
      <c r="V32" s="281"/>
    </row>
    <row r="33" spans="2:22" ht="15" customHeight="1" x14ac:dyDescent="0.25">
      <c r="B33" s="162" t="s">
        <v>199</v>
      </c>
      <c r="C33" s="217" t="s">
        <v>377</v>
      </c>
      <c r="D33" s="204">
        <v>22</v>
      </c>
      <c r="E33" s="330">
        <f t="shared" si="1"/>
        <v>3.45</v>
      </c>
      <c r="F33" s="330">
        <f>8.3*$F$15</f>
        <v>4.1500000000000004</v>
      </c>
      <c r="G33" s="205">
        <f t="shared" si="5"/>
        <v>14.317500000000003</v>
      </c>
      <c r="H33" s="163">
        <f t="shared" si="6"/>
        <v>37.225500000000011</v>
      </c>
      <c r="I33" s="164">
        <f t="shared" si="7"/>
        <v>15.200000000000001</v>
      </c>
      <c r="J33" s="206"/>
      <c r="L33" s="571"/>
      <c r="M33" s="571"/>
      <c r="N33" s="571"/>
      <c r="Q33" s="581"/>
      <c r="R33" s="282" t="str">
        <f>M6</f>
        <v>Omítka vápenocementová</v>
      </c>
      <c r="S33" s="123">
        <v>0.02</v>
      </c>
      <c r="T33" s="123">
        <f>N6</f>
        <v>0.99</v>
      </c>
      <c r="U33" s="123">
        <f>S33/T33</f>
        <v>2.0202020202020204E-2</v>
      </c>
      <c r="V33" s="281"/>
    </row>
    <row r="34" spans="2:22" ht="15" customHeight="1" x14ac:dyDescent="0.25">
      <c r="B34" s="162"/>
      <c r="C34" s="217" t="s">
        <v>140</v>
      </c>
      <c r="D34" s="204">
        <v>22</v>
      </c>
      <c r="E34" s="330">
        <f t="shared" si="1"/>
        <v>3.45</v>
      </c>
      <c r="F34" s="330">
        <f>11.8*$F$15</f>
        <v>5.9</v>
      </c>
      <c r="G34" s="205">
        <f t="shared" si="5"/>
        <v>20.355000000000004</v>
      </c>
      <c r="H34" s="163">
        <f t="shared" si="6"/>
        <v>52.923000000000009</v>
      </c>
      <c r="I34" s="164">
        <f t="shared" si="7"/>
        <v>18.700000000000003</v>
      </c>
      <c r="J34" s="206"/>
      <c r="L34" s="573"/>
      <c r="M34" s="571"/>
      <c r="N34" s="572"/>
      <c r="Q34" s="581"/>
      <c r="R34" s="282" t="str">
        <f>M7</f>
        <v>Zdivo z podélně děrovaných cihel Pk-CD (CpD 8) rozměrů 290*290*140 tloušťka 140 mm</v>
      </c>
      <c r="S34" s="123">
        <v>6.5000000000000002E-2</v>
      </c>
      <c r="T34" s="123">
        <f>N7</f>
        <v>0.55000000000000004</v>
      </c>
      <c r="U34" s="123">
        <f>N25</f>
        <v>0.18181818181818182</v>
      </c>
      <c r="V34" s="281"/>
    </row>
    <row r="35" spans="2:22" ht="15" customHeight="1" x14ac:dyDescent="0.25">
      <c r="B35" s="162"/>
      <c r="C35" s="217" t="s">
        <v>378</v>
      </c>
      <c r="D35" s="204">
        <v>22</v>
      </c>
      <c r="E35" s="330">
        <f t="shared" si="1"/>
        <v>3.45</v>
      </c>
      <c r="F35" s="330">
        <f>11.8*$F$15</f>
        <v>5.9</v>
      </c>
      <c r="G35" s="205">
        <f t="shared" si="5"/>
        <v>20.355000000000004</v>
      </c>
      <c r="H35" s="163">
        <f t="shared" si="6"/>
        <v>52.923000000000009</v>
      </c>
      <c r="I35" s="164">
        <f t="shared" si="7"/>
        <v>18.700000000000003</v>
      </c>
      <c r="J35" s="206"/>
      <c r="L35" s="573"/>
      <c r="M35" s="571"/>
      <c r="N35" s="572"/>
      <c r="Q35" s="581"/>
      <c r="R35" s="282" t="str">
        <f>M6</f>
        <v>Omítka vápenocementová</v>
      </c>
      <c r="S35" s="123">
        <v>0.02</v>
      </c>
      <c r="T35" s="123">
        <f>N6</f>
        <v>0.99</v>
      </c>
      <c r="U35" s="123">
        <f>S35/T35</f>
        <v>2.0202020202020204E-2</v>
      </c>
      <c r="V35" s="281"/>
    </row>
    <row r="36" spans="2:22" ht="15" customHeight="1" x14ac:dyDescent="0.25">
      <c r="B36" s="162"/>
      <c r="C36" s="217" t="s">
        <v>134</v>
      </c>
      <c r="D36" s="204">
        <v>22</v>
      </c>
      <c r="E36" s="330">
        <f t="shared" si="1"/>
        <v>3.45</v>
      </c>
      <c r="F36" s="330">
        <f>11.8*$F$15</f>
        <v>5.9</v>
      </c>
      <c r="G36" s="205">
        <f t="shared" si="5"/>
        <v>20.355000000000004</v>
      </c>
      <c r="H36" s="163">
        <f t="shared" si="6"/>
        <v>52.923000000000009</v>
      </c>
      <c r="I36" s="164">
        <f t="shared" si="7"/>
        <v>18.700000000000003</v>
      </c>
      <c r="J36" s="206"/>
      <c r="L36" s="573"/>
      <c r="M36" s="571"/>
      <c r="N36" s="572"/>
      <c r="Q36" s="581"/>
      <c r="R36" s="579" t="s">
        <v>26</v>
      </c>
      <c r="S36" s="579"/>
      <c r="T36" s="579"/>
      <c r="U36" s="123">
        <f>N26</f>
        <v>0.13</v>
      </c>
      <c r="V36" s="281"/>
    </row>
    <row r="37" spans="2:22" ht="15" customHeight="1" x14ac:dyDescent="0.25">
      <c r="B37" s="159" t="s">
        <v>202</v>
      </c>
      <c r="C37" s="216" t="s">
        <v>137</v>
      </c>
      <c r="D37" s="201">
        <v>22</v>
      </c>
      <c r="E37" s="329">
        <f t="shared" si="1"/>
        <v>3.45</v>
      </c>
      <c r="F37" s="329">
        <f>12.1*$F$15</f>
        <v>6.05</v>
      </c>
      <c r="G37" s="202">
        <f t="shared" si="5"/>
        <v>20.872499999999999</v>
      </c>
      <c r="H37" s="160">
        <f t="shared" si="6"/>
        <v>54.268499999999996</v>
      </c>
      <c r="I37" s="161">
        <f t="shared" si="7"/>
        <v>19</v>
      </c>
      <c r="J37" s="203"/>
      <c r="K37" s="21"/>
      <c r="L37" s="573"/>
      <c r="M37" s="571"/>
      <c r="N37" s="572"/>
      <c r="Q37" s="581"/>
      <c r="R37" s="287" t="s">
        <v>162</v>
      </c>
      <c r="S37" s="126">
        <f>SUM(S33:S35)</f>
        <v>0.10500000000000001</v>
      </c>
      <c r="T37" s="123"/>
      <c r="U37" s="126">
        <f>SUM(U32:U36)</f>
        <v>0.48222222222222222</v>
      </c>
      <c r="V37" s="285">
        <f>1/U37</f>
        <v>2.0737327188940093</v>
      </c>
    </row>
    <row r="38" spans="2:22" ht="15" customHeight="1" x14ac:dyDescent="0.25">
      <c r="B38" s="159"/>
      <c r="C38" s="216" t="s">
        <v>136</v>
      </c>
      <c r="D38" s="201">
        <v>22</v>
      </c>
      <c r="E38" s="329">
        <f t="shared" si="1"/>
        <v>3.45</v>
      </c>
      <c r="F38" s="329">
        <f>10.4*$F$15</f>
        <v>5.2</v>
      </c>
      <c r="G38" s="202">
        <f t="shared" si="5"/>
        <v>17.940000000000001</v>
      </c>
      <c r="H38" s="160">
        <f t="shared" si="6"/>
        <v>46.644000000000005</v>
      </c>
      <c r="I38" s="161">
        <f t="shared" si="7"/>
        <v>17.3</v>
      </c>
      <c r="J38" s="203"/>
      <c r="K38" s="21"/>
      <c r="L38" s="573"/>
      <c r="M38" s="571"/>
      <c r="N38" s="572"/>
      <c r="Q38" s="272"/>
      <c r="R38" s="288"/>
      <c r="S38" s="123"/>
      <c r="T38" s="123"/>
      <c r="U38" s="123"/>
      <c r="V38" s="281"/>
    </row>
    <row r="39" spans="2:22" ht="15" customHeight="1" x14ac:dyDescent="0.25">
      <c r="B39" s="159"/>
      <c r="C39" s="216" t="s">
        <v>135</v>
      </c>
      <c r="D39" s="201">
        <v>22</v>
      </c>
      <c r="E39" s="329">
        <f t="shared" si="1"/>
        <v>3.45</v>
      </c>
      <c r="F39" s="329">
        <f>10.4*$F$15</f>
        <v>5.2</v>
      </c>
      <c r="G39" s="202">
        <f t="shared" si="5"/>
        <v>17.940000000000001</v>
      </c>
      <c r="H39" s="160">
        <f t="shared" si="6"/>
        <v>46.644000000000005</v>
      </c>
      <c r="I39" s="161">
        <f t="shared" si="7"/>
        <v>17.3</v>
      </c>
      <c r="J39" s="203"/>
      <c r="K39" s="21"/>
      <c r="L39" s="573"/>
      <c r="M39" s="571"/>
      <c r="N39" s="572"/>
      <c r="Q39" s="581" t="s">
        <v>192</v>
      </c>
      <c r="R39" s="277" t="s">
        <v>165</v>
      </c>
      <c r="S39" s="120"/>
      <c r="T39" s="120"/>
      <c r="U39" s="120"/>
      <c r="V39" s="278"/>
    </row>
    <row r="40" spans="2:22" ht="15" customHeight="1" x14ac:dyDescent="0.25">
      <c r="B40" s="97" t="s">
        <v>205</v>
      </c>
      <c r="C40" s="214" t="s">
        <v>142</v>
      </c>
      <c r="D40" s="176">
        <v>22</v>
      </c>
      <c r="E40" s="328">
        <f t="shared" si="1"/>
        <v>3.45</v>
      </c>
      <c r="F40" s="328">
        <f>11.7*$F$15</f>
        <v>5.85</v>
      </c>
      <c r="G40" s="177">
        <f t="shared" si="5"/>
        <v>20.182500000000001</v>
      </c>
      <c r="H40" s="94">
        <f t="shared" si="6"/>
        <v>52.474500000000006</v>
      </c>
      <c r="I40" s="147">
        <f t="shared" si="7"/>
        <v>18.600000000000001</v>
      </c>
      <c r="J40" s="107"/>
      <c r="K40" s="21"/>
      <c r="L40" s="573"/>
      <c r="M40" s="571"/>
      <c r="N40" s="572"/>
      <c r="Q40" s="581"/>
      <c r="R40" s="579" t="s">
        <v>26</v>
      </c>
      <c r="S40" s="579"/>
      <c r="T40" s="579"/>
      <c r="U40" s="123">
        <f>N26</f>
        <v>0.13</v>
      </c>
      <c r="V40" s="281"/>
    </row>
    <row r="41" spans="2:22" ht="15" customHeight="1" x14ac:dyDescent="0.25">
      <c r="B41" s="98"/>
      <c r="C41" s="215" t="s">
        <v>379</v>
      </c>
      <c r="D41" s="176">
        <v>22</v>
      </c>
      <c r="E41" s="328">
        <f t="shared" si="1"/>
        <v>3.45</v>
      </c>
      <c r="F41" s="328">
        <f>11.7*$F$15</f>
        <v>5.85</v>
      </c>
      <c r="G41" s="177">
        <f t="shared" si="5"/>
        <v>20.182500000000001</v>
      </c>
      <c r="H41" s="94">
        <f t="shared" si="6"/>
        <v>52.474500000000006</v>
      </c>
      <c r="I41" s="147">
        <f t="shared" si="7"/>
        <v>18.600000000000001</v>
      </c>
      <c r="J41" s="107"/>
      <c r="K41" s="21"/>
      <c r="L41" s="573"/>
      <c r="M41" s="562"/>
      <c r="N41" s="572"/>
      <c r="Q41" s="581"/>
      <c r="R41" s="282" t="str">
        <f>M6</f>
        <v>Omítka vápenocementová</v>
      </c>
      <c r="S41" s="123">
        <v>1.4999999999999999E-2</v>
      </c>
      <c r="T41" s="123">
        <f>N6</f>
        <v>0.99</v>
      </c>
      <c r="U41" s="123">
        <f>S41/T41</f>
        <v>1.5151515151515152E-2</v>
      </c>
      <c r="V41" s="281"/>
    </row>
    <row r="42" spans="2:22" ht="15" customHeight="1" x14ac:dyDescent="0.25">
      <c r="B42" s="98"/>
      <c r="C42" s="215" t="s">
        <v>141</v>
      </c>
      <c r="D42" s="176">
        <v>22</v>
      </c>
      <c r="E42" s="328">
        <f t="shared" si="1"/>
        <v>3.45</v>
      </c>
      <c r="F42" s="328">
        <f>10.7*$F$15</f>
        <v>5.35</v>
      </c>
      <c r="G42" s="177">
        <f t="shared" si="5"/>
        <v>18.4575</v>
      </c>
      <c r="H42" s="94">
        <f t="shared" si="6"/>
        <v>47.9895</v>
      </c>
      <c r="I42" s="147">
        <f t="shared" si="7"/>
        <v>17.600000000000001</v>
      </c>
      <c r="J42" s="107"/>
      <c r="K42" s="21"/>
      <c r="L42" s="573"/>
      <c r="M42" s="561"/>
      <c r="N42" s="572"/>
      <c r="Q42" s="581"/>
      <c r="R42" s="282" t="str">
        <f>M7</f>
        <v>Zdivo z podélně děrovaných cihel Pk-CD (CpD 8) rozměrů 290*290*140 tloušťka 140 mm</v>
      </c>
      <c r="S42" s="123">
        <v>0.14000000000000001</v>
      </c>
      <c r="T42" s="123">
        <f>N7</f>
        <v>0.55000000000000004</v>
      </c>
      <c r="U42" s="123">
        <f>S42/T42</f>
        <v>0.25454545454545457</v>
      </c>
      <c r="V42" s="281"/>
    </row>
    <row r="43" spans="2:22" ht="15" customHeight="1" x14ac:dyDescent="0.25">
      <c r="B43" s="98"/>
      <c r="C43" s="215" t="s">
        <v>380</v>
      </c>
      <c r="D43" s="176">
        <v>22</v>
      </c>
      <c r="E43" s="328">
        <f t="shared" si="1"/>
        <v>3.45</v>
      </c>
      <c r="F43" s="328">
        <f>10.7*$F$15</f>
        <v>5.35</v>
      </c>
      <c r="G43" s="177">
        <f t="shared" si="5"/>
        <v>18.4575</v>
      </c>
      <c r="H43" s="94">
        <f t="shared" si="6"/>
        <v>47.9895</v>
      </c>
      <c r="I43" s="147">
        <f t="shared" si="7"/>
        <v>17.600000000000001</v>
      </c>
      <c r="J43" s="107"/>
      <c r="K43" s="21"/>
      <c r="L43" s="21"/>
      <c r="Q43" s="581"/>
      <c r="R43" s="282" t="str">
        <f>M25</f>
        <v>Nevětraná vzduchová mezera (s = 40 mm)</v>
      </c>
      <c r="S43" s="123">
        <v>1.4999999999999999E-2</v>
      </c>
      <c r="T43" s="123"/>
      <c r="U43" s="123">
        <f>N25</f>
        <v>0.18181818181818182</v>
      </c>
      <c r="V43" s="281"/>
    </row>
    <row r="44" spans="2:22" ht="15" customHeight="1" x14ac:dyDescent="0.25">
      <c r="B44" s="162" t="s">
        <v>200</v>
      </c>
      <c r="C44" s="217" t="s">
        <v>381</v>
      </c>
      <c r="D44" s="204">
        <v>22</v>
      </c>
      <c r="E44" s="330">
        <f t="shared" si="1"/>
        <v>3.45</v>
      </c>
      <c r="F44" s="330">
        <f>8.3*$F$15</f>
        <v>4.1500000000000004</v>
      </c>
      <c r="G44" s="205">
        <f t="shared" si="5"/>
        <v>14.317500000000003</v>
      </c>
      <c r="H44" s="163">
        <f t="shared" si="6"/>
        <v>37.225500000000011</v>
      </c>
      <c r="I44" s="164">
        <f t="shared" si="7"/>
        <v>15.200000000000001</v>
      </c>
      <c r="J44" s="206"/>
      <c r="K44" s="21"/>
      <c r="L44" s="21"/>
      <c r="Q44" s="581"/>
      <c r="R44" s="282" t="str">
        <f>M7</f>
        <v>Zdivo z podélně děrovaných cihel Pk-CD (CpD 8) rozměrů 290*290*140 tloušťka 140 mm</v>
      </c>
      <c r="S44" s="123">
        <v>6.5000000000000002E-2</v>
      </c>
      <c r="T44" s="123">
        <f>N7</f>
        <v>0.55000000000000004</v>
      </c>
      <c r="U44" s="123">
        <f t="shared" ref="U44:U45" si="10">S44/T44</f>
        <v>0.11818181818181818</v>
      </c>
      <c r="V44" s="281"/>
    </row>
    <row r="45" spans="2:22" ht="15" customHeight="1" x14ac:dyDescent="0.25">
      <c r="B45" s="162"/>
      <c r="C45" s="217" t="s">
        <v>144</v>
      </c>
      <c r="D45" s="204">
        <v>22</v>
      </c>
      <c r="E45" s="330">
        <f t="shared" si="1"/>
        <v>3.45</v>
      </c>
      <c r="F45" s="330">
        <f>11.8*$F$15</f>
        <v>5.9</v>
      </c>
      <c r="G45" s="205">
        <f t="shared" si="5"/>
        <v>20.355000000000004</v>
      </c>
      <c r="H45" s="163">
        <f t="shared" si="6"/>
        <v>52.923000000000009</v>
      </c>
      <c r="I45" s="164">
        <f t="shared" si="7"/>
        <v>18.700000000000003</v>
      </c>
      <c r="J45" s="206"/>
      <c r="K45" s="21"/>
      <c r="L45" s="21"/>
      <c r="M45" s="122"/>
      <c r="N45" s="123"/>
      <c r="Q45" s="581"/>
      <c r="R45" s="282" t="str">
        <f>M6</f>
        <v>Omítka vápenocementová</v>
      </c>
      <c r="S45" s="123">
        <v>1.4999999999999999E-2</v>
      </c>
      <c r="T45" s="123">
        <f>N6</f>
        <v>0.99</v>
      </c>
      <c r="U45" s="123">
        <f t="shared" si="10"/>
        <v>1.5151515151515152E-2</v>
      </c>
      <c r="V45" s="131"/>
    </row>
    <row r="46" spans="2:22" ht="15" customHeight="1" x14ac:dyDescent="0.25">
      <c r="B46" s="162"/>
      <c r="C46" s="217" t="s">
        <v>382</v>
      </c>
      <c r="D46" s="204">
        <v>22</v>
      </c>
      <c r="E46" s="330">
        <f t="shared" si="1"/>
        <v>3.45</v>
      </c>
      <c r="F46" s="330">
        <f>11.8*$F$15</f>
        <v>5.9</v>
      </c>
      <c r="G46" s="205">
        <f t="shared" si="5"/>
        <v>20.355000000000004</v>
      </c>
      <c r="H46" s="163">
        <f t="shared" si="6"/>
        <v>52.923000000000009</v>
      </c>
      <c r="I46" s="164">
        <f t="shared" si="7"/>
        <v>18.700000000000003</v>
      </c>
      <c r="J46" s="206"/>
      <c r="K46" s="21"/>
      <c r="L46" s="21"/>
      <c r="M46" s="122"/>
      <c r="N46" s="123"/>
      <c r="Q46" s="581"/>
      <c r="R46" s="579" t="s">
        <v>26</v>
      </c>
      <c r="S46" s="579"/>
      <c r="T46" s="579"/>
      <c r="U46" s="123">
        <f>N26</f>
        <v>0.13</v>
      </c>
      <c r="V46" s="281"/>
    </row>
    <row r="47" spans="2:22" ht="15" customHeight="1" x14ac:dyDescent="0.25">
      <c r="B47" s="162"/>
      <c r="C47" s="217" t="s">
        <v>143</v>
      </c>
      <c r="D47" s="204">
        <v>22</v>
      </c>
      <c r="E47" s="330">
        <f t="shared" si="1"/>
        <v>3.45</v>
      </c>
      <c r="F47" s="330">
        <f>11.8*$F$15</f>
        <v>5.9</v>
      </c>
      <c r="G47" s="205">
        <f t="shared" si="5"/>
        <v>20.355000000000004</v>
      </c>
      <c r="H47" s="163">
        <f t="shared" si="6"/>
        <v>52.923000000000009</v>
      </c>
      <c r="I47" s="164">
        <f t="shared" si="7"/>
        <v>18.700000000000003</v>
      </c>
      <c r="J47" s="206"/>
      <c r="K47" s="21"/>
      <c r="L47" s="21"/>
      <c r="M47" s="122"/>
      <c r="N47" s="123"/>
      <c r="Q47" s="581"/>
      <c r="R47" s="287" t="s">
        <v>162</v>
      </c>
      <c r="S47" s="126">
        <f>SUM(S41:S45)</f>
        <v>0.25000000000000006</v>
      </c>
      <c r="T47" s="123"/>
      <c r="U47" s="126">
        <f>SUM(U40:U46)</f>
        <v>0.84484848484848485</v>
      </c>
      <c r="V47" s="285">
        <f>1/U47</f>
        <v>1.1836441893830703</v>
      </c>
    </row>
    <row r="48" spans="2:22" ht="15" customHeight="1" x14ac:dyDescent="0.25">
      <c r="B48" s="159" t="s">
        <v>203</v>
      </c>
      <c r="C48" s="216" t="s">
        <v>147</v>
      </c>
      <c r="D48" s="201">
        <v>22</v>
      </c>
      <c r="E48" s="329">
        <f t="shared" si="1"/>
        <v>3.45</v>
      </c>
      <c r="F48" s="329">
        <f>12.1*$F$15</f>
        <v>6.05</v>
      </c>
      <c r="G48" s="202">
        <f t="shared" si="5"/>
        <v>20.872499999999999</v>
      </c>
      <c r="H48" s="160">
        <f t="shared" si="6"/>
        <v>54.268499999999996</v>
      </c>
      <c r="I48" s="161">
        <f t="shared" si="7"/>
        <v>19</v>
      </c>
      <c r="J48" s="203"/>
      <c r="K48" s="21"/>
      <c r="L48" s="21"/>
      <c r="M48" s="122"/>
      <c r="N48" s="123"/>
      <c r="Q48" s="88"/>
      <c r="R48" s="286"/>
      <c r="S48" s="128"/>
      <c r="T48" s="128"/>
      <c r="U48" s="128"/>
      <c r="V48" s="131"/>
    </row>
    <row r="49" spans="2:22" ht="15" customHeight="1" x14ac:dyDescent="0.25">
      <c r="B49" s="159"/>
      <c r="C49" s="216" t="s">
        <v>146</v>
      </c>
      <c r="D49" s="201">
        <v>22</v>
      </c>
      <c r="E49" s="329">
        <f t="shared" si="1"/>
        <v>3.45</v>
      </c>
      <c r="F49" s="329">
        <f>10.4*$F$15</f>
        <v>5.2</v>
      </c>
      <c r="G49" s="202">
        <f t="shared" si="5"/>
        <v>17.940000000000001</v>
      </c>
      <c r="H49" s="160">
        <f t="shared" si="6"/>
        <v>46.644000000000005</v>
      </c>
      <c r="I49" s="161">
        <f t="shared" si="7"/>
        <v>17.3</v>
      </c>
      <c r="J49" s="203"/>
      <c r="M49" s="122"/>
      <c r="N49" s="122"/>
      <c r="Q49" s="581" t="s">
        <v>52</v>
      </c>
      <c r="R49" s="277" t="s">
        <v>42</v>
      </c>
      <c r="S49" s="120"/>
      <c r="T49" s="120"/>
      <c r="U49" s="120"/>
      <c r="V49" s="278"/>
    </row>
    <row r="50" spans="2:22" ht="15" customHeight="1" x14ac:dyDescent="0.25">
      <c r="B50" s="159"/>
      <c r="C50" s="216" t="s">
        <v>145</v>
      </c>
      <c r="D50" s="201">
        <v>22</v>
      </c>
      <c r="E50" s="329">
        <f t="shared" si="1"/>
        <v>3.45</v>
      </c>
      <c r="F50" s="329">
        <f>10.4*$F$15</f>
        <v>5.2</v>
      </c>
      <c r="G50" s="202">
        <f t="shared" si="5"/>
        <v>17.940000000000001</v>
      </c>
      <c r="H50" s="160">
        <f t="shared" si="6"/>
        <v>46.644000000000005</v>
      </c>
      <c r="I50" s="161">
        <f t="shared" si="7"/>
        <v>17.3</v>
      </c>
      <c r="J50" s="203"/>
      <c r="M50" s="122"/>
      <c r="N50" s="123"/>
      <c r="Q50" s="581"/>
      <c r="R50" s="287" t="s">
        <v>158</v>
      </c>
      <c r="S50" s="123"/>
      <c r="T50" s="123"/>
      <c r="U50" s="123"/>
      <c r="V50" s="285">
        <v>1.2</v>
      </c>
    </row>
    <row r="51" spans="2:22" ht="15" customHeight="1" x14ac:dyDescent="0.25">
      <c r="B51" s="97" t="s">
        <v>206</v>
      </c>
      <c r="C51" s="214" t="s">
        <v>149</v>
      </c>
      <c r="D51" s="176">
        <v>22</v>
      </c>
      <c r="E51" s="328">
        <f t="shared" si="1"/>
        <v>3.45</v>
      </c>
      <c r="F51" s="328">
        <f>11.7*$F$15</f>
        <v>5.85</v>
      </c>
      <c r="G51" s="207">
        <f t="shared" si="5"/>
        <v>20.182500000000001</v>
      </c>
      <c r="H51" s="94">
        <f t="shared" si="6"/>
        <v>52.474500000000006</v>
      </c>
      <c r="I51" s="158">
        <f t="shared" si="7"/>
        <v>18.600000000000001</v>
      </c>
      <c r="J51" s="208"/>
      <c r="M51" s="122"/>
      <c r="N51" s="123"/>
      <c r="Q51" s="10"/>
      <c r="R51" s="286"/>
      <c r="S51" s="128"/>
      <c r="T51" s="128"/>
      <c r="U51" s="128"/>
      <c r="V51" s="131"/>
    </row>
    <row r="52" spans="2:22" ht="15" customHeight="1" x14ac:dyDescent="0.25">
      <c r="B52" s="98"/>
      <c r="C52" s="215" t="s">
        <v>383</v>
      </c>
      <c r="D52" s="176">
        <v>22</v>
      </c>
      <c r="E52" s="328">
        <f t="shared" si="1"/>
        <v>3.45</v>
      </c>
      <c r="F52" s="328">
        <f>11.7*$F$15</f>
        <v>5.85</v>
      </c>
      <c r="G52" s="207">
        <f t="shared" si="5"/>
        <v>20.182500000000001</v>
      </c>
      <c r="H52" s="94">
        <f t="shared" si="6"/>
        <v>52.474500000000006</v>
      </c>
      <c r="I52" s="158">
        <f t="shared" si="7"/>
        <v>18.600000000000001</v>
      </c>
      <c r="J52" s="208"/>
      <c r="M52" s="122"/>
      <c r="N52" s="123"/>
      <c r="Q52" s="581" t="s">
        <v>180</v>
      </c>
      <c r="R52" s="277" t="s">
        <v>172</v>
      </c>
      <c r="S52" s="120"/>
      <c r="T52" s="120"/>
      <c r="U52" s="26"/>
      <c r="V52" s="27"/>
    </row>
    <row r="53" spans="2:22" ht="15" customHeight="1" x14ac:dyDescent="0.25">
      <c r="B53" s="98"/>
      <c r="C53" s="215" t="s">
        <v>148</v>
      </c>
      <c r="D53" s="176">
        <v>22</v>
      </c>
      <c r="E53" s="328">
        <f t="shared" si="1"/>
        <v>3.45</v>
      </c>
      <c r="F53" s="328">
        <f>10.7*$F$15</f>
        <v>5.35</v>
      </c>
      <c r="G53" s="207">
        <f t="shared" si="5"/>
        <v>18.4575</v>
      </c>
      <c r="H53" s="94">
        <f t="shared" si="6"/>
        <v>47.9895</v>
      </c>
      <c r="I53" s="158">
        <f t="shared" si="7"/>
        <v>17.600000000000001</v>
      </c>
      <c r="J53" s="208"/>
      <c r="M53" s="122"/>
      <c r="N53" s="122"/>
      <c r="Q53" s="581"/>
      <c r="R53" s="579" t="s">
        <v>29</v>
      </c>
      <c r="S53" s="579"/>
      <c r="T53" s="579"/>
      <c r="U53" s="123">
        <f>N29</f>
        <v>0.17</v>
      </c>
      <c r="V53" s="281"/>
    </row>
    <row r="54" spans="2:22" ht="15" customHeight="1" x14ac:dyDescent="0.25">
      <c r="B54" s="98"/>
      <c r="C54" s="215" t="s">
        <v>384</v>
      </c>
      <c r="D54" s="176">
        <v>22</v>
      </c>
      <c r="E54" s="328">
        <f t="shared" si="1"/>
        <v>3.45</v>
      </c>
      <c r="F54" s="328">
        <f>10.7*$F$15</f>
        <v>5.35</v>
      </c>
      <c r="G54" s="207">
        <f t="shared" si="5"/>
        <v>18.4575</v>
      </c>
      <c r="H54" s="94">
        <f t="shared" si="6"/>
        <v>47.9895</v>
      </c>
      <c r="I54" s="158">
        <f t="shared" si="7"/>
        <v>17.600000000000001</v>
      </c>
      <c r="J54" s="208"/>
      <c r="M54" s="122"/>
      <c r="N54" s="123"/>
      <c r="Q54" s="581"/>
      <c r="R54" s="288" t="str">
        <f>M9</f>
        <v>(Panel) Železobeton</v>
      </c>
      <c r="S54" s="123">
        <f>0.008*25</f>
        <v>0.2</v>
      </c>
      <c r="T54" s="123">
        <f>N9</f>
        <v>1.58</v>
      </c>
      <c r="U54" s="123">
        <f>S54/T54</f>
        <v>0.12658227848101267</v>
      </c>
      <c r="V54" s="281"/>
    </row>
    <row r="55" spans="2:22" ht="15" customHeight="1" x14ac:dyDescent="0.25">
      <c r="B55" s="3"/>
      <c r="C55" s="12"/>
      <c r="D55" s="65"/>
      <c r="E55" s="83"/>
      <c r="F55" s="83"/>
      <c r="G55" s="100"/>
      <c r="H55" s="100"/>
      <c r="I55" s="148"/>
      <c r="J55" s="106"/>
      <c r="M55" s="122"/>
      <c r="N55" s="123"/>
      <c r="Q55" s="581"/>
      <c r="R55" s="283" t="str">
        <f>M12</f>
        <v>Linoleum</v>
      </c>
      <c r="S55" s="125">
        <v>5.0000000000000001E-3</v>
      </c>
      <c r="T55" s="125">
        <f>N12</f>
        <v>0.17</v>
      </c>
      <c r="U55" s="123">
        <f>S55/T55</f>
        <v>2.9411764705882353E-2</v>
      </c>
      <c r="V55" s="281"/>
    </row>
    <row r="56" spans="2:22" ht="15" customHeight="1" x14ac:dyDescent="0.25">
      <c r="B56" s="3"/>
      <c r="C56" s="12"/>
      <c r="D56" s="65"/>
      <c r="E56" s="83"/>
      <c r="F56" s="83"/>
      <c r="G56" s="100"/>
      <c r="H56" s="100"/>
      <c r="I56" s="148"/>
      <c r="J56" s="106"/>
      <c r="M56" s="122"/>
      <c r="N56" s="123"/>
      <c r="Q56" s="581"/>
      <c r="R56" s="579" t="s">
        <v>29</v>
      </c>
      <c r="S56" s="579"/>
      <c r="T56" s="579"/>
      <c r="U56" s="123">
        <f>N29</f>
        <v>0.17</v>
      </c>
      <c r="V56" s="281"/>
    </row>
    <row r="57" spans="2:22" ht="15" customHeight="1" x14ac:dyDescent="0.25">
      <c r="B57" s="3"/>
      <c r="C57" s="12"/>
      <c r="D57" s="65"/>
      <c r="E57" s="83"/>
      <c r="F57" s="83"/>
      <c r="G57" s="100"/>
      <c r="H57" s="100"/>
      <c r="I57" s="148"/>
      <c r="J57" s="106"/>
      <c r="M57" s="122"/>
      <c r="N57" s="123"/>
      <c r="Q57" s="581"/>
      <c r="R57" s="287" t="s">
        <v>162</v>
      </c>
      <c r="S57" s="126">
        <f>SUM(S54:S55)</f>
        <v>0.20500000000000002</v>
      </c>
      <c r="T57" s="123"/>
      <c r="U57" s="126">
        <f>SUM(U53:U56)</f>
        <v>0.49599404318689511</v>
      </c>
      <c r="V57" s="285">
        <f>1/U57</f>
        <v>2.0161532456614419</v>
      </c>
    </row>
    <row r="58" spans="2:22" ht="15" customHeight="1" x14ac:dyDescent="0.25">
      <c r="B58" s="190"/>
      <c r="C58" s="575" t="s">
        <v>17</v>
      </c>
      <c r="D58" s="575"/>
      <c r="E58" s="195"/>
      <c r="F58" s="195"/>
      <c r="G58" s="99">
        <f>SUM(G17:G57)</f>
        <v>725.5350000000002</v>
      </c>
      <c r="H58" s="99">
        <f>SUM(H17:H57)</f>
        <v>1871.7974999999999</v>
      </c>
      <c r="I58" s="149"/>
      <c r="J58" s="108"/>
      <c r="M58" s="122"/>
      <c r="N58" s="123"/>
      <c r="Q58" s="272"/>
      <c r="V58" s="131"/>
    </row>
    <row r="59" spans="2:22" ht="15" customHeight="1" x14ac:dyDescent="0.25">
      <c r="B59" s="188"/>
      <c r="C59" s="189"/>
      <c r="D59" s="80"/>
      <c r="E59" s="196"/>
      <c r="F59" s="196"/>
      <c r="G59" s="100"/>
      <c r="H59" s="100"/>
      <c r="I59" s="148"/>
      <c r="J59" s="106"/>
      <c r="M59" s="122"/>
      <c r="N59" s="123"/>
      <c r="Q59" s="583" t="s">
        <v>181</v>
      </c>
      <c r="R59" s="277" t="s">
        <v>174</v>
      </c>
      <c r="S59" s="120"/>
      <c r="T59" s="120"/>
      <c r="U59" s="26"/>
      <c r="V59" s="27"/>
    </row>
    <row r="60" spans="2:22" ht="15" customHeight="1" x14ac:dyDescent="0.25">
      <c r="B60" s="187"/>
      <c r="C60" s="574" t="s">
        <v>18</v>
      </c>
      <c r="D60" s="574"/>
      <c r="E60" s="574"/>
      <c r="F60" s="574"/>
      <c r="G60" s="574"/>
      <c r="H60" s="574"/>
      <c r="I60" s="150"/>
      <c r="J60" s="105"/>
      <c r="M60" s="122"/>
      <c r="N60" s="123"/>
      <c r="Q60" s="583"/>
      <c r="R60" s="287" t="s">
        <v>158</v>
      </c>
      <c r="S60" s="123"/>
      <c r="T60" s="123"/>
      <c r="U60" s="123"/>
      <c r="V60" s="285">
        <v>1.2</v>
      </c>
    </row>
    <row r="61" spans="2:22" ht="15" customHeight="1" x14ac:dyDescent="0.25">
      <c r="B61" s="187"/>
      <c r="C61" s="574" t="s">
        <v>12</v>
      </c>
      <c r="D61" s="81" t="s">
        <v>168</v>
      </c>
      <c r="E61" s="197"/>
      <c r="F61" s="197"/>
      <c r="G61" s="90" t="s">
        <v>14</v>
      </c>
      <c r="H61" s="90" t="s">
        <v>15</v>
      </c>
      <c r="I61" s="143" t="s">
        <v>169</v>
      </c>
      <c r="J61" s="151" t="s">
        <v>245</v>
      </c>
      <c r="M61" s="122"/>
      <c r="N61" s="123"/>
      <c r="Q61" s="272"/>
      <c r="R61" s="288"/>
      <c r="S61" s="123"/>
      <c r="T61" s="123"/>
      <c r="U61" s="128"/>
      <c r="V61" s="131"/>
    </row>
    <row r="62" spans="2:22" ht="15" customHeight="1" x14ac:dyDescent="0.25">
      <c r="B62" s="187"/>
      <c r="C62" s="574"/>
      <c r="D62" s="19" t="s">
        <v>22</v>
      </c>
      <c r="E62" s="582" t="s">
        <v>186</v>
      </c>
      <c r="F62" s="582"/>
      <c r="G62" s="91" t="s">
        <v>130</v>
      </c>
      <c r="H62" s="91" t="s">
        <v>131</v>
      </c>
      <c r="I62" s="144" t="s">
        <v>60</v>
      </c>
      <c r="J62" s="152" t="s">
        <v>171</v>
      </c>
      <c r="M62" s="122"/>
      <c r="N62" s="122"/>
      <c r="Q62" s="581" t="s">
        <v>463</v>
      </c>
      <c r="R62" s="277" t="s">
        <v>44</v>
      </c>
      <c r="S62" s="120"/>
      <c r="T62" s="120"/>
      <c r="U62" s="26"/>
      <c r="V62" s="27"/>
    </row>
    <row r="63" spans="2:22" ht="15" customHeight="1" x14ac:dyDescent="0.25">
      <c r="B63" s="187"/>
      <c r="C63" s="574"/>
      <c r="D63" s="20" t="s">
        <v>7</v>
      </c>
      <c r="E63" s="320" t="s">
        <v>184</v>
      </c>
      <c r="F63" s="320" t="s">
        <v>185</v>
      </c>
      <c r="G63" s="92" t="s">
        <v>132</v>
      </c>
      <c r="H63" s="92" t="s">
        <v>133</v>
      </c>
      <c r="I63" s="145" t="s">
        <v>38</v>
      </c>
      <c r="J63" s="153"/>
      <c r="M63" s="122"/>
      <c r="N63" s="122"/>
      <c r="Q63" s="581"/>
      <c r="R63" s="579" t="s">
        <v>28</v>
      </c>
      <c r="S63" s="579"/>
      <c r="T63" s="579"/>
      <c r="U63" s="123">
        <f>N28</f>
        <v>0.1</v>
      </c>
      <c r="V63" s="281"/>
    </row>
    <row r="64" spans="2:22" ht="15" customHeight="1" x14ac:dyDescent="0.25">
      <c r="B64" s="11"/>
      <c r="C64" s="219" t="s">
        <v>115</v>
      </c>
      <c r="D64" s="57">
        <v>15</v>
      </c>
      <c r="E64" s="307">
        <f t="shared" ref="E64:E70" si="11">6.9*$F$15</f>
        <v>3.45</v>
      </c>
      <c r="F64" s="307">
        <f>4.5*$F$15</f>
        <v>2.25</v>
      </c>
      <c r="G64" s="89">
        <f>E64*F64</f>
        <v>7.7625000000000002</v>
      </c>
      <c r="H64" s="100">
        <f t="shared" ref="H64:H70" si="12">G64*$J$13</f>
        <v>19.018125000000001</v>
      </c>
      <c r="I64" s="146">
        <f>2*E64+2*F64</f>
        <v>11.4</v>
      </c>
      <c r="J64" s="170">
        <v>0.4</v>
      </c>
      <c r="M64" s="122"/>
      <c r="N64" s="122"/>
      <c r="Q64" s="581"/>
      <c r="R64" s="282" t="str">
        <f>M6</f>
        <v>Omítka vápenocementová</v>
      </c>
      <c r="S64" s="123">
        <v>1.4999999999999999E-2</v>
      </c>
      <c r="T64" s="123">
        <f>N6</f>
        <v>0.99</v>
      </c>
      <c r="U64" s="123">
        <f>S64/T64</f>
        <v>1.5151515151515152E-2</v>
      </c>
      <c r="V64" s="281"/>
    </row>
    <row r="65" spans="2:22" ht="15" customHeight="1" x14ac:dyDescent="0.25">
      <c r="B65" s="109"/>
      <c r="C65" s="130" t="s">
        <v>237</v>
      </c>
      <c r="D65" s="57">
        <v>15</v>
      </c>
      <c r="E65" s="307">
        <f t="shared" si="11"/>
        <v>3.45</v>
      </c>
      <c r="F65" s="307">
        <f>3*$F$15</f>
        <v>1.5</v>
      </c>
      <c r="G65" s="89">
        <f>E65*F65</f>
        <v>5.1750000000000007</v>
      </c>
      <c r="H65" s="89">
        <f t="shared" si="12"/>
        <v>12.678750000000003</v>
      </c>
      <c r="I65" s="146">
        <f t="shared" ref="I65:I70" si="13">2*E65+2*F65</f>
        <v>9.9</v>
      </c>
      <c r="J65" s="170">
        <v>0</v>
      </c>
      <c r="M65" s="122"/>
      <c r="N65" s="123"/>
      <c r="Q65" s="581"/>
      <c r="R65" s="288" t="str">
        <f>M9</f>
        <v>(Panel) Železobeton</v>
      </c>
      <c r="S65" s="123">
        <v>0.4</v>
      </c>
      <c r="T65" s="123">
        <f>N9</f>
        <v>1.58</v>
      </c>
      <c r="U65" s="123">
        <f t="shared" ref="U65:U70" si="14">S65/T65</f>
        <v>0.25316455696202533</v>
      </c>
      <c r="V65" s="281"/>
    </row>
    <row r="66" spans="2:22" ht="15" customHeight="1" x14ac:dyDescent="0.25">
      <c r="B66" s="109"/>
      <c r="C66" s="130" t="s">
        <v>116</v>
      </c>
      <c r="D66" s="57">
        <v>10</v>
      </c>
      <c r="E66" s="307">
        <f t="shared" si="11"/>
        <v>3.45</v>
      </c>
      <c r="F66" s="307">
        <f>10.7*$F$15</f>
        <v>5.35</v>
      </c>
      <c r="G66" s="89">
        <f t="shared" ref="G66:G70" si="15">E66*F66</f>
        <v>18.4575</v>
      </c>
      <c r="H66" s="89">
        <f t="shared" si="12"/>
        <v>45.220874999999999</v>
      </c>
      <c r="I66" s="146">
        <f t="shared" si="13"/>
        <v>17.600000000000001</v>
      </c>
      <c r="J66" s="170">
        <v>0.4</v>
      </c>
      <c r="M66" s="122"/>
      <c r="N66" s="123"/>
      <c r="Q66" s="581"/>
      <c r="R66" s="282" t="str">
        <f>M10</f>
        <v>Hydroizolace (ipa/folie) (Fólie z PE - volím)</v>
      </c>
      <c r="S66" s="123">
        <v>2E-3</v>
      </c>
      <c r="T66" s="123">
        <f>N10</f>
        <v>0.35</v>
      </c>
      <c r="U66" s="123">
        <f t="shared" si="14"/>
        <v>5.7142857142857151E-3</v>
      </c>
      <c r="V66" s="281"/>
    </row>
    <row r="67" spans="2:22" ht="15" customHeight="1" x14ac:dyDescent="0.25">
      <c r="B67" s="109"/>
      <c r="C67" s="130" t="s">
        <v>117</v>
      </c>
      <c r="D67" s="57">
        <v>10</v>
      </c>
      <c r="E67" s="307">
        <f t="shared" si="11"/>
        <v>3.45</v>
      </c>
      <c r="F67" s="307">
        <f>10.7*$F$15</f>
        <v>5.35</v>
      </c>
      <c r="G67" s="89">
        <f t="shared" si="15"/>
        <v>18.4575</v>
      </c>
      <c r="H67" s="89">
        <f t="shared" si="12"/>
        <v>45.220874999999999</v>
      </c>
      <c r="I67" s="146">
        <f t="shared" si="13"/>
        <v>17.600000000000001</v>
      </c>
      <c r="J67" s="170">
        <v>0.4</v>
      </c>
      <c r="M67" s="122"/>
      <c r="N67" s="123"/>
      <c r="Q67" s="581"/>
      <c r="R67" s="283" t="str">
        <f>M11</f>
        <v>Skelná vata (Styrodur 4000 CS 100 - volím)</v>
      </c>
      <c r="S67" s="125">
        <v>0.1</v>
      </c>
      <c r="T67" s="125">
        <f>N11</f>
        <v>3.5000000000000003E-2</v>
      </c>
      <c r="U67" s="123">
        <f t="shared" si="14"/>
        <v>2.8571428571428572</v>
      </c>
      <c r="V67" s="281"/>
    </row>
    <row r="68" spans="2:22" ht="15" customHeight="1" x14ac:dyDescent="0.25">
      <c r="B68" s="109"/>
      <c r="C68" s="130" t="s">
        <v>118</v>
      </c>
      <c r="D68" s="57">
        <v>10</v>
      </c>
      <c r="E68" s="307">
        <f t="shared" si="11"/>
        <v>3.45</v>
      </c>
      <c r="F68" s="307">
        <f>9.2*$F$15</f>
        <v>4.5999999999999996</v>
      </c>
      <c r="G68" s="89">
        <f>E68*F68</f>
        <v>15.87</v>
      </c>
      <c r="H68" s="89">
        <f t="shared" si="12"/>
        <v>38.881500000000003</v>
      </c>
      <c r="I68" s="146">
        <f t="shared" si="13"/>
        <v>16.100000000000001</v>
      </c>
      <c r="J68" s="170">
        <v>0.4</v>
      </c>
      <c r="M68" s="122"/>
      <c r="N68" s="123"/>
      <c r="Q68" s="581"/>
      <c r="R68" s="283" t="str">
        <f>M10</f>
        <v>Hydroizolace (ipa/folie) (Fólie z PE - volím)</v>
      </c>
      <c r="S68" s="125">
        <v>2E-3</v>
      </c>
      <c r="T68" s="125">
        <f>N10</f>
        <v>0.35</v>
      </c>
      <c r="U68" s="123">
        <f t="shared" si="14"/>
        <v>5.7142857142857151E-3</v>
      </c>
      <c r="V68" s="281"/>
    </row>
    <row r="69" spans="2:22" ht="15" customHeight="1" x14ac:dyDescent="0.25">
      <c r="B69" s="110"/>
      <c r="C69" s="122" t="s">
        <v>119</v>
      </c>
      <c r="D69" s="57">
        <v>5</v>
      </c>
      <c r="E69" s="307">
        <f t="shared" si="11"/>
        <v>3.45</v>
      </c>
      <c r="F69" s="307">
        <f>9.2*$F$15</f>
        <v>4.5999999999999996</v>
      </c>
      <c r="G69" s="89">
        <f t="shared" si="15"/>
        <v>15.87</v>
      </c>
      <c r="H69" s="89">
        <f t="shared" si="12"/>
        <v>38.881500000000003</v>
      </c>
      <c r="I69" s="146">
        <f t="shared" si="13"/>
        <v>16.100000000000001</v>
      </c>
      <c r="J69" s="170">
        <v>0.4</v>
      </c>
      <c r="M69" s="122"/>
      <c r="N69" s="122"/>
      <c r="Q69" s="581"/>
      <c r="R69" s="553" t="str">
        <f>'vychozí parametry'!M19</f>
        <v>Tepelná izolace Polystyren EPS 100 160 mm</v>
      </c>
      <c r="S69" s="554">
        <v>0.16</v>
      </c>
      <c r="T69" s="554">
        <v>3.6999999999999998E-2</v>
      </c>
      <c r="U69" s="554">
        <f t="shared" si="14"/>
        <v>4.3243243243243246</v>
      </c>
      <c r="V69" s="131"/>
    </row>
    <row r="70" spans="2:22" ht="15" customHeight="1" x14ac:dyDescent="0.25">
      <c r="B70" s="110"/>
      <c r="C70" s="122" t="s">
        <v>120</v>
      </c>
      <c r="D70" s="57">
        <v>5</v>
      </c>
      <c r="E70" s="307">
        <f t="shared" si="11"/>
        <v>3.45</v>
      </c>
      <c r="F70" s="307">
        <f>9.2*$F$15</f>
        <v>4.5999999999999996</v>
      </c>
      <c r="G70" s="89">
        <f t="shared" si="15"/>
        <v>15.87</v>
      </c>
      <c r="H70" s="89">
        <f t="shared" si="12"/>
        <v>38.881500000000003</v>
      </c>
      <c r="I70" s="146">
        <f t="shared" si="13"/>
        <v>16.100000000000001</v>
      </c>
      <c r="J70" s="170">
        <v>0.4</v>
      </c>
      <c r="M70" s="122"/>
      <c r="N70" s="122"/>
      <c r="Q70" s="581"/>
      <c r="R70" s="553" t="str">
        <f>'vychozí parametry'!M20</f>
        <v>Hydroizolace - Fólie z PVC</v>
      </c>
      <c r="S70" s="554">
        <v>2E-3</v>
      </c>
      <c r="T70" s="554">
        <f>'vychozí parametry'!N20</f>
        <v>0.16</v>
      </c>
      <c r="U70" s="554">
        <f t="shared" si="14"/>
        <v>1.2500000000000001E-2</v>
      </c>
      <c r="V70" s="131"/>
    </row>
    <row r="71" spans="2:22" ht="15" customHeight="1" x14ac:dyDescent="0.25">
      <c r="B71" s="110"/>
      <c r="C71" s="122"/>
      <c r="D71" s="136"/>
      <c r="E71" s="307"/>
      <c r="F71" s="307"/>
      <c r="G71" s="89"/>
      <c r="H71" s="89"/>
      <c r="J71" s="170"/>
      <c r="M71" s="122"/>
      <c r="N71" s="122"/>
      <c r="Q71" s="581"/>
      <c r="R71" s="579" t="s">
        <v>27</v>
      </c>
      <c r="S71" s="579"/>
      <c r="T71" s="579"/>
      <c r="U71" s="123">
        <f>N27</f>
        <v>0.04</v>
      </c>
      <c r="V71" s="281"/>
    </row>
    <row r="72" spans="2:22" ht="15" customHeight="1" x14ac:dyDescent="0.25">
      <c r="B72" s="110"/>
      <c r="C72" s="122" t="s">
        <v>153</v>
      </c>
      <c r="D72" s="64">
        <v>15</v>
      </c>
      <c r="E72" s="321">
        <f>(7.9*$F$15)*(2.3*$F$15)</f>
        <v>4.5424999999999995</v>
      </c>
      <c r="F72" s="321">
        <f>(6.9*$F$15)*(9.1*$F$15)</f>
        <v>15.6975</v>
      </c>
      <c r="G72" s="83">
        <f>E72+F72</f>
        <v>20.239999999999998</v>
      </c>
      <c r="H72" s="100">
        <f>G72*$J$13</f>
        <v>49.588000000000001</v>
      </c>
      <c r="I72" s="146">
        <f>(2*7.9*$F$15)+(2.3*$F$15)+(2*6.9*$F$15)+(9.1*$F$15)+((9.1-2.3)*$F$15)</f>
        <v>23.9</v>
      </c>
      <c r="J72" s="171">
        <v>0.4</v>
      </c>
      <c r="M72" s="122"/>
      <c r="N72" s="122"/>
      <c r="Q72" s="581"/>
      <c r="R72" s="287" t="s">
        <v>162</v>
      </c>
      <c r="S72" s="126">
        <f>SUM(S64:S68)</f>
        <v>0.51900000000000002</v>
      </c>
      <c r="T72" s="123"/>
      <c r="U72" s="126">
        <f>SUM(U63:U71)</f>
        <v>7.6137118250092941</v>
      </c>
      <c r="V72" s="285">
        <f>1/U72</f>
        <v>0.13134198180645998</v>
      </c>
    </row>
    <row r="73" spans="2:22" ht="15" customHeight="1" x14ac:dyDescent="0.25">
      <c r="B73" s="3"/>
      <c r="C73" s="12" t="s">
        <v>150</v>
      </c>
      <c r="D73" s="82">
        <v>15</v>
      </c>
      <c r="E73" s="307">
        <f>6.9*$F$15</f>
        <v>3.45</v>
      </c>
      <c r="F73" s="307">
        <f>9.2*$F$15</f>
        <v>4.5999999999999996</v>
      </c>
      <c r="G73" s="82">
        <f>E73*F73</f>
        <v>15.87</v>
      </c>
      <c r="H73" s="100">
        <f>G73*$I$13</f>
        <v>41.262</v>
      </c>
      <c r="I73" s="148">
        <f>2*E73+2*F73</f>
        <v>16.100000000000001</v>
      </c>
      <c r="J73" s="171">
        <v>0.4</v>
      </c>
      <c r="M73" s="122"/>
      <c r="N73" s="122"/>
      <c r="Q73" s="10"/>
      <c r="R73" s="286"/>
      <c r="S73" s="128"/>
      <c r="T73" s="128"/>
      <c r="U73" s="128"/>
      <c r="V73" s="131"/>
    </row>
    <row r="74" spans="2:22" ht="15" customHeight="1" x14ac:dyDescent="0.25">
      <c r="B74" s="3"/>
      <c r="C74" s="12" t="s">
        <v>151</v>
      </c>
      <c r="D74" s="82">
        <v>15</v>
      </c>
      <c r="E74" s="307">
        <f>6.9*$F$15</f>
        <v>3.45</v>
      </c>
      <c r="F74" s="307">
        <f>9.2*$F$15</f>
        <v>4.5999999999999996</v>
      </c>
      <c r="G74" s="82">
        <f t="shared" ref="G74:G75" si="16">E74*F74</f>
        <v>15.87</v>
      </c>
      <c r="H74" s="100">
        <f>G74*$I$13</f>
        <v>41.262</v>
      </c>
      <c r="I74" s="148">
        <f t="shared" ref="I74:I75" si="17">2*E74+2*F74</f>
        <v>16.100000000000001</v>
      </c>
      <c r="J74" s="171">
        <v>0.4</v>
      </c>
      <c r="M74" s="116"/>
      <c r="N74" s="116"/>
      <c r="Q74" s="581" t="s">
        <v>155</v>
      </c>
      <c r="R74" s="277" t="s">
        <v>231</v>
      </c>
      <c r="S74" s="120"/>
      <c r="T74" s="120"/>
      <c r="U74" s="120"/>
      <c r="V74" s="278"/>
    </row>
    <row r="75" spans="2:22" ht="15" customHeight="1" x14ac:dyDescent="0.25">
      <c r="B75" s="110"/>
      <c r="C75" s="122" t="s">
        <v>152</v>
      </c>
      <c r="D75" s="136">
        <v>15</v>
      </c>
      <c r="E75" s="307">
        <f>6.9*$F$15</f>
        <v>3.45</v>
      </c>
      <c r="F75" s="307">
        <f>9.2*$F$15</f>
        <v>4.5999999999999996</v>
      </c>
      <c r="G75" s="82">
        <f t="shared" si="16"/>
        <v>15.87</v>
      </c>
      <c r="H75" s="89">
        <f>G75*$I$13</f>
        <v>41.262</v>
      </c>
      <c r="I75" s="148">
        <f t="shared" si="17"/>
        <v>16.100000000000001</v>
      </c>
      <c r="J75" s="170">
        <v>0.5</v>
      </c>
      <c r="M75" s="116"/>
      <c r="N75" s="116"/>
      <c r="Q75" s="581"/>
      <c r="R75" s="287" t="s">
        <v>158</v>
      </c>
      <c r="S75" s="129"/>
      <c r="T75" s="129"/>
      <c r="U75" s="129"/>
      <c r="V75" s="285">
        <v>1.2</v>
      </c>
    </row>
    <row r="76" spans="2:22" ht="15" customHeight="1" x14ac:dyDescent="0.25">
      <c r="B76" s="3"/>
      <c r="C76" s="12"/>
      <c r="D76" s="12"/>
      <c r="E76" s="322"/>
      <c r="F76" s="322"/>
      <c r="G76" s="12"/>
      <c r="H76" s="12"/>
      <c r="I76" s="12"/>
      <c r="J76" s="13"/>
      <c r="M76" s="116"/>
      <c r="N76" s="116"/>
      <c r="Q76" s="276"/>
      <c r="R76" s="287"/>
      <c r="S76" s="287"/>
      <c r="T76" s="287"/>
      <c r="U76" s="287"/>
      <c r="V76" s="281"/>
    </row>
    <row r="77" spans="2:22" ht="15" customHeight="1" x14ac:dyDescent="0.25">
      <c r="B77" s="305"/>
      <c r="C77" s="304" t="s">
        <v>177</v>
      </c>
      <c r="D77" s="306">
        <f>AVERAGE(D17:D21,D64:D70,D72)</f>
        <v>14.76923076923077</v>
      </c>
      <c r="E77" s="307">
        <f>45.5*$F$15</f>
        <v>22.75</v>
      </c>
      <c r="F77" s="307">
        <f>22.9*$F$15</f>
        <v>11.45</v>
      </c>
      <c r="G77" s="308">
        <f>E77*F77</f>
        <v>260.48750000000001</v>
      </c>
      <c r="H77" s="291">
        <f>G77*(J13+(3*I13)+(3*S57)+S72)</f>
        <v>2965.3897000000002</v>
      </c>
      <c r="I77" s="308">
        <f>2*E77+2*F77</f>
        <v>68.400000000000006</v>
      </c>
      <c r="J77" s="309"/>
      <c r="M77" s="116"/>
      <c r="N77" s="116"/>
      <c r="Q77" s="581" t="s">
        <v>154</v>
      </c>
      <c r="R77" s="277" t="s">
        <v>167</v>
      </c>
      <c r="S77" s="277"/>
      <c r="T77" s="277"/>
      <c r="U77" s="277"/>
      <c r="V77" s="278"/>
    </row>
    <row r="78" spans="2:22" ht="15" customHeight="1" x14ac:dyDescent="0.25">
      <c r="B78" s="312"/>
      <c r="C78" s="257"/>
      <c r="D78" s="301"/>
      <c r="E78" s="323"/>
      <c r="F78" s="323"/>
      <c r="G78" s="302"/>
      <c r="H78" s="302"/>
      <c r="I78" s="303"/>
      <c r="J78" s="313"/>
      <c r="Q78" s="581"/>
      <c r="R78" s="287" t="s">
        <v>158</v>
      </c>
      <c r="S78" s="287"/>
      <c r="T78" s="287"/>
      <c r="U78" s="287"/>
      <c r="V78" s="285">
        <v>1.1000000000000001</v>
      </c>
    </row>
    <row r="79" spans="2:22" ht="15" customHeight="1" x14ac:dyDescent="0.25">
      <c r="B79" s="255"/>
      <c r="C79" s="257"/>
      <c r="D79" s="257"/>
      <c r="E79" s="304"/>
      <c r="F79" s="304"/>
      <c r="G79" s="257"/>
      <c r="H79" s="257"/>
      <c r="I79" s="257"/>
      <c r="J79" s="259"/>
      <c r="Q79" s="276"/>
      <c r="R79" s="295"/>
      <c r="S79" s="295"/>
      <c r="T79" s="295"/>
      <c r="U79" s="295"/>
      <c r="V79" s="296"/>
    </row>
    <row r="80" spans="2:22" ht="15" customHeight="1" x14ac:dyDescent="0.25">
      <c r="B80" s="316"/>
      <c r="C80" s="574" t="s">
        <v>244</v>
      </c>
      <c r="D80" s="317"/>
      <c r="E80" s="582" t="s">
        <v>234</v>
      </c>
      <c r="F80" s="582"/>
      <c r="G80" s="270" t="s">
        <v>233</v>
      </c>
      <c r="H80" s="317"/>
      <c r="I80" s="317"/>
      <c r="J80" s="318"/>
      <c r="Q80" s="581" t="s">
        <v>53</v>
      </c>
      <c r="R80" s="277" t="s">
        <v>43</v>
      </c>
      <c r="S80" s="277"/>
      <c r="T80" s="277"/>
      <c r="U80" s="277"/>
      <c r="V80" s="278"/>
    </row>
    <row r="81" spans="2:22" ht="15" customHeight="1" x14ac:dyDescent="0.25">
      <c r="B81" s="294"/>
      <c r="C81" s="574"/>
      <c r="D81" s="290"/>
      <c r="E81" s="320" t="s">
        <v>235</v>
      </c>
      <c r="F81" s="320" t="s">
        <v>236</v>
      </c>
      <c r="G81" s="271" t="s">
        <v>132</v>
      </c>
      <c r="H81" s="290"/>
      <c r="I81" s="290"/>
      <c r="J81" s="269"/>
      <c r="Q81" s="581"/>
      <c r="R81" s="579" t="s">
        <v>29</v>
      </c>
      <c r="S81" s="579"/>
      <c r="T81" s="579"/>
      <c r="U81" s="280">
        <f>N29</f>
        <v>0.17</v>
      </c>
      <c r="V81" s="281"/>
    </row>
    <row r="82" spans="2:22" ht="15" customHeight="1" x14ac:dyDescent="0.25">
      <c r="B82" s="312"/>
      <c r="C82" s="279" t="s">
        <v>466</v>
      </c>
      <c r="D82" s="257"/>
      <c r="E82" s="307">
        <v>2.12</v>
      </c>
      <c r="F82" s="307">
        <v>1.6</v>
      </c>
      <c r="G82" s="268">
        <f>E82*F82</f>
        <v>3.3920000000000003</v>
      </c>
      <c r="H82" s="302"/>
      <c r="I82" s="303"/>
      <c r="J82" s="313"/>
      <c r="Q82" s="581"/>
      <c r="R82" s="288" t="str">
        <f>M9</f>
        <v>(Panel) Železobeton</v>
      </c>
      <c r="S82" s="280">
        <v>0.4</v>
      </c>
      <c r="T82" s="280">
        <f>N9</f>
        <v>1.58</v>
      </c>
      <c r="U82" s="280">
        <f>S82/T82</f>
        <v>0.25316455696202533</v>
      </c>
      <c r="V82" s="281"/>
    </row>
    <row r="83" spans="2:22" ht="15" customHeight="1" x14ac:dyDescent="0.25">
      <c r="B83" s="255"/>
      <c r="C83" s="279" t="s">
        <v>238</v>
      </c>
      <c r="D83" s="257"/>
      <c r="E83" s="307">
        <v>1.2</v>
      </c>
      <c r="F83" s="307">
        <v>1.6</v>
      </c>
      <c r="G83" s="268">
        <f>E83*F83</f>
        <v>1.92</v>
      </c>
      <c r="H83" s="257"/>
      <c r="I83" s="257"/>
      <c r="J83" s="259"/>
      <c r="Q83" s="581"/>
      <c r="R83" s="282" t="str">
        <f>M13</f>
        <v>Polystyren pěnový EPS</v>
      </c>
      <c r="S83" s="280">
        <v>0.06</v>
      </c>
      <c r="T83" s="280">
        <f>N13</f>
        <v>3.5999999999999997E-2</v>
      </c>
      <c r="U83" s="280">
        <f>S83/T83</f>
        <v>1.6666666666666667</v>
      </c>
      <c r="V83" s="281"/>
    </row>
    <row r="84" spans="2:22" ht="15" customHeight="1" x14ac:dyDescent="0.25">
      <c r="B84" s="255"/>
      <c r="C84" s="279" t="s">
        <v>239</v>
      </c>
      <c r="D84" s="257"/>
      <c r="E84" s="307">
        <v>0.6</v>
      </c>
      <c r="F84" s="307">
        <v>0.6</v>
      </c>
      <c r="G84" s="268">
        <f>E84*F84*3</f>
        <v>1.08</v>
      </c>
      <c r="H84" s="257"/>
      <c r="I84" s="257"/>
      <c r="J84" s="259"/>
      <c r="Q84" s="581"/>
      <c r="R84" s="288" t="str">
        <f>M9</f>
        <v>(Panel) Železobeton</v>
      </c>
      <c r="S84" s="280">
        <v>0.04</v>
      </c>
      <c r="T84" s="280">
        <f>N9</f>
        <v>1.58</v>
      </c>
      <c r="U84" s="280">
        <f t="shared" ref="U84" si="18">S84/T84</f>
        <v>2.5316455696202531E-2</v>
      </c>
      <c r="V84" s="281"/>
    </row>
    <row r="85" spans="2:22" ht="15" customHeight="1" x14ac:dyDescent="0.25">
      <c r="B85" s="255"/>
      <c r="C85" s="279" t="s">
        <v>240</v>
      </c>
      <c r="D85" s="257"/>
      <c r="E85" s="307">
        <v>2.39</v>
      </c>
      <c r="F85" s="307">
        <v>2</v>
      </c>
      <c r="G85" s="268">
        <f>E85*F85</f>
        <v>4.78</v>
      </c>
      <c r="H85" s="257"/>
      <c r="I85" s="257"/>
      <c r="J85" s="259"/>
      <c r="Q85" s="581"/>
      <c r="R85" s="282" t="str">
        <f>M10</f>
        <v>Hydroizolace (ipa/folie) (Fólie z PE - volím)</v>
      </c>
      <c r="S85" s="280">
        <v>2E-3</v>
      </c>
      <c r="T85" s="280">
        <f>N10</f>
        <v>0.35</v>
      </c>
      <c r="U85" s="280">
        <f>S85/T85</f>
        <v>5.7142857142857151E-3</v>
      </c>
      <c r="V85" s="281"/>
    </row>
    <row r="86" spans="2:22" ht="15" customHeight="1" x14ac:dyDescent="0.25">
      <c r="B86" s="255"/>
      <c r="C86" s="279" t="s">
        <v>241</v>
      </c>
      <c r="D86" s="257"/>
      <c r="E86" s="307">
        <v>0.88500000000000001</v>
      </c>
      <c r="F86" s="307">
        <v>2.39</v>
      </c>
      <c r="G86" s="268">
        <f>E86*F86</f>
        <v>2.1151500000000003</v>
      </c>
      <c r="H86" s="257"/>
      <c r="I86" s="257"/>
      <c r="J86" s="259"/>
      <c r="Q86" s="581"/>
      <c r="R86" s="282" t="str">
        <f>M14</f>
        <v>Písek a štěrkopísek</v>
      </c>
      <c r="S86" s="280">
        <v>0.2</v>
      </c>
      <c r="T86" s="280">
        <f>N14</f>
        <v>2</v>
      </c>
      <c r="U86" s="280">
        <f>S86/T86</f>
        <v>0.1</v>
      </c>
      <c r="V86" s="281"/>
    </row>
    <row r="87" spans="2:22" ht="15" customHeight="1" x14ac:dyDescent="0.25">
      <c r="B87" s="255"/>
      <c r="C87" s="279" t="s">
        <v>242</v>
      </c>
      <c r="D87" s="257"/>
      <c r="E87" s="307">
        <v>1.2</v>
      </c>
      <c r="F87" s="307">
        <v>2</v>
      </c>
      <c r="G87" s="268">
        <f>E87*F87</f>
        <v>2.4</v>
      </c>
      <c r="H87" s="257"/>
      <c r="I87" s="257"/>
      <c r="J87" s="259"/>
      <c r="Q87" s="581"/>
      <c r="R87" s="287" t="s">
        <v>162</v>
      </c>
      <c r="S87" s="284">
        <f>SUM(S82:S86)</f>
        <v>0.70199999999999996</v>
      </c>
      <c r="T87" s="280"/>
      <c r="U87" s="284">
        <f>SUM(U81:U86)</f>
        <v>2.2208619650391808</v>
      </c>
      <c r="V87" s="285">
        <f>1/U87</f>
        <v>0.4502756207913885</v>
      </c>
    </row>
    <row r="88" spans="2:22" ht="15" customHeight="1" thickBot="1" x14ac:dyDescent="0.3">
      <c r="B88" s="260"/>
      <c r="C88" s="319" t="s">
        <v>243</v>
      </c>
      <c r="D88" s="261"/>
      <c r="E88" s="324">
        <v>0.8</v>
      </c>
      <c r="F88" s="324">
        <v>2</v>
      </c>
      <c r="G88" s="314">
        <f>E88*F88</f>
        <v>1.6</v>
      </c>
      <c r="H88" s="261"/>
      <c r="I88" s="261"/>
      <c r="J88" s="315"/>
      <c r="Q88" s="331"/>
      <c r="R88" s="297"/>
      <c r="S88" s="298"/>
      <c r="T88" s="298"/>
      <c r="U88" s="298"/>
      <c r="V88" s="299"/>
    </row>
  </sheetData>
  <mergeCells count="44">
    <mergeCell ref="M2:N2"/>
    <mergeCell ref="E80:F80"/>
    <mergeCell ref="Q31:Q37"/>
    <mergeCell ref="Q39:Q47"/>
    <mergeCell ref="Q49:Q50"/>
    <mergeCell ref="Q52:Q57"/>
    <mergeCell ref="Q59:Q60"/>
    <mergeCell ref="Q74:Q75"/>
    <mergeCell ref="Q77:Q78"/>
    <mergeCell ref="Q80:Q87"/>
    <mergeCell ref="E14:F14"/>
    <mergeCell ref="E62:F62"/>
    <mergeCell ref="C2:H2"/>
    <mergeCell ref="M23:M24"/>
    <mergeCell ref="M22:N22"/>
    <mergeCell ref="M3:N3"/>
    <mergeCell ref="M4:M5"/>
    <mergeCell ref="R81:T81"/>
    <mergeCell ref="R40:T40"/>
    <mergeCell ref="R46:T46"/>
    <mergeCell ref="R71:T71"/>
    <mergeCell ref="R53:T53"/>
    <mergeCell ref="R63:T63"/>
    <mergeCell ref="R56:T56"/>
    <mergeCell ref="R32:T32"/>
    <mergeCell ref="R36:T36"/>
    <mergeCell ref="Q5:Q15"/>
    <mergeCell ref="Q17:Q29"/>
    <mergeCell ref="Q62:Q72"/>
    <mergeCell ref="Q2:V2"/>
    <mergeCell ref="R6:T6"/>
    <mergeCell ref="R14:T14"/>
    <mergeCell ref="R18:T18"/>
    <mergeCell ref="R28:T28"/>
    <mergeCell ref="C3:H3"/>
    <mergeCell ref="C9:G10"/>
    <mergeCell ref="C8:H8"/>
    <mergeCell ref="C14:C16"/>
    <mergeCell ref="C11:G11"/>
    <mergeCell ref="C61:C63"/>
    <mergeCell ref="C13:G13"/>
    <mergeCell ref="C58:D58"/>
    <mergeCell ref="C60:H60"/>
    <mergeCell ref="C80:C81"/>
  </mergeCells>
  <pageMargins left="0.7" right="0.7" top="0.78740157499999996" bottom="0.78740157499999996" header="0.3" footer="0.3"/>
  <pageSetup paperSize="9" orientation="portrait" verticalDpi="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4"/>
  <sheetViews>
    <sheetView topLeftCell="A4" zoomScale="90" zoomScaleNormal="90" workbookViewId="0">
      <selection activeCell="J20" sqref="J20"/>
    </sheetView>
  </sheetViews>
  <sheetFormatPr defaultRowHeight="15" x14ac:dyDescent="0.25"/>
  <cols>
    <col min="1" max="1" width="9.140625" style="29"/>
    <col min="2" max="2" width="12" customWidth="1"/>
    <col min="3" max="3" width="21" style="29" customWidth="1"/>
    <col min="4" max="4" width="28.42578125" customWidth="1"/>
    <col min="5" max="5" width="14.7109375" customWidth="1"/>
    <col min="6" max="6" width="14.140625" customWidth="1"/>
    <col min="7" max="7" width="12.85546875" customWidth="1"/>
    <col min="11" max="11" width="19.7109375" customWidth="1"/>
    <col min="12" max="12" width="18.140625" customWidth="1"/>
  </cols>
  <sheetData>
    <row r="2" spans="2:13" x14ac:dyDescent="0.25">
      <c r="G2" s="71"/>
    </row>
    <row r="3" spans="2:13" ht="15.75" x14ac:dyDescent="0.25">
      <c r="B3" s="600" t="s">
        <v>110</v>
      </c>
      <c r="C3" s="600"/>
      <c r="D3" s="600"/>
      <c r="E3" s="600"/>
      <c r="F3" s="600"/>
    </row>
    <row r="4" spans="2:13" s="29" customFormat="1" ht="15.75" x14ac:dyDescent="0.25">
      <c r="B4" s="73"/>
      <c r="C4" s="406"/>
      <c r="D4" s="72"/>
      <c r="E4" s="72"/>
      <c r="F4" s="72"/>
      <c r="G4" s="71"/>
      <c r="J4"/>
    </row>
    <row r="5" spans="2:13" ht="15.75" thickBot="1" x14ac:dyDescent="0.3">
      <c r="G5" s="71"/>
    </row>
    <row r="6" spans="2:13" ht="15" customHeight="1" thickBot="1" x14ac:dyDescent="0.3">
      <c r="B6" s="75"/>
      <c r="C6" s="407"/>
      <c r="D6" s="603" t="s">
        <v>12</v>
      </c>
      <c r="E6" s="605" t="s">
        <v>111</v>
      </c>
      <c r="F6" s="605" t="s">
        <v>112</v>
      </c>
      <c r="G6" s="601" t="s">
        <v>114</v>
      </c>
    </row>
    <row r="7" spans="2:13" x14ac:dyDescent="0.25">
      <c r="B7" s="76"/>
      <c r="C7" s="408"/>
      <c r="D7" s="604"/>
      <c r="E7" s="606"/>
      <c r="F7" s="606"/>
      <c r="G7" s="602"/>
      <c r="J7" s="594" t="s">
        <v>467</v>
      </c>
      <c r="K7" s="592" t="s">
        <v>5</v>
      </c>
      <c r="L7" s="597" t="s">
        <v>468</v>
      </c>
    </row>
    <row r="8" spans="2:13" x14ac:dyDescent="0.25">
      <c r="B8" s="76"/>
      <c r="C8" s="408"/>
      <c r="D8" s="604"/>
      <c r="E8" s="606"/>
      <c r="F8" s="606"/>
      <c r="G8" s="602"/>
      <c r="J8" s="595"/>
      <c r="K8" s="593"/>
      <c r="L8" s="598"/>
    </row>
    <row r="9" spans="2:13" s="29" customFormat="1" ht="18.75" thickBot="1" x14ac:dyDescent="0.4">
      <c r="B9" s="76"/>
      <c r="C9" s="408"/>
      <c r="D9" s="332"/>
      <c r="E9" s="333" t="s">
        <v>248</v>
      </c>
      <c r="F9" s="333" t="s">
        <v>246</v>
      </c>
      <c r="G9" s="334" t="s">
        <v>247</v>
      </c>
      <c r="J9" s="596"/>
      <c r="K9" s="569" t="s">
        <v>479</v>
      </c>
      <c r="L9" s="570" t="s">
        <v>480</v>
      </c>
    </row>
    <row r="10" spans="2:13" ht="15" customHeight="1" x14ac:dyDescent="0.25">
      <c r="B10" s="607" t="s">
        <v>113</v>
      </c>
      <c r="C10" s="74"/>
      <c r="D10" s="74" t="str">
        <f>'vychozí parametry'!C17</f>
        <v xml:space="preserve">001 vestibul </v>
      </c>
      <c r="E10" s="250">
        <f>'001 vestibul 0.NP'!N3+('000-ztraty zeminou'!N3/5)</f>
        <v>252.24521282353439</v>
      </c>
      <c r="F10" s="250">
        <f>'ztráta větráním'!F18</f>
        <v>207.20458500000004</v>
      </c>
      <c r="G10" s="251">
        <f>SUM(E10:F10)</f>
        <v>459.44979782353442</v>
      </c>
      <c r="J10" s="559" t="s">
        <v>469</v>
      </c>
      <c r="K10" s="560">
        <v>13.8</v>
      </c>
      <c r="L10" s="564">
        <v>8656.9644499883671</v>
      </c>
      <c r="M10" s="458"/>
    </row>
    <row r="11" spans="2:13" s="29" customFormat="1" x14ac:dyDescent="0.25">
      <c r="B11" s="607"/>
      <c r="C11" s="609" t="str">
        <f>'vychozí parametry'!B18</f>
        <v>0.NP-byt 1</v>
      </c>
      <c r="D11" s="74" t="str">
        <f>'vychozí parametry'!C18</f>
        <v>002 (byt 1) - kuchyň</v>
      </c>
      <c r="E11" s="250">
        <f>'0.NP-byt 1'!O3+('000-ztraty zeminou'!N3/5)</f>
        <v>725.12399436193937</v>
      </c>
      <c r="F11" s="250">
        <f>'ztráta větráním'!H18</f>
        <v>864.74146500000029</v>
      </c>
      <c r="G11" s="251">
        <f t="shared" ref="G11:G47" si="0">SUM(E11:F11)</f>
        <v>1589.8654593619397</v>
      </c>
      <c r="J11" s="559" t="s">
        <v>470</v>
      </c>
      <c r="K11" s="560">
        <v>8.6</v>
      </c>
      <c r="L11" s="565">
        <v>13595.378936129477</v>
      </c>
      <c r="M11" s="458"/>
    </row>
    <row r="12" spans="2:13" s="29" customFormat="1" x14ac:dyDescent="0.25">
      <c r="B12" s="607"/>
      <c r="C12" s="609"/>
      <c r="D12" s="74" t="str">
        <f>'vychozí parametry'!C19</f>
        <v>003 (byt 1) - pokoj 01</v>
      </c>
      <c r="E12" s="250">
        <f>'0.NP-byt 1'!O4+('000-ztraty zeminou'!N3/5)</f>
        <v>494.25384802047586</v>
      </c>
      <c r="F12" s="250">
        <f>'ztráta větráním'!I18</f>
        <v>288.24715500000008</v>
      </c>
      <c r="G12" s="251">
        <f t="shared" si="0"/>
        <v>782.50100302047599</v>
      </c>
      <c r="J12" s="559" t="s">
        <v>471</v>
      </c>
      <c r="K12" s="560">
        <v>3.5</v>
      </c>
      <c r="L12" s="565">
        <v>18438.823912921718</v>
      </c>
      <c r="M12" s="458"/>
    </row>
    <row r="13" spans="2:13" s="29" customFormat="1" x14ac:dyDescent="0.25">
      <c r="B13" s="607"/>
      <c r="C13" s="609"/>
      <c r="D13" s="74" t="str">
        <f>'vychozí parametry'!C20</f>
        <v>004 (byt 1) - pokoj 02</v>
      </c>
      <c r="E13" s="250">
        <f>'0.NP-byt 1'!O5+('000-ztraty zeminou'!N3/5)</f>
        <v>494.25384802047586</v>
      </c>
      <c r="F13" s="250">
        <f>'ztráta větráním'!J18</f>
        <v>288.24715500000008</v>
      </c>
      <c r="G13" s="251">
        <f t="shared" si="0"/>
        <v>782.50100302047599</v>
      </c>
      <c r="J13" s="559" t="s">
        <v>472</v>
      </c>
      <c r="K13" s="560">
        <v>-0.2</v>
      </c>
      <c r="L13" s="565">
        <v>21952.695758829814</v>
      </c>
      <c r="M13" s="458"/>
    </row>
    <row r="14" spans="2:13" s="29" customFormat="1" x14ac:dyDescent="0.25">
      <c r="B14" s="607"/>
      <c r="C14" s="35"/>
      <c r="D14" s="74" t="str">
        <f>'vychozí parametry'!C21</f>
        <v>005 sušárna</v>
      </c>
      <c r="E14" s="250">
        <f>'005 sušárna'!N3+('000-ztraty zeminou'!N3/5)</f>
        <v>836.28169837392807</v>
      </c>
      <c r="F14" s="250">
        <f>'ztráta větráním'!G18</f>
        <v>568.87860750000004</v>
      </c>
      <c r="G14" s="251">
        <f>SUM(E14:F14)</f>
        <v>1405.1603058739281</v>
      </c>
      <c r="J14" s="559" t="s">
        <v>473</v>
      </c>
      <c r="K14" s="560">
        <v>-2.1</v>
      </c>
      <c r="L14" s="564">
        <v>23757.116436458295</v>
      </c>
      <c r="M14" s="458"/>
    </row>
    <row r="15" spans="2:13" s="29" customFormat="1" x14ac:dyDescent="0.25">
      <c r="B15" s="607"/>
      <c r="C15" s="590" t="str">
        <f>'vychozí parametry'!B29</f>
        <v>1.NP-byt 4</v>
      </c>
      <c r="D15" s="74" t="str">
        <f>'vychozí parametry'!C29</f>
        <v>111 (byt 4) - kuchyň</v>
      </c>
      <c r="E15" s="250">
        <f>'1.NP-byt 4'!O3</f>
        <v>982.5146519692762</v>
      </c>
      <c r="F15" s="250">
        <f>'ztráta větráním'!K18</f>
        <v>909.90783000000022</v>
      </c>
      <c r="G15" s="251">
        <f t="shared" si="0"/>
        <v>1892.4224819692763</v>
      </c>
      <c r="J15" s="559" t="s">
        <v>474</v>
      </c>
      <c r="K15" s="560">
        <v>-0.7</v>
      </c>
      <c r="L15" s="565">
        <v>22427.543305574156</v>
      </c>
      <c r="M15" s="458"/>
    </row>
    <row r="16" spans="2:13" s="29" customFormat="1" x14ac:dyDescent="0.25">
      <c r="B16" s="607"/>
      <c r="C16" s="590"/>
      <c r="D16" s="35" t="str">
        <f>'vychozí parametry'!C30</f>
        <v>110 (byt 4) - pokoj 03 (balkon)</v>
      </c>
      <c r="E16" s="250">
        <f>'1.NP-byt 4'!O4</f>
        <v>683.48405631066737</v>
      </c>
      <c r="F16" s="250">
        <f>'ztráta větráním'!L18</f>
        <v>303.30261000000007</v>
      </c>
      <c r="G16" s="251">
        <f t="shared" si="0"/>
        <v>986.78666631066744</v>
      </c>
      <c r="J16" s="559" t="s">
        <v>475</v>
      </c>
      <c r="K16" s="560">
        <v>3.6</v>
      </c>
      <c r="L16" s="565">
        <v>18343.854403572848</v>
      </c>
      <c r="M16" s="458"/>
    </row>
    <row r="17" spans="2:13" s="29" customFormat="1" x14ac:dyDescent="0.25">
      <c r="B17" s="607"/>
      <c r="C17" s="590"/>
      <c r="D17" s="35" t="str">
        <f>'vychozí parametry'!C31</f>
        <v>109 (byt 4) - pokoj 02</v>
      </c>
      <c r="E17" s="250">
        <f>'1.NP-byt 4'!O5</f>
        <v>184.75273984063699</v>
      </c>
      <c r="F17" s="250">
        <f>'ztráta větráním'!M18</f>
        <v>277.37931000000003</v>
      </c>
      <c r="G17" s="251">
        <f t="shared" si="0"/>
        <v>462.13204984063702</v>
      </c>
      <c r="J17" s="566" t="s">
        <v>476</v>
      </c>
      <c r="K17" s="560">
        <v>8.5</v>
      </c>
      <c r="L17" s="565">
        <v>13690.348445478348</v>
      </c>
      <c r="M17" s="458"/>
    </row>
    <row r="18" spans="2:13" s="29" customFormat="1" ht="15.75" thickBot="1" x14ac:dyDescent="0.3">
      <c r="B18" s="607"/>
      <c r="C18" s="590"/>
      <c r="D18" s="35" t="str">
        <f>'vychozí parametry'!C32</f>
        <v>108 (byt 4) - pokoj 01</v>
      </c>
      <c r="E18" s="250">
        <f>'1.NP-byt 4'!O6</f>
        <v>692.19189194801004</v>
      </c>
      <c r="F18" s="250">
        <f>'ztráta větráním'!N18</f>
        <v>277.37931000000003</v>
      </c>
      <c r="G18" s="251">
        <f t="shared" si="0"/>
        <v>969.57120194801007</v>
      </c>
      <c r="J18" s="567" t="s">
        <v>477</v>
      </c>
      <c r="K18" s="563">
        <v>13.8</v>
      </c>
      <c r="L18" s="568">
        <v>8656.9644499883671</v>
      </c>
      <c r="M18" s="458"/>
    </row>
    <row r="19" spans="2:13" s="29" customFormat="1" x14ac:dyDescent="0.25">
      <c r="B19" s="607"/>
      <c r="C19" s="591" t="str">
        <f>'vychozí parametry'!B26</f>
        <v>1.NP-byt 3</v>
      </c>
      <c r="D19" s="35" t="str">
        <f>'vychozí parametry'!C26</f>
        <v>107 (byt 3) - pokoj 02</v>
      </c>
      <c r="E19" s="250">
        <f>'1.NP-byt 3'!O3</f>
        <v>900.98545353875829</v>
      </c>
      <c r="F19" s="250">
        <f>'ztráta větráním'!O18</f>
        <v>313.67192999999997</v>
      </c>
      <c r="G19" s="251">
        <f t="shared" si="0"/>
        <v>1214.6573835387583</v>
      </c>
      <c r="J19" s="458"/>
      <c r="K19" s="458"/>
      <c r="L19" s="458"/>
      <c r="M19" s="458"/>
    </row>
    <row r="20" spans="2:13" s="29" customFormat="1" x14ac:dyDescent="0.25">
      <c r="B20" s="607"/>
      <c r="C20" s="591"/>
      <c r="D20" s="35" t="str">
        <f>'vychozí parametry'!C27</f>
        <v xml:space="preserve">106 (byt 3) - kuchyň </v>
      </c>
      <c r="E20" s="250">
        <f>'1.NP-byt 3'!O4</f>
        <v>678.00220540504472</v>
      </c>
      <c r="F20" s="250">
        <f>'ztráta větráním'!P18</f>
        <v>808.80696000000012</v>
      </c>
      <c r="G20" s="251">
        <f t="shared" si="0"/>
        <v>1486.809165405045</v>
      </c>
      <c r="J20" s="458"/>
      <c r="K20" s="458"/>
      <c r="L20" s="458"/>
      <c r="M20" s="458"/>
    </row>
    <row r="21" spans="2:13" s="29" customFormat="1" x14ac:dyDescent="0.25">
      <c r="B21" s="607"/>
      <c r="C21" s="591"/>
      <c r="D21" s="35" t="str">
        <f>'vychozí parametry'!C28</f>
        <v>105 (byt 3) - pokoj 01</v>
      </c>
      <c r="E21" s="250">
        <f>'1.NP-byt 3'!O5</f>
        <v>678.00220540504472</v>
      </c>
      <c r="F21" s="250">
        <f>'ztráta větráním'!Q18</f>
        <v>269.60232000000008</v>
      </c>
      <c r="G21" s="251">
        <f t="shared" si="0"/>
        <v>947.6045254050448</v>
      </c>
      <c r="J21" s="458"/>
      <c r="K21" s="458"/>
      <c r="L21" s="458"/>
      <c r="M21" s="458"/>
    </row>
    <row r="22" spans="2:13" s="29" customFormat="1" x14ac:dyDescent="0.25">
      <c r="B22" s="607"/>
      <c r="C22" s="589" t="str">
        <f>'vychozí parametry'!B22</f>
        <v>1.NP-byt 2</v>
      </c>
      <c r="D22" s="35" t="str">
        <f>'vychozí parametry'!C22</f>
        <v>104 (byt 2) - pokoj 03 (balkon)</v>
      </c>
      <c r="E22" s="250">
        <f>'1.NP-byt 2'!O3</f>
        <v>599.41511405346216</v>
      </c>
      <c r="F22" s="250">
        <f>'ztráta větráním'!R18</f>
        <v>215.16339000000011</v>
      </c>
      <c r="G22" s="251">
        <f t="shared" si="0"/>
        <v>814.57850405346221</v>
      </c>
      <c r="J22" s="458"/>
      <c r="K22" s="458"/>
      <c r="L22" s="458"/>
      <c r="M22" s="458"/>
    </row>
    <row r="23" spans="2:13" s="29" customFormat="1" x14ac:dyDescent="0.25">
      <c r="B23" s="607"/>
      <c r="C23" s="589"/>
      <c r="D23" s="35" t="str">
        <f>'vychozí parametry'!C23</f>
        <v>103 (byt 2) - pokoj 02</v>
      </c>
      <c r="E23" s="250">
        <f>'1.NP-byt 2'!O4</f>
        <v>186.09307191558347</v>
      </c>
      <c r="F23" s="250">
        <f>'ztráta větráním'!S18</f>
        <v>305.89494000000008</v>
      </c>
      <c r="G23" s="251">
        <f t="shared" si="0"/>
        <v>491.98801191558357</v>
      </c>
      <c r="J23" s="458"/>
      <c r="K23" s="458"/>
      <c r="L23" s="458"/>
      <c r="M23" s="458"/>
    </row>
    <row r="24" spans="2:13" s="29" customFormat="1" x14ac:dyDescent="0.25">
      <c r="B24" s="607"/>
      <c r="C24" s="589"/>
      <c r="D24" s="35" t="str">
        <f>'vychozí parametry'!C24</f>
        <v>102 (byt 2) - pokoj 01</v>
      </c>
      <c r="E24" s="250">
        <f>'1.NP-byt 2'!O5</f>
        <v>186.09307191558347</v>
      </c>
      <c r="F24" s="250">
        <f>'ztráta větráním'!T18</f>
        <v>305.89494000000008</v>
      </c>
      <c r="G24" s="251">
        <f t="shared" si="0"/>
        <v>491.98801191558357</v>
      </c>
      <c r="J24" s="458"/>
      <c r="K24" s="458"/>
      <c r="L24" s="458"/>
      <c r="M24" s="458"/>
    </row>
    <row r="25" spans="2:13" s="29" customFormat="1" x14ac:dyDescent="0.25">
      <c r="B25" s="607"/>
      <c r="C25" s="589"/>
      <c r="D25" s="35" t="str">
        <f>'vychozí parametry'!C25</f>
        <v>101 (byt 2) - kuchyň</v>
      </c>
      <c r="E25" s="250">
        <f>'1.NP-byt 2'!O6</f>
        <v>433.02965728143715</v>
      </c>
      <c r="F25" s="250">
        <f>'ztráta větráním'!U18</f>
        <v>917.68482000000017</v>
      </c>
      <c r="G25" s="251">
        <f t="shared" si="0"/>
        <v>1350.7144772814372</v>
      </c>
      <c r="J25" s="458"/>
      <c r="K25" s="458"/>
      <c r="L25" s="458"/>
      <c r="M25" s="458"/>
    </row>
    <row r="26" spans="2:13" s="29" customFormat="1" x14ac:dyDescent="0.25">
      <c r="B26" s="607"/>
      <c r="C26" s="590" t="str">
        <f>'vychozí parametry'!B40</f>
        <v>2.NP-byt 7</v>
      </c>
      <c r="D26" s="35" t="str">
        <f>'vychozí parametry'!C40</f>
        <v>211 (byt 7) - kuchyň</v>
      </c>
      <c r="E26" s="250">
        <f>'2.NP-byt 7'!O3</f>
        <v>429.11687679363229</v>
      </c>
      <c r="F26" s="250">
        <f>'ztráta větráním'!V18</f>
        <v>909.90783000000022</v>
      </c>
      <c r="G26" s="251">
        <f t="shared" si="0"/>
        <v>1339.0247067936325</v>
      </c>
      <c r="J26" s="458"/>
      <c r="K26" s="458"/>
      <c r="L26" s="458"/>
      <c r="M26" s="458"/>
    </row>
    <row r="27" spans="2:13" s="29" customFormat="1" x14ac:dyDescent="0.25">
      <c r="B27" s="607"/>
      <c r="C27" s="590"/>
      <c r="D27" s="35" t="str">
        <f>'vychozí parametry'!C41</f>
        <v>210 (byt 7) - pokoj 03 (balkon)</v>
      </c>
      <c r="E27" s="250">
        <f>'2.NP-byt 7'!O4</f>
        <v>439.33797902729503</v>
      </c>
      <c r="F27" s="250">
        <f>'ztráta větráním'!W18</f>
        <v>303.30261000000007</v>
      </c>
      <c r="G27" s="251">
        <f t="shared" si="0"/>
        <v>742.64058902729516</v>
      </c>
      <c r="J27" s="458"/>
      <c r="K27" s="458"/>
      <c r="L27" s="458"/>
      <c r="M27" s="458"/>
    </row>
    <row r="28" spans="2:13" s="29" customFormat="1" x14ac:dyDescent="0.25">
      <c r="B28" s="607"/>
      <c r="C28" s="590"/>
      <c r="D28" s="35" t="str">
        <f>'vychozí parametry'!C42</f>
        <v>209 (byt 7) - pokoj 02</v>
      </c>
      <c r="E28" s="250">
        <f>'2.NP-byt 7'!O5</f>
        <v>296.39218543602522</v>
      </c>
      <c r="F28" s="250">
        <f>'ztráta větráním'!X18</f>
        <v>277.37931000000003</v>
      </c>
      <c r="G28" s="251">
        <f t="shared" si="0"/>
        <v>573.77149543602525</v>
      </c>
      <c r="J28" s="458"/>
      <c r="K28" s="458"/>
      <c r="L28" s="458"/>
      <c r="M28" s="458"/>
    </row>
    <row r="29" spans="2:13" s="29" customFormat="1" x14ac:dyDescent="0.25">
      <c r="B29" s="607"/>
      <c r="C29" s="590"/>
      <c r="D29" s="35" t="str">
        <f>'vychozí parametry'!C43</f>
        <v>208 (byt 7) - pokoj 01</v>
      </c>
      <c r="E29" s="250">
        <f>'2.NP-byt 7'!O6</f>
        <v>186.09307191558347</v>
      </c>
      <c r="F29" s="250">
        <f>'ztráta větráním'!Y18</f>
        <v>277.37931000000003</v>
      </c>
      <c r="G29" s="251">
        <f t="shared" si="0"/>
        <v>463.47238191558347</v>
      </c>
      <c r="J29" s="458"/>
      <c r="K29" s="458"/>
      <c r="L29" s="458"/>
      <c r="M29" s="458"/>
    </row>
    <row r="30" spans="2:13" s="29" customFormat="1" x14ac:dyDescent="0.25">
      <c r="B30" s="607"/>
      <c r="C30" s="591" t="str">
        <f>'vychozí parametry'!B37</f>
        <v>2.NP-byt 6</v>
      </c>
      <c r="D30" s="35" t="str">
        <f>'vychozí parametry'!C37</f>
        <v>207 (byt 6) - pokoj 02</v>
      </c>
      <c r="E30" s="250">
        <f>'2.NP-byt 6'!O3</f>
        <v>328.66809630582742</v>
      </c>
      <c r="F30" s="250">
        <f>'ztráta větráním'!Z18</f>
        <v>313.67192999999997</v>
      </c>
      <c r="G30" s="251">
        <f t="shared" si="0"/>
        <v>642.34002630582745</v>
      </c>
      <c r="J30" s="458"/>
      <c r="K30" s="458"/>
      <c r="L30" s="458"/>
      <c r="M30" s="458"/>
    </row>
    <row r="31" spans="2:13" s="29" customFormat="1" x14ac:dyDescent="0.25">
      <c r="B31" s="607"/>
      <c r="C31" s="591"/>
      <c r="D31" s="35" t="str">
        <f>'vychozí parametry'!C38</f>
        <v xml:space="preserve">206 (byt 6) - kuchyň </v>
      </c>
      <c r="E31" s="250">
        <f>'2.NP-byt 6'!O4</f>
        <v>186.09307191558347</v>
      </c>
      <c r="F31" s="250">
        <f>'ztráta větráním'!AA18</f>
        <v>808.80696000000012</v>
      </c>
      <c r="G31" s="251">
        <f t="shared" si="0"/>
        <v>994.90003191558355</v>
      </c>
      <c r="J31" s="458"/>
      <c r="K31" s="458"/>
      <c r="L31" s="458"/>
      <c r="M31" s="458"/>
    </row>
    <row r="32" spans="2:13" s="29" customFormat="1" x14ac:dyDescent="0.25">
      <c r="B32" s="607"/>
      <c r="C32" s="591"/>
      <c r="D32" s="35" t="str">
        <f>'vychozí parametry'!C39</f>
        <v>205 (byt 6) - pokoj 01</v>
      </c>
      <c r="E32" s="250">
        <f>'2.NP-byt 6'!O5</f>
        <v>186.09307191558347</v>
      </c>
      <c r="F32" s="250">
        <f>'ztráta větráním'!AB18</f>
        <v>269.60232000000008</v>
      </c>
      <c r="G32" s="251">
        <f t="shared" si="0"/>
        <v>455.69539191558351</v>
      </c>
      <c r="J32" s="458"/>
      <c r="K32" s="458"/>
      <c r="L32" s="458"/>
      <c r="M32" s="458"/>
    </row>
    <row r="33" spans="2:13" s="29" customFormat="1" x14ac:dyDescent="0.25">
      <c r="B33" s="607"/>
      <c r="C33" s="589" t="str">
        <f>'vychozí parametry'!B33</f>
        <v>2.NP-byt 5</v>
      </c>
      <c r="D33" s="35" t="str">
        <f>'vychozí parametry'!C33</f>
        <v>204 (byt 5) - pokoj 03 (balkon)</v>
      </c>
      <c r="E33" s="250">
        <f>'2.NP-byt 5'!O3</f>
        <v>206.83378636475749</v>
      </c>
      <c r="F33" s="250">
        <f>'ztráta větráním'!AC18</f>
        <v>215.16339000000011</v>
      </c>
      <c r="G33" s="251">
        <f t="shared" si="0"/>
        <v>421.99717636475759</v>
      </c>
      <c r="J33" s="458"/>
      <c r="K33" s="458"/>
      <c r="L33" s="458"/>
      <c r="M33" s="458"/>
    </row>
    <row r="34" spans="2:13" s="29" customFormat="1" x14ac:dyDescent="0.25">
      <c r="B34" s="607"/>
      <c r="C34" s="589"/>
      <c r="D34" s="35" t="str">
        <f>'vychozí parametry'!C34</f>
        <v>203 (byt 5) - pokoj 02</v>
      </c>
      <c r="E34" s="250">
        <f>'2.NP-byt 5'!O4</f>
        <v>186.09307191558347</v>
      </c>
      <c r="F34" s="250">
        <f>'ztráta větráním'!AD18</f>
        <v>305.89494000000008</v>
      </c>
      <c r="G34" s="251">
        <f t="shared" si="0"/>
        <v>491.98801191558357</v>
      </c>
      <c r="J34" s="458"/>
      <c r="K34" s="458"/>
      <c r="L34" s="458"/>
      <c r="M34" s="458"/>
    </row>
    <row r="35" spans="2:13" s="29" customFormat="1" x14ac:dyDescent="0.25">
      <c r="B35" s="607"/>
      <c r="C35" s="589"/>
      <c r="D35" s="35" t="str">
        <f>'vychozí parametry'!C35</f>
        <v>202 (byt 5) - pokoj 01</v>
      </c>
      <c r="E35" s="250">
        <f>'2.NP-byt 5'!O5</f>
        <v>186.09307191558347</v>
      </c>
      <c r="F35" s="250">
        <f>'ztráta větráním'!AE18</f>
        <v>305.89494000000008</v>
      </c>
      <c r="G35" s="251">
        <f t="shared" si="0"/>
        <v>491.98801191558357</v>
      </c>
      <c r="J35" s="458"/>
      <c r="K35" s="458"/>
      <c r="L35" s="458"/>
      <c r="M35" s="458"/>
    </row>
    <row r="36" spans="2:13" s="29" customFormat="1" x14ac:dyDescent="0.25">
      <c r="B36" s="607"/>
      <c r="C36" s="589"/>
      <c r="D36" s="35" t="str">
        <f>'vychozí parametry'!C36</f>
        <v>201 (byt 5) - kuchyň</v>
      </c>
      <c r="E36" s="250">
        <f>'2.NP-byt 5'!O6</f>
        <v>433.02965728143715</v>
      </c>
      <c r="F36" s="250">
        <f>'ztráta větráním'!AF18</f>
        <v>917.68482000000017</v>
      </c>
      <c r="G36" s="251">
        <f t="shared" si="0"/>
        <v>1350.7144772814372</v>
      </c>
      <c r="J36" s="458"/>
      <c r="K36" s="458"/>
      <c r="L36" s="458"/>
      <c r="M36" s="458"/>
    </row>
    <row r="37" spans="2:13" s="29" customFormat="1" x14ac:dyDescent="0.25">
      <c r="B37" s="607"/>
      <c r="C37" s="590" t="str">
        <f>'vychozí parametry'!B51</f>
        <v>3.NP-byt 10</v>
      </c>
      <c r="D37" s="35" t="str">
        <f>'vychozí parametry'!C51</f>
        <v>311 (byt 10) - kuchyň</v>
      </c>
      <c r="E37" s="250">
        <f>'3.NP-byt 10'!O3</f>
        <v>580.0003526386464</v>
      </c>
      <c r="F37" s="250">
        <f>'ztráta větráním'!AG18</f>
        <v>909.90783000000022</v>
      </c>
      <c r="G37" s="251">
        <f t="shared" si="0"/>
        <v>1489.9081826386466</v>
      </c>
      <c r="J37" s="458"/>
      <c r="K37" s="458"/>
      <c r="L37" s="458"/>
      <c r="M37" s="458"/>
    </row>
    <row r="38" spans="2:13" s="29" customFormat="1" x14ac:dyDescent="0.25">
      <c r="B38" s="607"/>
      <c r="C38" s="590"/>
      <c r="D38" s="35" t="str">
        <f>'vychozí parametry'!C52</f>
        <v>310 (byt 10) - pokoj 03 (balkon)</v>
      </c>
      <c r="E38" s="250">
        <f>'3.NP-byt 10'!O4</f>
        <v>529.46550365279688</v>
      </c>
      <c r="F38" s="250">
        <f>'ztráta větráním'!AH18</f>
        <v>303.30261000000007</v>
      </c>
      <c r="G38" s="251">
        <f t="shared" si="0"/>
        <v>832.76811365279696</v>
      </c>
      <c r="J38" s="458"/>
      <c r="K38" s="458"/>
      <c r="L38" s="458"/>
      <c r="M38" s="458"/>
    </row>
    <row r="39" spans="2:13" s="29" customFormat="1" x14ac:dyDescent="0.25">
      <c r="B39" s="607"/>
      <c r="C39" s="590"/>
      <c r="D39" s="35" t="str">
        <f>'vychozí parametry'!C53</f>
        <v>309 (byt 10) - pokoj 02</v>
      </c>
      <c r="E39" s="250">
        <f>'3.NP-byt 10'!O5</f>
        <v>378.81650282857822</v>
      </c>
      <c r="F39" s="250">
        <f>'ztráta větráním'!AI18</f>
        <v>277.37931000000003</v>
      </c>
      <c r="G39" s="251">
        <f t="shared" si="0"/>
        <v>656.19581282857825</v>
      </c>
      <c r="J39" s="458"/>
      <c r="K39" s="458"/>
      <c r="L39" s="458"/>
      <c r="M39" s="458"/>
    </row>
    <row r="40" spans="2:13" s="29" customFormat="1" x14ac:dyDescent="0.25">
      <c r="B40" s="607"/>
      <c r="C40" s="590"/>
      <c r="D40" s="35" t="str">
        <f>'vychozí parametry'!C54</f>
        <v>308 (byt 10) - pokoj 01</v>
      </c>
      <c r="E40" s="250">
        <f>'3.NP-byt 10'!O6</f>
        <v>268.51738930813644</v>
      </c>
      <c r="F40" s="250">
        <f>'ztráta větráním'!AJ18</f>
        <v>277.37931000000003</v>
      </c>
      <c r="G40" s="251">
        <f t="shared" si="0"/>
        <v>545.89669930813648</v>
      </c>
      <c r="J40" s="458"/>
      <c r="K40" s="458"/>
      <c r="L40" s="458"/>
      <c r="M40" s="458"/>
    </row>
    <row r="41" spans="2:13" s="29" customFormat="1" x14ac:dyDescent="0.25">
      <c r="B41" s="607"/>
      <c r="C41" s="591" t="str">
        <f>'vychozí parametry'!B48</f>
        <v>3.NP-byt 9</v>
      </c>
      <c r="D41" s="35" t="str">
        <f>'vychozí parametry'!C48</f>
        <v>307 (byt 9) - pokoj 02</v>
      </c>
      <c r="E41" s="250">
        <f>'3.NP-byt 9'!O3</f>
        <v>457.5206599220698</v>
      </c>
      <c r="F41" s="250">
        <f>'ztráta větráním'!AK18</f>
        <v>313.67192999999997</v>
      </c>
      <c r="G41" s="251">
        <f t="shared" si="0"/>
        <v>771.19258992206983</v>
      </c>
      <c r="J41" s="458"/>
      <c r="K41" s="458"/>
      <c r="L41" s="458"/>
      <c r="M41" s="458"/>
    </row>
    <row r="42" spans="2:13" s="29" customFormat="1" x14ac:dyDescent="0.25">
      <c r="B42" s="607"/>
      <c r="C42" s="591"/>
      <c r="D42" s="35" t="str">
        <f>'vychozí parametry'!C49</f>
        <v xml:space="preserve">306 (byt 9) - kuchyň </v>
      </c>
      <c r="E42" s="250">
        <f>'3.NP-byt 9'!O4</f>
        <v>266.20642713825185</v>
      </c>
      <c r="F42" s="250">
        <f>'ztráta větráním'!AL18</f>
        <v>808.80696000000012</v>
      </c>
      <c r="G42" s="251">
        <f t="shared" si="0"/>
        <v>1075.013387138252</v>
      </c>
      <c r="J42" s="458"/>
      <c r="K42" s="458"/>
      <c r="L42" s="458"/>
      <c r="M42" s="458"/>
    </row>
    <row r="43" spans="2:13" s="29" customFormat="1" x14ac:dyDescent="0.25">
      <c r="B43" s="607"/>
      <c r="C43" s="591"/>
      <c r="D43" s="35" t="str">
        <f>'vychozí parametry'!C50</f>
        <v>305 (byt 9) - pokoj 01</v>
      </c>
      <c r="E43" s="250">
        <f>'3.NP-byt 9'!O5</f>
        <v>266.20642713825185</v>
      </c>
      <c r="F43" s="250">
        <f>'ztráta větráním'!AM18</f>
        <v>269.60232000000008</v>
      </c>
      <c r="G43" s="251">
        <f t="shared" si="0"/>
        <v>535.80874713825187</v>
      </c>
      <c r="J43" s="458"/>
      <c r="K43" s="458"/>
      <c r="L43" s="458"/>
      <c r="M43" s="458"/>
    </row>
    <row r="44" spans="2:13" s="29" customFormat="1" x14ac:dyDescent="0.25">
      <c r="B44" s="607"/>
      <c r="C44" s="589" t="str">
        <f>'vychozí parametry'!B44</f>
        <v>3.NP-byt 8</v>
      </c>
      <c r="D44" s="35" t="str">
        <f>'vychozí parametry'!C44</f>
        <v>304 (byt 8) - pokoj 03 (balkon)</v>
      </c>
      <c r="E44" s="250">
        <f>'3.NP-byt 8'!O3</f>
        <v>270.77040639823315</v>
      </c>
      <c r="F44" s="250">
        <f>'ztráta větráním'!AN18</f>
        <v>215.16339000000011</v>
      </c>
      <c r="G44" s="251">
        <f t="shared" si="0"/>
        <v>485.93379639823326</v>
      </c>
      <c r="J44" s="458"/>
      <c r="K44" s="458"/>
      <c r="L44" s="458"/>
      <c r="M44" s="458"/>
    </row>
    <row r="45" spans="2:13" s="29" customFormat="1" x14ac:dyDescent="0.25">
      <c r="B45" s="607"/>
      <c r="C45" s="589"/>
      <c r="D45" s="35" t="str">
        <f>'vychozí parametry'!C45</f>
        <v>303 (byt 8) - pokoj 02</v>
      </c>
      <c r="E45" s="250">
        <f>'3.NP-byt 8'!O4</f>
        <v>276.99091726438024</v>
      </c>
      <c r="F45" s="250">
        <f>'ztráta větráním'!AO18</f>
        <v>305.89494000000008</v>
      </c>
      <c r="G45" s="251">
        <f t="shared" si="0"/>
        <v>582.88585726438032</v>
      </c>
      <c r="J45" s="458"/>
      <c r="K45" s="458"/>
      <c r="L45" s="458"/>
      <c r="M45" s="458"/>
    </row>
    <row r="46" spans="2:13" s="29" customFormat="1" x14ac:dyDescent="0.25">
      <c r="B46" s="607"/>
      <c r="C46" s="589"/>
      <c r="D46" s="35" t="str">
        <f>'vychozí parametry'!C46</f>
        <v>302 (byt 8) - pokoj 01</v>
      </c>
      <c r="E46" s="250">
        <f>'3.NP-byt 8'!O5</f>
        <v>276.99091726438024</v>
      </c>
      <c r="F46" s="250">
        <f>'ztráta větráním'!AP18</f>
        <v>305.89494000000008</v>
      </c>
      <c r="G46" s="251">
        <f t="shared" si="0"/>
        <v>582.88585726438032</v>
      </c>
      <c r="J46" s="458"/>
      <c r="K46" s="458"/>
      <c r="L46" s="458"/>
      <c r="M46" s="458"/>
    </row>
    <row r="47" spans="2:13" s="29" customFormat="1" x14ac:dyDescent="0.25">
      <c r="B47" s="608"/>
      <c r="C47" s="599"/>
      <c r="D47" s="35" t="str">
        <f>'vychozí parametry'!C47</f>
        <v>301 (byt 8) - kuchyň</v>
      </c>
      <c r="E47" s="250">
        <f>'3.NP-byt 8'!O6</f>
        <v>585.66164897169733</v>
      </c>
      <c r="F47" s="250">
        <f>'ztráta větráním'!AQ18</f>
        <v>917.68482000000017</v>
      </c>
      <c r="G47" s="251">
        <f t="shared" si="0"/>
        <v>1503.3464689716975</v>
      </c>
      <c r="J47" s="458"/>
      <c r="K47" s="458"/>
      <c r="L47" s="458"/>
      <c r="M47" s="458"/>
    </row>
    <row r="48" spans="2:13" ht="15" customHeight="1" thickBot="1" x14ac:dyDescent="0.3">
      <c r="B48" s="249" t="s">
        <v>17</v>
      </c>
      <c r="C48" s="248"/>
      <c r="D48" s="248"/>
      <c r="E48" s="253">
        <f>SUM(E10:E47)</f>
        <v>16227.713814496177</v>
      </c>
      <c r="F48" s="253">
        <f>SUM(F10:F47)</f>
        <v>16931.384047500003</v>
      </c>
      <c r="G48" s="252">
        <f>SUM(G10:G47)</f>
        <v>33159.097861996175</v>
      </c>
      <c r="J48" s="458"/>
      <c r="K48" s="458"/>
      <c r="L48" s="458"/>
      <c r="M48" s="458"/>
    </row>
    <row r="52" spans="7:7" x14ac:dyDescent="0.25">
      <c r="G52" s="71"/>
    </row>
    <row r="54" spans="7:7" ht="15" customHeight="1" x14ac:dyDescent="0.25"/>
  </sheetData>
  <mergeCells count="19">
    <mergeCell ref="L7:L8"/>
    <mergeCell ref="C44:C47"/>
    <mergeCell ref="B3:F3"/>
    <mergeCell ref="G6:G8"/>
    <mergeCell ref="D6:D8"/>
    <mergeCell ref="E6:E8"/>
    <mergeCell ref="F6:F8"/>
    <mergeCell ref="B10:B47"/>
    <mergeCell ref="C11:C13"/>
    <mergeCell ref="C15:C18"/>
    <mergeCell ref="C19:C21"/>
    <mergeCell ref="C22:C25"/>
    <mergeCell ref="C26:C29"/>
    <mergeCell ref="C30:C32"/>
    <mergeCell ref="C33:C36"/>
    <mergeCell ref="C37:C40"/>
    <mergeCell ref="C41:C43"/>
    <mergeCell ref="K7:K8"/>
    <mergeCell ref="J7:J9"/>
  </mergeCells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T22"/>
  <sheetViews>
    <sheetView zoomScale="60" zoomScaleNormal="60" workbookViewId="0">
      <selection activeCell="C21" sqref="C21"/>
    </sheetView>
  </sheetViews>
  <sheetFormatPr defaultRowHeight="15" x14ac:dyDescent="0.25"/>
  <cols>
    <col min="1" max="1" width="9.140625" style="29"/>
    <col min="2" max="2" width="11.42578125" customWidth="1"/>
    <col min="3" max="3" width="24.85546875" customWidth="1"/>
    <col min="6" max="6" width="9.28515625" bestFit="1" customWidth="1"/>
    <col min="7" max="7" width="8.85546875" bestFit="1" customWidth="1"/>
    <col min="8" max="9" width="10.140625" style="29" customWidth="1"/>
    <col min="10" max="10" width="10.140625" bestFit="1" customWidth="1"/>
    <col min="11" max="13" width="10.140625" style="29" customWidth="1"/>
    <col min="14" max="14" width="10.140625" bestFit="1" customWidth="1"/>
    <col min="15" max="16" width="10.140625" style="29" customWidth="1"/>
    <col min="17" max="17" width="10.140625" bestFit="1" customWidth="1"/>
    <col min="18" max="20" width="10.140625" style="29" customWidth="1"/>
    <col min="21" max="21" width="10.140625" bestFit="1" customWidth="1"/>
    <col min="22" max="24" width="10.140625" style="29" customWidth="1"/>
    <col min="25" max="25" width="10.140625" bestFit="1" customWidth="1"/>
    <col min="26" max="27" width="10.140625" style="29" customWidth="1"/>
    <col min="28" max="28" width="10.140625" bestFit="1" customWidth="1"/>
    <col min="29" max="31" width="10.140625" style="29" customWidth="1"/>
    <col min="32" max="32" width="10.140625" bestFit="1" customWidth="1"/>
    <col min="33" max="35" width="10.140625" style="29" customWidth="1"/>
    <col min="36" max="36" width="10.140625" customWidth="1"/>
    <col min="37" max="42" width="10.140625" style="29" customWidth="1"/>
    <col min="43" max="43" width="11.140625" bestFit="1" customWidth="1"/>
    <col min="44" max="44" width="9.140625" bestFit="1" customWidth="1"/>
  </cols>
  <sheetData>
    <row r="2" spans="2:46" ht="15.75" thickBot="1" x14ac:dyDescent="0.3">
      <c r="B2" s="616" t="s">
        <v>92</v>
      </c>
      <c r="C2" s="616"/>
      <c r="D2" s="616"/>
      <c r="E2" s="616"/>
      <c r="F2" s="616"/>
      <c r="G2" s="616"/>
      <c r="H2" s="616"/>
      <c r="I2" s="616"/>
      <c r="J2" s="616"/>
      <c r="K2" s="616"/>
      <c r="L2" s="616"/>
      <c r="M2" s="616"/>
      <c r="N2" s="616"/>
      <c r="O2" s="616"/>
      <c r="P2" s="616"/>
      <c r="Q2" s="616"/>
      <c r="R2" s="616"/>
      <c r="S2" s="616"/>
      <c r="T2" s="616"/>
      <c r="U2" s="616"/>
      <c r="V2" s="616"/>
      <c r="W2" s="616"/>
      <c r="X2" s="616"/>
      <c r="Y2" s="616"/>
      <c r="Z2" s="616"/>
      <c r="AA2" s="616"/>
      <c r="AB2" s="616"/>
      <c r="AC2" s="616"/>
      <c r="AD2" s="616"/>
      <c r="AE2" s="616"/>
      <c r="AF2" s="616"/>
      <c r="AG2" s="616"/>
      <c r="AH2" s="616"/>
      <c r="AI2" s="616"/>
      <c r="AJ2" s="616"/>
      <c r="AK2" s="616"/>
      <c r="AL2" s="616"/>
      <c r="AM2" s="616"/>
      <c r="AN2" s="616"/>
      <c r="AO2" s="616"/>
      <c r="AP2" s="616"/>
      <c r="AQ2" s="616"/>
      <c r="AR2" s="616"/>
    </row>
    <row r="3" spans="2:46" ht="30" x14ac:dyDescent="0.25">
      <c r="B3" s="617" t="s">
        <v>93</v>
      </c>
      <c r="C3" s="618"/>
      <c r="D3" s="618"/>
      <c r="E3" s="619"/>
      <c r="F3" s="418" t="str">
        <f>'vychozí parametry'!C17</f>
        <v xml:space="preserve">001 vestibul </v>
      </c>
      <c r="G3" s="418" t="str">
        <f>'vychozí parametry'!C21</f>
        <v>005 sušárna</v>
      </c>
      <c r="H3" s="620" t="str">
        <f>'vychozí parametry'!B18</f>
        <v>0.NP-byt 1</v>
      </c>
      <c r="I3" s="621"/>
      <c r="J3" s="622"/>
      <c r="K3" s="623" t="str">
        <f>'vychozí parametry'!B29</f>
        <v>1.NP-byt 4</v>
      </c>
      <c r="L3" s="623"/>
      <c r="M3" s="623"/>
      <c r="N3" s="623"/>
      <c r="O3" s="624" t="str">
        <f>'vychozí parametry'!B26</f>
        <v>1.NP-byt 3</v>
      </c>
      <c r="P3" s="625"/>
      <c r="Q3" s="626"/>
      <c r="R3" s="627" t="str">
        <f>'vychozí parametry'!B22</f>
        <v>1.NP-byt 2</v>
      </c>
      <c r="S3" s="627"/>
      <c r="T3" s="627"/>
      <c r="U3" s="627"/>
      <c r="V3" s="628" t="str">
        <f>'vychozí parametry'!B40</f>
        <v>2.NP-byt 7</v>
      </c>
      <c r="W3" s="623"/>
      <c r="X3" s="623"/>
      <c r="Y3" s="629"/>
      <c r="Z3" s="625" t="str">
        <f>'vychozí parametry'!B37</f>
        <v>2.NP-byt 6</v>
      </c>
      <c r="AA3" s="625"/>
      <c r="AB3" s="625"/>
      <c r="AC3" s="630" t="str">
        <f>'vychozí parametry'!B33</f>
        <v>2.NP-byt 5</v>
      </c>
      <c r="AD3" s="627"/>
      <c r="AE3" s="627"/>
      <c r="AF3" s="631"/>
      <c r="AG3" s="623" t="str">
        <f>'vychozí parametry'!B51</f>
        <v>3.NP-byt 10</v>
      </c>
      <c r="AH3" s="623"/>
      <c r="AI3" s="623"/>
      <c r="AJ3" s="623"/>
      <c r="AK3" s="624" t="str">
        <f>'vychozí parametry'!B48</f>
        <v>3.NP-byt 9</v>
      </c>
      <c r="AL3" s="625"/>
      <c r="AM3" s="626"/>
      <c r="AN3" s="627" t="str">
        <f>'vychozí parametry'!B44</f>
        <v>3.NP-byt 8</v>
      </c>
      <c r="AO3" s="627"/>
      <c r="AP3" s="627"/>
      <c r="AQ3" s="627"/>
      <c r="AR3" s="433" t="s">
        <v>17</v>
      </c>
    </row>
    <row r="4" spans="2:46" s="29" customFormat="1" ht="15.75" thickBot="1" x14ac:dyDescent="0.3">
      <c r="B4" s="440"/>
      <c r="C4" s="434"/>
      <c r="D4" s="434"/>
      <c r="E4" s="435"/>
      <c r="F4" s="436"/>
      <c r="G4" s="436"/>
      <c r="H4" s="437" t="s">
        <v>365</v>
      </c>
      <c r="I4" s="436" t="s">
        <v>366</v>
      </c>
      <c r="J4" s="438" t="s">
        <v>367</v>
      </c>
      <c r="K4" s="441" t="s">
        <v>401</v>
      </c>
      <c r="L4" s="441" t="s">
        <v>400</v>
      </c>
      <c r="M4" s="441" t="s">
        <v>399</v>
      </c>
      <c r="N4" s="441" t="s">
        <v>398</v>
      </c>
      <c r="O4" s="442" t="s">
        <v>397</v>
      </c>
      <c r="P4" s="443" t="s">
        <v>368</v>
      </c>
      <c r="Q4" s="463">
        <v>105</v>
      </c>
      <c r="R4" s="464">
        <v>104</v>
      </c>
      <c r="S4" s="464">
        <v>103</v>
      </c>
      <c r="T4" s="464">
        <v>102</v>
      </c>
      <c r="U4" s="464">
        <v>101</v>
      </c>
      <c r="V4" s="465">
        <v>211</v>
      </c>
      <c r="W4" s="441">
        <v>210</v>
      </c>
      <c r="X4" s="441">
        <v>209</v>
      </c>
      <c r="Y4" s="444" t="s">
        <v>402</v>
      </c>
      <c r="Z4" s="443" t="s">
        <v>370</v>
      </c>
      <c r="AA4" s="443" t="s">
        <v>369</v>
      </c>
      <c r="AB4" s="443">
        <v>205</v>
      </c>
      <c r="AC4" s="466">
        <v>204</v>
      </c>
      <c r="AD4" s="464">
        <v>203</v>
      </c>
      <c r="AE4" s="464">
        <v>202</v>
      </c>
      <c r="AF4" s="467">
        <v>201</v>
      </c>
      <c r="AG4" s="441">
        <v>311</v>
      </c>
      <c r="AH4" s="441">
        <v>310</v>
      </c>
      <c r="AI4" s="441">
        <v>309</v>
      </c>
      <c r="AJ4" s="441" t="s">
        <v>404</v>
      </c>
      <c r="AK4" s="442" t="s">
        <v>403</v>
      </c>
      <c r="AL4" s="443" t="s">
        <v>371</v>
      </c>
      <c r="AM4" s="463">
        <v>305</v>
      </c>
      <c r="AN4" s="464">
        <v>304</v>
      </c>
      <c r="AO4" s="464">
        <v>303</v>
      </c>
      <c r="AP4" s="464">
        <v>302</v>
      </c>
      <c r="AQ4" s="464">
        <v>301</v>
      </c>
      <c r="AR4" s="439"/>
    </row>
    <row r="5" spans="2:46" ht="18" x14ac:dyDescent="0.25">
      <c r="B5" s="614" t="s">
        <v>15</v>
      </c>
      <c r="C5" s="615"/>
      <c r="D5" s="220" t="s">
        <v>208</v>
      </c>
      <c r="E5" s="221" t="s">
        <v>209</v>
      </c>
      <c r="F5" s="222">
        <f>'vychozí parametry'!H17</f>
        <v>43.530375000000006</v>
      </c>
      <c r="G5" s="222">
        <f>'vychozí parametry'!H21</f>
        <v>45.220874999999999</v>
      </c>
      <c r="H5" s="419">
        <f>'vychozí parametry'!H18</f>
        <v>49.86975000000001</v>
      </c>
      <c r="I5" s="222">
        <f>'vychozí parametry'!H19</f>
        <v>49.86975000000001</v>
      </c>
      <c r="J5" s="420">
        <f>'vychozí parametry'!H20</f>
        <v>49.86975000000001</v>
      </c>
      <c r="K5" s="222">
        <f>'vychozí parametry'!H29</f>
        <v>52.474500000000006</v>
      </c>
      <c r="L5" s="222">
        <f>'vychozí parametry'!H30</f>
        <v>52.474500000000006</v>
      </c>
      <c r="M5" s="222">
        <f>'vychozí parametry'!H31</f>
        <v>47.9895</v>
      </c>
      <c r="N5" s="222">
        <f>'vychozí parametry'!H32</f>
        <v>47.9895</v>
      </c>
      <c r="O5" s="419">
        <f>'vychozí parametry'!H26</f>
        <v>54.268499999999996</v>
      </c>
      <c r="P5" s="222">
        <f>'vychozí parametry'!H27</f>
        <v>46.644000000000005</v>
      </c>
      <c r="Q5" s="420">
        <f>'vychozí parametry'!H28</f>
        <v>46.644000000000005</v>
      </c>
      <c r="R5" s="222">
        <f>'vychozí parametry'!H22</f>
        <v>37.225500000000011</v>
      </c>
      <c r="S5" s="222">
        <f>'vychozí parametry'!H23</f>
        <v>52.923000000000009</v>
      </c>
      <c r="T5" s="222">
        <f>'vychozí parametry'!H24</f>
        <v>52.923000000000009</v>
      </c>
      <c r="U5" s="222">
        <f>'vychozí parametry'!H25</f>
        <v>52.923000000000009</v>
      </c>
      <c r="V5" s="419">
        <f>'vychozí parametry'!H40</f>
        <v>52.474500000000006</v>
      </c>
      <c r="W5" s="222">
        <f>'vychozí parametry'!H41</f>
        <v>52.474500000000006</v>
      </c>
      <c r="X5" s="222">
        <f>'vychozí parametry'!H42</f>
        <v>47.9895</v>
      </c>
      <c r="Y5" s="420">
        <f>'vychozí parametry'!H43</f>
        <v>47.9895</v>
      </c>
      <c r="Z5" s="222">
        <f>'vychozí parametry'!H37</f>
        <v>54.268499999999996</v>
      </c>
      <c r="AA5" s="222">
        <f>'vychozí parametry'!H38</f>
        <v>46.644000000000005</v>
      </c>
      <c r="AB5" s="222">
        <f>'vychozí parametry'!H39</f>
        <v>46.644000000000005</v>
      </c>
      <c r="AC5" s="419">
        <f>'vychozí parametry'!H33</f>
        <v>37.225500000000011</v>
      </c>
      <c r="AD5" s="222">
        <f>'vychozí parametry'!H34</f>
        <v>52.923000000000009</v>
      </c>
      <c r="AE5" s="222">
        <f>'vychozí parametry'!H35</f>
        <v>52.923000000000009</v>
      </c>
      <c r="AF5" s="420">
        <f>'vychozí parametry'!H36</f>
        <v>52.923000000000009</v>
      </c>
      <c r="AG5" s="222">
        <f>'vychozí parametry'!H51</f>
        <v>52.474500000000006</v>
      </c>
      <c r="AH5" s="222">
        <f>'vychozí parametry'!H52</f>
        <v>52.474500000000006</v>
      </c>
      <c r="AI5" s="222">
        <f>'vychozí parametry'!H53</f>
        <v>47.9895</v>
      </c>
      <c r="AJ5" s="222">
        <f>'vychozí parametry'!H54</f>
        <v>47.9895</v>
      </c>
      <c r="AK5" s="419">
        <f>'vychozí parametry'!H48</f>
        <v>54.268499999999996</v>
      </c>
      <c r="AL5" s="222">
        <f>'vychozí parametry'!H49</f>
        <v>46.644000000000005</v>
      </c>
      <c r="AM5" s="420">
        <f>'vychozí parametry'!H50</f>
        <v>46.644000000000005</v>
      </c>
      <c r="AN5" s="222">
        <f>'vychozí parametry'!H44</f>
        <v>37.225500000000011</v>
      </c>
      <c r="AO5" s="222">
        <f>'vychozí parametry'!H45</f>
        <v>52.923000000000009</v>
      </c>
      <c r="AP5" s="222">
        <f>'vychozí parametry'!H46</f>
        <v>52.923000000000009</v>
      </c>
      <c r="AQ5" s="222">
        <f>'vychozí parametry'!H47</f>
        <v>52.923000000000009</v>
      </c>
      <c r="AR5" s="243">
        <f>SUM(F5:AQ5)</f>
        <v>1871.7975000000001</v>
      </c>
      <c r="AT5" s="70"/>
    </row>
    <row r="6" spans="2:46" ht="18" x14ac:dyDescent="0.25">
      <c r="B6" s="614" t="s">
        <v>5</v>
      </c>
      <c r="C6" s="615"/>
      <c r="D6" s="223" t="s">
        <v>210</v>
      </c>
      <c r="E6" s="221" t="s">
        <v>7</v>
      </c>
      <c r="F6" s="610">
        <f>'vychozí parametry'!H5</f>
        <v>-12</v>
      </c>
      <c r="G6" s="610"/>
      <c r="H6" s="610"/>
      <c r="I6" s="610"/>
      <c r="J6" s="610"/>
      <c r="K6" s="610"/>
      <c r="L6" s="610"/>
      <c r="M6" s="610"/>
      <c r="N6" s="610"/>
      <c r="O6" s="610"/>
      <c r="P6" s="610"/>
      <c r="Q6" s="610"/>
      <c r="R6" s="610"/>
      <c r="S6" s="610"/>
      <c r="T6" s="610"/>
      <c r="U6" s="610"/>
      <c r="V6" s="610"/>
      <c r="W6" s="610"/>
      <c r="X6" s="610"/>
      <c r="Y6" s="610"/>
      <c r="Z6" s="610"/>
      <c r="AA6" s="610"/>
      <c r="AB6" s="610"/>
      <c r="AC6" s="610"/>
      <c r="AD6" s="610"/>
      <c r="AE6" s="610"/>
      <c r="AF6" s="610"/>
      <c r="AG6" s="610"/>
      <c r="AH6" s="610"/>
      <c r="AI6" s="610"/>
      <c r="AJ6" s="610"/>
      <c r="AK6" s="610"/>
      <c r="AL6" s="610"/>
      <c r="AM6" s="610"/>
      <c r="AN6" s="610"/>
      <c r="AO6" s="610"/>
      <c r="AP6" s="610"/>
      <c r="AQ6" s="610"/>
      <c r="AR6" s="244"/>
    </row>
    <row r="7" spans="2:46" ht="17.25" thickBot="1" x14ac:dyDescent="0.3">
      <c r="B7" s="614" t="s">
        <v>13</v>
      </c>
      <c r="C7" s="615"/>
      <c r="D7" s="224" t="s">
        <v>211</v>
      </c>
      <c r="E7" s="221" t="s">
        <v>7</v>
      </c>
      <c r="F7" s="225">
        <f>'vychozí parametry'!D17</f>
        <v>16</v>
      </c>
      <c r="G7" s="225">
        <f>'vychozí parametry'!D21</f>
        <v>25</v>
      </c>
      <c r="H7" s="421">
        <f>'vychozí parametry'!D18</f>
        <v>22</v>
      </c>
      <c r="I7" s="380">
        <f>'vychozí parametry'!D19</f>
        <v>22</v>
      </c>
      <c r="J7" s="422">
        <f>'vychozí parametry'!D20</f>
        <v>22</v>
      </c>
      <c r="K7" s="380">
        <f>'vychozí parametry'!D29</f>
        <v>22</v>
      </c>
      <c r="L7" s="380">
        <f>'vychozí parametry'!D30</f>
        <v>22</v>
      </c>
      <c r="M7" s="380">
        <f>'vychozí parametry'!D31</f>
        <v>22</v>
      </c>
      <c r="N7" s="225">
        <f>'vychozí parametry'!D32</f>
        <v>22</v>
      </c>
      <c r="O7" s="421">
        <f>'vychozí parametry'!D26</f>
        <v>22</v>
      </c>
      <c r="P7" s="380">
        <f>'vychozí parametry'!D27</f>
        <v>22</v>
      </c>
      <c r="Q7" s="422">
        <f>'vychozí parametry'!D28</f>
        <v>22</v>
      </c>
      <c r="R7" s="380">
        <f>'vychozí parametry'!D22</f>
        <v>22</v>
      </c>
      <c r="S7" s="380">
        <f>'vychozí parametry'!D23</f>
        <v>22</v>
      </c>
      <c r="T7" s="380">
        <f>'vychozí parametry'!D24</f>
        <v>22</v>
      </c>
      <c r="U7" s="225">
        <f>'vychozí parametry'!D25</f>
        <v>22</v>
      </c>
      <c r="V7" s="421">
        <f>'vychozí parametry'!D40</f>
        <v>22</v>
      </c>
      <c r="W7" s="380">
        <f>'vychozí parametry'!D41</f>
        <v>22</v>
      </c>
      <c r="X7" s="380">
        <f>'vychozí parametry'!D42</f>
        <v>22</v>
      </c>
      <c r="Y7" s="422">
        <f>'vychozí parametry'!D43</f>
        <v>22</v>
      </c>
      <c r="Z7" s="380">
        <f>'vychozí parametry'!D37</f>
        <v>22</v>
      </c>
      <c r="AA7" s="380">
        <f>'vychozí parametry'!D38</f>
        <v>22</v>
      </c>
      <c r="AB7" s="225">
        <f>'vychozí parametry'!D39</f>
        <v>22</v>
      </c>
      <c r="AC7" s="421">
        <f>'vychozí parametry'!D33</f>
        <v>22</v>
      </c>
      <c r="AD7" s="380">
        <f>'vychozí parametry'!D34</f>
        <v>22</v>
      </c>
      <c r="AE7" s="380">
        <f>'vychozí parametry'!D35</f>
        <v>22</v>
      </c>
      <c r="AF7" s="422">
        <f>'vychozí parametry'!D36</f>
        <v>22</v>
      </c>
      <c r="AG7" s="380">
        <f>'vychozí parametry'!D51</f>
        <v>22</v>
      </c>
      <c r="AH7" s="380">
        <f>'vychozí parametry'!D52</f>
        <v>22</v>
      </c>
      <c r="AI7" s="380">
        <f>'vychozí parametry'!D53</f>
        <v>22</v>
      </c>
      <c r="AJ7" s="225">
        <f>'vychozí parametry'!D54</f>
        <v>22</v>
      </c>
      <c r="AK7" s="421">
        <f>'vychozí parametry'!D48</f>
        <v>22</v>
      </c>
      <c r="AL7" s="380">
        <f>'vychozí parametry'!D49</f>
        <v>22</v>
      </c>
      <c r="AM7" s="422">
        <f>'vychozí parametry'!D50</f>
        <v>22</v>
      </c>
      <c r="AN7" s="380">
        <f>'vychozí parametry'!D44</f>
        <v>22</v>
      </c>
      <c r="AO7" s="380">
        <f>'vychozí parametry'!D45</f>
        <v>22</v>
      </c>
      <c r="AP7" s="380">
        <f>'vychozí parametry'!D46</f>
        <v>22</v>
      </c>
      <c r="AQ7" s="225">
        <f>'vychozí parametry'!D47</f>
        <v>22</v>
      </c>
      <c r="AR7" s="244"/>
    </row>
    <row r="8" spans="2:46" ht="30" x14ac:dyDescent="0.25">
      <c r="B8" s="611" t="s">
        <v>94</v>
      </c>
      <c r="C8" s="226" t="s">
        <v>95</v>
      </c>
      <c r="D8" s="227" t="s">
        <v>212</v>
      </c>
      <c r="E8" s="228" t="s">
        <v>213</v>
      </c>
      <c r="F8" s="229">
        <v>0.5</v>
      </c>
      <c r="G8" s="229">
        <v>1</v>
      </c>
      <c r="H8" s="423">
        <v>1.5</v>
      </c>
      <c r="I8" s="229">
        <v>0.5</v>
      </c>
      <c r="J8" s="424">
        <v>0.5</v>
      </c>
      <c r="K8" s="229">
        <v>1.5</v>
      </c>
      <c r="L8" s="229">
        <v>0.5</v>
      </c>
      <c r="M8" s="229">
        <v>0.5</v>
      </c>
      <c r="N8" s="229">
        <v>0.5</v>
      </c>
      <c r="O8" s="423">
        <v>0.5</v>
      </c>
      <c r="P8" s="229">
        <v>1.5</v>
      </c>
      <c r="Q8" s="424">
        <v>0.5</v>
      </c>
      <c r="R8" s="229">
        <v>0.5</v>
      </c>
      <c r="S8" s="229">
        <v>0.5</v>
      </c>
      <c r="T8" s="229">
        <v>0.5</v>
      </c>
      <c r="U8" s="229">
        <v>1.5</v>
      </c>
      <c r="V8" s="423">
        <v>1.5</v>
      </c>
      <c r="W8" s="229">
        <v>0.5</v>
      </c>
      <c r="X8" s="229">
        <v>0.5</v>
      </c>
      <c r="Y8" s="424">
        <v>0.5</v>
      </c>
      <c r="Z8" s="229">
        <v>0.5</v>
      </c>
      <c r="AA8" s="229">
        <v>1.5</v>
      </c>
      <c r="AB8" s="229">
        <v>0.5</v>
      </c>
      <c r="AC8" s="423">
        <v>0.5</v>
      </c>
      <c r="AD8" s="229">
        <v>0.5</v>
      </c>
      <c r="AE8" s="229">
        <v>0.5</v>
      </c>
      <c r="AF8" s="424">
        <v>1.5</v>
      </c>
      <c r="AG8" s="229">
        <v>1.5</v>
      </c>
      <c r="AH8" s="229">
        <v>0.5</v>
      </c>
      <c r="AI8" s="229">
        <v>0.5</v>
      </c>
      <c r="AJ8" s="229">
        <v>0.5</v>
      </c>
      <c r="AK8" s="423">
        <v>0.5</v>
      </c>
      <c r="AL8" s="229">
        <v>1.5</v>
      </c>
      <c r="AM8" s="424">
        <v>0.5</v>
      </c>
      <c r="AN8" s="229">
        <v>0.5</v>
      </c>
      <c r="AO8" s="229">
        <v>0.5</v>
      </c>
      <c r="AP8" s="229">
        <v>0.5</v>
      </c>
      <c r="AQ8" s="229">
        <v>1.5</v>
      </c>
      <c r="AR8" s="245"/>
    </row>
    <row r="9" spans="2:46" ht="35.25" customHeight="1" thickBot="1" x14ac:dyDescent="0.3">
      <c r="B9" s="613"/>
      <c r="C9" s="230" t="s">
        <v>96</v>
      </c>
      <c r="D9" s="231" t="s">
        <v>214</v>
      </c>
      <c r="E9" s="232" t="s">
        <v>215</v>
      </c>
      <c r="F9" s="233">
        <f>F8*F5</f>
        <v>21.765187500000003</v>
      </c>
      <c r="G9" s="233">
        <f t="shared" ref="G9:AQ9" si="0">G8*G5</f>
        <v>45.220874999999999</v>
      </c>
      <c r="H9" s="425">
        <f t="shared" si="0"/>
        <v>74.804625000000016</v>
      </c>
      <c r="I9" s="233">
        <f t="shared" si="0"/>
        <v>24.934875000000005</v>
      </c>
      <c r="J9" s="426">
        <f t="shared" si="0"/>
        <v>24.934875000000005</v>
      </c>
      <c r="K9" s="233">
        <f t="shared" si="0"/>
        <v>78.711750000000009</v>
      </c>
      <c r="L9" s="233">
        <f t="shared" si="0"/>
        <v>26.237250000000003</v>
      </c>
      <c r="M9" s="233">
        <f t="shared" si="0"/>
        <v>23.99475</v>
      </c>
      <c r="N9" s="233">
        <f t="shared" si="0"/>
        <v>23.99475</v>
      </c>
      <c r="O9" s="425">
        <f t="shared" si="0"/>
        <v>27.134249999999998</v>
      </c>
      <c r="P9" s="233">
        <f t="shared" si="0"/>
        <v>69.966000000000008</v>
      </c>
      <c r="Q9" s="426">
        <f t="shared" si="0"/>
        <v>23.322000000000003</v>
      </c>
      <c r="R9" s="233">
        <f t="shared" si="0"/>
        <v>18.612750000000005</v>
      </c>
      <c r="S9" s="233">
        <f t="shared" si="0"/>
        <v>26.461500000000004</v>
      </c>
      <c r="T9" s="233">
        <f t="shared" si="0"/>
        <v>26.461500000000004</v>
      </c>
      <c r="U9" s="233">
        <f t="shared" si="0"/>
        <v>79.384500000000017</v>
      </c>
      <c r="V9" s="425">
        <f t="shared" si="0"/>
        <v>78.711750000000009</v>
      </c>
      <c r="W9" s="233">
        <f t="shared" si="0"/>
        <v>26.237250000000003</v>
      </c>
      <c r="X9" s="233">
        <f t="shared" si="0"/>
        <v>23.99475</v>
      </c>
      <c r="Y9" s="426">
        <f t="shared" si="0"/>
        <v>23.99475</v>
      </c>
      <c r="Z9" s="233">
        <f t="shared" si="0"/>
        <v>27.134249999999998</v>
      </c>
      <c r="AA9" s="233">
        <f t="shared" si="0"/>
        <v>69.966000000000008</v>
      </c>
      <c r="AB9" s="233">
        <f t="shared" si="0"/>
        <v>23.322000000000003</v>
      </c>
      <c r="AC9" s="425">
        <f t="shared" si="0"/>
        <v>18.612750000000005</v>
      </c>
      <c r="AD9" s="233">
        <f t="shared" si="0"/>
        <v>26.461500000000004</v>
      </c>
      <c r="AE9" s="233">
        <f t="shared" si="0"/>
        <v>26.461500000000004</v>
      </c>
      <c r="AF9" s="426">
        <f t="shared" si="0"/>
        <v>79.384500000000017</v>
      </c>
      <c r="AG9" s="233">
        <f t="shared" si="0"/>
        <v>78.711750000000009</v>
      </c>
      <c r="AH9" s="233">
        <f t="shared" si="0"/>
        <v>26.237250000000003</v>
      </c>
      <c r="AI9" s="233">
        <f t="shared" si="0"/>
        <v>23.99475</v>
      </c>
      <c r="AJ9" s="233">
        <f t="shared" si="0"/>
        <v>23.99475</v>
      </c>
      <c r="AK9" s="425">
        <f t="shared" si="0"/>
        <v>27.134249999999998</v>
      </c>
      <c r="AL9" s="233">
        <f t="shared" si="0"/>
        <v>69.966000000000008</v>
      </c>
      <c r="AM9" s="426">
        <f t="shared" si="0"/>
        <v>23.322000000000003</v>
      </c>
      <c r="AN9" s="233">
        <f t="shared" si="0"/>
        <v>18.612750000000005</v>
      </c>
      <c r="AO9" s="233">
        <f t="shared" si="0"/>
        <v>26.461500000000004</v>
      </c>
      <c r="AP9" s="233">
        <f t="shared" si="0"/>
        <v>26.461500000000004</v>
      </c>
      <c r="AQ9" s="233">
        <f t="shared" si="0"/>
        <v>79.384500000000017</v>
      </c>
      <c r="AR9" s="245"/>
      <c r="AS9" s="29"/>
    </row>
    <row r="10" spans="2:46" x14ac:dyDescent="0.25">
      <c r="B10" s="611" t="s">
        <v>97</v>
      </c>
      <c r="C10" s="234" t="s">
        <v>98</v>
      </c>
      <c r="D10" s="235" t="s">
        <v>46</v>
      </c>
      <c r="E10" s="236" t="s">
        <v>46</v>
      </c>
      <c r="F10" s="237">
        <v>1</v>
      </c>
      <c r="G10" s="237">
        <v>1</v>
      </c>
      <c r="H10" s="427">
        <v>1</v>
      </c>
      <c r="I10" s="237">
        <v>1</v>
      </c>
      <c r="J10" s="428">
        <v>1</v>
      </c>
      <c r="K10" s="237">
        <v>1</v>
      </c>
      <c r="L10" s="237">
        <v>1</v>
      </c>
      <c r="M10" s="237">
        <v>1</v>
      </c>
      <c r="N10" s="237">
        <v>1</v>
      </c>
      <c r="O10" s="427">
        <v>1</v>
      </c>
      <c r="P10" s="237">
        <v>1</v>
      </c>
      <c r="Q10" s="428">
        <v>1</v>
      </c>
      <c r="R10" s="237">
        <v>1</v>
      </c>
      <c r="S10" s="237">
        <v>1</v>
      </c>
      <c r="T10" s="237">
        <v>1</v>
      </c>
      <c r="U10" s="237">
        <v>1</v>
      </c>
      <c r="V10" s="427">
        <v>1</v>
      </c>
      <c r="W10" s="237">
        <v>1</v>
      </c>
      <c r="X10" s="237">
        <v>1</v>
      </c>
      <c r="Y10" s="428">
        <v>1</v>
      </c>
      <c r="Z10" s="237">
        <v>1</v>
      </c>
      <c r="AA10" s="237">
        <v>1</v>
      </c>
      <c r="AB10" s="237">
        <v>1</v>
      </c>
      <c r="AC10" s="427">
        <v>1</v>
      </c>
      <c r="AD10" s="237">
        <v>1</v>
      </c>
      <c r="AE10" s="237">
        <v>1</v>
      </c>
      <c r="AF10" s="428">
        <v>1</v>
      </c>
      <c r="AG10" s="237">
        <v>1</v>
      </c>
      <c r="AH10" s="237">
        <v>1</v>
      </c>
      <c r="AI10" s="237">
        <v>1</v>
      </c>
      <c r="AJ10" s="237">
        <v>1</v>
      </c>
      <c r="AK10" s="427">
        <v>1</v>
      </c>
      <c r="AL10" s="237">
        <v>1</v>
      </c>
      <c r="AM10" s="428">
        <v>1</v>
      </c>
      <c r="AN10" s="237">
        <v>1</v>
      </c>
      <c r="AO10" s="237">
        <v>1</v>
      </c>
      <c r="AP10" s="237">
        <v>1</v>
      </c>
      <c r="AQ10" s="237">
        <v>1</v>
      </c>
      <c r="AR10" s="245"/>
    </row>
    <row r="11" spans="2:46" ht="30" x14ac:dyDescent="0.25">
      <c r="B11" s="612"/>
      <c r="C11" s="238" t="s">
        <v>99</v>
      </c>
      <c r="D11" s="220" t="s">
        <v>216</v>
      </c>
      <c r="E11" s="221" t="s">
        <v>213</v>
      </c>
      <c r="F11" s="610">
        <v>3.5</v>
      </c>
      <c r="G11" s="610"/>
      <c r="H11" s="610"/>
      <c r="I11" s="610"/>
      <c r="J11" s="610"/>
      <c r="K11" s="610"/>
      <c r="L11" s="610"/>
      <c r="M11" s="610"/>
      <c r="N11" s="610"/>
      <c r="O11" s="610"/>
      <c r="P11" s="610"/>
      <c r="Q11" s="610"/>
      <c r="R11" s="610"/>
      <c r="S11" s="610"/>
      <c r="T11" s="610"/>
      <c r="U11" s="610"/>
      <c r="V11" s="610"/>
      <c r="W11" s="610"/>
      <c r="X11" s="610"/>
      <c r="Y11" s="610"/>
      <c r="Z11" s="610"/>
      <c r="AA11" s="610"/>
      <c r="AB11" s="610"/>
      <c r="AC11" s="610"/>
      <c r="AD11" s="610"/>
      <c r="AE11" s="610"/>
      <c r="AF11" s="610"/>
      <c r="AG11" s="610"/>
      <c r="AH11" s="610"/>
      <c r="AI11" s="610"/>
      <c r="AJ11" s="610"/>
      <c r="AK11" s="610"/>
      <c r="AL11" s="610"/>
      <c r="AM11" s="610"/>
      <c r="AN11" s="610"/>
      <c r="AO11" s="610"/>
      <c r="AP11" s="610"/>
      <c r="AQ11" s="610"/>
      <c r="AR11" s="245"/>
    </row>
    <row r="12" spans="2:46" x14ac:dyDescent="0.25">
      <c r="B12" s="612"/>
      <c r="C12" s="238" t="s">
        <v>100</v>
      </c>
      <c r="D12" s="220" t="s">
        <v>101</v>
      </c>
      <c r="E12" s="239" t="s">
        <v>46</v>
      </c>
      <c r="F12" s="77">
        <v>0.01</v>
      </c>
      <c r="G12" s="77">
        <v>0.01</v>
      </c>
      <c r="H12" s="429">
        <v>0.01</v>
      </c>
      <c r="I12" s="268">
        <v>0.01</v>
      </c>
      <c r="J12" s="430">
        <v>0.01</v>
      </c>
      <c r="K12" s="268">
        <v>0.01</v>
      </c>
      <c r="L12" s="268">
        <v>0.01</v>
      </c>
      <c r="M12" s="268">
        <v>0.01</v>
      </c>
      <c r="N12" s="77">
        <v>0.01</v>
      </c>
      <c r="O12" s="429">
        <v>0.01</v>
      </c>
      <c r="P12" s="268">
        <v>0.01</v>
      </c>
      <c r="Q12" s="430">
        <v>0.01</v>
      </c>
      <c r="R12" s="268">
        <v>0.01</v>
      </c>
      <c r="S12" s="268">
        <v>0.01</v>
      </c>
      <c r="T12" s="268">
        <v>0.01</v>
      </c>
      <c r="U12" s="77">
        <v>0.01</v>
      </c>
      <c r="V12" s="429">
        <v>0.01</v>
      </c>
      <c r="W12" s="268">
        <v>0.01</v>
      </c>
      <c r="X12" s="268">
        <v>0.01</v>
      </c>
      <c r="Y12" s="430">
        <v>0.01</v>
      </c>
      <c r="Z12" s="268">
        <v>0.01</v>
      </c>
      <c r="AA12" s="268">
        <v>0.01</v>
      </c>
      <c r="AB12" s="77">
        <v>0.01</v>
      </c>
      <c r="AC12" s="429">
        <v>0.01</v>
      </c>
      <c r="AD12" s="268">
        <v>0.01</v>
      </c>
      <c r="AE12" s="268">
        <v>0.01</v>
      </c>
      <c r="AF12" s="430">
        <v>0.01</v>
      </c>
      <c r="AG12" s="268">
        <v>0.01</v>
      </c>
      <c r="AH12" s="268">
        <v>0.01</v>
      </c>
      <c r="AI12" s="268">
        <v>0.01</v>
      </c>
      <c r="AJ12" s="77">
        <v>0.01</v>
      </c>
      <c r="AK12" s="429">
        <v>0.01</v>
      </c>
      <c r="AL12" s="268">
        <v>0.01</v>
      </c>
      <c r="AM12" s="430">
        <v>0.01</v>
      </c>
      <c r="AN12" s="268">
        <v>0.01</v>
      </c>
      <c r="AO12" s="268">
        <v>0.01</v>
      </c>
      <c r="AP12" s="268">
        <v>0.01</v>
      </c>
      <c r="AQ12" s="77">
        <v>0.01</v>
      </c>
      <c r="AR12" s="245"/>
    </row>
    <row r="13" spans="2:46" x14ac:dyDescent="0.25">
      <c r="B13" s="612"/>
      <c r="C13" s="238" t="s">
        <v>102</v>
      </c>
      <c r="D13" s="224" t="s">
        <v>103</v>
      </c>
      <c r="E13" s="239" t="s">
        <v>46</v>
      </c>
      <c r="F13" s="225">
        <v>1</v>
      </c>
      <c r="G13" s="225">
        <v>1</v>
      </c>
      <c r="H13" s="421">
        <v>1</v>
      </c>
      <c r="I13" s="380">
        <v>1</v>
      </c>
      <c r="J13" s="422">
        <v>1</v>
      </c>
      <c r="K13" s="380">
        <v>1</v>
      </c>
      <c r="L13" s="380">
        <v>1</v>
      </c>
      <c r="M13" s="380">
        <v>1</v>
      </c>
      <c r="N13" s="225">
        <v>1</v>
      </c>
      <c r="O13" s="421">
        <v>1</v>
      </c>
      <c r="P13" s="380">
        <v>1</v>
      </c>
      <c r="Q13" s="422">
        <v>1</v>
      </c>
      <c r="R13" s="380">
        <v>1</v>
      </c>
      <c r="S13" s="380">
        <v>1</v>
      </c>
      <c r="T13" s="380">
        <v>1</v>
      </c>
      <c r="U13" s="225">
        <v>1</v>
      </c>
      <c r="V13" s="421">
        <v>1</v>
      </c>
      <c r="W13" s="380">
        <v>1</v>
      </c>
      <c r="X13" s="380">
        <v>1</v>
      </c>
      <c r="Y13" s="422">
        <v>1</v>
      </c>
      <c r="Z13" s="380">
        <v>1</v>
      </c>
      <c r="AA13" s="380">
        <v>1</v>
      </c>
      <c r="AB13" s="225">
        <v>1</v>
      </c>
      <c r="AC13" s="421">
        <v>1</v>
      </c>
      <c r="AD13" s="380">
        <v>1</v>
      </c>
      <c r="AE13" s="380">
        <v>1</v>
      </c>
      <c r="AF13" s="422">
        <v>1</v>
      </c>
      <c r="AG13" s="380">
        <v>1</v>
      </c>
      <c r="AH13" s="380">
        <v>1</v>
      </c>
      <c r="AI13" s="380">
        <v>1</v>
      </c>
      <c r="AJ13" s="225">
        <v>1</v>
      </c>
      <c r="AK13" s="421">
        <v>1</v>
      </c>
      <c r="AL13" s="380">
        <v>1</v>
      </c>
      <c r="AM13" s="422">
        <v>1</v>
      </c>
      <c r="AN13" s="380">
        <v>1</v>
      </c>
      <c r="AO13" s="380">
        <v>1</v>
      </c>
      <c r="AP13" s="380">
        <v>1</v>
      </c>
      <c r="AQ13" s="225">
        <v>1</v>
      </c>
      <c r="AR13" s="245"/>
    </row>
    <row r="14" spans="2:46" ht="51.75" thickBot="1" x14ac:dyDescent="0.4">
      <c r="B14" s="613"/>
      <c r="C14" s="240" t="s">
        <v>217</v>
      </c>
      <c r="D14" s="231" t="s">
        <v>218</v>
      </c>
      <c r="E14" s="232" t="s">
        <v>215</v>
      </c>
      <c r="F14" s="233">
        <f>2*F5*$F$11*F12*F13</f>
        <v>3.0471262500000007</v>
      </c>
      <c r="G14" s="233">
        <f t="shared" ref="G14:AQ14" si="1">2*G5*$F$11*G12*G13</f>
        <v>3.1654612500000003</v>
      </c>
      <c r="H14" s="425">
        <f t="shared" si="1"/>
        <v>3.490882500000001</v>
      </c>
      <c r="I14" s="233">
        <f t="shared" si="1"/>
        <v>3.490882500000001</v>
      </c>
      <c r="J14" s="426">
        <f t="shared" si="1"/>
        <v>3.490882500000001</v>
      </c>
      <c r="K14" s="233">
        <f t="shared" si="1"/>
        <v>3.6732150000000003</v>
      </c>
      <c r="L14" s="233">
        <f t="shared" si="1"/>
        <v>3.6732150000000003</v>
      </c>
      <c r="M14" s="233">
        <f t="shared" si="1"/>
        <v>3.3592649999999997</v>
      </c>
      <c r="N14" s="233">
        <f t="shared" si="1"/>
        <v>3.3592649999999997</v>
      </c>
      <c r="O14" s="425">
        <f t="shared" si="1"/>
        <v>3.7987949999999997</v>
      </c>
      <c r="P14" s="233">
        <f t="shared" si="1"/>
        <v>3.2650800000000006</v>
      </c>
      <c r="Q14" s="426">
        <f t="shared" si="1"/>
        <v>3.2650800000000006</v>
      </c>
      <c r="R14" s="233">
        <f t="shared" si="1"/>
        <v>2.6057850000000009</v>
      </c>
      <c r="S14" s="233">
        <f t="shared" si="1"/>
        <v>3.7046100000000006</v>
      </c>
      <c r="T14" s="233">
        <f t="shared" si="1"/>
        <v>3.7046100000000006</v>
      </c>
      <c r="U14" s="233">
        <f t="shared" si="1"/>
        <v>3.7046100000000006</v>
      </c>
      <c r="V14" s="425">
        <f t="shared" si="1"/>
        <v>3.6732150000000003</v>
      </c>
      <c r="W14" s="233">
        <f t="shared" si="1"/>
        <v>3.6732150000000003</v>
      </c>
      <c r="X14" s="233">
        <f t="shared" si="1"/>
        <v>3.3592649999999997</v>
      </c>
      <c r="Y14" s="426">
        <f t="shared" si="1"/>
        <v>3.3592649999999997</v>
      </c>
      <c r="Z14" s="233">
        <f t="shared" si="1"/>
        <v>3.7987949999999997</v>
      </c>
      <c r="AA14" s="233">
        <f t="shared" si="1"/>
        <v>3.2650800000000006</v>
      </c>
      <c r="AB14" s="233">
        <f t="shared" si="1"/>
        <v>3.2650800000000006</v>
      </c>
      <c r="AC14" s="425">
        <f t="shared" si="1"/>
        <v>2.6057850000000009</v>
      </c>
      <c r="AD14" s="233">
        <f t="shared" si="1"/>
        <v>3.7046100000000006</v>
      </c>
      <c r="AE14" s="233">
        <f t="shared" si="1"/>
        <v>3.7046100000000006</v>
      </c>
      <c r="AF14" s="426">
        <f t="shared" si="1"/>
        <v>3.7046100000000006</v>
      </c>
      <c r="AG14" s="233">
        <f t="shared" si="1"/>
        <v>3.6732150000000003</v>
      </c>
      <c r="AH14" s="233">
        <f t="shared" si="1"/>
        <v>3.6732150000000003</v>
      </c>
      <c r="AI14" s="233">
        <f t="shared" si="1"/>
        <v>3.3592649999999997</v>
      </c>
      <c r="AJ14" s="233">
        <f t="shared" si="1"/>
        <v>3.3592649999999997</v>
      </c>
      <c r="AK14" s="425">
        <f t="shared" si="1"/>
        <v>3.7987949999999997</v>
      </c>
      <c r="AL14" s="233">
        <f t="shared" si="1"/>
        <v>3.2650800000000006</v>
      </c>
      <c r="AM14" s="426">
        <f t="shared" si="1"/>
        <v>3.2650800000000006</v>
      </c>
      <c r="AN14" s="233">
        <f t="shared" si="1"/>
        <v>2.6057850000000009</v>
      </c>
      <c r="AO14" s="233">
        <f t="shared" si="1"/>
        <v>3.7046100000000006</v>
      </c>
      <c r="AP14" s="233">
        <f t="shared" si="1"/>
        <v>3.7046100000000006</v>
      </c>
      <c r="AQ14" s="233">
        <f t="shared" si="1"/>
        <v>3.7046100000000006</v>
      </c>
      <c r="AR14" s="245"/>
    </row>
    <row r="15" spans="2:46" ht="48" x14ac:dyDescent="0.35">
      <c r="B15" s="612" t="s">
        <v>104</v>
      </c>
      <c r="C15" s="238" t="s">
        <v>219</v>
      </c>
      <c r="D15" s="220" t="s">
        <v>220</v>
      </c>
      <c r="E15" s="221" t="s">
        <v>215</v>
      </c>
      <c r="F15" s="225">
        <f>MAX(F9,F14)</f>
        <v>21.765187500000003</v>
      </c>
      <c r="G15" s="225">
        <f t="shared" ref="G15:AQ15" si="2">MAX(G9,G14)</f>
        <v>45.220874999999999</v>
      </c>
      <c r="H15" s="421">
        <f t="shared" si="2"/>
        <v>74.804625000000016</v>
      </c>
      <c r="I15" s="380">
        <f t="shared" si="2"/>
        <v>24.934875000000005</v>
      </c>
      <c r="J15" s="422">
        <f t="shared" si="2"/>
        <v>24.934875000000005</v>
      </c>
      <c r="K15" s="380">
        <f t="shared" si="2"/>
        <v>78.711750000000009</v>
      </c>
      <c r="L15" s="380">
        <f t="shared" si="2"/>
        <v>26.237250000000003</v>
      </c>
      <c r="M15" s="380">
        <f t="shared" si="2"/>
        <v>23.99475</v>
      </c>
      <c r="N15" s="225">
        <f t="shared" si="2"/>
        <v>23.99475</v>
      </c>
      <c r="O15" s="421">
        <f t="shared" si="2"/>
        <v>27.134249999999998</v>
      </c>
      <c r="P15" s="380">
        <f t="shared" si="2"/>
        <v>69.966000000000008</v>
      </c>
      <c r="Q15" s="422">
        <f t="shared" si="2"/>
        <v>23.322000000000003</v>
      </c>
      <c r="R15" s="380">
        <f t="shared" si="2"/>
        <v>18.612750000000005</v>
      </c>
      <c r="S15" s="380">
        <f t="shared" si="2"/>
        <v>26.461500000000004</v>
      </c>
      <c r="T15" s="380">
        <f t="shared" si="2"/>
        <v>26.461500000000004</v>
      </c>
      <c r="U15" s="225">
        <f t="shared" si="2"/>
        <v>79.384500000000017</v>
      </c>
      <c r="V15" s="421">
        <f t="shared" si="2"/>
        <v>78.711750000000009</v>
      </c>
      <c r="W15" s="380">
        <f t="shared" si="2"/>
        <v>26.237250000000003</v>
      </c>
      <c r="X15" s="380">
        <f t="shared" si="2"/>
        <v>23.99475</v>
      </c>
      <c r="Y15" s="422">
        <f t="shared" si="2"/>
        <v>23.99475</v>
      </c>
      <c r="Z15" s="380">
        <f t="shared" si="2"/>
        <v>27.134249999999998</v>
      </c>
      <c r="AA15" s="380">
        <f t="shared" si="2"/>
        <v>69.966000000000008</v>
      </c>
      <c r="AB15" s="225">
        <f t="shared" si="2"/>
        <v>23.322000000000003</v>
      </c>
      <c r="AC15" s="421">
        <f t="shared" si="2"/>
        <v>18.612750000000005</v>
      </c>
      <c r="AD15" s="380">
        <f t="shared" si="2"/>
        <v>26.461500000000004</v>
      </c>
      <c r="AE15" s="380">
        <f t="shared" si="2"/>
        <v>26.461500000000004</v>
      </c>
      <c r="AF15" s="422">
        <f t="shared" si="2"/>
        <v>79.384500000000017</v>
      </c>
      <c r="AG15" s="380">
        <f t="shared" si="2"/>
        <v>78.711750000000009</v>
      </c>
      <c r="AH15" s="380">
        <f t="shared" si="2"/>
        <v>26.237250000000003</v>
      </c>
      <c r="AI15" s="380">
        <f t="shared" si="2"/>
        <v>23.99475</v>
      </c>
      <c r="AJ15" s="225">
        <f t="shared" si="2"/>
        <v>23.99475</v>
      </c>
      <c r="AK15" s="421">
        <f t="shared" si="2"/>
        <v>27.134249999999998</v>
      </c>
      <c r="AL15" s="380">
        <f t="shared" si="2"/>
        <v>69.966000000000008</v>
      </c>
      <c r="AM15" s="422">
        <f t="shared" si="2"/>
        <v>23.322000000000003</v>
      </c>
      <c r="AN15" s="380">
        <f t="shared" si="2"/>
        <v>18.612750000000005</v>
      </c>
      <c r="AO15" s="380">
        <f t="shared" si="2"/>
        <v>26.461500000000004</v>
      </c>
      <c r="AP15" s="380">
        <f t="shared" si="2"/>
        <v>26.461500000000004</v>
      </c>
      <c r="AQ15" s="225">
        <f t="shared" si="2"/>
        <v>79.384500000000017</v>
      </c>
      <c r="AR15" s="245"/>
    </row>
    <row r="16" spans="2:46" ht="30" x14ac:dyDescent="0.25">
      <c r="B16" s="612"/>
      <c r="C16" s="238" t="s">
        <v>105</v>
      </c>
      <c r="D16" s="220" t="s">
        <v>221</v>
      </c>
      <c r="E16" s="221" t="s">
        <v>47</v>
      </c>
      <c r="F16" s="225">
        <f>0.34*F15</f>
        <v>7.4001637500000017</v>
      </c>
      <c r="G16" s="225">
        <f t="shared" ref="G16:AQ16" si="3">0.34*G15</f>
        <v>15.375097500000001</v>
      </c>
      <c r="H16" s="421">
        <f t="shared" si="3"/>
        <v>25.433572500000007</v>
      </c>
      <c r="I16" s="380">
        <f t="shared" si="3"/>
        <v>8.4778575000000025</v>
      </c>
      <c r="J16" s="422">
        <f t="shared" si="3"/>
        <v>8.4778575000000025</v>
      </c>
      <c r="K16" s="380">
        <f t="shared" si="3"/>
        <v>26.761995000000006</v>
      </c>
      <c r="L16" s="380">
        <f t="shared" si="3"/>
        <v>8.9206650000000014</v>
      </c>
      <c r="M16" s="380">
        <f t="shared" si="3"/>
        <v>8.1582150000000002</v>
      </c>
      <c r="N16" s="225">
        <f t="shared" si="3"/>
        <v>8.1582150000000002</v>
      </c>
      <c r="O16" s="421">
        <f t="shared" si="3"/>
        <v>9.2256450000000001</v>
      </c>
      <c r="P16" s="380">
        <f t="shared" si="3"/>
        <v>23.788440000000005</v>
      </c>
      <c r="Q16" s="422">
        <f t="shared" si="3"/>
        <v>7.9294800000000016</v>
      </c>
      <c r="R16" s="380">
        <f t="shared" si="3"/>
        <v>6.3283350000000027</v>
      </c>
      <c r="S16" s="380">
        <f t="shared" si="3"/>
        <v>8.9969100000000015</v>
      </c>
      <c r="T16" s="380">
        <f t="shared" si="3"/>
        <v>8.9969100000000015</v>
      </c>
      <c r="U16" s="225">
        <f t="shared" si="3"/>
        <v>26.990730000000006</v>
      </c>
      <c r="V16" s="421">
        <f t="shared" si="3"/>
        <v>26.761995000000006</v>
      </c>
      <c r="W16" s="380">
        <f t="shared" si="3"/>
        <v>8.9206650000000014</v>
      </c>
      <c r="X16" s="380">
        <f t="shared" si="3"/>
        <v>8.1582150000000002</v>
      </c>
      <c r="Y16" s="422">
        <f t="shared" si="3"/>
        <v>8.1582150000000002</v>
      </c>
      <c r="Z16" s="380">
        <f t="shared" si="3"/>
        <v>9.2256450000000001</v>
      </c>
      <c r="AA16" s="380">
        <f t="shared" si="3"/>
        <v>23.788440000000005</v>
      </c>
      <c r="AB16" s="225">
        <f t="shared" si="3"/>
        <v>7.9294800000000016</v>
      </c>
      <c r="AC16" s="421">
        <f t="shared" si="3"/>
        <v>6.3283350000000027</v>
      </c>
      <c r="AD16" s="380">
        <f t="shared" si="3"/>
        <v>8.9969100000000015</v>
      </c>
      <c r="AE16" s="380">
        <f t="shared" si="3"/>
        <v>8.9969100000000015</v>
      </c>
      <c r="AF16" s="422">
        <f t="shared" si="3"/>
        <v>26.990730000000006</v>
      </c>
      <c r="AG16" s="380">
        <f t="shared" si="3"/>
        <v>26.761995000000006</v>
      </c>
      <c r="AH16" s="380">
        <f t="shared" si="3"/>
        <v>8.9206650000000014</v>
      </c>
      <c r="AI16" s="380">
        <f t="shared" si="3"/>
        <v>8.1582150000000002</v>
      </c>
      <c r="AJ16" s="225">
        <f t="shared" si="3"/>
        <v>8.1582150000000002</v>
      </c>
      <c r="AK16" s="421">
        <f t="shared" si="3"/>
        <v>9.2256450000000001</v>
      </c>
      <c r="AL16" s="380">
        <f t="shared" si="3"/>
        <v>23.788440000000005</v>
      </c>
      <c r="AM16" s="422">
        <f t="shared" si="3"/>
        <v>7.9294800000000016</v>
      </c>
      <c r="AN16" s="380">
        <f t="shared" si="3"/>
        <v>6.3283350000000027</v>
      </c>
      <c r="AO16" s="380">
        <f t="shared" si="3"/>
        <v>8.9969100000000015</v>
      </c>
      <c r="AP16" s="380">
        <f t="shared" si="3"/>
        <v>8.9969100000000015</v>
      </c>
      <c r="AQ16" s="225">
        <f t="shared" si="3"/>
        <v>26.990730000000006</v>
      </c>
      <c r="AR16" s="245"/>
    </row>
    <row r="17" spans="2:44" ht="16.5" x14ac:dyDescent="0.25">
      <c r="B17" s="612"/>
      <c r="C17" s="238" t="s">
        <v>106</v>
      </c>
      <c r="D17" s="241" t="s">
        <v>222</v>
      </c>
      <c r="E17" s="221" t="s">
        <v>108</v>
      </c>
      <c r="F17" s="225">
        <f>F7-$F$6</f>
        <v>28</v>
      </c>
      <c r="G17" s="225">
        <f t="shared" ref="G17:AQ17" si="4">G7-$F$6</f>
        <v>37</v>
      </c>
      <c r="H17" s="421">
        <f t="shared" si="4"/>
        <v>34</v>
      </c>
      <c r="I17" s="380">
        <f t="shared" si="4"/>
        <v>34</v>
      </c>
      <c r="J17" s="422">
        <f t="shared" si="4"/>
        <v>34</v>
      </c>
      <c r="K17" s="380">
        <f t="shared" si="4"/>
        <v>34</v>
      </c>
      <c r="L17" s="380">
        <f t="shared" si="4"/>
        <v>34</v>
      </c>
      <c r="M17" s="380">
        <f t="shared" si="4"/>
        <v>34</v>
      </c>
      <c r="N17" s="225">
        <f t="shared" si="4"/>
        <v>34</v>
      </c>
      <c r="O17" s="421">
        <f t="shared" si="4"/>
        <v>34</v>
      </c>
      <c r="P17" s="380">
        <f t="shared" si="4"/>
        <v>34</v>
      </c>
      <c r="Q17" s="422">
        <f t="shared" si="4"/>
        <v>34</v>
      </c>
      <c r="R17" s="380">
        <f t="shared" si="4"/>
        <v>34</v>
      </c>
      <c r="S17" s="380">
        <f t="shared" si="4"/>
        <v>34</v>
      </c>
      <c r="T17" s="380">
        <f t="shared" si="4"/>
        <v>34</v>
      </c>
      <c r="U17" s="225">
        <f t="shared" si="4"/>
        <v>34</v>
      </c>
      <c r="V17" s="421">
        <f t="shared" si="4"/>
        <v>34</v>
      </c>
      <c r="W17" s="380">
        <f t="shared" si="4"/>
        <v>34</v>
      </c>
      <c r="X17" s="380">
        <f t="shared" si="4"/>
        <v>34</v>
      </c>
      <c r="Y17" s="422">
        <f t="shared" si="4"/>
        <v>34</v>
      </c>
      <c r="Z17" s="380">
        <f t="shared" si="4"/>
        <v>34</v>
      </c>
      <c r="AA17" s="380">
        <f t="shared" si="4"/>
        <v>34</v>
      </c>
      <c r="AB17" s="225">
        <f t="shared" si="4"/>
        <v>34</v>
      </c>
      <c r="AC17" s="421">
        <f t="shared" si="4"/>
        <v>34</v>
      </c>
      <c r="AD17" s="380">
        <f t="shared" si="4"/>
        <v>34</v>
      </c>
      <c r="AE17" s="380">
        <f t="shared" si="4"/>
        <v>34</v>
      </c>
      <c r="AF17" s="422">
        <f t="shared" si="4"/>
        <v>34</v>
      </c>
      <c r="AG17" s="380">
        <f t="shared" si="4"/>
        <v>34</v>
      </c>
      <c r="AH17" s="380">
        <f t="shared" si="4"/>
        <v>34</v>
      </c>
      <c r="AI17" s="380">
        <f t="shared" si="4"/>
        <v>34</v>
      </c>
      <c r="AJ17" s="225">
        <f t="shared" si="4"/>
        <v>34</v>
      </c>
      <c r="AK17" s="421">
        <f t="shared" si="4"/>
        <v>34</v>
      </c>
      <c r="AL17" s="380">
        <f t="shared" si="4"/>
        <v>34</v>
      </c>
      <c r="AM17" s="422">
        <f t="shared" si="4"/>
        <v>34</v>
      </c>
      <c r="AN17" s="380">
        <f t="shared" si="4"/>
        <v>34</v>
      </c>
      <c r="AO17" s="380">
        <f t="shared" si="4"/>
        <v>34</v>
      </c>
      <c r="AP17" s="380">
        <f t="shared" si="4"/>
        <v>34</v>
      </c>
      <c r="AQ17" s="225">
        <f t="shared" si="4"/>
        <v>34</v>
      </c>
      <c r="AR17" s="245"/>
    </row>
    <row r="18" spans="2:44" ht="48.75" thickBot="1" x14ac:dyDescent="0.4">
      <c r="B18" s="613"/>
      <c r="C18" s="240" t="s">
        <v>223</v>
      </c>
      <c r="D18" s="231" t="s">
        <v>224</v>
      </c>
      <c r="E18" s="232" t="s">
        <v>88</v>
      </c>
      <c r="F18" s="242">
        <f>F16*F17</f>
        <v>207.20458500000004</v>
      </c>
      <c r="G18" s="242">
        <f t="shared" ref="G18:AQ18" si="5">G16*G17</f>
        <v>568.87860750000004</v>
      </c>
      <c r="H18" s="431">
        <f t="shared" si="5"/>
        <v>864.74146500000029</v>
      </c>
      <c r="I18" s="242">
        <f t="shared" si="5"/>
        <v>288.24715500000008</v>
      </c>
      <c r="J18" s="432">
        <f t="shared" si="5"/>
        <v>288.24715500000008</v>
      </c>
      <c r="K18" s="242">
        <f t="shared" si="5"/>
        <v>909.90783000000022</v>
      </c>
      <c r="L18" s="242">
        <f t="shared" si="5"/>
        <v>303.30261000000007</v>
      </c>
      <c r="M18" s="242">
        <f t="shared" si="5"/>
        <v>277.37931000000003</v>
      </c>
      <c r="N18" s="242">
        <f t="shared" si="5"/>
        <v>277.37931000000003</v>
      </c>
      <c r="O18" s="431">
        <f t="shared" si="5"/>
        <v>313.67192999999997</v>
      </c>
      <c r="P18" s="242">
        <f t="shared" si="5"/>
        <v>808.80696000000012</v>
      </c>
      <c r="Q18" s="432">
        <f t="shared" si="5"/>
        <v>269.60232000000008</v>
      </c>
      <c r="R18" s="242">
        <f t="shared" si="5"/>
        <v>215.16339000000011</v>
      </c>
      <c r="S18" s="242">
        <f t="shared" si="5"/>
        <v>305.89494000000008</v>
      </c>
      <c r="T18" s="242">
        <f t="shared" si="5"/>
        <v>305.89494000000008</v>
      </c>
      <c r="U18" s="242">
        <f t="shared" si="5"/>
        <v>917.68482000000017</v>
      </c>
      <c r="V18" s="431">
        <f t="shared" si="5"/>
        <v>909.90783000000022</v>
      </c>
      <c r="W18" s="242">
        <f t="shared" si="5"/>
        <v>303.30261000000007</v>
      </c>
      <c r="X18" s="242">
        <f t="shared" si="5"/>
        <v>277.37931000000003</v>
      </c>
      <c r="Y18" s="432">
        <f t="shared" si="5"/>
        <v>277.37931000000003</v>
      </c>
      <c r="Z18" s="242">
        <f t="shared" si="5"/>
        <v>313.67192999999997</v>
      </c>
      <c r="AA18" s="242">
        <f t="shared" si="5"/>
        <v>808.80696000000012</v>
      </c>
      <c r="AB18" s="242">
        <f t="shared" si="5"/>
        <v>269.60232000000008</v>
      </c>
      <c r="AC18" s="431">
        <f t="shared" si="5"/>
        <v>215.16339000000011</v>
      </c>
      <c r="AD18" s="242">
        <f t="shared" si="5"/>
        <v>305.89494000000008</v>
      </c>
      <c r="AE18" s="242">
        <f t="shared" si="5"/>
        <v>305.89494000000008</v>
      </c>
      <c r="AF18" s="432">
        <f t="shared" si="5"/>
        <v>917.68482000000017</v>
      </c>
      <c r="AG18" s="242">
        <f t="shared" si="5"/>
        <v>909.90783000000022</v>
      </c>
      <c r="AH18" s="242">
        <f t="shared" si="5"/>
        <v>303.30261000000007</v>
      </c>
      <c r="AI18" s="242">
        <f t="shared" si="5"/>
        <v>277.37931000000003</v>
      </c>
      <c r="AJ18" s="242">
        <f t="shared" si="5"/>
        <v>277.37931000000003</v>
      </c>
      <c r="AK18" s="431">
        <f t="shared" si="5"/>
        <v>313.67192999999997</v>
      </c>
      <c r="AL18" s="242">
        <f t="shared" si="5"/>
        <v>808.80696000000012</v>
      </c>
      <c r="AM18" s="432">
        <f t="shared" si="5"/>
        <v>269.60232000000008</v>
      </c>
      <c r="AN18" s="242">
        <f t="shared" si="5"/>
        <v>215.16339000000011</v>
      </c>
      <c r="AO18" s="242">
        <f t="shared" si="5"/>
        <v>305.89494000000008</v>
      </c>
      <c r="AP18" s="242">
        <f t="shared" si="5"/>
        <v>305.89494000000008</v>
      </c>
      <c r="AQ18" s="242">
        <f t="shared" si="5"/>
        <v>917.68482000000017</v>
      </c>
      <c r="AR18" s="246">
        <f>SUM(F18:AQ18)</f>
        <v>16931.384047500003</v>
      </c>
    </row>
    <row r="19" spans="2:44" x14ac:dyDescent="0.25"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</row>
    <row r="20" spans="2:44" x14ac:dyDescent="0.25">
      <c r="D20" s="64"/>
      <c r="E20" s="64"/>
    </row>
    <row r="21" spans="2:44" x14ac:dyDescent="0.25">
      <c r="D21" s="64"/>
      <c r="E21" s="64"/>
      <c r="F21" s="445"/>
      <c r="G21" s="446"/>
      <c r="H21" s="446"/>
      <c r="I21" s="446"/>
      <c r="J21" s="446"/>
      <c r="K21" s="446"/>
      <c r="L21" s="446"/>
      <c r="M21" s="446"/>
      <c r="N21" s="446"/>
      <c r="O21" s="446"/>
      <c r="P21" s="446"/>
      <c r="Q21" s="446"/>
      <c r="R21" s="446"/>
      <c r="S21" s="446"/>
      <c r="T21" s="446"/>
      <c r="U21" s="446"/>
      <c r="V21" s="446"/>
      <c r="W21" s="446"/>
      <c r="X21" s="446"/>
      <c r="Y21" s="446"/>
      <c r="Z21" s="446"/>
      <c r="AA21" s="446"/>
      <c r="AB21" s="446"/>
      <c r="AC21" s="446"/>
      <c r="AD21" s="446"/>
      <c r="AE21" s="446"/>
      <c r="AF21" s="446"/>
      <c r="AG21" s="446"/>
      <c r="AH21" s="446"/>
      <c r="AI21" s="446"/>
      <c r="AJ21" s="446"/>
      <c r="AK21" s="446"/>
      <c r="AL21" s="446"/>
      <c r="AM21" s="446"/>
      <c r="AN21" s="446"/>
      <c r="AO21" s="446"/>
      <c r="AP21" s="446"/>
      <c r="AQ21" s="446"/>
    </row>
    <row r="22" spans="2:44" x14ac:dyDescent="0.25">
      <c r="F22" s="447"/>
      <c r="G22" s="447"/>
      <c r="H22" s="447"/>
      <c r="I22" s="447"/>
      <c r="J22" s="447"/>
      <c r="K22" s="447"/>
      <c r="L22" s="447"/>
      <c r="M22" s="447"/>
      <c r="N22" s="447"/>
      <c r="O22" s="447"/>
      <c r="P22" s="447"/>
      <c r="Q22" s="447"/>
      <c r="R22" s="447"/>
      <c r="S22" s="447"/>
      <c r="T22" s="447"/>
      <c r="U22" s="447"/>
      <c r="V22" s="447"/>
      <c r="W22" s="447"/>
      <c r="X22" s="447"/>
      <c r="Y22" s="447"/>
      <c r="Z22" s="447"/>
      <c r="AA22" s="447"/>
      <c r="AB22" s="447"/>
      <c r="AC22" s="447"/>
      <c r="AD22" s="447"/>
      <c r="AE22" s="447"/>
      <c r="AF22" s="447"/>
      <c r="AG22" s="447"/>
      <c r="AH22" s="447"/>
      <c r="AI22" s="447"/>
      <c r="AJ22" s="447"/>
      <c r="AK22" s="447"/>
      <c r="AL22" s="447"/>
      <c r="AM22" s="447"/>
      <c r="AN22" s="447"/>
      <c r="AO22" s="447"/>
      <c r="AP22" s="447"/>
      <c r="AQ22" s="447"/>
    </row>
  </sheetData>
  <mergeCells count="20">
    <mergeCell ref="B2:AR2"/>
    <mergeCell ref="F6:AQ6"/>
    <mergeCell ref="B3:E3"/>
    <mergeCell ref="B5:C5"/>
    <mergeCell ref="B6:C6"/>
    <mergeCell ref="H3:J3"/>
    <mergeCell ref="K3:N3"/>
    <mergeCell ref="O3:Q3"/>
    <mergeCell ref="R3:U3"/>
    <mergeCell ref="V3:Y3"/>
    <mergeCell ref="Z3:AB3"/>
    <mergeCell ref="AC3:AF3"/>
    <mergeCell ref="AG3:AJ3"/>
    <mergeCell ref="AK3:AM3"/>
    <mergeCell ref="AN3:AQ3"/>
    <mergeCell ref="F11:AQ11"/>
    <mergeCell ref="B10:B14"/>
    <mergeCell ref="B15:B18"/>
    <mergeCell ref="B7:C7"/>
    <mergeCell ref="B8:B9"/>
  </mergeCells>
  <pageMargins left="0.7" right="0.7" top="0.78740157499999996" bottom="0.78740157499999996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W274"/>
  <sheetViews>
    <sheetView zoomScale="80" zoomScaleNormal="80" workbookViewId="0">
      <pane ySplit="6" topLeftCell="A7" activePane="bottomLeft" state="frozen"/>
      <selection pane="bottomLeft" activeCell="N8" sqref="N8"/>
    </sheetView>
  </sheetViews>
  <sheetFormatPr defaultColWidth="9.140625" defaultRowHeight="15" x14ac:dyDescent="0.25"/>
  <cols>
    <col min="1" max="1" width="16" style="335" bestFit="1" customWidth="1"/>
    <col min="2" max="2" width="43.7109375" style="336" bestFit="1" customWidth="1"/>
    <col min="3" max="3" width="13.7109375" style="336" bestFit="1" customWidth="1"/>
    <col min="4" max="4" width="14.85546875" style="336" customWidth="1"/>
    <col min="5" max="5" width="11.85546875" style="336" customWidth="1"/>
    <col min="6" max="6" width="10.7109375" style="336" customWidth="1"/>
    <col min="7" max="7" width="29.5703125" style="336" bestFit="1" customWidth="1"/>
    <col min="8" max="8" width="10.7109375" style="336" customWidth="1"/>
    <col min="9" max="9" width="12.42578125" style="336" customWidth="1"/>
    <col min="10" max="10" width="23.5703125" style="336" customWidth="1"/>
    <col min="11" max="11" width="11.42578125" style="336" customWidth="1"/>
    <col min="12" max="12" width="11.5703125" style="336" customWidth="1"/>
    <col min="13" max="14" width="10.7109375" style="336" customWidth="1"/>
    <col min="15" max="16384" width="9.140625" style="337"/>
  </cols>
  <sheetData>
    <row r="1" spans="1:14" x14ac:dyDescent="0.25">
      <c r="B1" s="381"/>
      <c r="C1" s="381"/>
      <c r="D1" s="381"/>
      <c r="E1" s="381"/>
      <c r="F1" s="381"/>
      <c r="G1" s="415" t="s">
        <v>357</v>
      </c>
      <c r="H1" s="414" t="s">
        <v>358</v>
      </c>
      <c r="I1" s="414" t="s">
        <v>361</v>
      </c>
      <c r="J1" s="414" t="s">
        <v>364</v>
      </c>
      <c r="K1" s="381"/>
      <c r="L1" s="381"/>
      <c r="M1" s="381"/>
      <c r="N1" s="381"/>
    </row>
    <row r="2" spans="1:14" x14ac:dyDescent="0.25">
      <c r="H2" s="381" t="s">
        <v>359</v>
      </c>
      <c r="I2" s="336">
        <v>78.3</v>
      </c>
      <c r="J2" s="336">
        <v>0.8</v>
      </c>
    </row>
    <row r="3" spans="1:14" x14ac:dyDescent="0.25">
      <c r="G3" s="337"/>
      <c r="H3" s="381" t="s">
        <v>360</v>
      </c>
      <c r="I3" s="336">
        <v>102.2</v>
      </c>
      <c r="J3" s="336">
        <v>1.1000000000000001</v>
      </c>
    </row>
    <row r="4" spans="1:14" s="341" customFormat="1" x14ac:dyDescent="0.25">
      <c r="A4" s="338"/>
      <c r="B4" s="339"/>
      <c r="C4" s="642" t="s">
        <v>249</v>
      </c>
      <c r="D4" s="643"/>
      <c r="E4" s="644"/>
      <c r="F4" s="340"/>
      <c r="G4" s="642" t="s">
        <v>250</v>
      </c>
      <c r="H4" s="643"/>
      <c r="I4" s="643"/>
      <c r="J4" s="642" t="s">
        <v>251</v>
      </c>
      <c r="K4" s="643"/>
      <c r="L4" s="490"/>
    </row>
    <row r="5" spans="1:14" s="341" customFormat="1" ht="45" x14ac:dyDescent="0.25">
      <c r="A5" s="338"/>
      <c r="B5" s="339" t="s">
        <v>12</v>
      </c>
      <c r="C5" s="340" t="s">
        <v>252</v>
      </c>
      <c r="D5" s="339" t="s">
        <v>253</v>
      </c>
      <c r="E5" s="342" t="s">
        <v>17</v>
      </c>
      <c r="F5" s="340" t="s">
        <v>254</v>
      </c>
      <c r="G5" s="411" t="s">
        <v>255</v>
      </c>
      <c r="H5" s="412" t="s">
        <v>362</v>
      </c>
      <c r="I5" s="412" t="s">
        <v>256</v>
      </c>
      <c r="J5" s="340" t="s">
        <v>257</v>
      </c>
      <c r="K5" s="339" t="s">
        <v>258</v>
      </c>
      <c r="L5" s="492" t="s">
        <v>420</v>
      </c>
    </row>
    <row r="6" spans="1:14" s="341" customFormat="1" ht="18.75" thickBot="1" x14ac:dyDescent="0.3">
      <c r="A6" s="338"/>
      <c r="B6" s="343"/>
      <c r="C6" s="344" t="s">
        <v>327</v>
      </c>
      <c r="D6" s="343" t="s">
        <v>328</v>
      </c>
      <c r="E6" s="345" t="s">
        <v>329</v>
      </c>
      <c r="F6" s="344" t="s">
        <v>330</v>
      </c>
      <c r="G6" s="344"/>
      <c r="H6" s="413" t="s">
        <v>363</v>
      </c>
      <c r="I6" s="343" t="s">
        <v>259</v>
      </c>
      <c r="J6" s="344" t="s">
        <v>331</v>
      </c>
      <c r="K6" s="343" t="s">
        <v>332</v>
      </c>
      <c r="L6" s="491" t="s">
        <v>335</v>
      </c>
    </row>
    <row r="7" spans="1:14" x14ac:dyDescent="0.25">
      <c r="A7" s="346"/>
      <c r="B7" s="288" t="str">
        <f>'vychozí parametry'!C17</f>
        <v xml:space="preserve">001 vestibul </v>
      </c>
      <c r="C7" s="347">
        <f>'celková tep.ztráta'!E10</f>
        <v>252.24521282353439</v>
      </c>
      <c r="D7" s="383">
        <f>'ztráta větráním'!F18</f>
        <v>207.20458500000004</v>
      </c>
      <c r="E7" s="349">
        <f t="shared" ref="E7:E44" si="0">C7+D7</f>
        <v>459.44979782353442</v>
      </c>
      <c r="F7" s="410">
        <f>'vychozí parametry'!D17</f>
        <v>16</v>
      </c>
      <c r="G7" s="382" t="s">
        <v>336</v>
      </c>
      <c r="H7" s="348">
        <f>11*I2</f>
        <v>861.3</v>
      </c>
      <c r="I7" s="350">
        <f t="shared" ref="I7:I44" si="1">H7-E7</f>
        <v>401.85020217646553</v>
      </c>
      <c r="J7" s="352">
        <f t="shared" ref="J7:J44" si="2">(5745/(((5745/(F7+273.15))-LN(60/100))))-273.15</f>
        <v>8.7522308791690762</v>
      </c>
      <c r="K7" s="353">
        <f t="shared" ref="K7:K44" si="3">F7-(0.08*2.1*(F7+12))/(1+2.1*(0.08-0.13))</f>
        <v>10.744134078212291</v>
      </c>
      <c r="L7" s="493">
        <f>11*J2</f>
        <v>8.8000000000000007</v>
      </c>
      <c r="M7" s="409"/>
      <c r="N7" s="409"/>
    </row>
    <row r="8" spans="1:14" x14ac:dyDescent="0.25">
      <c r="A8" s="346"/>
      <c r="B8" s="213" t="str">
        <f>'vychozí parametry'!C18</f>
        <v>002 (byt 1) - kuchyň</v>
      </c>
      <c r="C8" s="347">
        <f>'celková tep.ztráta'!E11</f>
        <v>725.12399436193937</v>
      </c>
      <c r="D8" s="384">
        <f>'ztráta větráním'!H18</f>
        <v>864.74146500000029</v>
      </c>
      <c r="E8" s="349">
        <f t="shared" si="0"/>
        <v>1589.8654593619397</v>
      </c>
      <c r="F8" s="403">
        <f>'vychozí parametry'!D18</f>
        <v>22</v>
      </c>
      <c r="G8" s="382" t="s">
        <v>338</v>
      </c>
      <c r="H8" s="348">
        <f>14*I3</f>
        <v>1430.8</v>
      </c>
      <c r="I8" s="350">
        <f t="shared" si="1"/>
        <v>-159.0654593619397</v>
      </c>
      <c r="J8" s="352">
        <f t="shared" si="2"/>
        <v>14.452246595546569</v>
      </c>
      <c r="K8" s="353">
        <f t="shared" si="3"/>
        <v>15.617877094972066</v>
      </c>
      <c r="L8" s="493">
        <f>14*J3</f>
        <v>15.400000000000002</v>
      </c>
      <c r="M8" s="409"/>
      <c r="N8" s="409"/>
    </row>
    <row r="9" spans="1:14" x14ac:dyDescent="0.25">
      <c r="A9" s="346"/>
      <c r="B9" s="213" t="str">
        <f>'vychozí parametry'!C19</f>
        <v>003 (byt 1) - pokoj 01</v>
      </c>
      <c r="C9" s="347">
        <f>'celková tep.ztráta'!E12</f>
        <v>494.25384802047586</v>
      </c>
      <c r="D9" s="384">
        <f>'ztráta větráním'!I18</f>
        <v>288.24715500000008</v>
      </c>
      <c r="E9" s="349">
        <f t="shared" si="0"/>
        <v>782.50100302047599</v>
      </c>
      <c r="F9" s="403">
        <f>'vychozí parametry'!D19</f>
        <v>22</v>
      </c>
      <c r="G9" s="382" t="s">
        <v>339</v>
      </c>
      <c r="H9" s="348">
        <f>12*I3</f>
        <v>1226.4000000000001</v>
      </c>
      <c r="I9" s="350">
        <f t="shared" si="1"/>
        <v>443.8989969795241</v>
      </c>
      <c r="J9" s="352">
        <f t="shared" si="2"/>
        <v>14.452246595546569</v>
      </c>
      <c r="K9" s="353">
        <f t="shared" si="3"/>
        <v>15.617877094972066</v>
      </c>
      <c r="L9" s="493">
        <f>12*J3</f>
        <v>13.200000000000001</v>
      </c>
      <c r="M9" s="409"/>
      <c r="N9" s="409"/>
    </row>
    <row r="10" spans="1:14" ht="14.45" customHeight="1" x14ac:dyDescent="0.25">
      <c r="A10" s="346"/>
      <c r="B10" s="213" t="str">
        <f>'vychozí parametry'!C20</f>
        <v>004 (byt 1) - pokoj 02</v>
      </c>
      <c r="C10" s="347">
        <f>'celková tep.ztráta'!E13</f>
        <v>494.25384802047586</v>
      </c>
      <c r="D10" s="384">
        <f>'ztráta větráním'!J18</f>
        <v>288.24715500000008</v>
      </c>
      <c r="E10" s="349">
        <f t="shared" si="0"/>
        <v>782.50100302047599</v>
      </c>
      <c r="F10" s="403">
        <f>'vychozí parametry'!D20</f>
        <v>22</v>
      </c>
      <c r="G10" s="382" t="s">
        <v>340</v>
      </c>
      <c r="H10" s="348">
        <f>17*I3</f>
        <v>1737.4</v>
      </c>
      <c r="I10" s="350">
        <f t="shared" si="1"/>
        <v>954.8989969795241</v>
      </c>
      <c r="J10" s="352">
        <f t="shared" si="2"/>
        <v>14.452246595546569</v>
      </c>
      <c r="K10" s="353">
        <f t="shared" si="3"/>
        <v>15.617877094972066</v>
      </c>
      <c r="L10" s="493">
        <f>17*J3</f>
        <v>18.700000000000003</v>
      </c>
      <c r="M10" s="409"/>
      <c r="N10" s="409"/>
    </row>
    <row r="11" spans="1:14" x14ac:dyDescent="0.25">
      <c r="A11" s="346"/>
      <c r="B11" s="286" t="str">
        <f>'vychozí parametry'!C21</f>
        <v>005 sušárna</v>
      </c>
      <c r="C11" s="347">
        <f>'celková tep.ztráta'!E14</f>
        <v>836.28169837392807</v>
      </c>
      <c r="D11" s="384">
        <f>'ztráta větráním'!G18</f>
        <v>568.87860750000004</v>
      </c>
      <c r="E11" s="349">
        <f t="shared" si="0"/>
        <v>1405.1603058739281</v>
      </c>
      <c r="F11" s="403">
        <f>'vychozí parametry'!D21</f>
        <v>25</v>
      </c>
      <c r="G11" s="547" t="s">
        <v>337</v>
      </c>
      <c r="H11" s="548">
        <v>2900</v>
      </c>
      <c r="I11" s="350">
        <f t="shared" si="1"/>
        <v>1494.8396941260719</v>
      </c>
      <c r="J11" s="352">
        <f t="shared" si="2"/>
        <v>17.300032639096798</v>
      </c>
      <c r="K11" s="353">
        <f t="shared" si="3"/>
        <v>18.054748603351953</v>
      </c>
      <c r="L11" s="549">
        <v>22</v>
      </c>
      <c r="M11" s="409"/>
      <c r="N11" s="409"/>
    </row>
    <row r="12" spans="1:14" x14ac:dyDescent="0.25">
      <c r="A12" s="213"/>
      <c r="B12" s="385" t="str">
        <f>'vychozí parametry'!C29</f>
        <v>111 (byt 4) - kuchyň</v>
      </c>
      <c r="C12" s="399">
        <f>'celková tep.ztráta'!E15</f>
        <v>982.5146519692762</v>
      </c>
      <c r="D12" s="400">
        <f>'ztráta větráním'!K18</f>
        <v>909.90783000000022</v>
      </c>
      <c r="E12" s="386">
        <f t="shared" si="0"/>
        <v>1892.4224819692763</v>
      </c>
      <c r="F12" s="404">
        <f>'vychozí parametry'!D29</f>
        <v>22</v>
      </c>
      <c r="G12" s="397" t="s">
        <v>341</v>
      </c>
      <c r="H12" s="387">
        <f>18*I2</f>
        <v>1409.3999999999999</v>
      </c>
      <c r="I12" s="388">
        <f t="shared" si="1"/>
        <v>-483.02248196927644</v>
      </c>
      <c r="J12" s="389">
        <f t="shared" si="2"/>
        <v>14.452246595546569</v>
      </c>
      <c r="K12" s="390">
        <f t="shared" si="3"/>
        <v>15.617877094972066</v>
      </c>
      <c r="L12" s="493">
        <f>18*J2</f>
        <v>14.4</v>
      </c>
      <c r="M12" s="409"/>
      <c r="N12" s="409"/>
    </row>
    <row r="13" spans="1:14" x14ac:dyDescent="0.25">
      <c r="A13" s="479"/>
      <c r="B13" s="468" t="str">
        <f>'vychozí parametry'!C30</f>
        <v>110 (byt 4) - pokoj 03 (balkon)</v>
      </c>
      <c r="C13" s="347">
        <f>'celková tep.ztráta'!E16</f>
        <v>683.48405631066737</v>
      </c>
      <c r="D13" s="401">
        <f>'ztráta větráním'!L18</f>
        <v>303.30261000000007</v>
      </c>
      <c r="E13" s="349">
        <f t="shared" si="0"/>
        <v>986.78666631066744</v>
      </c>
      <c r="F13" s="403">
        <f>'vychozí parametry'!D30</f>
        <v>22</v>
      </c>
      <c r="G13" s="382" t="s">
        <v>342</v>
      </c>
      <c r="H13" s="348">
        <f>28*I2</f>
        <v>2192.4</v>
      </c>
      <c r="I13" s="350">
        <f t="shared" si="1"/>
        <v>1205.6133336893326</v>
      </c>
      <c r="J13" s="352">
        <f t="shared" si="2"/>
        <v>14.452246595546569</v>
      </c>
      <c r="K13" s="353">
        <f t="shared" si="3"/>
        <v>15.617877094972066</v>
      </c>
      <c r="L13" s="493">
        <f>28*J2</f>
        <v>22.400000000000002</v>
      </c>
      <c r="M13" s="409"/>
      <c r="N13" s="409"/>
    </row>
    <row r="14" spans="1:14" x14ac:dyDescent="0.25">
      <c r="A14" s="479"/>
      <c r="B14" s="468" t="str">
        <f>'vychozí parametry'!C31</f>
        <v>109 (byt 4) - pokoj 02</v>
      </c>
      <c r="C14" s="347">
        <f>'celková tep.ztráta'!E17</f>
        <v>184.75273984063699</v>
      </c>
      <c r="D14" s="401">
        <f>'ztráta větráním'!M18</f>
        <v>277.37931000000003</v>
      </c>
      <c r="E14" s="349">
        <f t="shared" si="0"/>
        <v>462.13204984063702</v>
      </c>
      <c r="F14" s="403">
        <f>'vychozí parametry'!D31</f>
        <v>22</v>
      </c>
      <c r="G14" s="382" t="s">
        <v>343</v>
      </c>
      <c r="H14" s="348">
        <f>20*I2</f>
        <v>1566</v>
      </c>
      <c r="I14" s="350">
        <f t="shared" si="1"/>
        <v>1103.8679501593629</v>
      </c>
      <c r="J14" s="352">
        <f t="shared" si="2"/>
        <v>14.452246595546569</v>
      </c>
      <c r="K14" s="353">
        <f t="shared" si="3"/>
        <v>15.617877094972066</v>
      </c>
      <c r="L14" s="493">
        <f>20*J2</f>
        <v>16</v>
      </c>
      <c r="M14" s="409"/>
      <c r="N14" s="409"/>
    </row>
    <row r="15" spans="1:14" x14ac:dyDescent="0.25">
      <c r="A15" s="479"/>
      <c r="B15" s="469" t="str">
        <f>'vychozí parametry'!C32</f>
        <v>108 (byt 4) - pokoj 01</v>
      </c>
      <c r="C15" s="347">
        <f>'celková tep.ztráta'!E18</f>
        <v>692.19189194801004</v>
      </c>
      <c r="D15" s="402">
        <f>'ztráta větráním'!N18</f>
        <v>277.37931000000003</v>
      </c>
      <c r="E15" s="391">
        <f t="shared" si="0"/>
        <v>969.57120194801007</v>
      </c>
      <c r="F15" s="405">
        <f>'vychozí parametry'!D32</f>
        <v>22</v>
      </c>
      <c r="G15" s="392" t="s">
        <v>344</v>
      </c>
      <c r="H15" s="393">
        <f>17*I2</f>
        <v>1331.1</v>
      </c>
      <c r="I15" s="394">
        <f t="shared" si="1"/>
        <v>361.52879805198984</v>
      </c>
      <c r="J15" s="395">
        <f t="shared" si="2"/>
        <v>14.452246595546569</v>
      </c>
      <c r="K15" s="396">
        <f t="shared" si="3"/>
        <v>15.617877094972066</v>
      </c>
      <c r="L15" s="493">
        <f>17*J2</f>
        <v>13.600000000000001</v>
      </c>
      <c r="M15" s="409"/>
      <c r="N15" s="409"/>
    </row>
    <row r="16" spans="1:14" x14ac:dyDescent="0.25">
      <c r="A16" s="480"/>
      <c r="B16" s="470" t="str">
        <f>'vychozí parametry'!C26</f>
        <v>107 (byt 3) - pokoj 02</v>
      </c>
      <c r="C16" s="399">
        <f>'celková tep.ztráta'!E19</f>
        <v>900.98545353875829</v>
      </c>
      <c r="D16" s="401">
        <f>'ztráta větráním'!O18</f>
        <v>313.67192999999997</v>
      </c>
      <c r="E16" s="349">
        <f t="shared" si="0"/>
        <v>1214.6573835387583</v>
      </c>
      <c r="F16" s="403">
        <f>'vychozí parametry'!D26</f>
        <v>22</v>
      </c>
      <c r="G16" s="382" t="s">
        <v>345</v>
      </c>
      <c r="H16" s="348">
        <f>13*I3</f>
        <v>1328.6000000000001</v>
      </c>
      <c r="I16" s="350">
        <f t="shared" si="1"/>
        <v>113.94261646124187</v>
      </c>
      <c r="J16" s="352">
        <f t="shared" si="2"/>
        <v>14.452246595546569</v>
      </c>
      <c r="K16" s="353">
        <f t="shared" si="3"/>
        <v>15.617877094972066</v>
      </c>
      <c r="L16" s="493">
        <f>13*J3</f>
        <v>14.3</v>
      </c>
      <c r="M16" s="409"/>
      <c r="N16" s="409"/>
    </row>
    <row r="17" spans="1:14" x14ac:dyDescent="0.25">
      <c r="A17" s="480"/>
      <c r="B17" s="470" t="str">
        <f>'vychozí parametry'!C27</f>
        <v xml:space="preserve">106 (byt 3) - kuchyň </v>
      </c>
      <c r="C17" s="347">
        <f>'celková tep.ztráta'!E20</f>
        <v>678.00220540504472</v>
      </c>
      <c r="D17" s="401">
        <f>'ztráta větráním'!P18</f>
        <v>808.80696000000012</v>
      </c>
      <c r="E17" s="349">
        <f t="shared" si="0"/>
        <v>1486.809165405045</v>
      </c>
      <c r="F17" s="403">
        <f>'vychozí parametry'!D27</f>
        <v>22</v>
      </c>
      <c r="G17" s="382" t="s">
        <v>339</v>
      </c>
      <c r="H17" s="348">
        <f>12*I3</f>
        <v>1226.4000000000001</v>
      </c>
      <c r="I17" s="350">
        <f t="shared" si="1"/>
        <v>-260.40916540504486</v>
      </c>
      <c r="J17" s="352">
        <f t="shared" si="2"/>
        <v>14.452246595546569</v>
      </c>
      <c r="K17" s="353">
        <f t="shared" si="3"/>
        <v>15.617877094972066</v>
      </c>
      <c r="L17" s="493">
        <f>12*J3</f>
        <v>13.200000000000001</v>
      </c>
      <c r="M17" s="409"/>
      <c r="N17" s="409"/>
    </row>
    <row r="18" spans="1:14" x14ac:dyDescent="0.25">
      <c r="A18" s="480"/>
      <c r="B18" s="470" t="str">
        <f>'vychozí parametry'!C28</f>
        <v>105 (byt 3) - pokoj 01</v>
      </c>
      <c r="C18" s="347">
        <f>'celková tep.ztráta'!E21</f>
        <v>678.00220540504472</v>
      </c>
      <c r="D18" s="401">
        <f>'ztráta větráním'!Q18</f>
        <v>269.60232000000008</v>
      </c>
      <c r="E18" s="349">
        <f t="shared" si="0"/>
        <v>947.6045254050448</v>
      </c>
      <c r="F18" s="403">
        <f>'vychozí parametry'!D28</f>
        <v>22</v>
      </c>
      <c r="G18" s="382" t="s">
        <v>339</v>
      </c>
      <c r="H18" s="348">
        <f>12*I3</f>
        <v>1226.4000000000001</v>
      </c>
      <c r="I18" s="350">
        <f t="shared" si="1"/>
        <v>278.79547459495529</v>
      </c>
      <c r="J18" s="352">
        <f t="shared" si="2"/>
        <v>14.452246595546569</v>
      </c>
      <c r="K18" s="353">
        <f t="shared" si="3"/>
        <v>15.617877094972066</v>
      </c>
      <c r="L18" s="493">
        <f>12*J3</f>
        <v>13.200000000000001</v>
      </c>
      <c r="M18" s="409"/>
      <c r="N18" s="409"/>
    </row>
    <row r="19" spans="1:14" x14ac:dyDescent="0.25">
      <c r="A19" s="480"/>
      <c r="B19" s="471" t="str">
        <f>'vychozí parametry'!C22</f>
        <v>104 (byt 2) - pokoj 03 (balkon)</v>
      </c>
      <c r="C19" s="399">
        <f>'celková tep.ztráta'!E22</f>
        <v>599.41511405346216</v>
      </c>
      <c r="D19" s="400">
        <f>'ztráta větráním'!R18</f>
        <v>215.16339000000011</v>
      </c>
      <c r="E19" s="386">
        <f t="shared" si="0"/>
        <v>814.57850405346221</v>
      </c>
      <c r="F19" s="404">
        <f>'vychozí parametry'!D22</f>
        <v>22</v>
      </c>
      <c r="G19" s="397" t="s">
        <v>338</v>
      </c>
      <c r="H19" s="387">
        <f>14*I3</f>
        <v>1430.8</v>
      </c>
      <c r="I19" s="388">
        <f t="shared" si="1"/>
        <v>616.22149594653774</v>
      </c>
      <c r="J19" s="389">
        <f t="shared" si="2"/>
        <v>14.452246595546569</v>
      </c>
      <c r="K19" s="390">
        <f t="shared" si="3"/>
        <v>15.617877094972066</v>
      </c>
      <c r="L19" s="493">
        <f>14*J3</f>
        <v>15.400000000000002</v>
      </c>
      <c r="M19" s="409"/>
      <c r="N19" s="409"/>
    </row>
    <row r="20" spans="1:14" x14ac:dyDescent="0.25">
      <c r="A20" s="480"/>
      <c r="B20" s="472" t="str">
        <f>'vychozí parametry'!C23</f>
        <v>103 (byt 2) - pokoj 02</v>
      </c>
      <c r="C20" s="347">
        <f>'celková tep.ztráta'!E23</f>
        <v>186.09307191558347</v>
      </c>
      <c r="D20" s="401">
        <f>'ztráta větráním'!S18</f>
        <v>305.89494000000008</v>
      </c>
      <c r="E20" s="349">
        <f t="shared" si="0"/>
        <v>491.98801191558357</v>
      </c>
      <c r="F20" s="403">
        <f>'vychozí parametry'!D23</f>
        <v>22</v>
      </c>
      <c r="G20" s="382" t="s">
        <v>346</v>
      </c>
      <c r="H20" s="348">
        <f>11*I3</f>
        <v>1124.2</v>
      </c>
      <c r="I20" s="350">
        <f t="shared" si="1"/>
        <v>632.21198808441648</v>
      </c>
      <c r="J20" s="352">
        <f t="shared" si="2"/>
        <v>14.452246595546569</v>
      </c>
      <c r="K20" s="353">
        <f t="shared" si="3"/>
        <v>15.617877094972066</v>
      </c>
      <c r="L20" s="493">
        <f>11*J3</f>
        <v>12.100000000000001</v>
      </c>
      <c r="M20" s="409"/>
      <c r="N20" s="409"/>
    </row>
    <row r="21" spans="1:14" x14ac:dyDescent="0.25">
      <c r="A21" s="480"/>
      <c r="B21" s="472" t="str">
        <f>'vychozí parametry'!C24</f>
        <v>102 (byt 2) - pokoj 01</v>
      </c>
      <c r="C21" s="347">
        <f>'celková tep.ztráta'!E24</f>
        <v>186.09307191558347</v>
      </c>
      <c r="D21" s="401">
        <f>'ztráta větráním'!T18</f>
        <v>305.89494000000008</v>
      </c>
      <c r="E21" s="349">
        <f t="shared" si="0"/>
        <v>491.98801191558357</v>
      </c>
      <c r="F21" s="403">
        <f>'vychozí parametry'!D24</f>
        <v>22</v>
      </c>
      <c r="G21" s="382" t="s">
        <v>347</v>
      </c>
      <c r="H21" s="348">
        <f>10*I3</f>
        <v>1022</v>
      </c>
      <c r="I21" s="350">
        <f t="shared" si="1"/>
        <v>530.01198808441643</v>
      </c>
      <c r="J21" s="352">
        <f t="shared" si="2"/>
        <v>14.452246595546569</v>
      </c>
      <c r="K21" s="353">
        <f t="shared" si="3"/>
        <v>15.617877094972066</v>
      </c>
      <c r="L21" s="493">
        <f>10*J3</f>
        <v>11</v>
      </c>
      <c r="M21" s="409"/>
      <c r="N21" s="409"/>
    </row>
    <row r="22" spans="1:14" x14ac:dyDescent="0.25">
      <c r="A22" s="480"/>
      <c r="B22" s="473" t="str">
        <f>'vychozí parametry'!C25</f>
        <v>101 (byt 2) - kuchyň</v>
      </c>
      <c r="C22" s="347">
        <f>'celková tep.ztráta'!E25</f>
        <v>433.02965728143715</v>
      </c>
      <c r="D22" s="402">
        <f>'ztráta větráním'!U18</f>
        <v>917.68482000000017</v>
      </c>
      <c r="E22" s="391">
        <f t="shared" si="0"/>
        <v>1350.7144772814372</v>
      </c>
      <c r="F22" s="405">
        <f>'vychozí parametry'!D25</f>
        <v>22</v>
      </c>
      <c r="G22" s="392" t="s">
        <v>339</v>
      </c>
      <c r="H22" s="393">
        <f>12*I3</f>
        <v>1226.4000000000001</v>
      </c>
      <c r="I22" s="394">
        <f t="shared" si="1"/>
        <v>-124.31447728143712</v>
      </c>
      <c r="J22" s="395">
        <f t="shared" si="2"/>
        <v>14.452246595546569</v>
      </c>
      <c r="K22" s="396">
        <f t="shared" si="3"/>
        <v>15.617877094972066</v>
      </c>
      <c r="L22" s="493">
        <f>12*J3</f>
        <v>13.200000000000001</v>
      </c>
      <c r="M22" s="409"/>
      <c r="N22" s="409"/>
    </row>
    <row r="23" spans="1:14" x14ac:dyDescent="0.25">
      <c r="A23" s="247"/>
      <c r="B23" s="218" t="str">
        <f>'vychozí parametry'!C40</f>
        <v>211 (byt 7) - kuchyň</v>
      </c>
      <c r="C23" s="399">
        <f>'celková tep.ztráta'!E26</f>
        <v>429.11687679363229</v>
      </c>
      <c r="D23" s="401">
        <f>'ztráta větráním'!V18</f>
        <v>909.90783000000022</v>
      </c>
      <c r="E23" s="349">
        <f t="shared" si="0"/>
        <v>1339.0247067936325</v>
      </c>
      <c r="F23" s="403">
        <f>'vychozí parametry'!D40</f>
        <v>22</v>
      </c>
      <c r="G23" s="382" t="s">
        <v>339</v>
      </c>
      <c r="H23" s="348">
        <f>12*I3</f>
        <v>1226.4000000000001</v>
      </c>
      <c r="I23" s="350">
        <f t="shared" si="1"/>
        <v>-112.62470679363241</v>
      </c>
      <c r="J23" s="352">
        <f t="shared" si="2"/>
        <v>14.452246595546569</v>
      </c>
      <c r="K23" s="353">
        <f t="shared" si="3"/>
        <v>15.617877094972066</v>
      </c>
      <c r="L23" s="493">
        <f>12*J3</f>
        <v>13.200000000000001</v>
      </c>
      <c r="M23" s="409"/>
      <c r="N23" s="409"/>
    </row>
    <row r="24" spans="1:14" x14ac:dyDescent="0.25">
      <c r="A24" s="480"/>
      <c r="B24" s="218" t="str">
        <f>'vychozí parametry'!C41</f>
        <v>210 (byt 7) - pokoj 03 (balkon)</v>
      </c>
      <c r="C24" s="347">
        <f>'celková tep.ztráta'!E27</f>
        <v>439.33797902729503</v>
      </c>
      <c r="D24" s="401">
        <f>'ztráta větráním'!W18</f>
        <v>303.30261000000007</v>
      </c>
      <c r="E24" s="349">
        <f t="shared" si="0"/>
        <v>742.64058902729516</v>
      </c>
      <c r="F24" s="403">
        <f>'vychozí parametry'!D41</f>
        <v>22</v>
      </c>
      <c r="G24" s="382" t="s">
        <v>348</v>
      </c>
      <c r="H24" s="348">
        <f>19*I3</f>
        <v>1941.8</v>
      </c>
      <c r="I24" s="350">
        <f t="shared" si="1"/>
        <v>1199.1594109727048</v>
      </c>
      <c r="J24" s="352">
        <f t="shared" si="2"/>
        <v>14.452246595546569</v>
      </c>
      <c r="K24" s="353">
        <f t="shared" si="3"/>
        <v>15.617877094972066</v>
      </c>
      <c r="L24" s="493">
        <f>19*J3</f>
        <v>20.900000000000002</v>
      </c>
      <c r="M24" s="409"/>
      <c r="N24" s="409"/>
    </row>
    <row r="25" spans="1:14" x14ac:dyDescent="0.25">
      <c r="A25" s="480"/>
      <c r="B25" s="218" t="str">
        <f>'vychozí parametry'!C42</f>
        <v>209 (byt 7) - pokoj 02</v>
      </c>
      <c r="C25" s="347">
        <f>'celková tep.ztráta'!E28</f>
        <v>296.39218543602522</v>
      </c>
      <c r="D25" s="401">
        <f>'ztráta větráním'!X18</f>
        <v>277.37931000000003</v>
      </c>
      <c r="E25" s="349">
        <f t="shared" si="0"/>
        <v>573.77149543602525</v>
      </c>
      <c r="F25" s="403">
        <f>'vychozí parametry'!D42</f>
        <v>22</v>
      </c>
      <c r="G25" s="382" t="s">
        <v>338</v>
      </c>
      <c r="H25" s="348">
        <f>14*I3</f>
        <v>1430.8</v>
      </c>
      <c r="I25" s="350">
        <f t="shared" si="1"/>
        <v>857.02850456397471</v>
      </c>
      <c r="J25" s="352">
        <f t="shared" si="2"/>
        <v>14.452246595546569</v>
      </c>
      <c r="K25" s="353">
        <f t="shared" si="3"/>
        <v>15.617877094972066</v>
      </c>
      <c r="L25" s="493">
        <f>14*J3</f>
        <v>15.400000000000002</v>
      </c>
      <c r="M25" s="409"/>
      <c r="N25" s="409"/>
    </row>
    <row r="26" spans="1:14" x14ac:dyDescent="0.25">
      <c r="A26" s="480"/>
      <c r="B26" s="218" t="str">
        <f>'vychozí parametry'!C43</f>
        <v>208 (byt 7) - pokoj 01</v>
      </c>
      <c r="C26" s="347">
        <f>'celková tep.ztráta'!E29</f>
        <v>186.09307191558347</v>
      </c>
      <c r="D26" s="401">
        <f>'ztráta větráním'!Y18</f>
        <v>277.37931000000003</v>
      </c>
      <c r="E26" s="349">
        <f t="shared" si="0"/>
        <v>463.47238191558347</v>
      </c>
      <c r="F26" s="403">
        <f>'vychozí parametry'!D43</f>
        <v>22</v>
      </c>
      <c r="G26" s="382" t="s">
        <v>347</v>
      </c>
      <c r="H26" s="348">
        <f>10*I3</f>
        <v>1022</v>
      </c>
      <c r="I26" s="350">
        <f t="shared" si="1"/>
        <v>558.52761808441653</v>
      </c>
      <c r="J26" s="352">
        <f t="shared" si="2"/>
        <v>14.452246595546569</v>
      </c>
      <c r="K26" s="353">
        <f t="shared" si="3"/>
        <v>15.617877094972066</v>
      </c>
      <c r="L26" s="493">
        <f>10*J3</f>
        <v>11</v>
      </c>
      <c r="M26" s="409"/>
      <c r="N26" s="409"/>
    </row>
    <row r="27" spans="1:14" x14ac:dyDescent="0.25">
      <c r="A27" s="480"/>
      <c r="B27" s="475" t="str">
        <f>'vychozí parametry'!C37</f>
        <v>207 (byt 6) - pokoj 02</v>
      </c>
      <c r="C27" s="399">
        <f>'celková tep.ztráta'!E30</f>
        <v>328.66809630582742</v>
      </c>
      <c r="D27" s="400">
        <f>'ztráta větráním'!Z18</f>
        <v>313.67192999999997</v>
      </c>
      <c r="E27" s="386">
        <f t="shared" si="0"/>
        <v>642.34002630582745</v>
      </c>
      <c r="F27" s="404">
        <f>'vychozí parametry'!D37</f>
        <v>22</v>
      </c>
      <c r="G27" s="397" t="s">
        <v>347</v>
      </c>
      <c r="H27" s="387">
        <f>10*I3</f>
        <v>1022</v>
      </c>
      <c r="I27" s="388">
        <f t="shared" si="1"/>
        <v>379.65997369417255</v>
      </c>
      <c r="J27" s="389">
        <f t="shared" si="2"/>
        <v>14.452246595546569</v>
      </c>
      <c r="K27" s="390">
        <f t="shared" si="3"/>
        <v>15.617877094972066</v>
      </c>
      <c r="L27" s="493">
        <f>10*J3</f>
        <v>11</v>
      </c>
      <c r="M27" s="409"/>
      <c r="N27" s="409"/>
    </row>
    <row r="28" spans="1:14" x14ac:dyDescent="0.25">
      <c r="A28" s="480"/>
      <c r="B28" s="470" t="str">
        <f>'vychozí parametry'!C38</f>
        <v xml:space="preserve">206 (byt 6) - kuchyň </v>
      </c>
      <c r="C28" s="347">
        <f>'celková tep.ztráta'!E31</f>
        <v>186.09307191558347</v>
      </c>
      <c r="D28" s="401">
        <f>'ztráta větráním'!AA18</f>
        <v>808.80696000000012</v>
      </c>
      <c r="E28" s="349">
        <f t="shared" si="0"/>
        <v>994.90003191558355</v>
      </c>
      <c r="F28" s="403">
        <f>'vychozí parametry'!D38</f>
        <v>22</v>
      </c>
      <c r="G28" s="382" t="s">
        <v>346</v>
      </c>
      <c r="H28" s="348">
        <f>11*I3</f>
        <v>1124.2</v>
      </c>
      <c r="I28" s="350">
        <f t="shared" si="1"/>
        <v>129.29996808441649</v>
      </c>
      <c r="J28" s="352">
        <f t="shared" si="2"/>
        <v>14.452246595546569</v>
      </c>
      <c r="K28" s="353">
        <f t="shared" si="3"/>
        <v>15.617877094972066</v>
      </c>
      <c r="L28" s="493">
        <f>11*J3</f>
        <v>12.100000000000001</v>
      </c>
      <c r="M28" s="409"/>
      <c r="N28" s="409"/>
    </row>
    <row r="29" spans="1:14" x14ac:dyDescent="0.25">
      <c r="A29" s="480"/>
      <c r="B29" s="476" t="str">
        <f>'vychozí parametry'!C39</f>
        <v>205 (byt 6) - pokoj 01</v>
      </c>
      <c r="C29" s="347">
        <f>'celková tep.ztráta'!E32</f>
        <v>186.09307191558347</v>
      </c>
      <c r="D29" s="402">
        <f>'ztráta větráním'!AB18</f>
        <v>269.60232000000008</v>
      </c>
      <c r="E29" s="391">
        <f t="shared" si="0"/>
        <v>455.69539191558351</v>
      </c>
      <c r="F29" s="405">
        <f>'vychozí parametry'!D39</f>
        <v>22</v>
      </c>
      <c r="G29" s="392" t="s">
        <v>347</v>
      </c>
      <c r="H29" s="393">
        <f>10*I3</f>
        <v>1022</v>
      </c>
      <c r="I29" s="394">
        <f t="shared" si="1"/>
        <v>566.30460808441649</v>
      </c>
      <c r="J29" s="395">
        <f t="shared" si="2"/>
        <v>14.452246595546569</v>
      </c>
      <c r="K29" s="396">
        <f t="shared" si="3"/>
        <v>15.617877094972066</v>
      </c>
      <c r="L29" s="493">
        <f>10*J3</f>
        <v>11</v>
      </c>
      <c r="M29" s="409"/>
      <c r="N29" s="409"/>
    </row>
    <row r="30" spans="1:14" x14ac:dyDescent="0.25">
      <c r="A30" s="480"/>
      <c r="B30" s="472" t="str">
        <f>'vychozí parametry'!C33</f>
        <v>204 (byt 5) - pokoj 03 (balkon)</v>
      </c>
      <c r="C30" s="399">
        <f>'celková tep.ztráta'!E33</f>
        <v>206.83378636475749</v>
      </c>
      <c r="D30" s="401">
        <f>'ztráta větráním'!AC18</f>
        <v>215.16339000000011</v>
      </c>
      <c r="E30" s="349">
        <f t="shared" si="0"/>
        <v>421.99717636475759</v>
      </c>
      <c r="F30" s="403">
        <f>'vychozí parametry'!D33</f>
        <v>22</v>
      </c>
      <c r="G30" s="382" t="s">
        <v>347</v>
      </c>
      <c r="H30" s="348">
        <f>10*I3</f>
        <v>1022</v>
      </c>
      <c r="I30" s="350">
        <f t="shared" si="1"/>
        <v>600.00282363524241</v>
      </c>
      <c r="J30" s="352">
        <f t="shared" si="2"/>
        <v>14.452246595546569</v>
      </c>
      <c r="K30" s="353">
        <f t="shared" si="3"/>
        <v>15.617877094972066</v>
      </c>
      <c r="L30" s="493">
        <f>10*J3</f>
        <v>11</v>
      </c>
      <c r="M30" s="409"/>
      <c r="N30" s="409"/>
    </row>
    <row r="31" spans="1:14" x14ac:dyDescent="0.25">
      <c r="A31" s="480"/>
      <c r="B31" s="472" t="str">
        <f>'vychozí parametry'!C34</f>
        <v>203 (byt 5) - pokoj 02</v>
      </c>
      <c r="C31" s="347">
        <f>'celková tep.ztráta'!E34</f>
        <v>186.09307191558347</v>
      </c>
      <c r="D31" s="401">
        <f>'ztráta větráním'!AD18</f>
        <v>305.89494000000008</v>
      </c>
      <c r="E31" s="349">
        <f t="shared" si="0"/>
        <v>491.98801191558357</v>
      </c>
      <c r="F31" s="403">
        <f>'vychozí parametry'!D34</f>
        <v>22</v>
      </c>
      <c r="G31" s="382" t="s">
        <v>346</v>
      </c>
      <c r="H31" s="348">
        <f>11*I3</f>
        <v>1124.2</v>
      </c>
      <c r="I31" s="350">
        <f t="shared" si="1"/>
        <v>632.21198808441648</v>
      </c>
      <c r="J31" s="352">
        <f t="shared" si="2"/>
        <v>14.452246595546569</v>
      </c>
      <c r="K31" s="353">
        <f t="shared" si="3"/>
        <v>15.617877094972066</v>
      </c>
      <c r="L31" s="493">
        <f>11*J3</f>
        <v>12.100000000000001</v>
      </c>
      <c r="M31" s="409"/>
      <c r="N31" s="409"/>
    </row>
    <row r="32" spans="1:14" x14ac:dyDescent="0.25">
      <c r="A32" s="480"/>
      <c r="B32" s="472" t="str">
        <f>'vychozí parametry'!C35</f>
        <v>202 (byt 5) - pokoj 01</v>
      </c>
      <c r="C32" s="347">
        <f>'celková tep.ztráta'!E35</f>
        <v>186.09307191558347</v>
      </c>
      <c r="D32" s="401">
        <f>'ztráta větráním'!AE18</f>
        <v>305.89494000000008</v>
      </c>
      <c r="E32" s="349">
        <f t="shared" si="0"/>
        <v>491.98801191558357</v>
      </c>
      <c r="F32" s="403">
        <f>'vychozí parametry'!D35</f>
        <v>22</v>
      </c>
      <c r="G32" s="382" t="s">
        <v>347</v>
      </c>
      <c r="H32" s="348">
        <f>10*I3</f>
        <v>1022</v>
      </c>
      <c r="I32" s="350">
        <f t="shared" si="1"/>
        <v>530.01198808441643</v>
      </c>
      <c r="J32" s="352">
        <f t="shared" si="2"/>
        <v>14.452246595546569</v>
      </c>
      <c r="K32" s="353">
        <f t="shared" si="3"/>
        <v>15.617877094972066</v>
      </c>
      <c r="L32" s="493">
        <f>10*J3</f>
        <v>11</v>
      </c>
      <c r="M32" s="409"/>
      <c r="N32" s="409"/>
    </row>
    <row r="33" spans="1:14" x14ac:dyDescent="0.25">
      <c r="A33" s="480"/>
      <c r="B33" s="472" t="str">
        <f>'vychozí parametry'!C36</f>
        <v>201 (byt 5) - kuchyň</v>
      </c>
      <c r="C33" s="347">
        <f>'celková tep.ztráta'!E36</f>
        <v>433.02965728143715</v>
      </c>
      <c r="D33" s="401">
        <f>'ztráta větráním'!AF18</f>
        <v>917.68482000000017</v>
      </c>
      <c r="E33" s="349">
        <f t="shared" si="0"/>
        <v>1350.7144772814372</v>
      </c>
      <c r="F33" s="403">
        <f>'vychozí parametry'!D36</f>
        <v>22</v>
      </c>
      <c r="G33" s="382" t="s">
        <v>349</v>
      </c>
      <c r="H33" s="348">
        <f>16*I2</f>
        <v>1252.8</v>
      </c>
      <c r="I33" s="350">
        <f t="shared" si="1"/>
        <v>-97.914477281437257</v>
      </c>
      <c r="J33" s="352">
        <f t="shared" si="2"/>
        <v>14.452246595546569</v>
      </c>
      <c r="K33" s="353">
        <f t="shared" si="3"/>
        <v>15.617877094972066</v>
      </c>
      <c r="L33" s="493">
        <f>16*J2</f>
        <v>12.8</v>
      </c>
      <c r="M33" s="409"/>
      <c r="N33" s="409"/>
    </row>
    <row r="34" spans="1:14" x14ac:dyDescent="0.25">
      <c r="A34" s="247"/>
      <c r="B34" s="398" t="str">
        <f>'vychozí parametry'!C51</f>
        <v>311 (byt 10) - kuchyň</v>
      </c>
      <c r="C34" s="399">
        <f>'celková tep.ztráta'!E37</f>
        <v>580.0003526386464</v>
      </c>
      <c r="D34" s="400">
        <f>'ztráta větráním'!AG18</f>
        <v>909.90783000000022</v>
      </c>
      <c r="E34" s="386">
        <f t="shared" si="0"/>
        <v>1489.9081826386466</v>
      </c>
      <c r="F34" s="404">
        <f>'vychozí parametry'!D51</f>
        <v>22</v>
      </c>
      <c r="G34" s="416" t="s">
        <v>340</v>
      </c>
      <c r="H34" s="387">
        <f>17*I3</f>
        <v>1737.4</v>
      </c>
      <c r="I34" s="388">
        <f t="shared" si="1"/>
        <v>247.49181736135347</v>
      </c>
      <c r="J34" s="389">
        <f t="shared" si="2"/>
        <v>14.452246595546569</v>
      </c>
      <c r="K34" s="390">
        <f t="shared" si="3"/>
        <v>15.617877094972066</v>
      </c>
      <c r="L34" s="493">
        <f>17*J3</f>
        <v>18.700000000000003</v>
      </c>
      <c r="M34" s="409"/>
      <c r="N34" s="409"/>
    </row>
    <row r="35" spans="1:14" x14ac:dyDescent="0.25">
      <c r="A35" s="480"/>
      <c r="B35" s="474" t="str">
        <f>'vychozí parametry'!C52</f>
        <v>310 (byt 10) - pokoj 03 (balkon)</v>
      </c>
      <c r="C35" s="347">
        <f>'celková tep.ztráta'!E38</f>
        <v>529.46550365279688</v>
      </c>
      <c r="D35" s="401">
        <f>'ztráta větráním'!AH18</f>
        <v>303.30261000000007</v>
      </c>
      <c r="E35" s="349">
        <f t="shared" si="0"/>
        <v>832.76811365279696</v>
      </c>
      <c r="F35" s="403">
        <f>'vychozí parametry'!D52</f>
        <v>22</v>
      </c>
      <c r="G35" s="382" t="s">
        <v>350</v>
      </c>
      <c r="H35" s="348">
        <f>27*I3</f>
        <v>2759.4</v>
      </c>
      <c r="I35" s="350">
        <f t="shared" si="1"/>
        <v>1926.6318863472031</v>
      </c>
      <c r="J35" s="352">
        <f t="shared" si="2"/>
        <v>14.452246595546569</v>
      </c>
      <c r="K35" s="353">
        <f t="shared" si="3"/>
        <v>15.617877094972066</v>
      </c>
      <c r="L35" s="493">
        <f>27*J3</f>
        <v>29.700000000000003</v>
      </c>
      <c r="M35" s="409"/>
      <c r="N35" s="409"/>
    </row>
    <row r="36" spans="1:14" x14ac:dyDescent="0.25">
      <c r="A36" s="480"/>
      <c r="B36" s="474" t="str">
        <f>'vychozí parametry'!C53</f>
        <v>309 (byt 10) - pokoj 02</v>
      </c>
      <c r="C36" s="347">
        <f>'celková tep.ztráta'!E39</f>
        <v>378.81650282857822</v>
      </c>
      <c r="D36" s="401">
        <f>'ztráta větráním'!AI18</f>
        <v>277.37931000000003</v>
      </c>
      <c r="E36" s="349">
        <f t="shared" si="0"/>
        <v>656.19581282857825</v>
      </c>
      <c r="F36" s="403">
        <f>'vychozí parametry'!D53</f>
        <v>22</v>
      </c>
      <c r="G36" s="382" t="s">
        <v>351</v>
      </c>
      <c r="H36" s="348">
        <f>23*I3</f>
        <v>2350.6</v>
      </c>
      <c r="I36" s="350">
        <f t="shared" si="1"/>
        <v>1694.4041871714217</v>
      </c>
      <c r="J36" s="352">
        <f t="shared" si="2"/>
        <v>14.452246595546569</v>
      </c>
      <c r="K36" s="353">
        <f t="shared" si="3"/>
        <v>15.617877094972066</v>
      </c>
      <c r="L36" s="493">
        <f>23*J3</f>
        <v>25.3</v>
      </c>
      <c r="M36" s="409"/>
      <c r="N36" s="409"/>
    </row>
    <row r="37" spans="1:14" x14ac:dyDescent="0.25">
      <c r="A37" s="480"/>
      <c r="B37" s="477" t="str">
        <f>'vychozí parametry'!C54</f>
        <v>308 (byt 10) - pokoj 01</v>
      </c>
      <c r="C37" s="347">
        <f>'celková tep.ztráta'!E40</f>
        <v>268.51738930813644</v>
      </c>
      <c r="D37" s="402">
        <f>'ztráta větráním'!AJ18</f>
        <v>277.37931000000003</v>
      </c>
      <c r="E37" s="391">
        <f t="shared" si="0"/>
        <v>545.89669930813648</v>
      </c>
      <c r="F37" s="405">
        <f>'vychozí parametry'!D54</f>
        <v>22</v>
      </c>
      <c r="G37" s="392" t="s">
        <v>352</v>
      </c>
      <c r="H37" s="393">
        <f>16*I3</f>
        <v>1635.2</v>
      </c>
      <c r="I37" s="394">
        <f t="shared" si="1"/>
        <v>1089.3033006918636</v>
      </c>
      <c r="J37" s="395">
        <f t="shared" si="2"/>
        <v>14.452246595546569</v>
      </c>
      <c r="K37" s="396">
        <f t="shared" si="3"/>
        <v>15.617877094972066</v>
      </c>
      <c r="L37" s="493">
        <f>16*J3</f>
        <v>17.600000000000001</v>
      </c>
      <c r="M37" s="409"/>
      <c r="N37" s="409"/>
    </row>
    <row r="38" spans="1:14" x14ac:dyDescent="0.25">
      <c r="A38" s="480"/>
      <c r="B38" s="470" t="str">
        <f>'vychozí parametry'!C48</f>
        <v>307 (byt 9) - pokoj 02</v>
      </c>
      <c r="C38" s="399">
        <f>'celková tep.ztráta'!E41</f>
        <v>457.5206599220698</v>
      </c>
      <c r="D38" s="348">
        <f>'ztráta větráním'!AK18</f>
        <v>313.67192999999997</v>
      </c>
      <c r="E38" s="349">
        <f t="shared" si="0"/>
        <v>771.19258992206983</v>
      </c>
      <c r="F38" s="403">
        <f>'vychozí parametry'!D48</f>
        <v>22</v>
      </c>
      <c r="G38" s="382" t="s">
        <v>352</v>
      </c>
      <c r="H38" s="348">
        <f>16*I3</f>
        <v>1635.2</v>
      </c>
      <c r="I38" s="350">
        <f t="shared" si="1"/>
        <v>864.00741007793022</v>
      </c>
      <c r="J38" s="352">
        <f t="shared" si="2"/>
        <v>14.452246595546569</v>
      </c>
      <c r="K38" s="353">
        <f t="shared" si="3"/>
        <v>15.617877094972066</v>
      </c>
      <c r="L38" s="493">
        <f>16*J3</f>
        <v>17.600000000000001</v>
      </c>
      <c r="M38" s="409"/>
      <c r="N38" s="409"/>
    </row>
    <row r="39" spans="1:14" x14ac:dyDescent="0.25">
      <c r="A39" s="480"/>
      <c r="B39" s="470" t="str">
        <f>'vychozí parametry'!C49</f>
        <v xml:space="preserve">306 (byt 9) - kuchyň </v>
      </c>
      <c r="C39" s="347">
        <f>'celková tep.ztráta'!E42</f>
        <v>266.20642713825185</v>
      </c>
      <c r="D39" s="348">
        <f>'ztráta větráním'!AL18</f>
        <v>808.80696000000012</v>
      </c>
      <c r="E39" s="349">
        <f t="shared" si="0"/>
        <v>1075.013387138252</v>
      </c>
      <c r="F39" s="403">
        <f>'vychozí parametry'!D49</f>
        <v>22</v>
      </c>
      <c r="G39" s="382" t="s">
        <v>353</v>
      </c>
      <c r="H39" s="348">
        <f>15*I3</f>
        <v>1533</v>
      </c>
      <c r="I39" s="350">
        <f t="shared" si="1"/>
        <v>457.98661286174797</v>
      </c>
      <c r="J39" s="352">
        <f t="shared" si="2"/>
        <v>14.452246595546569</v>
      </c>
      <c r="K39" s="353">
        <f t="shared" si="3"/>
        <v>15.617877094972066</v>
      </c>
      <c r="L39" s="493">
        <f>15*J3</f>
        <v>16.5</v>
      </c>
      <c r="M39" s="409"/>
      <c r="N39" s="409"/>
    </row>
    <row r="40" spans="1:14" x14ac:dyDescent="0.25">
      <c r="A40" s="480"/>
      <c r="B40" s="470" t="str">
        <f>'vychozí parametry'!C50</f>
        <v>305 (byt 9) - pokoj 01</v>
      </c>
      <c r="C40" s="347">
        <f>'celková tep.ztráta'!E43</f>
        <v>266.20642713825185</v>
      </c>
      <c r="D40" s="348">
        <f>'ztráta větráním'!AM18</f>
        <v>269.60232000000008</v>
      </c>
      <c r="E40" s="349">
        <f t="shared" si="0"/>
        <v>535.80874713825187</v>
      </c>
      <c r="F40" s="403">
        <f>'vychozí parametry'!D50</f>
        <v>22</v>
      </c>
      <c r="G40" s="382" t="s">
        <v>354</v>
      </c>
      <c r="H40" s="348">
        <f>18*I3</f>
        <v>1839.6000000000001</v>
      </c>
      <c r="I40" s="350">
        <f t="shared" si="1"/>
        <v>1303.7912528617483</v>
      </c>
      <c r="J40" s="352">
        <f t="shared" si="2"/>
        <v>14.452246595546569</v>
      </c>
      <c r="K40" s="353">
        <f t="shared" si="3"/>
        <v>15.617877094972066</v>
      </c>
      <c r="L40" s="493">
        <f>18*J3</f>
        <v>19.8</v>
      </c>
      <c r="M40" s="409"/>
      <c r="N40" s="409"/>
    </row>
    <row r="41" spans="1:14" x14ac:dyDescent="0.25">
      <c r="A41" s="480"/>
      <c r="B41" s="471" t="str">
        <f>'vychozí parametry'!C44</f>
        <v>304 (byt 8) - pokoj 03 (balkon)</v>
      </c>
      <c r="C41" s="399">
        <f>'celková tep.ztráta'!E44</f>
        <v>270.77040639823315</v>
      </c>
      <c r="D41" s="387">
        <f>'ztráta větráním'!AN18</f>
        <v>215.16339000000011</v>
      </c>
      <c r="E41" s="386">
        <f t="shared" si="0"/>
        <v>485.93379639823326</v>
      </c>
      <c r="F41" s="404">
        <f>'vychozí parametry'!D44</f>
        <v>22</v>
      </c>
      <c r="G41" s="397" t="s">
        <v>355</v>
      </c>
      <c r="H41" s="387">
        <f>20*I3</f>
        <v>2044</v>
      </c>
      <c r="I41" s="388">
        <f t="shared" si="1"/>
        <v>1558.0662036017668</v>
      </c>
      <c r="J41" s="389">
        <f t="shared" si="2"/>
        <v>14.452246595546569</v>
      </c>
      <c r="K41" s="390">
        <f t="shared" si="3"/>
        <v>15.617877094972066</v>
      </c>
      <c r="L41" s="493">
        <f>20*J3</f>
        <v>22</v>
      </c>
      <c r="M41" s="409"/>
      <c r="N41" s="409"/>
    </row>
    <row r="42" spans="1:14" x14ac:dyDescent="0.25">
      <c r="A42" s="480"/>
      <c r="B42" s="472" t="str">
        <f>'vychozí parametry'!C45</f>
        <v>303 (byt 8) - pokoj 02</v>
      </c>
      <c r="C42" s="347">
        <f>'celková tep.ztráta'!E45</f>
        <v>276.99091726438024</v>
      </c>
      <c r="D42" s="348">
        <f>'ztráta větráním'!AO18</f>
        <v>305.89494000000008</v>
      </c>
      <c r="E42" s="349">
        <f t="shared" si="0"/>
        <v>582.88585726438032</v>
      </c>
      <c r="F42" s="403">
        <f>'vychozí parametry'!D45</f>
        <v>22</v>
      </c>
      <c r="G42" s="382" t="s">
        <v>356</v>
      </c>
      <c r="H42" s="348">
        <f>25*I3</f>
        <v>2555</v>
      </c>
      <c r="I42" s="350">
        <f t="shared" si="1"/>
        <v>1972.1141427356197</v>
      </c>
      <c r="J42" s="352">
        <f t="shared" si="2"/>
        <v>14.452246595546569</v>
      </c>
      <c r="K42" s="353">
        <f t="shared" si="3"/>
        <v>15.617877094972066</v>
      </c>
      <c r="L42" s="493">
        <f>25*J3</f>
        <v>27.500000000000004</v>
      </c>
      <c r="M42" s="409"/>
      <c r="N42" s="409"/>
    </row>
    <row r="43" spans="1:14" x14ac:dyDescent="0.25">
      <c r="A43" s="480"/>
      <c r="B43" s="472" t="str">
        <f>'vychozí parametry'!C46</f>
        <v>302 (byt 8) - pokoj 01</v>
      </c>
      <c r="C43" s="347">
        <f>'celková tep.ztráta'!E46</f>
        <v>276.99091726438024</v>
      </c>
      <c r="D43" s="348">
        <f>'ztráta větráním'!AP18</f>
        <v>305.89494000000008</v>
      </c>
      <c r="E43" s="349">
        <f t="shared" si="0"/>
        <v>582.88585726438032</v>
      </c>
      <c r="F43" s="403">
        <f>'vychozí parametry'!D46</f>
        <v>22</v>
      </c>
      <c r="G43" s="382" t="s">
        <v>352</v>
      </c>
      <c r="H43" s="348">
        <f>16*I3</f>
        <v>1635.2</v>
      </c>
      <c r="I43" s="350">
        <f t="shared" si="1"/>
        <v>1052.3141427356197</v>
      </c>
      <c r="J43" s="352">
        <f t="shared" si="2"/>
        <v>14.452246595546569</v>
      </c>
      <c r="K43" s="353">
        <f t="shared" si="3"/>
        <v>15.617877094972066</v>
      </c>
      <c r="L43" s="493">
        <f>16*J3</f>
        <v>17.600000000000001</v>
      </c>
      <c r="M43" s="409"/>
      <c r="N43" s="409"/>
    </row>
    <row r="44" spans="1:14" x14ac:dyDescent="0.25">
      <c r="A44" s="480"/>
      <c r="B44" s="478" t="str">
        <f>'vychozí parametry'!C47</f>
        <v>301 (byt 8) - kuchyň</v>
      </c>
      <c r="C44" s="451">
        <f>'celková tep.ztráta'!E47</f>
        <v>585.66164897169733</v>
      </c>
      <c r="D44" s="452">
        <f>'ztráta větráním'!AQ18</f>
        <v>917.68482000000017</v>
      </c>
      <c r="E44" s="453">
        <f t="shared" si="0"/>
        <v>1503.3464689716975</v>
      </c>
      <c r="F44" s="454">
        <f>'vychozí parametry'!D47</f>
        <v>22</v>
      </c>
      <c r="G44" s="455" t="s">
        <v>340</v>
      </c>
      <c r="H44" s="452">
        <f>17*I3</f>
        <v>1737.4</v>
      </c>
      <c r="I44" s="374">
        <f t="shared" si="1"/>
        <v>234.05353102830259</v>
      </c>
      <c r="J44" s="456">
        <f t="shared" si="2"/>
        <v>14.452246595546569</v>
      </c>
      <c r="K44" s="457">
        <f t="shared" si="3"/>
        <v>15.617877094972066</v>
      </c>
      <c r="L44" s="493">
        <f>17*J3</f>
        <v>18.700000000000003</v>
      </c>
      <c r="M44" s="409"/>
      <c r="N44" s="409"/>
    </row>
    <row r="45" spans="1:14" x14ac:dyDescent="0.25">
      <c r="B45" s="354"/>
      <c r="C45" s="379"/>
      <c r="D45" s="449" t="s">
        <v>372</v>
      </c>
      <c r="E45" s="450">
        <f>SUM(E7:E44)</f>
        <v>33159.097861996175</v>
      </c>
      <c r="G45" s="495" t="s">
        <v>260</v>
      </c>
      <c r="H45" s="496">
        <f>SUM(H7:H44)</f>
        <v>57911.799999999996</v>
      </c>
      <c r="L45" s="449">
        <f>SUM(L7:L44)</f>
        <v>609.40000000000009</v>
      </c>
      <c r="M45" s="409"/>
      <c r="N45" s="409"/>
    </row>
    <row r="46" spans="1:14" x14ac:dyDescent="0.25">
      <c r="B46" s="354"/>
      <c r="C46" s="379"/>
      <c r="D46" s="379"/>
      <c r="E46" s="379"/>
      <c r="F46" s="379"/>
      <c r="G46" s="379"/>
      <c r="H46" s="379"/>
      <c r="I46" s="379"/>
      <c r="J46" s="379"/>
      <c r="K46" s="379"/>
      <c r="L46" s="409"/>
      <c r="M46" s="409"/>
      <c r="N46" s="409"/>
    </row>
    <row r="47" spans="1:14" x14ac:dyDescent="0.25">
      <c r="B47" s="354"/>
      <c r="K47" s="351"/>
      <c r="L47" s="409"/>
      <c r="M47" s="409"/>
      <c r="N47" s="409"/>
    </row>
    <row r="48" spans="1:14" x14ac:dyDescent="0.25">
      <c r="L48" s="409"/>
      <c r="M48" s="409"/>
      <c r="N48" s="409"/>
    </row>
    <row r="51" spans="1:6" x14ac:dyDescent="0.25">
      <c r="B51" s="335"/>
      <c r="C51" s="354"/>
    </row>
    <row r="53" spans="1:6" ht="15.75" thickBot="1" x14ac:dyDescent="0.3">
      <c r="B53" s="354"/>
    </row>
    <row r="54" spans="1:6" x14ac:dyDescent="0.25">
      <c r="B54" s="632" t="s">
        <v>261</v>
      </c>
      <c r="C54" s="633"/>
      <c r="D54" s="634"/>
    </row>
    <row r="55" spans="1:6" x14ac:dyDescent="0.25">
      <c r="A55" s="337"/>
      <c r="B55" s="557" t="s">
        <v>478</v>
      </c>
      <c r="C55" s="640" t="s">
        <v>455</v>
      </c>
      <c r="D55" s="641"/>
      <c r="F55" s="546"/>
    </row>
    <row r="56" spans="1:6" ht="15.75" thickBot="1" x14ac:dyDescent="0.3">
      <c r="A56" s="337"/>
      <c r="B56" s="555" t="s">
        <v>262</v>
      </c>
      <c r="C56" s="556" t="s">
        <v>263</v>
      </c>
      <c r="D56" s="558"/>
    </row>
    <row r="57" spans="1:6" x14ac:dyDescent="0.25">
      <c r="A57" s="337"/>
      <c r="B57" s="543" t="s">
        <v>264</v>
      </c>
      <c r="C57" s="530" t="s">
        <v>265</v>
      </c>
      <c r="D57" s="544">
        <v>3000</v>
      </c>
    </row>
    <row r="58" spans="1:6" ht="17.25" x14ac:dyDescent="0.25">
      <c r="A58" s="337"/>
      <c r="B58" s="543" t="s">
        <v>264</v>
      </c>
      <c r="C58" s="530" t="s">
        <v>454</v>
      </c>
      <c r="D58" s="544">
        <f>D57/1000</f>
        <v>3</v>
      </c>
    </row>
    <row r="59" spans="1:6" x14ac:dyDescent="0.25">
      <c r="A59" s="337"/>
      <c r="B59" s="543" t="s">
        <v>266</v>
      </c>
      <c r="C59" s="530" t="s">
        <v>267</v>
      </c>
      <c r="D59" s="544">
        <v>9</v>
      </c>
    </row>
    <row r="60" spans="1:6" x14ac:dyDescent="0.25">
      <c r="A60" s="337"/>
      <c r="B60" s="543" t="s">
        <v>268</v>
      </c>
      <c r="C60" s="530" t="s">
        <v>38</v>
      </c>
      <c r="D60" s="544">
        <v>8</v>
      </c>
    </row>
    <row r="61" spans="1:6" ht="15.75" thickBot="1" x14ac:dyDescent="0.3">
      <c r="A61" s="337"/>
      <c r="B61" s="545"/>
      <c r="C61" s="511"/>
      <c r="D61" s="523"/>
    </row>
    <row r="62" spans="1:6" x14ac:dyDescent="0.25">
      <c r="A62" s="337"/>
      <c r="B62" s="538"/>
      <c r="C62" s="539"/>
      <c r="D62" s="539"/>
    </row>
    <row r="63" spans="1:6" x14ac:dyDescent="0.25">
      <c r="A63" s="337"/>
      <c r="B63" s="540"/>
      <c r="C63" s="540"/>
      <c r="D63" s="540"/>
    </row>
    <row r="64" spans="1:6" x14ac:dyDescent="0.25">
      <c r="A64" s="337"/>
      <c r="B64" s="356"/>
    </row>
    <row r="66" spans="1:15" ht="15.75" thickBot="1" x14ac:dyDescent="0.3"/>
    <row r="67" spans="1:15" x14ac:dyDescent="0.25">
      <c r="B67" s="645" t="s">
        <v>269</v>
      </c>
      <c r="C67" s="646"/>
      <c r="D67" s="646"/>
      <c r="E67" s="357"/>
      <c r="F67" s="357"/>
      <c r="G67" s="358"/>
    </row>
    <row r="68" spans="1:15" ht="24.95" customHeight="1" thickBot="1" x14ac:dyDescent="0.3">
      <c r="B68" s="355" t="s">
        <v>270</v>
      </c>
      <c r="C68" s="359" t="s">
        <v>333</v>
      </c>
      <c r="D68" s="360">
        <f>E85+F85+G85</f>
        <v>935</v>
      </c>
      <c r="E68" s="361"/>
      <c r="F68" s="361"/>
      <c r="G68" s="362"/>
    </row>
    <row r="69" spans="1:15" ht="24.95" customHeight="1" x14ac:dyDescent="0.25">
      <c r="B69" s="363"/>
      <c r="C69" s="364"/>
      <c r="D69" s="364"/>
      <c r="E69" s="364"/>
      <c r="F69" s="364"/>
      <c r="G69" s="365"/>
    </row>
    <row r="70" spans="1:15" ht="15.75" x14ac:dyDescent="0.25">
      <c r="B70" s="647"/>
      <c r="C70" s="648"/>
      <c r="D70" s="648"/>
      <c r="E70" s="648"/>
      <c r="F70" s="648"/>
      <c r="G70" s="649"/>
    </row>
    <row r="71" spans="1:15" x14ac:dyDescent="0.25">
      <c r="B71" s="650" t="s">
        <v>271</v>
      </c>
      <c r="C71" s="651"/>
      <c r="D71" s="651"/>
      <c r="E71" s="651"/>
      <c r="F71" s="652" t="s">
        <v>272</v>
      </c>
      <c r="G71" s="653"/>
    </row>
    <row r="72" spans="1:15" x14ac:dyDescent="0.25">
      <c r="B72" s="650" t="s">
        <v>273</v>
      </c>
      <c r="C72" s="655" t="s">
        <v>274</v>
      </c>
      <c r="D72" s="655" t="s">
        <v>275</v>
      </c>
      <c r="E72" s="656" t="s">
        <v>271</v>
      </c>
      <c r="F72" s="656" t="s">
        <v>276</v>
      </c>
      <c r="G72" s="657" t="s">
        <v>427</v>
      </c>
      <c r="O72" s="336"/>
    </row>
    <row r="73" spans="1:15" x14ac:dyDescent="0.25">
      <c r="B73" s="650"/>
      <c r="C73" s="655"/>
      <c r="D73" s="655"/>
      <c r="E73" s="656"/>
      <c r="F73" s="656"/>
      <c r="G73" s="657"/>
      <c r="O73" s="336"/>
    </row>
    <row r="74" spans="1:15" ht="18.75" thickBot="1" x14ac:dyDescent="0.3">
      <c r="B74" s="654"/>
      <c r="C74" s="366" t="s">
        <v>277</v>
      </c>
      <c r="D74" s="366" t="s">
        <v>278</v>
      </c>
      <c r="E74" s="367" t="s">
        <v>334</v>
      </c>
      <c r="F74" s="367" t="s">
        <v>335</v>
      </c>
      <c r="G74" s="368"/>
      <c r="H74" s="369"/>
      <c r="O74" s="336"/>
    </row>
    <row r="75" spans="1:15" x14ac:dyDescent="0.25">
      <c r="A75" s="346" t="s">
        <v>405</v>
      </c>
      <c r="B75" s="370" t="s">
        <v>410</v>
      </c>
      <c r="C75" s="353">
        <f>CEILING(0.2+6.85+1.15+0.65+4.15+0.5+3.195+0.51+0.51+9.85+8.2,1)</f>
        <v>36</v>
      </c>
      <c r="D75" s="378">
        <v>52.9</v>
      </c>
      <c r="E75" s="371">
        <f t="shared" ref="E75:E84" si="4">PI()*((D75/1000/2)^2)*C75*1000</f>
        <v>79.123178679589898</v>
      </c>
      <c r="F75" s="482"/>
      <c r="G75" s="484"/>
      <c r="H75" s="487"/>
      <c r="I75" s="354"/>
      <c r="O75" s="336"/>
    </row>
    <row r="76" spans="1:15" x14ac:dyDescent="0.25">
      <c r="B76" s="370" t="s">
        <v>411</v>
      </c>
      <c r="C76" s="350">
        <f>CEILING(0.35+7.1+1.3+0.65+3.9+0.65+2.81+0.36+0.36+9.55+8.25,1)</f>
        <v>36</v>
      </c>
      <c r="D76" s="378">
        <v>52.9</v>
      </c>
      <c r="E76" s="371">
        <f t="shared" si="4"/>
        <v>79.123178679589898</v>
      </c>
      <c r="F76" s="482"/>
      <c r="G76" s="484"/>
      <c r="H76" s="487"/>
      <c r="I76" s="354"/>
      <c r="K76" s="448"/>
      <c r="L76" s="448"/>
      <c r="N76" s="337"/>
      <c r="O76" s="336"/>
    </row>
    <row r="77" spans="1:15" x14ac:dyDescent="0.25">
      <c r="A77" s="346" t="s">
        <v>406</v>
      </c>
      <c r="B77" s="370" t="s">
        <v>412</v>
      </c>
      <c r="C77" s="350">
        <f>CEILING(0.8+3.65+6.8+11,1)</f>
        <v>23</v>
      </c>
      <c r="D77" s="378">
        <v>35.9</v>
      </c>
      <c r="E77" s="371">
        <f t="shared" si="4"/>
        <v>23.281267160270101</v>
      </c>
      <c r="F77" s="482"/>
      <c r="G77" s="484"/>
      <c r="I77" s="354"/>
      <c r="L77" s="448"/>
      <c r="N77" s="337"/>
      <c r="O77" s="336"/>
    </row>
    <row r="78" spans="1:15" x14ac:dyDescent="0.25">
      <c r="B78" s="370" t="s">
        <v>413</v>
      </c>
      <c r="C78" s="350">
        <f>CEILING(0.85+3.8+6.5+11,1)</f>
        <v>23</v>
      </c>
      <c r="D78" s="378">
        <v>35.9</v>
      </c>
      <c r="E78" s="371">
        <f t="shared" si="4"/>
        <v>23.281267160270101</v>
      </c>
      <c r="F78" s="482"/>
      <c r="G78" s="484"/>
      <c r="I78" s="354"/>
      <c r="K78" s="448"/>
      <c r="L78" s="448"/>
      <c r="N78" s="337"/>
      <c r="O78" s="336"/>
    </row>
    <row r="79" spans="1:15" x14ac:dyDescent="0.25">
      <c r="A79" s="346" t="s">
        <v>407</v>
      </c>
      <c r="B79" s="370" t="s">
        <v>414</v>
      </c>
      <c r="C79" s="350">
        <f>CEILING(0.4+7.35+0.4+0.5+0.5+0.5+8*9,1)</f>
        <v>82</v>
      </c>
      <c r="D79" s="378">
        <v>27.2</v>
      </c>
      <c r="E79" s="371">
        <f t="shared" si="4"/>
        <v>47.647656131053388</v>
      </c>
      <c r="F79" s="482"/>
      <c r="G79" s="484"/>
      <c r="L79" s="448"/>
      <c r="N79" s="337"/>
    </row>
    <row r="80" spans="1:15" x14ac:dyDescent="0.25">
      <c r="B80" s="370" t="s">
        <v>415</v>
      </c>
      <c r="C80" s="350">
        <f>CEILING(0.55+7.35+0.55+0.65+0.65+0.65+8*9,1)</f>
        <v>83</v>
      </c>
      <c r="D80" s="378">
        <v>27.2</v>
      </c>
      <c r="E80" s="371">
        <f t="shared" si="4"/>
        <v>48.228725108261351</v>
      </c>
      <c r="F80" s="482"/>
      <c r="G80" s="484"/>
      <c r="K80" s="448"/>
      <c r="L80" s="448"/>
      <c r="N80" s="337"/>
    </row>
    <row r="81" spans="1:14" x14ac:dyDescent="0.25">
      <c r="A81" s="346" t="s">
        <v>408</v>
      </c>
      <c r="B81" s="370" t="s">
        <v>416</v>
      </c>
      <c r="C81" s="350">
        <f>CEILING(38*0.5,1)</f>
        <v>19</v>
      </c>
      <c r="D81" s="378">
        <v>16.100000000000001</v>
      </c>
      <c r="E81" s="371">
        <f t="shared" si="4"/>
        <v>3.8680781007507989</v>
      </c>
      <c r="F81" s="482"/>
      <c r="G81" s="484"/>
      <c r="L81" s="448"/>
      <c r="N81" s="337"/>
    </row>
    <row r="82" spans="1:14" x14ac:dyDescent="0.25">
      <c r="B82" s="370" t="s">
        <v>417</v>
      </c>
      <c r="C82" s="350">
        <f>CEILING(38*0.5,1)</f>
        <v>19</v>
      </c>
      <c r="D82" s="378">
        <v>16.100000000000001</v>
      </c>
      <c r="E82" s="371">
        <f t="shared" si="4"/>
        <v>3.8680781007507989</v>
      </c>
      <c r="F82" s="482"/>
      <c r="G82" s="484"/>
      <c r="K82" s="448"/>
      <c r="L82" s="448"/>
    </row>
    <row r="83" spans="1:14" x14ac:dyDescent="0.25">
      <c r="A83" s="346" t="s">
        <v>409</v>
      </c>
      <c r="B83" s="370" t="s">
        <v>418</v>
      </c>
      <c r="C83" s="350">
        <f>CEILING(38*0.2,1)</f>
        <v>8</v>
      </c>
      <c r="D83" s="378">
        <v>12.4</v>
      </c>
      <c r="E83" s="371">
        <f t="shared" si="4"/>
        <v>0.96610257283193313</v>
      </c>
      <c r="F83" s="482"/>
      <c r="G83" s="484"/>
      <c r="K83" s="448"/>
      <c r="L83" s="448"/>
    </row>
    <row r="84" spans="1:14" x14ac:dyDescent="0.25">
      <c r="A84" s="372"/>
      <c r="B84" s="373" t="s">
        <v>419</v>
      </c>
      <c r="C84" s="374">
        <f>CEILING(38*0.2,1)</f>
        <v>8</v>
      </c>
      <c r="D84" s="481">
        <v>12.4</v>
      </c>
      <c r="E84" s="375">
        <f t="shared" si="4"/>
        <v>0.96610257283193313</v>
      </c>
      <c r="F84" s="483"/>
      <c r="G84" s="485"/>
      <c r="K84" s="448"/>
      <c r="L84" s="448"/>
    </row>
    <row r="85" spans="1:14" ht="15.75" thickBot="1" x14ac:dyDescent="0.3">
      <c r="A85" s="346"/>
      <c r="B85" s="376" t="s">
        <v>17</v>
      </c>
      <c r="C85" s="353">
        <f>SUM(C75:C84)</f>
        <v>337</v>
      </c>
      <c r="E85" s="377">
        <f>CEILING(SUM(E75:E84),1)</f>
        <v>311</v>
      </c>
      <c r="F85" s="494">
        <f>CEILING(L45,1)</f>
        <v>610</v>
      </c>
      <c r="G85" s="520">
        <f>7+7</f>
        <v>14</v>
      </c>
    </row>
    <row r="86" spans="1:14" x14ac:dyDescent="0.25">
      <c r="A86" s="346"/>
      <c r="B86" s="541"/>
      <c r="C86" s="541"/>
      <c r="D86" s="541"/>
      <c r="E86" s="541"/>
      <c r="F86" s="541"/>
      <c r="G86" s="541"/>
    </row>
    <row r="88" spans="1:14" x14ac:dyDescent="0.25">
      <c r="A88" s="337"/>
      <c r="E88" s="378"/>
    </row>
    <row r="89" spans="1:14" x14ac:dyDescent="0.25">
      <c r="A89" s="337"/>
      <c r="B89" s="354"/>
    </row>
    <row r="90" spans="1:14" ht="15.75" thickBot="1" x14ac:dyDescent="0.3">
      <c r="A90" s="337"/>
      <c r="B90" s="354"/>
      <c r="C90" s="354"/>
      <c r="D90" s="354"/>
      <c r="E90" s="354"/>
      <c r="F90" s="354"/>
      <c r="G90" s="354"/>
      <c r="H90" s="354"/>
    </row>
    <row r="91" spans="1:14" x14ac:dyDescent="0.25">
      <c r="A91" s="337"/>
      <c r="B91" s="632" t="s">
        <v>279</v>
      </c>
      <c r="C91" s="633"/>
      <c r="D91" s="634"/>
      <c r="E91" s="499"/>
      <c r="F91" s="354"/>
      <c r="G91" s="354"/>
      <c r="H91" s="354"/>
    </row>
    <row r="92" spans="1:14" x14ac:dyDescent="0.25">
      <c r="A92" s="337"/>
      <c r="B92" s="502" t="s">
        <v>280</v>
      </c>
      <c r="C92" s="503" t="str">
        <f>D104</f>
        <v>1" x 1.1/4" KD</v>
      </c>
      <c r="D92" s="504"/>
      <c r="E92" s="500"/>
      <c r="F92" s="354"/>
      <c r="G92" s="354"/>
      <c r="H92" s="354"/>
    </row>
    <row r="93" spans="1:14" ht="15.75" thickBot="1" x14ac:dyDescent="0.3">
      <c r="A93" s="337"/>
      <c r="B93" s="505" t="s">
        <v>262</v>
      </c>
      <c r="C93" s="506" t="str">
        <f>D97</f>
        <v>DUCO MEIBES</v>
      </c>
      <c r="D93" s="507"/>
      <c r="E93" s="500"/>
      <c r="F93" s="354"/>
      <c r="G93" s="354"/>
      <c r="H93" s="354"/>
    </row>
    <row r="94" spans="1:14" x14ac:dyDescent="0.25">
      <c r="A94" s="337"/>
      <c r="B94" s="508"/>
      <c r="C94" s="509"/>
      <c r="D94" s="509"/>
      <c r="E94" s="488"/>
      <c r="F94" s="354"/>
      <c r="G94" s="354"/>
      <c r="H94" s="354"/>
    </row>
    <row r="95" spans="1:14" x14ac:dyDescent="0.25">
      <c r="A95" s="337"/>
      <c r="B95" s="638" t="s">
        <v>283</v>
      </c>
      <c r="C95" s="639"/>
      <c r="D95" s="510" t="s">
        <v>451</v>
      </c>
      <c r="E95" s="501"/>
      <c r="F95" s="354"/>
      <c r="G95" s="354"/>
      <c r="H95" s="354"/>
    </row>
    <row r="96" spans="1:14" x14ac:dyDescent="0.25">
      <c r="A96" s="337"/>
      <c r="B96" s="636" t="s">
        <v>285</v>
      </c>
      <c r="C96" s="637"/>
      <c r="D96" s="511" t="s">
        <v>286</v>
      </c>
      <c r="E96" s="498"/>
      <c r="F96" s="354"/>
      <c r="G96" s="354"/>
      <c r="H96" s="354"/>
    </row>
    <row r="97" spans="1:8" x14ac:dyDescent="0.25">
      <c r="A97" s="337"/>
      <c r="B97" s="636" t="s">
        <v>287</v>
      </c>
      <c r="C97" s="637"/>
      <c r="D97" s="512" t="s">
        <v>282</v>
      </c>
      <c r="E97" s="497"/>
      <c r="F97" s="354"/>
      <c r="G97" s="354"/>
      <c r="H97" s="354"/>
    </row>
    <row r="98" spans="1:8" x14ac:dyDescent="0.25">
      <c r="A98" s="337"/>
      <c r="B98" s="636" t="s">
        <v>288</v>
      </c>
      <c r="C98" s="637"/>
      <c r="D98" s="512" t="s">
        <v>426</v>
      </c>
      <c r="E98" s="497"/>
      <c r="F98" s="354"/>
      <c r="G98" s="354"/>
      <c r="H98" s="354"/>
    </row>
    <row r="99" spans="1:8" ht="18" x14ac:dyDescent="0.25">
      <c r="A99" s="337"/>
      <c r="B99" s="513" t="s">
        <v>289</v>
      </c>
      <c r="C99" s="514" t="s">
        <v>421</v>
      </c>
      <c r="D99" s="523">
        <v>380</v>
      </c>
      <c r="F99" s="354"/>
      <c r="G99" s="354"/>
      <c r="H99" s="354"/>
    </row>
    <row r="100" spans="1:8" x14ac:dyDescent="0.25">
      <c r="A100" s="337"/>
      <c r="B100" s="513" t="s">
        <v>290</v>
      </c>
      <c r="C100" s="514" t="s">
        <v>291</v>
      </c>
      <c r="D100" s="511">
        <v>0.68400000000000005</v>
      </c>
      <c r="E100" s="497"/>
      <c r="F100" s="354"/>
      <c r="G100" s="354"/>
      <c r="H100" s="354"/>
    </row>
    <row r="101" spans="1:8" ht="18" x14ac:dyDescent="0.25">
      <c r="A101" s="337"/>
      <c r="B101" s="513" t="s">
        <v>292</v>
      </c>
      <c r="C101" s="514" t="s">
        <v>422</v>
      </c>
      <c r="D101" s="515">
        <v>400</v>
      </c>
      <c r="E101" s="499"/>
      <c r="F101" s="354"/>
      <c r="G101" s="354"/>
      <c r="H101" s="354"/>
    </row>
    <row r="102" spans="1:8" ht="18" x14ac:dyDescent="0.25">
      <c r="A102" s="337"/>
      <c r="B102" s="513" t="s">
        <v>293</v>
      </c>
      <c r="C102" s="514" t="s">
        <v>423</v>
      </c>
      <c r="D102" s="511">
        <v>35</v>
      </c>
      <c r="E102" s="498"/>
      <c r="F102" s="354"/>
      <c r="G102" s="354"/>
      <c r="H102" s="354"/>
    </row>
    <row r="103" spans="1:8" ht="30" x14ac:dyDescent="0.25">
      <c r="A103" s="337"/>
      <c r="B103" s="513" t="s">
        <v>294</v>
      </c>
      <c r="C103" s="514" t="s">
        <v>421</v>
      </c>
      <c r="D103" s="519">
        <f>D102/(D100*1.55)</f>
        <v>33.01263912469345</v>
      </c>
      <c r="E103" s="497"/>
      <c r="F103" s="354"/>
      <c r="G103" s="354"/>
      <c r="H103" s="354"/>
    </row>
    <row r="104" spans="1:8" x14ac:dyDescent="0.25">
      <c r="A104" s="337"/>
      <c r="B104" s="513" t="s">
        <v>295</v>
      </c>
      <c r="C104" s="514"/>
      <c r="D104" s="511" t="s">
        <v>281</v>
      </c>
      <c r="E104" s="497"/>
      <c r="F104" s="354"/>
      <c r="G104" s="354"/>
      <c r="H104" s="354"/>
    </row>
    <row r="105" spans="1:8" ht="30" x14ac:dyDescent="0.25">
      <c r="A105" s="337"/>
      <c r="B105" s="513" t="s">
        <v>296</v>
      </c>
      <c r="C105" s="514" t="s">
        <v>421</v>
      </c>
      <c r="D105" s="519">
        <v>380</v>
      </c>
      <c r="E105" s="498"/>
      <c r="F105" s="354"/>
      <c r="G105" s="354"/>
      <c r="H105" s="354"/>
    </row>
    <row r="106" spans="1:8" ht="30" x14ac:dyDescent="0.25">
      <c r="A106" s="337"/>
      <c r="B106" s="513" t="s">
        <v>297</v>
      </c>
      <c r="C106" s="514" t="s">
        <v>424</v>
      </c>
      <c r="D106" s="519">
        <f>15+1.4*(D102^0.5)</f>
        <v>23.282511696339462</v>
      </c>
      <c r="E106" s="498"/>
      <c r="F106" s="354"/>
      <c r="G106" s="354"/>
      <c r="H106" s="354"/>
    </row>
    <row r="107" spans="1:8" ht="30.75" thickBot="1" x14ac:dyDescent="0.3">
      <c r="A107" s="337"/>
      <c r="B107" s="516" t="s">
        <v>298</v>
      </c>
      <c r="C107" s="517" t="s">
        <v>425</v>
      </c>
      <c r="D107" s="542">
        <f>15+1.4*(D102^0.5)</f>
        <v>23.282511696339462</v>
      </c>
      <c r="E107" s="498"/>
    </row>
    <row r="108" spans="1:8" x14ac:dyDescent="0.25">
      <c r="A108" s="337"/>
      <c r="B108" s="486"/>
      <c r="C108" s="486"/>
      <c r="D108" s="486"/>
      <c r="E108" s="486"/>
    </row>
    <row r="109" spans="1:8" x14ac:dyDescent="0.25">
      <c r="B109" s="486"/>
      <c r="C109" s="486"/>
      <c r="D109" s="486"/>
      <c r="E109" s="486"/>
    </row>
    <row r="110" spans="1:8" x14ac:dyDescent="0.25">
      <c r="B110" s="486"/>
      <c r="C110" s="486"/>
      <c r="D110" s="486"/>
      <c r="E110" s="486"/>
    </row>
    <row r="111" spans="1:8" ht="15.75" thickBot="1" x14ac:dyDescent="0.3">
      <c r="A111" s="337"/>
      <c r="B111" s="486"/>
      <c r="C111" s="486"/>
      <c r="D111" s="486"/>
      <c r="E111" s="486"/>
    </row>
    <row r="112" spans="1:8" x14ac:dyDescent="0.25">
      <c r="A112" s="337"/>
      <c r="B112" s="632" t="s">
        <v>299</v>
      </c>
      <c r="C112" s="633"/>
      <c r="D112" s="633"/>
      <c r="E112" s="634"/>
    </row>
    <row r="113" spans="1:9" x14ac:dyDescent="0.25">
      <c r="A113" s="337"/>
      <c r="B113" s="502" t="s">
        <v>300</v>
      </c>
      <c r="C113" s="503" t="str">
        <f>D140</f>
        <v>EXP HS080371</v>
      </c>
      <c r="D113" s="503"/>
      <c r="E113" s="536"/>
    </row>
    <row r="114" spans="1:9" ht="15.75" thickBot="1" x14ac:dyDescent="0.3">
      <c r="A114" s="337"/>
      <c r="B114" s="505" t="s">
        <v>262</v>
      </c>
      <c r="C114" s="506" t="str">
        <f>E140</f>
        <v>Regulus</v>
      </c>
      <c r="D114" s="506"/>
      <c r="E114" s="537"/>
    </row>
    <row r="115" spans="1:9" x14ac:dyDescent="0.25">
      <c r="A115" s="337"/>
      <c r="B115" s="508"/>
      <c r="C115" s="509"/>
      <c r="D115" s="511"/>
      <c r="E115" s="523"/>
    </row>
    <row r="116" spans="1:9" ht="18" x14ac:dyDescent="0.25">
      <c r="A116" s="337"/>
      <c r="B116" s="521" t="s">
        <v>302</v>
      </c>
      <c r="C116" s="514" t="s">
        <v>429</v>
      </c>
      <c r="D116" s="511">
        <v>35</v>
      </c>
      <c r="E116" s="523"/>
    </row>
    <row r="117" spans="1:9" ht="18" x14ac:dyDescent="0.25">
      <c r="A117" s="337"/>
      <c r="B117" s="521" t="s">
        <v>303</v>
      </c>
      <c r="C117" s="514" t="s">
        <v>430</v>
      </c>
      <c r="D117" s="511">
        <v>80</v>
      </c>
      <c r="E117" s="523"/>
    </row>
    <row r="118" spans="1:9" ht="17.25" x14ac:dyDescent="0.25">
      <c r="A118" s="337"/>
      <c r="B118" s="521" t="s">
        <v>428</v>
      </c>
      <c r="C118" s="514" t="s">
        <v>431</v>
      </c>
      <c r="D118" s="511">
        <v>971.8</v>
      </c>
      <c r="E118" s="523"/>
      <c r="G118" s="354"/>
      <c r="H118" s="354"/>
      <c r="I118" s="354"/>
    </row>
    <row r="119" spans="1:9" ht="17.25" x14ac:dyDescent="0.25">
      <c r="A119" s="337"/>
      <c r="B119" s="521" t="s">
        <v>304</v>
      </c>
      <c r="C119" s="514" t="s">
        <v>431</v>
      </c>
      <c r="D119" s="511">
        <v>998</v>
      </c>
      <c r="E119" s="523"/>
      <c r="G119" s="354"/>
      <c r="H119" s="354"/>
      <c r="I119" s="354"/>
    </row>
    <row r="120" spans="1:9" ht="17.25" x14ac:dyDescent="0.25">
      <c r="A120" s="337"/>
      <c r="B120" s="521" t="s">
        <v>305</v>
      </c>
      <c r="C120" s="514" t="s">
        <v>432</v>
      </c>
      <c r="D120" s="511">
        <v>9.81</v>
      </c>
      <c r="E120" s="523"/>
      <c r="G120" s="354"/>
      <c r="H120" s="354"/>
      <c r="I120" s="354"/>
    </row>
    <row r="121" spans="1:9" x14ac:dyDescent="0.25">
      <c r="A121" s="337"/>
      <c r="B121" s="521" t="s">
        <v>306</v>
      </c>
      <c r="C121" s="514" t="s">
        <v>307</v>
      </c>
      <c r="D121" s="511">
        <v>8</v>
      </c>
      <c r="E121" s="523"/>
      <c r="G121" s="354"/>
      <c r="H121" s="354"/>
      <c r="I121" s="354"/>
    </row>
    <row r="122" spans="1:9" ht="30" x14ac:dyDescent="0.25">
      <c r="A122" s="337"/>
      <c r="B122" s="513" t="s">
        <v>308</v>
      </c>
      <c r="C122" s="514" t="s">
        <v>309</v>
      </c>
      <c r="D122" s="522">
        <f>1000/D118-1.0004</f>
        <v>2.8618316526034304E-2</v>
      </c>
      <c r="E122" s="523"/>
    </row>
    <row r="123" spans="1:9" ht="18" x14ac:dyDescent="0.25">
      <c r="A123" s="337"/>
      <c r="B123" s="513" t="s">
        <v>310</v>
      </c>
      <c r="C123" s="514" t="s">
        <v>433</v>
      </c>
      <c r="D123" s="519">
        <f>MIN(D145:D149)</f>
        <v>400</v>
      </c>
      <c r="E123" s="523"/>
    </row>
    <row r="124" spans="1:9" ht="18" x14ac:dyDescent="0.25">
      <c r="A124" s="337"/>
      <c r="B124" s="513" t="s">
        <v>311</v>
      </c>
      <c r="C124" s="514" t="s">
        <v>434</v>
      </c>
      <c r="D124" s="511">
        <f>F146</f>
        <v>1.5</v>
      </c>
      <c r="E124" s="523"/>
    </row>
    <row r="125" spans="1:9" ht="30" x14ac:dyDescent="0.25">
      <c r="A125" s="337"/>
      <c r="B125" s="513" t="s">
        <v>312</v>
      </c>
      <c r="C125" s="514" t="s">
        <v>435</v>
      </c>
      <c r="D125" s="519">
        <f>D123+(D120*D124)</f>
        <v>414.71499999999997</v>
      </c>
      <c r="E125" s="523" t="s">
        <v>436</v>
      </c>
    </row>
    <row r="126" spans="1:9" ht="18" x14ac:dyDescent="0.25">
      <c r="A126" s="337"/>
      <c r="B126" s="513" t="s">
        <v>313</v>
      </c>
      <c r="C126" s="514" t="s">
        <v>437</v>
      </c>
      <c r="D126" s="519">
        <f>1.1*((D121*D119*D120)/1000)</f>
        <v>86.155344000000014</v>
      </c>
      <c r="E126" s="523"/>
    </row>
    <row r="127" spans="1:9" ht="18" x14ac:dyDescent="0.25">
      <c r="A127" s="337"/>
      <c r="B127" s="521" t="s">
        <v>314</v>
      </c>
      <c r="C127" s="514" t="s">
        <v>438</v>
      </c>
      <c r="D127" s="511">
        <v>90</v>
      </c>
      <c r="E127" s="523" t="s">
        <v>439</v>
      </c>
    </row>
    <row r="128" spans="1:9" ht="18" x14ac:dyDescent="0.25">
      <c r="A128" s="337"/>
      <c r="B128" s="521" t="s">
        <v>315</v>
      </c>
      <c r="C128" s="514" t="s">
        <v>440</v>
      </c>
      <c r="D128" s="515">
        <f>D101</f>
        <v>400</v>
      </c>
      <c r="E128" s="523"/>
    </row>
    <row r="129" spans="1:8" x14ac:dyDescent="0.25">
      <c r="A129" s="337"/>
      <c r="B129" s="521"/>
      <c r="C129" s="514"/>
      <c r="D129" s="511"/>
      <c r="E129" s="523"/>
    </row>
    <row r="130" spans="1:8" ht="18" x14ac:dyDescent="0.25">
      <c r="A130" s="337"/>
      <c r="B130" s="521" t="s">
        <v>316</v>
      </c>
      <c r="C130" s="514" t="s">
        <v>441</v>
      </c>
      <c r="D130" s="524">
        <f>D68</f>
        <v>935</v>
      </c>
      <c r="E130" s="523"/>
    </row>
    <row r="131" spans="1:8" x14ac:dyDescent="0.25">
      <c r="A131" s="337"/>
      <c r="B131" s="525"/>
      <c r="C131" s="526"/>
      <c r="D131" s="511"/>
      <c r="E131" s="523"/>
    </row>
    <row r="132" spans="1:8" ht="18" x14ac:dyDescent="0.25">
      <c r="A132" s="337"/>
      <c r="B132" s="521" t="s">
        <v>317</v>
      </c>
      <c r="C132" s="514" t="s">
        <v>442</v>
      </c>
      <c r="D132" s="527">
        <v>101.325</v>
      </c>
      <c r="E132" s="523"/>
    </row>
    <row r="133" spans="1:8" ht="18" x14ac:dyDescent="0.25">
      <c r="A133" s="337"/>
      <c r="B133" s="521" t="s">
        <v>318</v>
      </c>
      <c r="C133" s="514" t="s">
        <v>443</v>
      </c>
      <c r="D133" s="527">
        <f>D128+D132</f>
        <v>501.32499999999999</v>
      </c>
      <c r="E133" s="523"/>
    </row>
    <row r="134" spans="1:8" ht="18" x14ac:dyDescent="0.25">
      <c r="A134" s="337"/>
      <c r="B134" s="521" t="s">
        <v>319</v>
      </c>
      <c r="C134" s="514" t="s">
        <v>444</v>
      </c>
      <c r="D134" s="527">
        <f>D132+D127</f>
        <v>191.32499999999999</v>
      </c>
      <c r="E134" s="523"/>
    </row>
    <row r="135" spans="1:8" x14ac:dyDescent="0.25">
      <c r="A135" s="337"/>
      <c r="B135" s="521" t="s">
        <v>320</v>
      </c>
      <c r="C135" s="514" t="s">
        <v>321</v>
      </c>
      <c r="D135" s="528">
        <f>(D133-D134)/D133</f>
        <v>0.61836134244252727</v>
      </c>
      <c r="E135" s="523"/>
    </row>
    <row r="136" spans="1:8" x14ac:dyDescent="0.25">
      <c r="A136" s="337"/>
      <c r="B136" s="521"/>
      <c r="C136" s="514"/>
      <c r="D136" s="528"/>
      <c r="E136" s="523"/>
    </row>
    <row r="137" spans="1:8" ht="18" x14ac:dyDescent="0.25">
      <c r="A137" s="337"/>
      <c r="B137" s="521" t="s">
        <v>322</v>
      </c>
      <c r="C137" s="514" t="s">
        <v>445</v>
      </c>
      <c r="D137" s="529">
        <f>(1.3*D130*D122)/D135</f>
        <v>56.254428195643214</v>
      </c>
      <c r="E137" s="523"/>
    </row>
    <row r="138" spans="1:8" ht="18" x14ac:dyDescent="0.25">
      <c r="A138" s="337"/>
      <c r="B138" s="521" t="s">
        <v>323</v>
      </c>
      <c r="C138" s="514" t="s">
        <v>446</v>
      </c>
      <c r="D138" s="519">
        <f>10+0.6*(D116^0.5)</f>
        <v>13.54964786985977</v>
      </c>
      <c r="E138" s="523"/>
    </row>
    <row r="139" spans="1:8" x14ac:dyDescent="0.25">
      <c r="A139" s="337"/>
      <c r="B139" s="521"/>
      <c r="C139" s="530"/>
      <c r="D139" s="511"/>
      <c r="E139" s="523"/>
      <c r="H139" s="354"/>
    </row>
    <row r="140" spans="1:8" x14ac:dyDescent="0.25">
      <c r="A140" s="337"/>
      <c r="B140" s="521" t="s">
        <v>324</v>
      </c>
      <c r="C140" s="530"/>
      <c r="D140" s="511" t="s">
        <v>450</v>
      </c>
      <c r="E140" s="523" t="s">
        <v>301</v>
      </c>
      <c r="H140" s="354"/>
    </row>
    <row r="141" spans="1:8" ht="18.75" thickBot="1" x14ac:dyDescent="0.3">
      <c r="A141" s="337"/>
      <c r="B141" s="531" t="s">
        <v>325</v>
      </c>
      <c r="C141" s="532" t="s">
        <v>447</v>
      </c>
      <c r="D141" s="518">
        <v>80</v>
      </c>
      <c r="E141" s="533"/>
      <c r="H141" s="354"/>
    </row>
    <row r="142" spans="1:8" x14ac:dyDescent="0.25">
      <c r="A142" s="337"/>
      <c r="H142" s="354"/>
    </row>
    <row r="143" spans="1:8" x14ac:dyDescent="0.25">
      <c r="A143" s="337"/>
      <c r="B143" s="534"/>
      <c r="C143" s="534"/>
      <c r="D143" s="534"/>
      <c r="E143" s="534"/>
      <c r="F143" s="534"/>
    </row>
    <row r="144" spans="1:8" x14ac:dyDescent="0.25">
      <c r="A144" s="337"/>
      <c r="B144" s="635" t="s">
        <v>452</v>
      </c>
      <c r="C144" s="635"/>
      <c r="D144" s="635"/>
      <c r="E144" s="635" t="s">
        <v>311</v>
      </c>
      <c r="F144" s="635"/>
    </row>
    <row r="145" spans="1:23" ht="18" x14ac:dyDescent="0.25">
      <c r="A145" s="337"/>
      <c r="B145" s="535" t="s">
        <v>326</v>
      </c>
      <c r="C145" s="535" t="s">
        <v>448</v>
      </c>
      <c r="D145" s="535">
        <v>1000</v>
      </c>
      <c r="E145" s="535" t="s">
        <v>449</v>
      </c>
      <c r="F145" s="535">
        <v>2</v>
      </c>
    </row>
    <row r="146" spans="1:23" ht="18" x14ac:dyDescent="0.25">
      <c r="A146" s="337"/>
      <c r="B146" s="535" t="s">
        <v>284</v>
      </c>
      <c r="C146" s="535" t="s">
        <v>448</v>
      </c>
      <c r="D146" s="535">
        <v>400</v>
      </c>
      <c r="E146" s="535" t="s">
        <v>449</v>
      </c>
      <c r="F146" s="535">
        <v>1.5</v>
      </c>
    </row>
    <row r="147" spans="1:23" ht="18" x14ac:dyDescent="0.25">
      <c r="A147" s="337"/>
      <c r="B147" s="535" t="s">
        <v>453</v>
      </c>
      <c r="C147" s="535" t="s">
        <v>448</v>
      </c>
      <c r="D147" s="535">
        <v>600</v>
      </c>
      <c r="E147" s="535" t="s">
        <v>449</v>
      </c>
      <c r="F147" s="535">
        <v>6.8</v>
      </c>
    </row>
    <row r="148" spans="1:23" x14ac:dyDescent="0.25">
      <c r="A148" s="337"/>
      <c r="B148" s="535"/>
      <c r="C148" s="535"/>
      <c r="D148" s="535"/>
      <c r="E148" s="535"/>
      <c r="F148" s="535"/>
    </row>
    <row r="149" spans="1:23" x14ac:dyDescent="0.25">
      <c r="A149" s="337"/>
      <c r="B149" s="489"/>
      <c r="C149" s="489"/>
      <c r="D149" s="489"/>
      <c r="E149" s="489"/>
      <c r="F149" s="489"/>
    </row>
    <row r="155" spans="1:23" x14ac:dyDescent="0.25">
      <c r="W155" s="336"/>
    </row>
    <row r="156" spans="1:23" x14ac:dyDescent="0.25">
      <c r="W156" s="336"/>
    </row>
    <row r="157" spans="1:23" x14ac:dyDescent="0.25">
      <c r="W157" s="336"/>
    </row>
    <row r="158" spans="1:23" x14ac:dyDescent="0.25">
      <c r="W158" s="336"/>
    </row>
    <row r="159" spans="1:23" x14ac:dyDescent="0.25">
      <c r="W159" s="336"/>
    </row>
    <row r="160" spans="1:23" x14ac:dyDescent="0.25">
      <c r="W160" s="336"/>
    </row>
    <row r="161" spans="23:23" x14ac:dyDescent="0.25">
      <c r="W161" s="336"/>
    </row>
    <row r="162" spans="23:23" x14ac:dyDescent="0.25">
      <c r="W162" s="336"/>
    </row>
    <row r="163" spans="23:23" x14ac:dyDescent="0.25">
      <c r="W163" s="336"/>
    </row>
    <row r="164" spans="23:23" x14ac:dyDescent="0.25">
      <c r="W164" s="336"/>
    </row>
    <row r="165" spans="23:23" x14ac:dyDescent="0.25">
      <c r="W165" s="336"/>
    </row>
    <row r="166" spans="23:23" x14ac:dyDescent="0.25">
      <c r="W166" s="336"/>
    </row>
    <row r="167" spans="23:23" x14ac:dyDescent="0.25">
      <c r="W167" s="336"/>
    </row>
    <row r="168" spans="23:23" x14ac:dyDescent="0.25">
      <c r="W168" s="336"/>
    </row>
    <row r="169" spans="23:23" x14ac:dyDescent="0.25">
      <c r="W169" s="336"/>
    </row>
    <row r="170" spans="23:23" x14ac:dyDescent="0.25">
      <c r="W170" s="336"/>
    </row>
    <row r="171" spans="23:23" x14ac:dyDescent="0.25">
      <c r="W171" s="336"/>
    </row>
    <row r="172" spans="23:23" x14ac:dyDescent="0.25">
      <c r="W172" s="336"/>
    </row>
    <row r="173" spans="23:23" x14ac:dyDescent="0.25">
      <c r="W173" s="336"/>
    </row>
    <row r="174" spans="23:23" x14ac:dyDescent="0.25">
      <c r="W174" s="336"/>
    </row>
    <row r="175" spans="23:23" x14ac:dyDescent="0.25">
      <c r="W175" s="336"/>
    </row>
    <row r="176" spans="23:23" x14ac:dyDescent="0.25">
      <c r="W176" s="336"/>
    </row>
    <row r="177" spans="23:23" x14ac:dyDescent="0.25">
      <c r="W177" s="336"/>
    </row>
    <row r="178" spans="23:23" x14ac:dyDescent="0.25">
      <c r="W178" s="336"/>
    </row>
    <row r="179" spans="23:23" x14ac:dyDescent="0.25">
      <c r="W179" s="336"/>
    </row>
    <row r="180" spans="23:23" x14ac:dyDescent="0.25">
      <c r="W180" s="336"/>
    </row>
    <row r="181" spans="23:23" x14ac:dyDescent="0.25">
      <c r="W181" s="336"/>
    </row>
    <row r="182" spans="23:23" x14ac:dyDescent="0.25">
      <c r="W182" s="336"/>
    </row>
    <row r="183" spans="23:23" x14ac:dyDescent="0.25">
      <c r="W183" s="336"/>
    </row>
    <row r="184" spans="23:23" x14ac:dyDescent="0.25">
      <c r="W184" s="336"/>
    </row>
    <row r="185" spans="23:23" x14ac:dyDescent="0.25">
      <c r="W185" s="336"/>
    </row>
    <row r="186" spans="23:23" x14ac:dyDescent="0.25">
      <c r="W186" s="336"/>
    </row>
    <row r="187" spans="23:23" x14ac:dyDescent="0.25">
      <c r="W187" s="336"/>
    </row>
    <row r="188" spans="23:23" x14ac:dyDescent="0.25">
      <c r="W188" s="336"/>
    </row>
    <row r="189" spans="23:23" x14ac:dyDescent="0.25">
      <c r="W189" s="336"/>
    </row>
    <row r="190" spans="23:23" x14ac:dyDescent="0.25">
      <c r="W190" s="336"/>
    </row>
    <row r="191" spans="23:23" x14ac:dyDescent="0.25">
      <c r="W191" s="336"/>
    </row>
    <row r="192" spans="23:23" x14ac:dyDescent="0.25">
      <c r="W192" s="336"/>
    </row>
    <row r="193" spans="23:23" x14ac:dyDescent="0.25">
      <c r="W193" s="336"/>
    </row>
    <row r="194" spans="23:23" x14ac:dyDescent="0.25">
      <c r="W194" s="336"/>
    </row>
    <row r="195" spans="23:23" x14ac:dyDescent="0.25">
      <c r="W195" s="336"/>
    </row>
    <row r="196" spans="23:23" x14ac:dyDescent="0.25">
      <c r="W196" s="336"/>
    </row>
    <row r="197" spans="23:23" x14ac:dyDescent="0.25">
      <c r="W197" s="336"/>
    </row>
    <row r="198" spans="23:23" x14ac:dyDescent="0.25">
      <c r="W198" s="336"/>
    </row>
    <row r="199" spans="23:23" x14ac:dyDescent="0.25">
      <c r="W199" s="336"/>
    </row>
    <row r="200" spans="23:23" x14ac:dyDescent="0.25">
      <c r="W200" s="336"/>
    </row>
    <row r="201" spans="23:23" x14ac:dyDescent="0.25">
      <c r="W201" s="336"/>
    </row>
    <row r="202" spans="23:23" x14ac:dyDescent="0.25">
      <c r="W202" s="336"/>
    </row>
    <row r="203" spans="23:23" x14ac:dyDescent="0.25">
      <c r="W203" s="336"/>
    </row>
    <row r="204" spans="23:23" x14ac:dyDescent="0.25">
      <c r="W204" s="336"/>
    </row>
    <row r="205" spans="23:23" x14ac:dyDescent="0.25">
      <c r="W205" s="336"/>
    </row>
    <row r="206" spans="23:23" x14ac:dyDescent="0.25">
      <c r="W206" s="336"/>
    </row>
    <row r="207" spans="23:23" x14ac:dyDescent="0.25">
      <c r="W207" s="336"/>
    </row>
    <row r="208" spans="23:23" x14ac:dyDescent="0.25">
      <c r="W208" s="336"/>
    </row>
    <row r="209" spans="23:23" x14ac:dyDescent="0.25">
      <c r="W209" s="336"/>
    </row>
    <row r="210" spans="23:23" x14ac:dyDescent="0.25">
      <c r="W210" s="336"/>
    </row>
    <row r="211" spans="23:23" x14ac:dyDescent="0.25">
      <c r="W211" s="336"/>
    </row>
    <row r="212" spans="23:23" x14ac:dyDescent="0.25">
      <c r="W212" s="336"/>
    </row>
    <row r="213" spans="23:23" x14ac:dyDescent="0.25">
      <c r="W213" s="336"/>
    </row>
    <row r="214" spans="23:23" x14ac:dyDescent="0.25">
      <c r="W214" s="336"/>
    </row>
    <row r="215" spans="23:23" x14ac:dyDescent="0.25">
      <c r="W215" s="336"/>
    </row>
    <row r="216" spans="23:23" x14ac:dyDescent="0.25">
      <c r="W216" s="336"/>
    </row>
    <row r="217" spans="23:23" x14ac:dyDescent="0.25">
      <c r="W217" s="336"/>
    </row>
    <row r="218" spans="23:23" x14ac:dyDescent="0.25">
      <c r="W218" s="336"/>
    </row>
    <row r="219" spans="23:23" x14ac:dyDescent="0.25">
      <c r="W219" s="336"/>
    </row>
    <row r="220" spans="23:23" x14ac:dyDescent="0.25">
      <c r="W220" s="336"/>
    </row>
    <row r="221" spans="23:23" x14ac:dyDescent="0.25">
      <c r="W221" s="336"/>
    </row>
    <row r="222" spans="23:23" x14ac:dyDescent="0.25">
      <c r="W222" s="336"/>
    </row>
    <row r="223" spans="23:23" x14ac:dyDescent="0.25">
      <c r="W223" s="336"/>
    </row>
    <row r="224" spans="23:23" x14ac:dyDescent="0.25">
      <c r="W224" s="336"/>
    </row>
    <row r="225" spans="23:23" x14ac:dyDescent="0.25">
      <c r="W225" s="336"/>
    </row>
    <row r="226" spans="23:23" x14ac:dyDescent="0.25">
      <c r="W226" s="336"/>
    </row>
    <row r="227" spans="23:23" x14ac:dyDescent="0.25">
      <c r="W227" s="336"/>
    </row>
    <row r="228" spans="23:23" x14ac:dyDescent="0.25">
      <c r="W228" s="336"/>
    </row>
    <row r="229" spans="23:23" x14ac:dyDescent="0.25">
      <c r="W229" s="336"/>
    </row>
    <row r="230" spans="23:23" x14ac:dyDescent="0.25">
      <c r="W230" s="336"/>
    </row>
    <row r="231" spans="23:23" x14ac:dyDescent="0.25">
      <c r="W231" s="336"/>
    </row>
    <row r="232" spans="23:23" x14ac:dyDescent="0.25">
      <c r="W232" s="336"/>
    </row>
    <row r="233" spans="23:23" x14ac:dyDescent="0.25">
      <c r="W233" s="336"/>
    </row>
    <row r="234" spans="23:23" x14ac:dyDescent="0.25">
      <c r="W234" s="336"/>
    </row>
    <row r="235" spans="23:23" x14ac:dyDescent="0.25">
      <c r="W235" s="336"/>
    </row>
    <row r="236" spans="23:23" x14ac:dyDescent="0.25">
      <c r="W236" s="336"/>
    </row>
    <row r="237" spans="23:23" x14ac:dyDescent="0.25">
      <c r="W237" s="336"/>
    </row>
    <row r="238" spans="23:23" x14ac:dyDescent="0.25">
      <c r="W238" s="336"/>
    </row>
    <row r="239" spans="23:23" x14ac:dyDescent="0.25">
      <c r="W239" s="336"/>
    </row>
    <row r="240" spans="23:23" x14ac:dyDescent="0.25">
      <c r="W240" s="336"/>
    </row>
    <row r="241" spans="23:23" x14ac:dyDescent="0.25">
      <c r="W241" s="336"/>
    </row>
    <row r="242" spans="23:23" x14ac:dyDescent="0.25">
      <c r="W242" s="336"/>
    </row>
    <row r="243" spans="23:23" x14ac:dyDescent="0.25">
      <c r="W243" s="336"/>
    </row>
    <row r="244" spans="23:23" x14ac:dyDescent="0.25">
      <c r="W244" s="336"/>
    </row>
    <row r="245" spans="23:23" x14ac:dyDescent="0.25">
      <c r="W245" s="336"/>
    </row>
    <row r="246" spans="23:23" x14ac:dyDescent="0.25">
      <c r="W246" s="336"/>
    </row>
    <row r="247" spans="23:23" x14ac:dyDescent="0.25">
      <c r="W247" s="336"/>
    </row>
    <row r="248" spans="23:23" x14ac:dyDescent="0.25">
      <c r="W248" s="336"/>
    </row>
    <row r="249" spans="23:23" x14ac:dyDescent="0.25">
      <c r="W249" s="336"/>
    </row>
    <row r="250" spans="23:23" x14ac:dyDescent="0.25">
      <c r="W250" s="336"/>
    </row>
    <row r="251" spans="23:23" x14ac:dyDescent="0.25">
      <c r="W251" s="336"/>
    </row>
    <row r="252" spans="23:23" x14ac:dyDescent="0.25">
      <c r="W252" s="336"/>
    </row>
    <row r="253" spans="23:23" x14ac:dyDescent="0.25">
      <c r="W253" s="336"/>
    </row>
    <row r="254" spans="23:23" x14ac:dyDescent="0.25">
      <c r="W254" s="336"/>
    </row>
    <row r="255" spans="23:23" x14ac:dyDescent="0.25">
      <c r="W255" s="336"/>
    </row>
    <row r="256" spans="23:23" x14ac:dyDescent="0.25">
      <c r="W256" s="336"/>
    </row>
    <row r="257" spans="23:23" x14ac:dyDescent="0.25">
      <c r="W257" s="336"/>
    </row>
    <row r="258" spans="23:23" x14ac:dyDescent="0.25">
      <c r="W258" s="336"/>
    </row>
    <row r="259" spans="23:23" x14ac:dyDescent="0.25">
      <c r="W259" s="336"/>
    </row>
    <row r="260" spans="23:23" x14ac:dyDescent="0.25">
      <c r="W260" s="336"/>
    </row>
    <row r="261" spans="23:23" x14ac:dyDescent="0.25">
      <c r="W261" s="336"/>
    </row>
    <row r="262" spans="23:23" x14ac:dyDescent="0.25">
      <c r="W262" s="336"/>
    </row>
    <row r="263" spans="23:23" x14ac:dyDescent="0.25">
      <c r="W263" s="336"/>
    </row>
    <row r="264" spans="23:23" x14ac:dyDescent="0.25">
      <c r="W264" s="336"/>
    </row>
    <row r="265" spans="23:23" x14ac:dyDescent="0.25">
      <c r="W265" s="336"/>
    </row>
    <row r="266" spans="23:23" x14ac:dyDescent="0.25">
      <c r="W266" s="336"/>
    </row>
    <row r="267" spans="23:23" x14ac:dyDescent="0.25">
      <c r="W267" s="336"/>
    </row>
    <row r="268" spans="23:23" x14ac:dyDescent="0.25">
      <c r="W268" s="336"/>
    </row>
    <row r="269" spans="23:23" x14ac:dyDescent="0.25">
      <c r="W269" s="336"/>
    </row>
    <row r="270" spans="23:23" x14ac:dyDescent="0.25">
      <c r="W270" s="336"/>
    </row>
    <row r="271" spans="23:23" x14ac:dyDescent="0.25">
      <c r="W271" s="336"/>
    </row>
    <row r="272" spans="23:23" x14ac:dyDescent="0.25">
      <c r="W272" s="336"/>
    </row>
    <row r="273" spans="10:23" x14ac:dyDescent="0.25">
      <c r="J273" s="335"/>
      <c r="O273" s="336"/>
      <c r="P273" s="336"/>
      <c r="Q273" s="336"/>
      <c r="R273" s="336"/>
      <c r="S273" s="336"/>
      <c r="T273" s="336"/>
      <c r="U273" s="336"/>
      <c r="V273" s="336"/>
      <c r="W273" s="336"/>
    </row>
    <row r="274" spans="10:23" x14ac:dyDescent="0.25">
      <c r="J274" s="335"/>
      <c r="O274" s="336"/>
      <c r="P274" s="336"/>
      <c r="Q274" s="336"/>
      <c r="R274" s="336"/>
      <c r="S274" s="336"/>
      <c r="T274" s="336"/>
      <c r="U274" s="336"/>
      <c r="V274" s="336"/>
      <c r="W274" s="336"/>
    </row>
  </sheetData>
  <mergeCells count="23">
    <mergeCell ref="C55:D55"/>
    <mergeCell ref="C4:E4"/>
    <mergeCell ref="J4:K4"/>
    <mergeCell ref="G4:I4"/>
    <mergeCell ref="B91:D91"/>
    <mergeCell ref="B67:D67"/>
    <mergeCell ref="B70:G70"/>
    <mergeCell ref="B71:E71"/>
    <mergeCell ref="F71:G71"/>
    <mergeCell ref="B72:B74"/>
    <mergeCell ref="C72:C73"/>
    <mergeCell ref="D72:D73"/>
    <mergeCell ref="E72:E73"/>
    <mergeCell ref="F72:F73"/>
    <mergeCell ref="G72:G73"/>
    <mergeCell ref="B54:D54"/>
    <mergeCell ref="B112:E112"/>
    <mergeCell ref="B144:D144"/>
    <mergeCell ref="E144:F144"/>
    <mergeCell ref="B98:C98"/>
    <mergeCell ref="B95:C95"/>
    <mergeCell ref="B96:C96"/>
    <mergeCell ref="B97:C97"/>
  </mergeCells>
  <conditionalFormatting sqref="I7:I44">
    <cfRule type="cellIs" dxfId="6" priority="8" operator="greaterThan">
      <formula>0</formula>
    </cfRule>
    <cfRule type="cellIs" dxfId="5" priority="9" operator="lessThan">
      <formula>0</formula>
    </cfRule>
  </conditionalFormatting>
  <conditionalFormatting sqref="J7:J44">
    <cfRule type="cellIs" dxfId="4" priority="5" operator="lessThan">
      <formula>K7</formula>
    </cfRule>
  </conditionalFormatting>
  <conditionalFormatting sqref="D125">
    <cfRule type="expression" dxfId="3" priority="2">
      <formula>$D$125&lt;$D$128</formula>
    </cfRule>
    <cfRule type="expression" dxfId="2" priority="4">
      <formula>$D$125&gt;=$D$128</formula>
    </cfRule>
  </conditionalFormatting>
  <conditionalFormatting sqref="D127">
    <cfRule type="expression" dxfId="1" priority="1">
      <formula>$D$127&lt;$D$126</formula>
    </cfRule>
    <cfRule type="expression" dxfId="0" priority="3">
      <formula>$D$127&gt;=$D$126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B1:N31"/>
  <sheetViews>
    <sheetView zoomScaleNormal="100" workbookViewId="0">
      <pane ySplit="1" topLeftCell="A2" activePane="bottomLeft" state="frozen"/>
      <selection activeCell="J5" sqref="J5"/>
      <selection pane="bottomLeft" activeCell="K7" sqref="K7"/>
    </sheetView>
  </sheetViews>
  <sheetFormatPr defaultColWidth="9.140625" defaultRowHeight="15" x14ac:dyDescent="0.25"/>
  <cols>
    <col min="1" max="1" width="3.140625" style="29" customWidth="1"/>
    <col min="2" max="2" width="15" style="25" bestFit="1" customWidth="1"/>
    <col min="3" max="3" width="92.140625" style="25" customWidth="1"/>
    <col min="4" max="4" width="16.28515625" style="28" bestFit="1" customWidth="1"/>
    <col min="5" max="7" width="9.140625" style="28"/>
    <col min="8" max="16384" width="9.140625" style="29"/>
  </cols>
  <sheetData>
    <row r="1" spans="2:14" ht="14.45" x14ac:dyDescent="0.3">
      <c r="B1" s="658" t="s">
        <v>175</v>
      </c>
      <c r="C1" s="658"/>
      <c r="D1" s="658"/>
      <c r="E1" s="658"/>
      <c r="F1" s="658"/>
      <c r="G1" s="658"/>
      <c r="H1" s="658"/>
    </row>
    <row r="3" spans="2:14" ht="15.75" thickBot="1" x14ac:dyDescent="0.3">
      <c r="B3" s="659" t="s">
        <v>197</v>
      </c>
      <c r="C3" s="659"/>
      <c r="D3" s="659"/>
      <c r="E3" s="659"/>
      <c r="F3" s="659"/>
      <c r="G3" s="659"/>
      <c r="H3" s="659"/>
      <c r="I3" s="66"/>
      <c r="J3" s="660" t="s">
        <v>109</v>
      </c>
      <c r="K3" s="660"/>
      <c r="L3" s="660"/>
      <c r="M3" s="660"/>
      <c r="N3" s="192">
        <f>H26</f>
        <v>882.60734722222242</v>
      </c>
    </row>
    <row r="4" spans="2:14" ht="18" x14ac:dyDescent="0.35">
      <c r="B4" s="661" t="s">
        <v>80</v>
      </c>
      <c r="C4" s="662"/>
      <c r="D4" s="662"/>
      <c r="E4" s="662"/>
      <c r="F4" s="662"/>
      <c r="G4" s="662"/>
      <c r="H4" s="53"/>
    </row>
    <row r="5" spans="2:14" ht="18" x14ac:dyDescent="0.25">
      <c r="B5" s="663" t="s">
        <v>59</v>
      </c>
      <c r="C5" s="664"/>
      <c r="D5" s="183" t="s">
        <v>227</v>
      </c>
      <c r="E5" s="183" t="s">
        <v>60</v>
      </c>
      <c r="F5" s="665" t="s">
        <v>226</v>
      </c>
      <c r="G5" s="665"/>
      <c r="H5" s="34"/>
      <c r="K5" s="193" t="s">
        <v>179</v>
      </c>
    </row>
    <row r="6" spans="2:14" ht="17.25" x14ac:dyDescent="0.25">
      <c r="B6" s="663"/>
      <c r="C6" s="664"/>
      <c r="D6" s="184" t="s">
        <v>16</v>
      </c>
      <c r="E6" s="184" t="s">
        <v>38</v>
      </c>
      <c r="F6" s="666" t="s">
        <v>38</v>
      </c>
      <c r="G6" s="666"/>
      <c r="H6" s="34"/>
      <c r="M6"/>
    </row>
    <row r="7" spans="2:14" x14ac:dyDescent="0.25">
      <c r="B7" s="663"/>
      <c r="C7" s="664"/>
      <c r="D7" s="185">
        <f>'vychozí parametry'!G77</f>
        <v>260.48750000000001</v>
      </c>
      <c r="E7" s="185">
        <f>'vychozí parametry'!I77</f>
        <v>68.400000000000006</v>
      </c>
      <c r="F7" s="667">
        <f>D7/(0.5*E7)</f>
        <v>7.6165935672514617</v>
      </c>
      <c r="G7" s="667"/>
      <c r="H7" s="34"/>
    </row>
    <row r="8" spans="2:14" ht="18" x14ac:dyDescent="0.25">
      <c r="B8" s="663" t="s">
        <v>45</v>
      </c>
      <c r="C8" s="664" t="s">
        <v>35</v>
      </c>
      <c r="D8" s="183" t="s">
        <v>41</v>
      </c>
      <c r="E8" s="183" t="s">
        <v>61</v>
      </c>
      <c r="F8" s="183" t="s">
        <v>49</v>
      </c>
      <c r="G8" s="183" t="s">
        <v>62</v>
      </c>
      <c r="H8" s="34"/>
    </row>
    <row r="9" spans="2:14" ht="17.25" x14ac:dyDescent="0.25">
      <c r="B9" s="663"/>
      <c r="C9" s="664"/>
      <c r="D9" s="184" t="s">
        <v>48</v>
      </c>
      <c r="E9" s="184" t="s">
        <v>48</v>
      </c>
      <c r="F9" s="184" t="s">
        <v>16</v>
      </c>
      <c r="G9" s="46" t="s">
        <v>47</v>
      </c>
      <c r="H9" s="34"/>
    </row>
    <row r="10" spans="2:14" ht="14.45" x14ac:dyDescent="0.3">
      <c r="B10" s="191" t="str">
        <f>'vychozí parametry'!Q80</f>
        <v>ground</v>
      </c>
      <c r="C10" s="39" t="str">
        <f>'vychozí parametry'!R80</f>
        <v>Podlaha (do zeminy)</v>
      </c>
      <c r="D10" s="38">
        <f>'vychozí parametry'!V87</f>
        <v>0.4502756207913885</v>
      </c>
      <c r="E10" s="38">
        <v>0.25</v>
      </c>
      <c r="F10" s="38">
        <f>D7</f>
        <v>260.48750000000001</v>
      </c>
      <c r="G10" s="38">
        <f>E10*F10</f>
        <v>65.121875000000003</v>
      </c>
      <c r="H10" s="34"/>
    </row>
    <row r="11" spans="2:14" ht="14.45" x14ac:dyDescent="0.3">
      <c r="B11" s="36"/>
      <c r="C11" s="35"/>
      <c r="D11" s="185"/>
      <c r="E11" s="185"/>
      <c r="F11" s="185"/>
      <c r="G11" s="185"/>
      <c r="H11" s="34"/>
    </row>
    <row r="12" spans="2:14" ht="18" x14ac:dyDescent="0.25">
      <c r="B12" s="671" t="s">
        <v>63</v>
      </c>
      <c r="C12" s="672"/>
      <c r="D12" s="673" t="s">
        <v>64</v>
      </c>
      <c r="E12" s="673"/>
      <c r="F12" s="183" t="s">
        <v>47</v>
      </c>
      <c r="G12" s="30">
        <f>SUM(G10:G10)</f>
        <v>65.121875000000003</v>
      </c>
      <c r="H12" s="34"/>
    </row>
    <row r="13" spans="2:14" ht="18" x14ac:dyDescent="0.25">
      <c r="B13" s="674" t="s">
        <v>65</v>
      </c>
      <c r="C13" s="675"/>
      <c r="D13" s="183" t="s">
        <v>67</v>
      </c>
      <c r="E13" s="183" t="s">
        <v>68</v>
      </c>
      <c r="F13" s="183" t="s">
        <v>69</v>
      </c>
      <c r="G13" s="183" t="s">
        <v>70</v>
      </c>
      <c r="H13" s="34"/>
    </row>
    <row r="14" spans="2:14" x14ac:dyDescent="0.25">
      <c r="B14" s="674"/>
      <c r="C14" s="675"/>
      <c r="D14" s="184" t="s">
        <v>46</v>
      </c>
      <c r="E14" s="184" t="s">
        <v>46</v>
      </c>
      <c r="F14" s="184" t="s">
        <v>46</v>
      </c>
      <c r="G14" s="184" t="s">
        <v>46</v>
      </c>
      <c r="H14" s="34"/>
    </row>
    <row r="15" spans="2:14" x14ac:dyDescent="0.25">
      <c r="B15" s="674"/>
      <c r="C15" s="675"/>
      <c r="D15" s="185">
        <v>1.45</v>
      </c>
      <c r="E15" s="185">
        <f>('vychozí parametry'!D77-'vychozí parametry'!H6)/('vychozí parametry'!D77-'vychozí parametry'!H5)</f>
        <v>0.34916985951468715</v>
      </c>
      <c r="F15" s="185">
        <v>1</v>
      </c>
      <c r="G15" s="30">
        <f>D15*E15*F15</f>
        <v>0.50629629629629636</v>
      </c>
      <c r="H15" s="34"/>
    </row>
    <row r="16" spans="2:14" ht="18.75" thickBot="1" x14ac:dyDescent="0.3">
      <c r="B16" s="676" t="s">
        <v>66</v>
      </c>
      <c r="C16" s="677"/>
      <c r="D16" s="678" t="s">
        <v>75</v>
      </c>
      <c r="E16" s="678"/>
      <c r="F16" s="678"/>
      <c r="G16" s="678"/>
      <c r="H16" s="42">
        <f>G15*G12</f>
        <v>32.970964120370375</v>
      </c>
    </row>
    <row r="17" spans="2:10" ht="9" customHeight="1" thickBot="1" x14ac:dyDescent="0.35">
      <c r="B17" s="35"/>
      <c r="C17" s="35"/>
      <c r="D17" s="185"/>
      <c r="E17" s="185"/>
      <c r="F17" s="185"/>
      <c r="G17" s="185"/>
      <c r="H17" s="40"/>
    </row>
    <row r="18" spans="2:10" ht="9" customHeight="1" thickBot="1" x14ac:dyDescent="0.35">
      <c r="B18" s="35"/>
      <c r="C18" s="35"/>
      <c r="D18" s="185"/>
      <c r="E18" s="185"/>
      <c r="F18" s="185"/>
      <c r="G18" s="185"/>
      <c r="H18" s="40"/>
    </row>
    <row r="19" spans="2:10" ht="18.75" thickBot="1" x14ac:dyDescent="0.4">
      <c r="B19" s="668" t="s">
        <v>90</v>
      </c>
      <c r="C19" s="669"/>
      <c r="D19" s="670" t="s">
        <v>74</v>
      </c>
      <c r="E19" s="670"/>
      <c r="F19" s="670"/>
      <c r="G19" s="50" t="s">
        <v>47</v>
      </c>
      <c r="H19" s="51">
        <f>SUM(H4:H18)</f>
        <v>32.970964120370375</v>
      </c>
    </row>
    <row r="20" spans="2:10" ht="9" customHeight="1" x14ac:dyDescent="0.3">
      <c r="B20" s="182"/>
      <c r="C20" s="182"/>
      <c r="D20" s="38"/>
      <c r="E20" s="38"/>
      <c r="F20" s="40"/>
      <c r="G20" s="38"/>
      <c r="H20" s="63"/>
    </row>
    <row r="21" spans="2:10" ht="9" customHeight="1" thickBot="1" x14ac:dyDescent="0.35">
      <c r="B21" s="182"/>
      <c r="C21" s="182"/>
      <c r="D21" s="38"/>
      <c r="E21" s="38"/>
      <c r="F21" s="40"/>
      <c r="G21" s="38"/>
      <c r="H21" s="63"/>
    </row>
    <row r="22" spans="2:10" x14ac:dyDescent="0.25">
      <c r="B22" s="679" t="s">
        <v>82</v>
      </c>
      <c r="C22" s="680"/>
      <c r="D22" s="680"/>
      <c r="E22" s="680"/>
      <c r="F22" s="680"/>
      <c r="G22" s="680"/>
      <c r="H22" s="56"/>
    </row>
    <row r="23" spans="2:10" ht="18" x14ac:dyDescent="0.25">
      <c r="B23" s="681" t="s">
        <v>84</v>
      </c>
      <c r="C23" s="682"/>
      <c r="D23" s="682"/>
      <c r="E23" s="38" t="s">
        <v>83</v>
      </c>
      <c r="F23" s="55" t="s">
        <v>7</v>
      </c>
      <c r="G23" s="57">
        <f>'vychozí parametry'!H5</f>
        <v>-12</v>
      </c>
      <c r="H23" s="41"/>
    </row>
    <row r="24" spans="2:10" ht="18" x14ac:dyDescent="0.25">
      <c r="B24" s="681" t="s">
        <v>85</v>
      </c>
      <c r="C24" s="682"/>
      <c r="D24" s="682"/>
      <c r="E24" s="38" t="s">
        <v>86</v>
      </c>
      <c r="F24" s="55" t="s">
        <v>7</v>
      </c>
      <c r="G24" s="57">
        <f>'vychozí parametry'!D77</f>
        <v>14.76923076923077</v>
      </c>
      <c r="H24" s="41"/>
      <c r="J24" s="29" t="s">
        <v>176</v>
      </c>
    </row>
    <row r="25" spans="2:10" ht="18.75" x14ac:dyDescent="0.25">
      <c r="B25" s="681" t="s">
        <v>87</v>
      </c>
      <c r="C25" s="682"/>
      <c r="D25" s="682"/>
      <c r="E25" s="58" t="s">
        <v>107</v>
      </c>
      <c r="F25" s="55" t="s">
        <v>7</v>
      </c>
      <c r="G25" s="57">
        <f>G24-G23</f>
        <v>26.76923076923077</v>
      </c>
      <c r="H25" s="41"/>
    </row>
    <row r="26" spans="2:10" ht="18.75" thickBot="1" x14ac:dyDescent="0.3">
      <c r="B26" s="683" t="s">
        <v>91</v>
      </c>
      <c r="C26" s="684"/>
      <c r="D26" s="685" t="s">
        <v>89</v>
      </c>
      <c r="E26" s="686"/>
      <c r="F26" s="686"/>
      <c r="G26" s="59" t="s">
        <v>88</v>
      </c>
      <c r="H26" s="60">
        <f>H19*G25</f>
        <v>882.60734722222242</v>
      </c>
    </row>
    <row r="27" spans="2:10" ht="14.45" x14ac:dyDescent="0.3">
      <c r="B27" s="61"/>
      <c r="C27" s="61"/>
      <c r="D27" s="48"/>
      <c r="E27" s="48"/>
      <c r="F27" s="49"/>
      <c r="G27" s="48"/>
      <c r="H27" s="62"/>
    </row>
    <row r="28" spans="2:10" ht="14.45" x14ac:dyDescent="0.3">
      <c r="B28" s="182"/>
      <c r="C28" s="182"/>
      <c r="D28" s="38"/>
      <c r="E28" s="38"/>
      <c r="F28" s="40"/>
      <c r="G28" s="38"/>
      <c r="H28" s="63"/>
    </row>
    <row r="29" spans="2:10" ht="14.45" x14ac:dyDescent="0.3">
      <c r="C29" s="182"/>
      <c r="D29" s="38"/>
      <c r="E29" s="38"/>
      <c r="F29" s="40"/>
      <c r="G29" s="38"/>
      <c r="H29" s="63"/>
    </row>
    <row r="30" spans="2:10" ht="14.45" x14ac:dyDescent="0.3">
      <c r="B30" s="182"/>
      <c r="C30" s="182"/>
      <c r="D30" s="38"/>
      <c r="E30" s="38"/>
      <c r="F30" s="40"/>
      <c r="G30" s="38"/>
      <c r="H30" s="63"/>
    </row>
    <row r="31" spans="2:10" ht="14.45" x14ac:dyDescent="0.3">
      <c r="B31" s="182"/>
      <c r="C31" s="182"/>
      <c r="D31" s="38"/>
      <c r="E31" s="38"/>
      <c r="F31" s="40"/>
      <c r="G31" s="38"/>
      <c r="H31" s="63"/>
    </row>
  </sheetData>
  <mergeCells count="23">
    <mergeCell ref="B22:G22"/>
    <mergeCell ref="B23:D23"/>
    <mergeCell ref="B24:D24"/>
    <mergeCell ref="B25:D25"/>
    <mergeCell ref="B26:C26"/>
    <mergeCell ref="D26:F26"/>
    <mergeCell ref="B19:C19"/>
    <mergeCell ref="D19:F19"/>
    <mergeCell ref="B8:B9"/>
    <mergeCell ref="C8:C9"/>
    <mergeCell ref="B12:C12"/>
    <mergeCell ref="D12:E12"/>
    <mergeCell ref="B13:C15"/>
    <mergeCell ref="B16:C16"/>
    <mergeCell ref="D16:G16"/>
    <mergeCell ref="B1:H1"/>
    <mergeCell ref="B3:H3"/>
    <mergeCell ref="J3:M3"/>
    <mergeCell ref="B4:G4"/>
    <mergeCell ref="B5:C7"/>
    <mergeCell ref="F5:G5"/>
    <mergeCell ref="F6:G6"/>
    <mergeCell ref="F7:G7"/>
  </mergeCells>
  <pageMargins left="0.7" right="0.7" top="0.78740157499999996" bottom="0.78740157499999996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N53"/>
  <sheetViews>
    <sheetView zoomScaleNormal="100" workbookViewId="0">
      <pane ySplit="1" topLeftCell="A2" activePane="bottomLeft" state="frozen"/>
      <selection activeCell="J5" sqref="J5"/>
      <selection pane="bottomLeft" activeCell="J7" sqref="J7"/>
    </sheetView>
  </sheetViews>
  <sheetFormatPr defaultColWidth="9.140625" defaultRowHeight="15" x14ac:dyDescent="0.25"/>
  <cols>
    <col min="1" max="1" width="3.140625" style="29" customWidth="1"/>
    <col min="2" max="2" width="15" style="25" bestFit="1" customWidth="1"/>
    <col min="3" max="3" width="92.140625" style="25" customWidth="1"/>
    <col min="4" max="7" width="9.140625" style="28"/>
    <col min="8" max="16384" width="9.140625" style="29"/>
  </cols>
  <sheetData>
    <row r="1" spans="2:14" ht="14.45" x14ac:dyDescent="0.3">
      <c r="B1" s="658" t="str">
        <f>'vychozí parametry'!C17</f>
        <v xml:space="preserve">001 vestibul </v>
      </c>
      <c r="C1" s="692"/>
      <c r="D1" s="692"/>
      <c r="E1" s="692"/>
      <c r="F1" s="692"/>
      <c r="G1" s="692"/>
      <c r="H1" s="692"/>
    </row>
    <row r="3" spans="2:14" ht="15.75" thickBot="1" x14ac:dyDescent="0.3">
      <c r="B3" s="659" t="s">
        <v>196</v>
      </c>
      <c r="C3" s="659"/>
      <c r="D3" s="659"/>
      <c r="E3" s="659"/>
      <c r="F3" s="659"/>
      <c r="G3" s="659"/>
      <c r="H3" s="659"/>
      <c r="I3" s="66"/>
      <c r="J3" s="660" t="s">
        <v>109</v>
      </c>
      <c r="K3" s="660"/>
      <c r="L3" s="660"/>
      <c r="M3" s="660"/>
      <c r="N3" s="192">
        <f>H48</f>
        <v>75.72374337908991</v>
      </c>
    </row>
    <row r="4" spans="2:14" ht="18" x14ac:dyDescent="0.35">
      <c r="B4" s="690" t="s">
        <v>78</v>
      </c>
      <c r="C4" s="691"/>
      <c r="D4" s="691"/>
      <c r="E4" s="691"/>
      <c r="F4" s="691"/>
      <c r="G4" s="691"/>
      <c r="H4" s="52"/>
    </row>
    <row r="5" spans="2:14" ht="18" x14ac:dyDescent="0.25">
      <c r="B5" s="663" t="s">
        <v>45</v>
      </c>
      <c r="C5" s="664" t="s">
        <v>35</v>
      </c>
      <c r="D5" s="138" t="s">
        <v>49</v>
      </c>
      <c r="E5" s="138" t="s">
        <v>41</v>
      </c>
      <c r="F5" s="138" t="s">
        <v>50</v>
      </c>
      <c r="G5" s="138" t="s">
        <v>51</v>
      </c>
      <c r="H5" s="31"/>
      <c r="J5" s="300" t="s">
        <v>179</v>
      </c>
    </row>
    <row r="6" spans="2:14" ht="17.25" x14ac:dyDescent="0.25">
      <c r="B6" s="663"/>
      <c r="C6" s="664"/>
      <c r="D6" s="139" t="s">
        <v>16</v>
      </c>
      <c r="E6" s="139" t="s">
        <v>48</v>
      </c>
      <c r="F6" s="139" t="s">
        <v>46</v>
      </c>
      <c r="G6" s="139" t="s">
        <v>47</v>
      </c>
      <c r="H6" s="31"/>
    </row>
    <row r="7" spans="2:14" ht="14.45" x14ac:dyDescent="0.3">
      <c r="B7" s="141" t="str">
        <f>'vychozí parametry'!Q5</f>
        <v>out S,V,Z (tl. 35 cm) - izolace</v>
      </c>
      <c r="C7" s="32" t="str">
        <f>'vychozí parametry'!R5</f>
        <v>Tepelně izolovaná vnější stěna (tl. 350 mm)</v>
      </c>
      <c r="D7" s="140">
        <f>'vychozí parametry'!E17*'vychozí parametry'!J13</f>
        <v>8.4525000000000006</v>
      </c>
      <c r="E7" s="140">
        <f>'vychozí parametry'!V15</f>
        <v>0.25151051354893944</v>
      </c>
      <c r="F7" s="140">
        <f>'vychozí parametry'!$H$11</f>
        <v>1</v>
      </c>
      <c r="G7" s="140">
        <f t="shared" ref="G7:G8" si="0">D7*E7*F7</f>
        <v>2.1258926157724107</v>
      </c>
      <c r="H7" s="34"/>
    </row>
    <row r="8" spans="2:14" ht="14.45" x14ac:dyDescent="0.3">
      <c r="B8" s="141" t="str">
        <f>'vychozí parametry'!Q17</f>
        <v>out J (tl. 50 cm) - izolace</v>
      </c>
      <c r="C8" s="32" t="str">
        <f>'vychozí parametry'!R17</f>
        <v>Tepelně izolovaná vnější stěna (tl. 500 mm)</v>
      </c>
      <c r="D8" s="140">
        <f>'vychozí parametry'!F17*'vychozí parametry'!J13-D9</f>
        <v>7.8375000000000012</v>
      </c>
      <c r="E8" s="140">
        <f>'vychozí parametry'!V29</f>
        <v>0.23322009878724939</v>
      </c>
      <c r="F8" s="140">
        <f>'vychozí parametry'!$H$11</f>
        <v>1</v>
      </c>
      <c r="G8" s="140">
        <f t="shared" si="0"/>
        <v>1.8278625242450675</v>
      </c>
      <c r="H8" s="34"/>
    </row>
    <row r="9" spans="2:14" ht="14.45" x14ac:dyDescent="0.3">
      <c r="B9" s="155" t="str">
        <f>'vychozí parametry'!Q74</f>
        <v xml:space="preserve">door out </v>
      </c>
      <c r="C9" s="35" t="str">
        <f>'vychozí parametry'!R74</f>
        <v>Venkovní dveře  [U=1,1?, mat. Al]</v>
      </c>
      <c r="D9" s="140">
        <f>'vychozí parametry'!G85</f>
        <v>4.78</v>
      </c>
      <c r="E9" s="140">
        <f>'vychozí parametry'!V75</f>
        <v>1.2</v>
      </c>
      <c r="F9" s="140">
        <f>'vychozí parametry'!$H$11</f>
        <v>1</v>
      </c>
      <c r="G9" s="140">
        <f>D9*E9*F9</f>
        <v>5.7359999999999998</v>
      </c>
      <c r="H9" s="34"/>
    </row>
    <row r="10" spans="2:14" ht="14.45" x14ac:dyDescent="0.3">
      <c r="B10" s="36"/>
      <c r="C10" s="35"/>
      <c r="D10" s="140"/>
      <c r="E10" s="140"/>
      <c r="F10" s="140">
        <f>'vychozí parametry'!$H$11</f>
        <v>1</v>
      </c>
      <c r="G10" s="140">
        <f t="shared" ref="G10" si="1">D10*E10*F10</f>
        <v>0</v>
      </c>
      <c r="H10" s="34"/>
    </row>
    <row r="11" spans="2:14" ht="14.45" x14ac:dyDescent="0.3">
      <c r="B11" s="36"/>
      <c r="C11" s="35"/>
      <c r="D11" s="140"/>
      <c r="E11" s="140"/>
      <c r="F11" s="140"/>
      <c r="G11" s="140"/>
      <c r="H11" s="34"/>
    </row>
    <row r="12" spans="2:14" ht="18" x14ac:dyDescent="0.25">
      <c r="B12" s="663" t="s">
        <v>54</v>
      </c>
      <c r="C12" s="664"/>
      <c r="D12" s="673" t="s">
        <v>76</v>
      </c>
      <c r="E12" s="689"/>
      <c r="F12" s="138" t="s">
        <v>47</v>
      </c>
      <c r="G12" s="30">
        <f>SUM(G7:G11)</f>
        <v>9.6897551400174784</v>
      </c>
      <c r="H12" s="34"/>
    </row>
    <row r="13" spans="2:14" ht="18.75" thickBot="1" x14ac:dyDescent="0.3">
      <c r="B13" s="676" t="s">
        <v>55</v>
      </c>
      <c r="C13" s="677"/>
      <c r="D13" s="678" t="s">
        <v>390</v>
      </c>
      <c r="E13" s="678"/>
      <c r="F13" s="678"/>
      <c r="G13" s="678"/>
      <c r="H13" s="42">
        <f>G12</f>
        <v>9.6897551400174784</v>
      </c>
    </row>
    <row r="14" spans="2:14" ht="9" customHeight="1" x14ac:dyDescent="0.3">
      <c r="B14" s="35"/>
      <c r="C14" s="35"/>
      <c r="D14" s="140"/>
      <c r="E14" s="140"/>
      <c r="F14" s="140"/>
      <c r="G14" s="140"/>
      <c r="H14" s="40"/>
    </row>
    <row r="15" spans="2:14" ht="9" customHeight="1" thickBot="1" x14ac:dyDescent="0.35">
      <c r="B15" s="35"/>
      <c r="C15" s="35"/>
      <c r="D15" s="140"/>
      <c r="E15" s="140"/>
      <c r="F15" s="140"/>
      <c r="G15" s="140"/>
      <c r="H15" s="40"/>
    </row>
    <row r="16" spans="2:14" ht="18" x14ac:dyDescent="0.35">
      <c r="B16" s="690" t="s">
        <v>79</v>
      </c>
      <c r="C16" s="691"/>
      <c r="D16" s="691"/>
      <c r="E16" s="691"/>
      <c r="F16" s="691"/>
      <c r="G16" s="691"/>
      <c r="H16" s="52"/>
    </row>
    <row r="17" spans="2:8" ht="18" x14ac:dyDescent="0.25">
      <c r="B17" s="663" t="s">
        <v>45</v>
      </c>
      <c r="C17" s="664" t="s">
        <v>35</v>
      </c>
      <c r="D17" s="138" t="s">
        <v>49</v>
      </c>
      <c r="E17" s="138" t="s">
        <v>41</v>
      </c>
      <c r="F17" s="138" t="s">
        <v>56</v>
      </c>
      <c r="G17" s="138" t="s">
        <v>57</v>
      </c>
      <c r="H17" s="34"/>
    </row>
    <row r="18" spans="2:8" ht="17.25" x14ac:dyDescent="0.25">
      <c r="B18" s="663"/>
      <c r="C18" s="664"/>
      <c r="D18" s="139" t="s">
        <v>16</v>
      </c>
      <c r="E18" s="139" t="s">
        <v>48</v>
      </c>
      <c r="F18" s="139" t="s">
        <v>46</v>
      </c>
      <c r="G18" s="139" t="s">
        <v>47</v>
      </c>
      <c r="H18" s="34"/>
    </row>
    <row r="19" spans="2:8" ht="14.45" x14ac:dyDescent="0.3">
      <c r="B19" s="141" t="str">
        <f>'vychozí parametry'!Q39</f>
        <v>in wall (tl. 25 cm)</v>
      </c>
      <c r="C19" s="32" t="str">
        <f>'vychozí parametry'!R39</f>
        <v>Vnitřní dělící stěna  (tl. 250 mm)</v>
      </c>
      <c r="D19" s="140">
        <f>'vychozí parametry'!F64*'vychozí parametry'!J13</f>
        <v>5.5125000000000002</v>
      </c>
      <c r="E19" s="140">
        <f>'vychozí parametry'!V47</f>
        <v>1.1836441893830703</v>
      </c>
      <c r="F19" s="140">
        <f>'vychozí parametry'!J64</f>
        <v>0.4</v>
      </c>
      <c r="G19" s="140">
        <f t="shared" ref="G19:G23" si="2">D19*E19*F19</f>
        <v>2.6099354375896699</v>
      </c>
      <c r="H19" s="34"/>
    </row>
    <row r="20" spans="2:8" ht="14.45" x14ac:dyDescent="0.3">
      <c r="B20" s="141" t="str">
        <f>'vychozí parametry'!Q39</f>
        <v>in wall (tl. 25 cm)</v>
      </c>
      <c r="C20" s="32" t="str">
        <f>'vychozí parametry'!R39</f>
        <v>Vnitřní dělící stěna  (tl. 250 mm)</v>
      </c>
      <c r="D20" s="185">
        <f>2.3*0.5*'vychozí parametry'!J13-D21</f>
        <v>0.41749999999999998</v>
      </c>
      <c r="E20" s="185">
        <f>'vychozí parametry'!V47</f>
        <v>1.1836441893830703</v>
      </c>
      <c r="F20" s="185">
        <f>'vychozí parametry'!J72</f>
        <v>0.4</v>
      </c>
      <c r="G20" s="185">
        <f t="shared" si="2"/>
        <v>0.19766857962697273</v>
      </c>
      <c r="H20" s="34"/>
    </row>
    <row r="21" spans="2:8" ht="14.45" x14ac:dyDescent="0.3">
      <c r="B21" s="141" t="str">
        <f>'vychozí parametry'!Q77</f>
        <v xml:space="preserve">door in </v>
      </c>
      <c r="C21" s="32" t="str">
        <f>'vychozí parametry'!R77</f>
        <v xml:space="preserve">Vnitřní dveře </v>
      </c>
      <c r="D21" s="140">
        <f>'vychozí parametry'!G87</f>
        <v>2.4</v>
      </c>
      <c r="E21" s="140">
        <f>'vychozí parametry'!V78</f>
        <v>1.1000000000000001</v>
      </c>
      <c r="F21" s="140">
        <f>'vychozí parametry'!J72</f>
        <v>0.4</v>
      </c>
      <c r="G21" s="140">
        <f t="shared" si="2"/>
        <v>1.056</v>
      </c>
      <c r="H21" s="34"/>
    </row>
    <row r="22" spans="2:8" ht="14.45" x14ac:dyDescent="0.3">
      <c r="B22" s="67"/>
      <c r="C22" s="32"/>
      <c r="D22" s="140"/>
      <c r="E22" s="140"/>
      <c r="F22" s="140"/>
      <c r="G22" s="140">
        <f t="shared" si="2"/>
        <v>0</v>
      </c>
      <c r="H22" s="34"/>
    </row>
    <row r="23" spans="2:8" ht="14.45" x14ac:dyDescent="0.3">
      <c r="B23" s="36"/>
      <c r="C23" s="35"/>
      <c r="D23" s="140"/>
      <c r="E23" s="140"/>
      <c r="F23" s="140"/>
      <c r="G23" s="140">
        <f t="shared" si="2"/>
        <v>0</v>
      </c>
      <c r="H23" s="34"/>
    </row>
    <row r="24" spans="2:8" ht="14.45" x14ac:dyDescent="0.3">
      <c r="B24" s="36"/>
      <c r="C24" s="35"/>
      <c r="D24" s="140"/>
      <c r="E24" s="140"/>
      <c r="F24" s="140"/>
      <c r="G24" s="140"/>
      <c r="H24" s="34"/>
    </row>
    <row r="25" spans="2:8" ht="18" x14ac:dyDescent="0.25">
      <c r="B25" s="663" t="s">
        <v>54</v>
      </c>
      <c r="C25" s="664"/>
      <c r="D25" s="673" t="s">
        <v>58</v>
      </c>
      <c r="E25" s="689"/>
      <c r="F25" s="138" t="s">
        <v>47</v>
      </c>
      <c r="G25" s="30">
        <f>SUM(G19:G24)</f>
        <v>3.8636040172166428</v>
      </c>
      <c r="H25" s="34"/>
    </row>
    <row r="26" spans="2:8" ht="18.75" thickBot="1" x14ac:dyDescent="0.3">
      <c r="B26" s="676" t="s">
        <v>55</v>
      </c>
      <c r="C26" s="677"/>
      <c r="D26" s="678" t="s">
        <v>395</v>
      </c>
      <c r="E26" s="678"/>
      <c r="F26" s="678"/>
      <c r="G26" s="678"/>
      <c r="H26" s="42">
        <f>G25</f>
        <v>3.8636040172166428</v>
      </c>
    </row>
    <row r="27" spans="2:8" ht="9" customHeight="1" x14ac:dyDescent="0.3">
      <c r="B27" s="35"/>
      <c r="C27" s="35"/>
      <c r="D27" s="140"/>
      <c r="E27" s="140"/>
      <c r="F27" s="140"/>
      <c r="G27" s="140"/>
      <c r="H27" s="40"/>
    </row>
    <row r="28" spans="2:8" ht="9" customHeight="1" thickBot="1" x14ac:dyDescent="0.35">
      <c r="B28" s="35"/>
      <c r="C28" s="35"/>
      <c r="D28" s="140"/>
      <c r="E28" s="140"/>
      <c r="F28" s="140"/>
      <c r="G28" s="140"/>
      <c r="H28" s="40"/>
    </row>
    <row r="29" spans="2:8" ht="18" x14ac:dyDescent="0.25">
      <c r="B29" s="687" t="s">
        <v>81</v>
      </c>
      <c r="C29" s="688"/>
      <c r="D29" s="688"/>
      <c r="E29" s="688"/>
      <c r="F29" s="688"/>
      <c r="G29" s="688"/>
      <c r="H29" s="54"/>
    </row>
    <row r="30" spans="2:8" ht="18" x14ac:dyDescent="0.25">
      <c r="B30" s="663" t="s">
        <v>45</v>
      </c>
      <c r="C30" s="664" t="s">
        <v>35</v>
      </c>
      <c r="D30" s="138" t="s">
        <v>71</v>
      </c>
      <c r="E30" s="138" t="s">
        <v>49</v>
      </c>
      <c r="F30" s="138" t="s">
        <v>41</v>
      </c>
      <c r="G30" s="138" t="s">
        <v>72</v>
      </c>
      <c r="H30" s="34"/>
    </row>
    <row r="31" spans="2:8" ht="17.25" x14ac:dyDescent="0.25">
      <c r="B31" s="663"/>
      <c r="C31" s="664"/>
      <c r="D31" s="139" t="s">
        <v>46</v>
      </c>
      <c r="E31" s="139" t="s">
        <v>16</v>
      </c>
      <c r="F31" s="139" t="s">
        <v>48</v>
      </c>
      <c r="G31" s="46" t="s">
        <v>47</v>
      </c>
      <c r="H31" s="34"/>
    </row>
    <row r="32" spans="2:8" ht="14.45" x14ac:dyDescent="0.3">
      <c r="B32" s="155" t="str">
        <f>'vychozí parametry'!Q39</f>
        <v>in wall (tl. 25 cm)</v>
      </c>
      <c r="C32" s="35" t="str">
        <f>'vychozí parametry'!R39</f>
        <v>Vnitřní dělící stěna  (tl. 250 mm)</v>
      </c>
      <c r="D32" s="140">
        <f>('vychozí parametry'!D17-'vychozí parametry'!D21)/('vychozí parametry'!D17-'vychozí parametry'!H5)</f>
        <v>-0.32142857142857145</v>
      </c>
      <c r="E32" s="140">
        <f>'vychozí parametry'!E21*'vychozí parametry'!J13-E33</f>
        <v>6.8525000000000009</v>
      </c>
      <c r="F32" s="140">
        <f>'vychozí parametry'!V47</f>
        <v>1.1836441893830703</v>
      </c>
      <c r="G32" s="140">
        <f>D32*E32*F32</f>
        <v>-2.607082009633122</v>
      </c>
      <c r="H32" s="34"/>
    </row>
    <row r="33" spans="2:8" ht="14.45" x14ac:dyDescent="0.3">
      <c r="B33" s="155" t="str">
        <f>'vychozí parametry'!Q77</f>
        <v xml:space="preserve">door in </v>
      </c>
      <c r="C33" s="25" t="str">
        <f>'vychozí parametry'!R77</f>
        <v xml:space="preserve">Vnitřní dveře </v>
      </c>
      <c r="D33" s="28">
        <f>('vychozí parametry'!D17-'vychozí parametry'!D21)/('vychozí parametry'!D17-'vychozí parametry'!H5)</f>
        <v>-0.32142857142857145</v>
      </c>
      <c r="E33" s="28">
        <f>'vychozí parametry'!G88</f>
        <v>1.6</v>
      </c>
      <c r="F33" s="28">
        <f>'vychozí parametry'!V78</f>
        <v>1.1000000000000001</v>
      </c>
      <c r="G33" s="185">
        <f>D33*E33*F33</f>
        <v>-0.56571428571428584</v>
      </c>
      <c r="H33" s="34"/>
    </row>
    <row r="34" spans="2:8" ht="14.45" x14ac:dyDescent="0.3">
      <c r="B34" s="155" t="str">
        <f>'vychozí parametry'!Q52</f>
        <v>floor</v>
      </c>
      <c r="C34" s="25" t="str">
        <f>'vychozí parametry'!R52</f>
        <v xml:space="preserve">Podlaha </v>
      </c>
      <c r="D34" s="140">
        <f>('vychozí parametry'!D17-'vychozí parametry'!D30)/('vychozí parametry'!D17-'vychozí parametry'!H5)</f>
        <v>-0.21428571428571427</v>
      </c>
      <c r="E34" s="140">
        <f>'vychozí parametry'!G17</f>
        <v>17.767500000000002</v>
      </c>
      <c r="F34" s="28">
        <f>'vychozí parametry'!V57</f>
        <v>2.0161532456614419</v>
      </c>
      <c r="G34" s="140">
        <f>D34*E34*F34</f>
        <v>-7.676143455490644</v>
      </c>
      <c r="H34" s="34"/>
    </row>
    <row r="35" spans="2:8" x14ac:dyDescent="0.25">
      <c r="B35" s="36"/>
      <c r="C35" s="35"/>
      <c r="D35" s="140"/>
      <c r="E35" s="140"/>
      <c r="F35" s="140"/>
      <c r="G35" s="140">
        <f>D35*E35*F35</f>
        <v>0</v>
      </c>
      <c r="H35" s="34"/>
    </row>
    <row r="36" spans="2:8" x14ac:dyDescent="0.25">
      <c r="B36" s="36"/>
      <c r="C36" s="35"/>
      <c r="D36" s="140"/>
      <c r="E36" s="140"/>
      <c r="F36" s="140"/>
      <c r="G36" s="140">
        <f>D36*E36*F36</f>
        <v>0</v>
      </c>
      <c r="H36" s="34"/>
    </row>
    <row r="37" spans="2:8" x14ac:dyDescent="0.25">
      <c r="B37" s="36"/>
      <c r="C37" s="35"/>
      <c r="D37" s="140"/>
      <c r="E37" s="140"/>
      <c r="F37" s="140"/>
      <c r="G37" s="140"/>
      <c r="H37" s="34"/>
    </row>
    <row r="38" spans="2:8" ht="18.75" thickBot="1" x14ac:dyDescent="0.3">
      <c r="B38" s="676" t="s">
        <v>73</v>
      </c>
      <c r="C38" s="677"/>
      <c r="D38" s="678" t="s">
        <v>77</v>
      </c>
      <c r="E38" s="678"/>
      <c r="F38" s="678"/>
      <c r="G38" s="47" t="s">
        <v>47</v>
      </c>
      <c r="H38" s="42">
        <f>SUM(G32:G37)</f>
        <v>-10.848939750838053</v>
      </c>
    </row>
    <row r="39" spans="2:8" ht="9" customHeight="1" x14ac:dyDescent="0.25">
      <c r="B39" s="35"/>
      <c r="C39" s="35"/>
      <c r="D39" s="140"/>
      <c r="E39" s="140"/>
      <c r="F39" s="140"/>
      <c r="G39" s="140"/>
      <c r="H39" s="40"/>
    </row>
    <row r="40" spans="2:8" ht="9" customHeight="1" thickBot="1" x14ac:dyDescent="0.3">
      <c r="B40" s="137"/>
      <c r="C40" s="137"/>
      <c r="D40" s="38"/>
      <c r="E40" s="38"/>
      <c r="F40" s="40"/>
      <c r="G40" s="38"/>
      <c r="H40" s="63"/>
    </row>
    <row r="41" spans="2:8" ht="18.75" thickBot="1" x14ac:dyDescent="0.4">
      <c r="B41" s="668" t="s">
        <v>90</v>
      </c>
      <c r="C41" s="669"/>
      <c r="D41" s="670" t="s">
        <v>74</v>
      </c>
      <c r="E41" s="670"/>
      <c r="F41" s="670"/>
      <c r="G41" s="50" t="s">
        <v>47</v>
      </c>
      <c r="H41" s="51">
        <f>SUM(H4:H38)</f>
        <v>2.7044194063960685</v>
      </c>
    </row>
    <row r="42" spans="2:8" ht="9" customHeight="1" x14ac:dyDescent="0.25">
      <c r="B42" s="137"/>
      <c r="C42" s="137"/>
      <c r="D42" s="38"/>
      <c r="E42" s="38"/>
      <c r="F42" s="40"/>
      <c r="G42" s="38"/>
      <c r="H42" s="63"/>
    </row>
    <row r="43" spans="2:8" ht="9" customHeight="1" thickBot="1" x14ac:dyDescent="0.3">
      <c r="B43" s="137"/>
      <c r="C43" s="137"/>
      <c r="D43" s="38"/>
      <c r="E43" s="38"/>
      <c r="F43" s="40"/>
      <c r="G43" s="38"/>
      <c r="H43" s="63"/>
    </row>
    <row r="44" spans="2:8" x14ac:dyDescent="0.25">
      <c r="B44" s="679" t="s">
        <v>82</v>
      </c>
      <c r="C44" s="680"/>
      <c r="D44" s="680"/>
      <c r="E44" s="680"/>
      <c r="F44" s="680"/>
      <c r="G44" s="680"/>
      <c r="H44" s="56"/>
    </row>
    <row r="45" spans="2:8" ht="18" x14ac:dyDescent="0.25">
      <c r="B45" s="681" t="s">
        <v>84</v>
      </c>
      <c r="C45" s="682"/>
      <c r="D45" s="682"/>
      <c r="E45" s="38" t="s">
        <v>83</v>
      </c>
      <c r="F45" s="55" t="s">
        <v>7</v>
      </c>
      <c r="G45" s="57">
        <f>'vychozí parametry'!H5</f>
        <v>-12</v>
      </c>
      <c r="H45" s="41"/>
    </row>
    <row r="46" spans="2:8" ht="18" x14ac:dyDescent="0.25">
      <c r="B46" s="681" t="s">
        <v>85</v>
      </c>
      <c r="C46" s="682"/>
      <c r="D46" s="682"/>
      <c r="E46" s="38" t="s">
        <v>86</v>
      </c>
      <c r="F46" s="55" t="s">
        <v>7</v>
      </c>
      <c r="G46" s="57">
        <f>'vychozí parametry'!D17</f>
        <v>16</v>
      </c>
      <c r="H46" s="41"/>
    </row>
    <row r="47" spans="2:8" ht="18.75" x14ac:dyDescent="0.25">
      <c r="B47" s="681" t="s">
        <v>87</v>
      </c>
      <c r="C47" s="682"/>
      <c r="D47" s="682"/>
      <c r="E47" s="58" t="s">
        <v>107</v>
      </c>
      <c r="F47" s="55" t="s">
        <v>7</v>
      </c>
      <c r="G47" s="57">
        <f>G46-G45</f>
        <v>28</v>
      </c>
      <c r="H47" s="41"/>
    </row>
    <row r="48" spans="2:8" ht="18.75" thickBot="1" x14ac:dyDescent="0.3">
      <c r="B48" s="683" t="s">
        <v>91</v>
      </c>
      <c r="C48" s="684"/>
      <c r="D48" s="685" t="s">
        <v>89</v>
      </c>
      <c r="E48" s="686"/>
      <c r="F48" s="686"/>
      <c r="G48" s="59" t="s">
        <v>88</v>
      </c>
      <c r="H48" s="60">
        <f>H41*G47</f>
        <v>75.72374337908991</v>
      </c>
    </row>
    <row r="49" spans="2:8" x14ac:dyDescent="0.25">
      <c r="B49" s="61"/>
      <c r="C49" s="61"/>
      <c r="D49" s="48"/>
      <c r="E49" s="48"/>
      <c r="F49" s="49"/>
      <c r="G49" s="48"/>
      <c r="H49" s="62"/>
    </row>
    <row r="50" spans="2:8" x14ac:dyDescent="0.25">
      <c r="B50" s="137"/>
      <c r="C50" s="137"/>
      <c r="D50" s="38"/>
      <c r="E50" s="38"/>
      <c r="F50" s="40"/>
      <c r="G50" s="38"/>
      <c r="H50" s="63"/>
    </row>
    <row r="51" spans="2:8" x14ac:dyDescent="0.25">
      <c r="C51" s="137"/>
      <c r="D51" s="38"/>
      <c r="E51" s="38"/>
      <c r="F51" s="40"/>
      <c r="G51" s="38"/>
      <c r="H51" s="63"/>
    </row>
    <row r="52" spans="2:8" x14ac:dyDescent="0.25">
      <c r="B52" s="137"/>
      <c r="C52" s="137"/>
      <c r="D52" s="38"/>
      <c r="E52" s="38"/>
      <c r="F52" s="40"/>
      <c r="G52" s="38"/>
      <c r="H52" s="63"/>
    </row>
    <row r="53" spans="2:8" x14ac:dyDescent="0.25">
      <c r="B53" s="137"/>
      <c r="C53" s="137"/>
      <c r="D53" s="38"/>
      <c r="E53" s="38"/>
      <c r="F53" s="40"/>
      <c r="G53" s="38"/>
      <c r="H53" s="63"/>
    </row>
  </sheetData>
  <mergeCells count="30">
    <mergeCell ref="B1:H1"/>
    <mergeCell ref="B3:H3"/>
    <mergeCell ref="J3:M3"/>
    <mergeCell ref="B4:G4"/>
    <mergeCell ref="B5:B6"/>
    <mergeCell ref="C5:C6"/>
    <mergeCell ref="B12:C12"/>
    <mergeCell ref="D12:E12"/>
    <mergeCell ref="B13:C13"/>
    <mergeCell ref="D13:G13"/>
    <mergeCell ref="B16:G16"/>
    <mergeCell ref="B17:B18"/>
    <mergeCell ref="C17:C18"/>
    <mergeCell ref="B25:C25"/>
    <mergeCell ref="D25:E25"/>
    <mergeCell ref="B26:C26"/>
    <mergeCell ref="D26:G26"/>
    <mergeCell ref="B41:C41"/>
    <mergeCell ref="D41:F41"/>
    <mergeCell ref="B29:G29"/>
    <mergeCell ref="B30:B31"/>
    <mergeCell ref="C30:C31"/>
    <mergeCell ref="B38:C38"/>
    <mergeCell ref="D38:F38"/>
    <mergeCell ref="B44:G44"/>
    <mergeCell ref="B45:D45"/>
    <mergeCell ref="B46:D46"/>
    <mergeCell ref="B47:D47"/>
    <mergeCell ref="B48:C48"/>
    <mergeCell ref="D48:F48"/>
  </mergeCells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N52"/>
  <sheetViews>
    <sheetView zoomScaleNormal="100" workbookViewId="0">
      <pane ySplit="1" topLeftCell="A2" activePane="bottomLeft" state="frozen"/>
      <selection activeCell="J5" sqref="J5"/>
      <selection pane="bottomLeft" activeCell="J6" sqref="J6"/>
    </sheetView>
  </sheetViews>
  <sheetFormatPr defaultColWidth="9.140625" defaultRowHeight="15" x14ac:dyDescent="0.25"/>
  <cols>
    <col min="1" max="1" width="3.140625" style="29" customWidth="1"/>
    <col min="2" max="2" width="15" style="25" bestFit="1" customWidth="1"/>
    <col min="3" max="3" width="92.140625" style="25" customWidth="1"/>
    <col min="4" max="7" width="9.140625" style="28"/>
    <col min="8" max="16384" width="9.140625" style="29"/>
  </cols>
  <sheetData>
    <row r="1" spans="2:14" x14ac:dyDescent="0.25">
      <c r="B1" s="658" t="str">
        <f>'vychozí parametry'!C21</f>
        <v>005 sušárna</v>
      </c>
      <c r="C1" s="692"/>
      <c r="D1" s="692"/>
      <c r="E1" s="692"/>
      <c r="F1" s="692"/>
      <c r="G1" s="692"/>
      <c r="H1" s="692"/>
    </row>
    <row r="3" spans="2:14" ht="15.75" thickBot="1" x14ac:dyDescent="0.3">
      <c r="B3" s="659" t="s">
        <v>195</v>
      </c>
      <c r="C3" s="659"/>
      <c r="D3" s="659"/>
      <c r="E3" s="659"/>
      <c r="F3" s="659"/>
      <c r="G3" s="659"/>
      <c r="H3" s="659"/>
      <c r="I3" s="66"/>
      <c r="J3" s="693" t="s">
        <v>109</v>
      </c>
      <c r="K3" s="693"/>
      <c r="L3" s="693"/>
      <c r="M3" s="693"/>
      <c r="N3" s="192">
        <f>H47</f>
        <v>659.76022892948356</v>
      </c>
    </row>
    <row r="4" spans="2:14" ht="18" x14ac:dyDescent="0.35">
      <c r="B4" s="690" t="s">
        <v>78</v>
      </c>
      <c r="C4" s="691"/>
      <c r="D4" s="691"/>
      <c r="E4" s="691"/>
      <c r="F4" s="691"/>
      <c r="G4" s="691"/>
      <c r="H4" s="52"/>
    </row>
    <row r="5" spans="2:14" ht="18" x14ac:dyDescent="0.25">
      <c r="B5" s="663" t="s">
        <v>45</v>
      </c>
      <c r="C5" s="664" t="s">
        <v>35</v>
      </c>
      <c r="D5" s="167" t="s">
        <v>49</v>
      </c>
      <c r="E5" s="167" t="s">
        <v>41</v>
      </c>
      <c r="F5" s="167" t="s">
        <v>50</v>
      </c>
      <c r="G5" s="167" t="s">
        <v>51</v>
      </c>
      <c r="H5" s="31"/>
      <c r="J5" s="300" t="s">
        <v>179</v>
      </c>
    </row>
    <row r="6" spans="2:14" ht="17.25" x14ac:dyDescent="0.25">
      <c r="B6" s="663"/>
      <c r="C6" s="664"/>
      <c r="D6" s="168" t="s">
        <v>16</v>
      </c>
      <c r="E6" s="168" t="s">
        <v>48</v>
      </c>
      <c r="F6" s="168" t="s">
        <v>46</v>
      </c>
      <c r="G6" s="168" t="s">
        <v>47</v>
      </c>
      <c r="H6" s="31"/>
    </row>
    <row r="7" spans="2:14" ht="14.45" x14ac:dyDescent="0.3">
      <c r="B7" s="141" t="str">
        <f>'vychozí parametry'!Q17</f>
        <v>out J (tl. 50 cm) - izolace</v>
      </c>
      <c r="C7" s="32" t="str">
        <f>'vychozí parametry'!R17</f>
        <v>Tepelně izolovaná vnější stěna (tl. 500 mm)</v>
      </c>
      <c r="D7" s="169">
        <f>'vychozí parametry'!F21*'vychozí parametry'!J13</f>
        <v>13.1075</v>
      </c>
      <c r="E7" s="169">
        <f>'vychozí parametry'!V29</f>
        <v>0.23322009878724939</v>
      </c>
      <c r="F7" s="169">
        <f>'vychozí parametry'!$H$11</f>
        <v>1</v>
      </c>
      <c r="G7" s="169">
        <f t="shared" ref="G7:G8" si="0">D7*E7*F7</f>
        <v>3.0569324448538713</v>
      </c>
      <c r="H7" s="34"/>
    </row>
    <row r="8" spans="2:14" ht="14.45" x14ac:dyDescent="0.3">
      <c r="B8" s="141" t="str">
        <f>'vychozí parametry'!Q5</f>
        <v>out S,V,Z (tl. 35 cm) - izolace</v>
      </c>
      <c r="C8" s="32" t="str">
        <f>'vychozí parametry'!R5</f>
        <v>Tepelně izolovaná vnější stěna (tl. 350 mm)</v>
      </c>
      <c r="D8" s="169">
        <f>'vychozí parametry'!E21*'vychozí parametry'!J13-D9</f>
        <v>7.3725000000000005</v>
      </c>
      <c r="E8" s="169">
        <f>'vychozí parametry'!V15</f>
        <v>0.25151051354893944</v>
      </c>
      <c r="F8" s="169">
        <f>'vychozí parametry'!$H$11</f>
        <v>1</v>
      </c>
      <c r="G8" s="169">
        <f t="shared" si="0"/>
        <v>1.8542612611395561</v>
      </c>
      <c r="H8" s="34"/>
    </row>
    <row r="9" spans="2:14" ht="14.45" x14ac:dyDescent="0.3">
      <c r="B9" s="155" t="str">
        <f>'vychozí parametry'!Q49</f>
        <v>window</v>
      </c>
      <c r="C9" s="35" t="str">
        <f>'vychozí parametry'!R49</f>
        <v>Okna</v>
      </c>
      <c r="D9" s="169">
        <f>'vychozí parametry'!G84</f>
        <v>1.08</v>
      </c>
      <c r="E9" s="169">
        <f>'vychozí parametry'!V50</f>
        <v>1.2</v>
      </c>
      <c r="F9" s="169">
        <f>'vychozí parametry'!$H$11</f>
        <v>1</v>
      </c>
      <c r="G9" s="169">
        <f>D9*E9*F9</f>
        <v>1.296</v>
      </c>
      <c r="H9" s="34"/>
    </row>
    <row r="10" spans="2:14" ht="14.45" x14ac:dyDescent="0.3">
      <c r="B10" s="36"/>
      <c r="C10" s="35"/>
      <c r="D10" s="169"/>
      <c r="E10" s="169"/>
      <c r="F10" s="169">
        <f>'vychozí parametry'!$H$11</f>
        <v>1</v>
      </c>
      <c r="G10" s="169">
        <f t="shared" ref="G10" si="1">D10*E10*F10</f>
        <v>0</v>
      </c>
      <c r="H10" s="34"/>
    </row>
    <row r="11" spans="2:14" ht="14.45" x14ac:dyDescent="0.3">
      <c r="B11" s="36"/>
      <c r="C11" s="35"/>
      <c r="D11" s="169"/>
      <c r="E11" s="169"/>
      <c r="F11" s="169"/>
      <c r="G11" s="169"/>
      <c r="H11" s="34"/>
    </row>
    <row r="12" spans="2:14" ht="18" x14ac:dyDescent="0.25">
      <c r="B12" s="663" t="s">
        <v>54</v>
      </c>
      <c r="C12" s="664"/>
      <c r="D12" s="673" t="s">
        <v>76</v>
      </c>
      <c r="E12" s="689"/>
      <c r="F12" s="167" t="s">
        <v>47</v>
      </c>
      <c r="G12" s="30">
        <f>SUM(G7:G11)</f>
        <v>6.2071937059934275</v>
      </c>
      <c r="H12" s="34"/>
    </row>
    <row r="13" spans="2:14" ht="18.75" thickBot="1" x14ac:dyDescent="0.3">
      <c r="B13" s="676" t="s">
        <v>55</v>
      </c>
      <c r="C13" s="677"/>
      <c r="D13" s="678" t="s">
        <v>390</v>
      </c>
      <c r="E13" s="678"/>
      <c r="F13" s="678"/>
      <c r="G13" s="678"/>
      <c r="H13" s="42">
        <f>G12</f>
        <v>6.2071937059934275</v>
      </c>
    </row>
    <row r="14" spans="2:14" ht="9" customHeight="1" x14ac:dyDescent="0.3">
      <c r="B14" s="35"/>
      <c r="C14" s="35"/>
      <c r="D14" s="169"/>
      <c r="E14" s="169"/>
      <c r="F14" s="169"/>
      <c r="G14" s="169"/>
      <c r="H14" s="40"/>
    </row>
    <row r="15" spans="2:14" ht="9" customHeight="1" thickBot="1" x14ac:dyDescent="0.35">
      <c r="B15" s="35"/>
      <c r="C15" s="35"/>
      <c r="D15" s="169"/>
      <c r="E15" s="169"/>
      <c r="F15" s="169"/>
      <c r="G15" s="169"/>
      <c r="H15" s="40"/>
    </row>
    <row r="16" spans="2:14" ht="18" x14ac:dyDescent="0.35">
      <c r="B16" s="690" t="s">
        <v>79</v>
      </c>
      <c r="C16" s="691"/>
      <c r="D16" s="691"/>
      <c r="E16" s="691"/>
      <c r="F16" s="691"/>
      <c r="G16" s="691"/>
      <c r="H16" s="52"/>
    </row>
    <row r="17" spans="2:8" ht="18" x14ac:dyDescent="0.25">
      <c r="B17" s="663" t="s">
        <v>45</v>
      </c>
      <c r="C17" s="664" t="s">
        <v>35</v>
      </c>
      <c r="D17" s="167" t="s">
        <v>49</v>
      </c>
      <c r="E17" s="167" t="s">
        <v>41</v>
      </c>
      <c r="F17" s="167" t="s">
        <v>56</v>
      </c>
      <c r="G17" s="167" t="s">
        <v>57</v>
      </c>
      <c r="H17" s="34"/>
    </row>
    <row r="18" spans="2:8" ht="17.25" x14ac:dyDescent="0.25">
      <c r="B18" s="663"/>
      <c r="C18" s="664"/>
      <c r="D18" s="168" t="s">
        <v>16</v>
      </c>
      <c r="E18" s="168" t="s">
        <v>48</v>
      </c>
      <c r="F18" s="168" t="s">
        <v>46</v>
      </c>
      <c r="G18" s="168" t="s">
        <v>47</v>
      </c>
      <c r="H18" s="34"/>
    </row>
    <row r="19" spans="2:8" ht="14.45" x14ac:dyDescent="0.3">
      <c r="B19" s="141" t="str">
        <f>'vychozí parametry'!Q39</f>
        <v>in wall (tl. 25 cm)</v>
      </c>
      <c r="C19" s="32" t="str">
        <f>'vychozí parametry'!R39</f>
        <v>Vnitřní dělící stěna  (tl. 250 mm)</v>
      </c>
      <c r="D19" s="169">
        <f>'vychozí parametry'!F21*'vychozí parametry'!J13</f>
        <v>13.1075</v>
      </c>
      <c r="E19" s="169">
        <f>'vychozí parametry'!V47</f>
        <v>1.1836441893830703</v>
      </c>
      <c r="F19" s="169">
        <f>'vychozí parametry'!J66</f>
        <v>0.4</v>
      </c>
      <c r="G19" s="169">
        <f t="shared" ref="G19:G22" si="2">D19*E19*F19</f>
        <v>6.2058464849354378</v>
      </c>
      <c r="H19" s="34"/>
    </row>
    <row r="20" spans="2:8" ht="14.45" x14ac:dyDescent="0.3">
      <c r="B20" s="67"/>
      <c r="C20" s="32"/>
      <c r="D20" s="169"/>
      <c r="E20" s="169"/>
      <c r="F20" s="169"/>
      <c r="G20" s="169">
        <f t="shared" si="2"/>
        <v>0</v>
      </c>
      <c r="H20" s="34"/>
    </row>
    <row r="21" spans="2:8" ht="14.45" x14ac:dyDescent="0.3">
      <c r="B21" s="67"/>
      <c r="C21" s="32"/>
      <c r="D21" s="169"/>
      <c r="E21" s="169"/>
      <c r="F21" s="169"/>
      <c r="G21" s="169">
        <f t="shared" si="2"/>
        <v>0</v>
      </c>
      <c r="H21" s="34"/>
    </row>
    <row r="22" spans="2:8" ht="14.45" x14ac:dyDescent="0.3">
      <c r="B22" s="36"/>
      <c r="C22" s="35"/>
      <c r="D22" s="169"/>
      <c r="E22" s="169"/>
      <c r="F22" s="169"/>
      <c r="G22" s="169">
        <f t="shared" si="2"/>
        <v>0</v>
      </c>
      <c r="H22" s="34"/>
    </row>
    <row r="23" spans="2:8" ht="14.45" x14ac:dyDescent="0.3">
      <c r="B23" s="36"/>
      <c r="C23" s="35"/>
      <c r="D23" s="169"/>
      <c r="E23" s="169"/>
      <c r="F23" s="169"/>
      <c r="G23" s="169"/>
      <c r="H23" s="34"/>
    </row>
    <row r="24" spans="2:8" ht="18" x14ac:dyDescent="0.25">
      <c r="B24" s="663" t="s">
        <v>54</v>
      </c>
      <c r="C24" s="664"/>
      <c r="D24" s="673" t="s">
        <v>58</v>
      </c>
      <c r="E24" s="689"/>
      <c r="F24" s="167" t="s">
        <v>47</v>
      </c>
      <c r="G24" s="30">
        <f>SUM(G19:G23)</f>
        <v>6.2058464849354378</v>
      </c>
      <c r="H24" s="34"/>
    </row>
    <row r="25" spans="2:8" ht="18.75" thickBot="1" x14ac:dyDescent="0.3">
      <c r="B25" s="676" t="s">
        <v>55</v>
      </c>
      <c r="C25" s="677"/>
      <c r="D25" s="678" t="s">
        <v>393</v>
      </c>
      <c r="E25" s="678"/>
      <c r="F25" s="678"/>
      <c r="G25" s="678"/>
      <c r="H25" s="42">
        <f>G24</f>
        <v>6.2058464849354378</v>
      </c>
    </row>
    <row r="26" spans="2:8" ht="9" customHeight="1" x14ac:dyDescent="0.3">
      <c r="B26" s="35"/>
      <c r="C26" s="35"/>
      <c r="D26" s="169"/>
      <c r="E26" s="169"/>
      <c r="F26" s="169"/>
      <c r="G26" s="169"/>
      <c r="H26" s="40"/>
    </row>
    <row r="27" spans="2:8" ht="9" customHeight="1" thickBot="1" x14ac:dyDescent="0.35">
      <c r="B27" s="35"/>
      <c r="C27" s="35"/>
      <c r="D27" s="169"/>
      <c r="E27" s="169"/>
      <c r="F27" s="169"/>
      <c r="G27" s="169"/>
      <c r="H27" s="40"/>
    </row>
    <row r="28" spans="2:8" ht="18" x14ac:dyDescent="0.25">
      <c r="B28" s="687" t="s">
        <v>81</v>
      </c>
      <c r="C28" s="688"/>
      <c r="D28" s="688"/>
      <c r="E28" s="688"/>
      <c r="F28" s="688"/>
      <c r="G28" s="688"/>
      <c r="H28" s="54"/>
    </row>
    <row r="29" spans="2:8" ht="18" x14ac:dyDescent="0.25">
      <c r="B29" s="663" t="s">
        <v>45</v>
      </c>
      <c r="C29" s="664" t="s">
        <v>35</v>
      </c>
      <c r="D29" s="167" t="s">
        <v>71</v>
      </c>
      <c r="E29" s="167" t="s">
        <v>49</v>
      </c>
      <c r="F29" s="167" t="s">
        <v>41</v>
      </c>
      <c r="G29" s="167" t="s">
        <v>72</v>
      </c>
      <c r="H29" s="34"/>
    </row>
    <row r="30" spans="2:8" ht="17.25" x14ac:dyDescent="0.25">
      <c r="B30" s="663"/>
      <c r="C30" s="664"/>
      <c r="D30" s="168" t="s">
        <v>46</v>
      </c>
      <c r="E30" s="168" t="s">
        <v>16</v>
      </c>
      <c r="F30" s="168" t="s">
        <v>48</v>
      </c>
      <c r="G30" s="46" t="s">
        <v>47</v>
      </c>
      <c r="H30" s="34"/>
    </row>
    <row r="31" spans="2:8" ht="14.45" x14ac:dyDescent="0.3">
      <c r="B31" s="155" t="str">
        <f>'vychozí parametry'!Q39</f>
        <v>in wall (tl. 25 cm)</v>
      </c>
      <c r="C31" s="35" t="str">
        <f>'vychozí parametry'!R39</f>
        <v>Vnitřní dělící stěna  (tl. 250 mm)</v>
      </c>
      <c r="D31" s="169">
        <f>('vychozí parametry'!D21-'vychozí parametry'!D17)/('vychozí parametry'!D21-'vychozí parametry'!H5)</f>
        <v>0.24324324324324326</v>
      </c>
      <c r="E31" s="169">
        <f>'vychozí parametry'!E21*'vychozí parametry'!J13-E32</f>
        <v>6.8525000000000009</v>
      </c>
      <c r="F31" s="169">
        <f>'vychozí parametry'!V47</f>
        <v>1.1836441893830703</v>
      </c>
      <c r="G31" s="169">
        <f>D31*E31*F31</f>
        <v>1.9729269262088489</v>
      </c>
      <c r="H31" s="34"/>
    </row>
    <row r="32" spans="2:8" ht="14.45" x14ac:dyDescent="0.3">
      <c r="B32" s="155" t="str">
        <f>'vychozí parametry'!Q77</f>
        <v xml:space="preserve">door in </v>
      </c>
      <c r="C32" s="25" t="str">
        <f>'vychozí parametry'!R77</f>
        <v xml:space="preserve">Vnitřní dveře </v>
      </c>
      <c r="D32" s="169">
        <f>('vychozí parametry'!D21-'vychozí parametry'!D17)/('vychozí parametry'!D21-'vychozí parametry'!H5)</f>
        <v>0.24324324324324326</v>
      </c>
      <c r="E32" s="169">
        <f>'vychozí parametry'!G88</f>
        <v>1.6</v>
      </c>
      <c r="F32" s="28">
        <f>'vychozí parametry'!V78</f>
        <v>1.1000000000000001</v>
      </c>
      <c r="G32" s="169">
        <f>D32*E32*F32</f>
        <v>0.42810810810810818</v>
      </c>
      <c r="H32" s="34"/>
    </row>
    <row r="33" spans="2:8" ht="14.45" x14ac:dyDescent="0.3">
      <c r="B33" s="155" t="str">
        <f>'vychozí parametry'!Q52</f>
        <v>floor</v>
      </c>
      <c r="C33" s="35" t="str">
        <f>'vychozí parametry'!R52</f>
        <v xml:space="preserve">Podlaha </v>
      </c>
      <c r="D33" s="169">
        <f>('vychozí parametry'!D21-'vychozí parametry'!D31)/('vychozí parametry'!D21-'vychozí parametry'!H5)</f>
        <v>8.1081081081081086E-2</v>
      </c>
      <c r="E33" s="169">
        <f>'vychozí parametry'!G21</f>
        <v>18.4575</v>
      </c>
      <c r="F33" s="169">
        <f>'vychozí parametry'!V57</f>
        <v>2.0161532456614419</v>
      </c>
      <c r="G33" s="169">
        <f>D33*E33*F33</f>
        <v>3.0172823133888702</v>
      </c>
      <c r="H33" s="34"/>
    </row>
    <row r="34" spans="2:8" ht="14.45" x14ac:dyDescent="0.3">
      <c r="B34" s="36"/>
      <c r="C34" s="35"/>
      <c r="D34" s="169"/>
      <c r="E34" s="169"/>
      <c r="F34" s="169"/>
      <c r="G34" s="169">
        <f>D34*E34*F34</f>
        <v>0</v>
      </c>
      <c r="H34" s="34"/>
    </row>
    <row r="35" spans="2:8" x14ac:dyDescent="0.25">
      <c r="B35" s="36"/>
      <c r="C35" s="35"/>
      <c r="D35" s="169"/>
      <c r="E35" s="169"/>
      <c r="F35" s="169"/>
      <c r="G35" s="169">
        <f>D35*E35*F35</f>
        <v>0</v>
      </c>
      <c r="H35" s="34"/>
    </row>
    <row r="36" spans="2:8" x14ac:dyDescent="0.25">
      <c r="B36" s="36"/>
      <c r="C36" s="35"/>
      <c r="D36" s="169"/>
      <c r="E36" s="169"/>
      <c r="F36" s="169"/>
      <c r="G36" s="169"/>
      <c r="H36" s="34"/>
    </row>
    <row r="37" spans="2:8" ht="18.75" thickBot="1" x14ac:dyDescent="0.3">
      <c r="B37" s="676" t="s">
        <v>73</v>
      </c>
      <c r="C37" s="677"/>
      <c r="D37" s="678" t="s">
        <v>77</v>
      </c>
      <c r="E37" s="678"/>
      <c r="F37" s="678"/>
      <c r="G37" s="47" t="s">
        <v>47</v>
      </c>
      <c r="H37" s="42">
        <f>SUM(G31:G36)</f>
        <v>5.4183173477058268</v>
      </c>
    </row>
    <row r="38" spans="2:8" ht="9" customHeight="1" x14ac:dyDescent="0.25">
      <c r="B38" s="35"/>
      <c r="C38" s="35"/>
      <c r="D38" s="169"/>
      <c r="E38" s="169"/>
      <c r="F38" s="169"/>
      <c r="G38" s="169"/>
      <c r="H38" s="40"/>
    </row>
    <row r="39" spans="2:8" ht="9" customHeight="1" thickBot="1" x14ac:dyDescent="0.3">
      <c r="B39" s="166"/>
      <c r="C39" s="166"/>
      <c r="D39" s="38"/>
      <c r="E39" s="38"/>
      <c r="F39" s="40"/>
      <c r="G39" s="38"/>
      <c r="H39" s="63"/>
    </row>
    <row r="40" spans="2:8" ht="18.75" thickBot="1" x14ac:dyDescent="0.4">
      <c r="B40" s="668" t="s">
        <v>90</v>
      </c>
      <c r="C40" s="669"/>
      <c r="D40" s="670" t="s">
        <v>74</v>
      </c>
      <c r="E40" s="670"/>
      <c r="F40" s="670"/>
      <c r="G40" s="50" t="s">
        <v>47</v>
      </c>
      <c r="H40" s="51">
        <f>SUM(H4:H37)</f>
        <v>17.831357538634691</v>
      </c>
    </row>
    <row r="41" spans="2:8" ht="9" customHeight="1" x14ac:dyDescent="0.25">
      <c r="B41" s="166"/>
      <c r="C41" s="166"/>
      <c r="D41" s="38"/>
      <c r="E41" s="38"/>
      <c r="F41" s="40"/>
      <c r="G41" s="38"/>
      <c r="H41" s="63"/>
    </row>
    <row r="42" spans="2:8" ht="9" customHeight="1" thickBot="1" x14ac:dyDescent="0.3">
      <c r="B42" s="166"/>
      <c r="C42" s="166"/>
      <c r="D42" s="38"/>
      <c r="E42" s="38"/>
      <c r="F42" s="40"/>
      <c r="G42" s="38"/>
      <c r="H42" s="63"/>
    </row>
    <row r="43" spans="2:8" x14ac:dyDescent="0.25">
      <c r="B43" s="679" t="s">
        <v>82</v>
      </c>
      <c r="C43" s="680"/>
      <c r="D43" s="680"/>
      <c r="E43" s="680"/>
      <c r="F43" s="680"/>
      <c r="G43" s="680"/>
      <c r="H43" s="56"/>
    </row>
    <row r="44" spans="2:8" ht="18" x14ac:dyDescent="0.25">
      <c r="B44" s="681" t="s">
        <v>84</v>
      </c>
      <c r="C44" s="682"/>
      <c r="D44" s="682"/>
      <c r="E44" s="38" t="s">
        <v>83</v>
      </c>
      <c r="F44" s="55" t="s">
        <v>7</v>
      </c>
      <c r="G44" s="57">
        <f>'vychozí parametry'!H5</f>
        <v>-12</v>
      </c>
      <c r="H44" s="41"/>
    </row>
    <row r="45" spans="2:8" ht="18" x14ac:dyDescent="0.25">
      <c r="B45" s="681" t="s">
        <v>85</v>
      </c>
      <c r="C45" s="682"/>
      <c r="D45" s="682"/>
      <c r="E45" s="38" t="s">
        <v>86</v>
      </c>
      <c r="F45" s="55" t="s">
        <v>7</v>
      </c>
      <c r="G45" s="57">
        <f>'vychozí parametry'!D21</f>
        <v>25</v>
      </c>
      <c r="H45" s="41"/>
    </row>
    <row r="46" spans="2:8" ht="18.75" x14ac:dyDescent="0.25">
      <c r="B46" s="681" t="s">
        <v>87</v>
      </c>
      <c r="C46" s="682"/>
      <c r="D46" s="682"/>
      <c r="E46" s="58" t="s">
        <v>107</v>
      </c>
      <c r="F46" s="55" t="s">
        <v>7</v>
      </c>
      <c r="G46" s="57">
        <f>G45-G44</f>
        <v>37</v>
      </c>
      <c r="H46" s="41"/>
    </row>
    <row r="47" spans="2:8" ht="18.75" thickBot="1" x14ac:dyDescent="0.3">
      <c r="B47" s="683" t="s">
        <v>91</v>
      </c>
      <c r="C47" s="684"/>
      <c r="D47" s="685" t="s">
        <v>89</v>
      </c>
      <c r="E47" s="686"/>
      <c r="F47" s="686"/>
      <c r="G47" s="59" t="s">
        <v>88</v>
      </c>
      <c r="H47" s="60">
        <f>H40*G46</f>
        <v>659.76022892948356</v>
      </c>
    </row>
    <row r="48" spans="2:8" x14ac:dyDescent="0.25">
      <c r="B48" s="61"/>
      <c r="C48" s="61"/>
      <c r="D48" s="48"/>
      <c r="E48" s="48"/>
      <c r="F48" s="49"/>
      <c r="G48" s="48"/>
      <c r="H48" s="62"/>
    </row>
    <row r="49" spans="2:8" x14ac:dyDescent="0.25">
      <c r="B49" s="166"/>
      <c r="C49" s="166"/>
      <c r="D49" s="38"/>
      <c r="E49" s="38"/>
      <c r="F49" s="40"/>
      <c r="G49" s="38"/>
      <c r="H49" s="63"/>
    </row>
    <row r="50" spans="2:8" x14ac:dyDescent="0.25">
      <c r="C50" s="166"/>
      <c r="D50" s="38"/>
      <c r="E50" s="38"/>
      <c r="F50" s="40"/>
      <c r="G50" s="38"/>
      <c r="H50" s="63"/>
    </row>
    <row r="51" spans="2:8" x14ac:dyDescent="0.25">
      <c r="B51" s="166"/>
      <c r="C51" s="166"/>
      <c r="D51" s="38"/>
      <c r="E51" s="38"/>
      <c r="F51" s="40"/>
      <c r="G51" s="38"/>
      <c r="H51" s="63"/>
    </row>
    <row r="52" spans="2:8" x14ac:dyDescent="0.25">
      <c r="B52" s="166"/>
      <c r="C52" s="166"/>
      <c r="D52" s="38"/>
      <c r="E52" s="38"/>
      <c r="F52" s="40"/>
      <c r="G52" s="38"/>
      <c r="H52" s="63"/>
    </row>
  </sheetData>
  <mergeCells count="30">
    <mergeCell ref="B1:H1"/>
    <mergeCell ref="B3:H3"/>
    <mergeCell ref="J3:M3"/>
    <mergeCell ref="B4:G4"/>
    <mergeCell ref="B5:B6"/>
    <mergeCell ref="C5:C6"/>
    <mergeCell ref="B12:C12"/>
    <mergeCell ref="D12:E12"/>
    <mergeCell ref="B13:C13"/>
    <mergeCell ref="D13:G13"/>
    <mergeCell ref="B16:G16"/>
    <mergeCell ref="B17:B18"/>
    <mergeCell ref="C17:C18"/>
    <mergeCell ref="B24:C24"/>
    <mergeCell ref="D24:E24"/>
    <mergeCell ref="B25:C25"/>
    <mergeCell ref="D25:G25"/>
    <mergeCell ref="B40:C40"/>
    <mergeCell ref="D40:F40"/>
    <mergeCell ref="B28:G28"/>
    <mergeCell ref="B29:B30"/>
    <mergeCell ref="C29:C30"/>
    <mergeCell ref="B37:C37"/>
    <mergeCell ref="D37:F37"/>
    <mergeCell ref="B43:G43"/>
    <mergeCell ref="B44:D44"/>
    <mergeCell ref="B45:D45"/>
    <mergeCell ref="B46:D46"/>
    <mergeCell ref="B47:C47"/>
    <mergeCell ref="D47:F47"/>
  </mergeCells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P113"/>
  <sheetViews>
    <sheetView zoomScaleNormal="100" workbookViewId="0">
      <pane ySplit="1" topLeftCell="A2" activePane="bottomLeft" state="frozen"/>
      <selection pane="bottomLeft" activeCell="J5" sqref="J5"/>
    </sheetView>
  </sheetViews>
  <sheetFormatPr defaultColWidth="9.140625" defaultRowHeight="15" x14ac:dyDescent="0.25"/>
  <cols>
    <col min="1" max="1" width="3.140625" style="29" customWidth="1"/>
    <col min="2" max="2" width="15" style="25" bestFit="1" customWidth="1"/>
    <col min="3" max="3" width="92.140625" style="25" customWidth="1"/>
    <col min="4" max="7" width="9.140625" style="28"/>
    <col min="8" max="13" width="9.140625" style="29"/>
    <col min="14" max="14" width="19.42578125" style="29" bestFit="1" customWidth="1"/>
    <col min="15" max="16384" width="9.140625" style="29"/>
  </cols>
  <sheetData>
    <row r="1" spans="2:16" x14ac:dyDescent="0.25">
      <c r="B1" s="658" t="str">
        <f>'vychozí parametry'!C18</f>
        <v>002 (byt 1) - kuchyň</v>
      </c>
      <c r="C1" s="692"/>
      <c r="D1" s="692"/>
      <c r="E1" s="692"/>
      <c r="F1" s="692"/>
      <c r="G1" s="692"/>
      <c r="H1" s="692"/>
    </row>
    <row r="3" spans="2:16" ht="15.75" thickBot="1" x14ac:dyDescent="0.3">
      <c r="B3" s="659" t="s">
        <v>188</v>
      </c>
      <c r="C3" s="659"/>
      <c r="D3" s="659"/>
      <c r="E3" s="659"/>
      <c r="F3" s="659"/>
      <c r="G3" s="659"/>
      <c r="H3" s="659"/>
      <c r="I3" s="66"/>
      <c r="J3" s="693" t="s">
        <v>109</v>
      </c>
      <c r="K3" s="693"/>
      <c r="L3" s="693"/>
      <c r="M3" s="693"/>
      <c r="N3" s="460" t="str">
        <f>B1</f>
        <v>002 (byt 1) - kuchyň</v>
      </c>
      <c r="O3" s="192">
        <f>H35</f>
        <v>548.60252491749486</v>
      </c>
      <c r="P3" s="198" t="s">
        <v>191</v>
      </c>
    </row>
    <row r="4" spans="2:16" ht="18" x14ac:dyDescent="0.35">
      <c r="B4" s="690" t="s">
        <v>78</v>
      </c>
      <c r="C4" s="691"/>
      <c r="D4" s="691"/>
      <c r="E4" s="691"/>
      <c r="F4" s="691"/>
      <c r="G4" s="691"/>
      <c r="H4" s="52"/>
      <c r="N4" s="460" t="str">
        <f>B39</f>
        <v>003 (byt 1) - pokoj 01</v>
      </c>
      <c r="O4" s="192">
        <f>N41</f>
        <v>317.73237857603135</v>
      </c>
      <c r="P4" s="198" t="s">
        <v>191</v>
      </c>
    </row>
    <row r="5" spans="2:16" ht="18" x14ac:dyDescent="0.25">
      <c r="B5" s="663" t="s">
        <v>45</v>
      </c>
      <c r="C5" s="664" t="s">
        <v>35</v>
      </c>
      <c r="D5" s="138" t="s">
        <v>49</v>
      </c>
      <c r="E5" s="138" t="s">
        <v>41</v>
      </c>
      <c r="F5" s="138" t="s">
        <v>50</v>
      </c>
      <c r="G5" s="138" t="s">
        <v>51</v>
      </c>
      <c r="H5" s="31"/>
      <c r="N5" s="460" t="str">
        <f>B77</f>
        <v>004 (byt 1) - pokoj 02</v>
      </c>
      <c r="O5" s="192">
        <f>N79</f>
        <v>317.73237857603135</v>
      </c>
      <c r="P5" s="198" t="s">
        <v>191</v>
      </c>
    </row>
    <row r="6" spans="2:16" ht="17.25" x14ac:dyDescent="0.25">
      <c r="B6" s="663"/>
      <c r="C6" s="664"/>
      <c r="D6" s="139" t="s">
        <v>16</v>
      </c>
      <c r="E6" s="139" t="s">
        <v>48</v>
      </c>
      <c r="F6" s="139" t="s">
        <v>46</v>
      </c>
      <c r="G6" s="139" t="s">
        <v>47</v>
      </c>
      <c r="H6" s="31"/>
    </row>
    <row r="7" spans="2:16" x14ac:dyDescent="0.25">
      <c r="B7" s="141" t="str">
        <f>'vychozí parametry'!Q5</f>
        <v>out S,V,Z (tl. 35 cm) - izolace</v>
      </c>
      <c r="C7" s="32" t="str">
        <f>'vychozí parametry'!R5</f>
        <v>Tepelně izolovaná vnější stěna (tl. 350 mm)</v>
      </c>
      <c r="D7" s="140">
        <f>'vychozí parametry'!E18*'vychozí parametry'!J13-D8</f>
        <v>5.0605000000000002</v>
      </c>
      <c r="E7" s="140">
        <f>'vychozí parametry'!V15</f>
        <v>0.25151051354893944</v>
      </c>
      <c r="F7" s="140">
        <f>'vychozí parametry'!$H$11</f>
        <v>1</v>
      </c>
      <c r="G7" s="140">
        <f t="shared" ref="G7:G8" si="0">D7*E7*F7</f>
        <v>1.272768953814408</v>
      </c>
      <c r="H7" s="34"/>
      <c r="J7" s="193" t="s">
        <v>179</v>
      </c>
    </row>
    <row r="8" spans="2:16" ht="14.45" x14ac:dyDescent="0.3">
      <c r="B8" s="141" t="str">
        <f>'vychozí parametry'!Q49</f>
        <v>window</v>
      </c>
      <c r="C8" s="32" t="str">
        <f>'vychozí parametry'!R49</f>
        <v>Okna</v>
      </c>
      <c r="D8" s="140">
        <f>'vychozí parametry'!G82</f>
        <v>3.3920000000000003</v>
      </c>
      <c r="E8" s="140">
        <f>'vychozí parametry'!V50</f>
        <v>1.2</v>
      </c>
      <c r="F8" s="140">
        <f>'vychozí parametry'!$H$11</f>
        <v>1</v>
      </c>
      <c r="G8" s="140">
        <f t="shared" si="0"/>
        <v>4.0704000000000002</v>
      </c>
      <c r="H8" s="34"/>
    </row>
    <row r="9" spans="2:16" ht="14.45" x14ac:dyDescent="0.3">
      <c r="B9" s="36"/>
      <c r="C9" s="35"/>
      <c r="D9" s="140"/>
      <c r="E9" s="140"/>
      <c r="F9" s="140">
        <f>'vychozí parametry'!$H$11</f>
        <v>1</v>
      </c>
      <c r="G9" s="140">
        <f>D9*E9*F9</f>
        <v>0</v>
      </c>
      <c r="H9" s="34"/>
    </row>
    <row r="10" spans="2:16" ht="14.45" x14ac:dyDescent="0.3">
      <c r="B10" s="36"/>
      <c r="C10" s="35"/>
      <c r="D10" s="140"/>
      <c r="E10" s="140"/>
      <c r="F10" s="140">
        <f>'vychozí parametry'!$H$11</f>
        <v>1</v>
      </c>
      <c r="G10" s="140">
        <f t="shared" ref="G10" si="1">D10*E10*F10</f>
        <v>0</v>
      </c>
      <c r="H10" s="34"/>
    </row>
    <row r="11" spans="2:16" ht="14.45" x14ac:dyDescent="0.3">
      <c r="B11" s="36"/>
      <c r="C11" s="35"/>
      <c r="D11" s="140"/>
      <c r="E11" s="140"/>
      <c r="F11" s="140"/>
      <c r="G11" s="140"/>
      <c r="H11" s="34"/>
    </row>
    <row r="12" spans="2:16" ht="18" x14ac:dyDescent="0.25">
      <c r="B12" s="663" t="s">
        <v>54</v>
      </c>
      <c r="C12" s="664"/>
      <c r="D12" s="673" t="s">
        <v>76</v>
      </c>
      <c r="E12" s="689"/>
      <c r="F12" s="138" t="s">
        <v>47</v>
      </c>
      <c r="G12" s="30">
        <f>SUM(G7:G11)</f>
        <v>5.3431689538144083</v>
      </c>
      <c r="H12" s="34"/>
    </row>
    <row r="13" spans="2:16" ht="18.75" thickBot="1" x14ac:dyDescent="0.3">
      <c r="B13" s="676" t="s">
        <v>55</v>
      </c>
      <c r="C13" s="677"/>
      <c r="D13" s="678" t="s">
        <v>390</v>
      </c>
      <c r="E13" s="678"/>
      <c r="F13" s="678"/>
      <c r="G13" s="678"/>
      <c r="H13" s="42">
        <f>G12</f>
        <v>5.3431689538144083</v>
      </c>
    </row>
    <row r="14" spans="2:16" ht="9" customHeight="1" x14ac:dyDescent="0.3">
      <c r="B14" s="35"/>
      <c r="C14" s="35"/>
      <c r="D14" s="140"/>
      <c r="E14" s="140"/>
      <c r="F14" s="140"/>
      <c r="G14" s="140"/>
      <c r="H14" s="40"/>
    </row>
    <row r="15" spans="2:16" ht="9" customHeight="1" thickBot="1" x14ac:dyDescent="0.35">
      <c r="B15" s="35"/>
      <c r="C15" s="35"/>
      <c r="D15" s="140"/>
      <c r="E15" s="140"/>
      <c r="F15" s="140"/>
      <c r="G15" s="140"/>
      <c r="H15" s="40"/>
    </row>
    <row r="16" spans="2:16" ht="18" x14ac:dyDescent="0.35">
      <c r="B16" s="690" t="s">
        <v>79</v>
      </c>
      <c r="C16" s="691"/>
      <c r="D16" s="691"/>
      <c r="E16" s="691"/>
      <c r="F16" s="691"/>
      <c r="G16" s="691"/>
      <c r="H16" s="52"/>
    </row>
    <row r="17" spans="2:8" ht="18" x14ac:dyDescent="0.25">
      <c r="B17" s="663" t="s">
        <v>45</v>
      </c>
      <c r="C17" s="664" t="s">
        <v>35</v>
      </c>
      <c r="D17" s="138" t="s">
        <v>49</v>
      </c>
      <c r="E17" s="138" t="s">
        <v>41</v>
      </c>
      <c r="F17" s="138" t="s">
        <v>56</v>
      </c>
      <c r="G17" s="138" t="s">
        <v>57</v>
      </c>
      <c r="H17" s="34"/>
    </row>
    <row r="18" spans="2:8" ht="17.25" x14ac:dyDescent="0.25">
      <c r="B18" s="663"/>
      <c r="C18" s="664"/>
      <c r="D18" s="139" t="s">
        <v>16</v>
      </c>
      <c r="E18" s="139" t="s">
        <v>48</v>
      </c>
      <c r="F18" s="139" t="s">
        <v>46</v>
      </c>
      <c r="G18" s="139" t="s">
        <v>47</v>
      </c>
      <c r="H18" s="34"/>
    </row>
    <row r="19" spans="2:8" ht="14.45" x14ac:dyDescent="0.3">
      <c r="B19" s="141" t="str">
        <f>'vychozí parametry'!Q39</f>
        <v>in wall (tl. 25 cm)</v>
      </c>
      <c r="C19" s="32" t="str">
        <f>'vychozí parametry'!R39</f>
        <v>Vnitřní dělící stěna  (tl. 250 mm)</v>
      </c>
      <c r="D19" s="140">
        <f>'vychozí parametry'!F18*'vychozí parametry'!J13-D20</f>
        <v>12.855000000000002</v>
      </c>
      <c r="E19" s="140">
        <f>'vychozí parametry'!V47</f>
        <v>1.1836441893830703</v>
      </c>
      <c r="F19" s="140">
        <f>'vychozí parametry'!J72</f>
        <v>0.4</v>
      </c>
      <c r="G19" s="140">
        <f t="shared" ref="G19:G22" si="2">D19*E19*F19</f>
        <v>6.0862984218077489</v>
      </c>
      <c r="H19" s="34"/>
    </row>
    <row r="20" spans="2:8" ht="14.45" x14ac:dyDescent="0.3">
      <c r="B20" s="155" t="str">
        <f>'vychozí parametry'!Q77</f>
        <v xml:space="preserve">door in </v>
      </c>
      <c r="C20" s="35" t="str">
        <f>'vychozí parametry'!R77</f>
        <v xml:space="preserve">Vnitřní dveře </v>
      </c>
      <c r="D20" s="28">
        <f>'vychozí parametry'!G88</f>
        <v>1.6</v>
      </c>
      <c r="E20" s="28">
        <f>'vychozí parametry'!V78</f>
        <v>1.1000000000000001</v>
      </c>
      <c r="F20" s="28">
        <f>'vychozí parametry'!J72</f>
        <v>0.4</v>
      </c>
      <c r="G20" s="185">
        <f t="shared" si="2"/>
        <v>0.70400000000000018</v>
      </c>
      <c r="H20" s="34"/>
    </row>
    <row r="21" spans="2:8" ht="14.45" x14ac:dyDescent="0.3">
      <c r="B21" s="141" t="str">
        <f>'vychozí parametry'!Q39</f>
        <v>in wall (tl. 25 cm)</v>
      </c>
      <c r="C21" s="32" t="str">
        <f>'vychozí parametry'!R39</f>
        <v>Vnitřní dělící stěna  (tl. 250 mm)</v>
      </c>
      <c r="D21" s="140">
        <f>'vychozí parametry'!E18*'vychozí parametry'!J13</f>
        <v>8.4525000000000006</v>
      </c>
      <c r="E21" s="140">
        <f>'vychozí parametry'!V47</f>
        <v>1.1836441893830703</v>
      </c>
      <c r="F21" s="140">
        <f>'vychozí parametry'!J68</f>
        <v>0.4</v>
      </c>
      <c r="G21" s="140">
        <f>D21*E21*F21</f>
        <v>4.0019010043041616</v>
      </c>
      <c r="H21" s="34"/>
    </row>
    <row r="22" spans="2:8" ht="14.45" x14ac:dyDescent="0.3">
      <c r="B22" s="36"/>
      <c r="C22" s="35"/>
      <c r="D22" s="140"/>
      <c r="E22" s="140"/>
      <c r="F22" s="140"/>
      <c r="G22" s="140">
        <f t="shared" si="2"/>
        <v>0</v>
      </c>
      <c r="H22" s="34"/>
    </row>
    <row r="23" spans="2:8" ht="14.45" x14ac:dyDescent="0.3">
      <c r="B23" s="36"/>
      <c r="C23" s="35"/>
      <c r="D23" s="140"/>
      <c r="E23" s="140"/>
      <c r="F23" s="140"/>
      <c r="G23" s="140"/>
      <c r="H23" s="34"/>
    </row>
    <row r="24" spans="2:8" ht="18" x14ac:dyDescent="0.25">
      <c r="B24" s="663" t="s">
        <v>54</v>
      </c>
      <c r="C24" s="664"/>
      <c r="D24" s="673" t="s">
        <v>58</v>
      </c>
      <c r="E24" s="689"/>
      <c r="F24" s="138" t="s">
        <v>47</v>
      </c>
      <c r="G24" s="30">
        <f>SUM(G19:G23)</f>
        <v>10.79219942611191</v>
      </c>
      <c r="H24" s="34"/>
    </row>
    <row r="25" spans="2:8" ht="18.75" thickBot="1" x14ac:dyDescent="0.3">
      <c r="B25" s="676" t="s">
        <v>55</v>
      </c>
      <c r="C25" s="677"/>
      <c r="D25" s="678" t="s">
        <v>393</v>
      </c>
      <c r="E25" s="678"/>
      <c r="F25" s="678"/>
      <c r="G25" s="678"/>
      <c r="H25" s="42">
        <f>G24</f>
        <v>10.79219942611191</v>
      </c>
    </row>
    <row r="26" spans="2:8" ht="9" customHeight="1" x14ac:dyDescent="0.3">
      <c r="B26" s="35"/>
      <c r="C26" s="35"/>
      <c r="D26" s="140"/>
      <c r="E26" s="140"/>
      <c r="F26" s="140"/>
      <c r="G26" s="140"/>
      <c r="H26" s="40"/>
    </row>
    <row r="27" spans="2:8" ht="9" customHeight="1" thickBot="1" x14ac:dyDescent="0.35">
      <c r="B27" s="137"/>
      <c r="C27" s="137"/>
      <c r="D27" s="38"/>
      <c r="E27" s="38"/>
      <c r="F27" s="40"/>
      <c r="G27" s="38"/>
      <c r="H27" s="63"/>
    </row>
    <row r="28" spans="2:8" ht="18.75" thickBot="1" x14ac:dyDescent="0.4">
      <c r="B28" s="668" t="s">
        <v>90</v>
      </c>
      <c r="C28" s="669"/>
      <c r="D28" s="670" t="s">
        <v>74</v>
      </c>
      <c r="E28" s="670"/>
      <c r="F28" s="670"/>
      <c r="G28" s="50" t="s">
        <v>47</v>
      </c>
      <c r="H28" s="51">
        <f>SUM(H4:H26)</f>
        <v>16.135368379926319</v>
      </c>
    </row>
    <row r="29" spans="2:8" ht="9" customHeight="1" x14ac:dyDescent="0.3">
      <c r="B29" s="137"/>
      <c r="C29" s="137"/>
      <c r="D29" s="38"/>
      <c r="E29" s="38"/>
      <c r="F29" s="40"/>
      <c r="G29" s="38"/>
      <c r="H29" s="63"/>
    </row>
    <row r="30" spans="2:8" ht="9" customHeight="1" thickBot="1" x14ac:dyDescent="0.35">
      <c r="B30" s="137"/>
      <c r="C30" s="137"/>
      <c r="D30" s="38"/>
      <c r="E30" s="38"/>
      <c r="F30" s="40"/>
      <c r="G30" s="38"/>
      <c r="H30" s="63"/>
    </row>
    <row r="31" spans="2:8" x14ac:dyDescent="0.25">
      <c r="B31" s="679" t="s">
        <v>82</v>
      </c>
      <c r="C31" s="680"/>
      <c r="D31" s="680"/>
      <c r="E31" s="680"/>
      <c r="F31" s="680"/>
      <c r="G31" s="680"/>
      <c r="H31" s="56"/>
    </row>
    <row r="32" spans="2:8" ht="18" x14ac:dyDescent="0.25">
      <c r="B32" s="681" t="s">
        <v>84</v>
      </c>
      <c r="C32" s="682"/>
      <c r="D32" s="682"/>
      <c r="E32" s="38" t="s">
        <v>83</v>
      </c>
      <c r="F32" s="55" t="s">
        <v>7</v>
      </c>
      <c r="G32" s="57">
        <f>'vychozí parametry'!H5</f>
        <v>-12</v>
      </c>
      <c r="H32" s="41"/>
    </row>
    <row r="33" spans="2:15" ht="18" x14ac:dyDescent="0.25">
      <c r="B33" s="681" t="s">
        <v>85</v>
      </c>
      <c r="C33" s="682"/>
      <c r="D33" s="682"/>
      <c r="E33" s="38" t="s">
        <v>86</v>
      </c>
      <c r="F33" s="55" t="s">
        <v>7</v>
      </c>
      <c r="G33" s="57">
        <f>'vychozí parametry'!D18</f>
        <v>22</v>
      </c>
      <c r="H33" s="41"/>
    </row>
    <row r="34" spans="2:15" ht="18.75" x14ac:dyDescent="0.25">
      <c r="B34" s="681" t="s">
        <v>87</v>
      </c>
      <c r="C34" s="682"/>
      <c r="D34" s="682"/>
      <c r="E34" s="58" t="s">
        <v>107</v>
      </c>
      <c r="F34" s="55" t="s">
        <v>7</v>
      </c>
      <c r="G34" s="57">
        <f>G33-G32</f>
        <v>34</v>
      </c>
      <c r="H34" s="41"/>
    </row>
    <row r="35" spans="2:15" ht="18.75" thickBot="1" x14ac:dyDescent="0.3">
      <c r="B35" s="683" t="s">
        <v>91</v>
      </c>
      <c r="C35" s="684"/>
      <c r="D35" s="685" t="s">
        <v>89</v>
      </c>
      <c r="E35" s="686"/>
      <c r="F35" s="686"/>
      <c r="G35" s="59" t="s">
        <v>88</v>
      </c>
      <c r="H35" s="60">
        <f>H28*G34</f>
        <v>548.60252491749486</v>
      </c>
    </row>
    <row r="36" spans="2:15" x14ac:dyDescent="0.25">
      <c r="B36" s="61"/>
      <c r="C36" s="61"/>
      <c r="D36" s="48"/>
      <c r="E36" s="48"/>
      <c r="F36" s="49"/>
      <c r="G36" s="48"/>
      <c r="H36" s="62"/>
    </row>
    <row r="37" spans="2:15" x14ac:dyDescent="0.25">
      <c r="B37" s="137"/>
      <c r="C37" s="137"/>
      <c r="D37" s="38"/>
      <c r="E37" s="38"/>
      <c r="F37" s="40"/>
      <c r="G37" s="38"/>
      <c r="H37" s="63"/>
    </row>
    <row r="38" spans="2:15" x14ac:dyDescent="0.25">
      <c r="C38" s="137"/>
      <c r="D38" s="38"/>
      <c r="E38" s="38"/>
      <c r="F38" s="40"/>
      <c r="G38" s="38"/>
      <c r="H38" s="63"/>
    </row>
    <row r="39" spans="2:15" x14ac:dyDescent="0.25">
      <c r="B39" s="658" t="str">
        <f>'vychozí parametry'!C19</f>
        <v>003 (byt 1) - pokoj 01</v>
      </c>
      <c r="C39" s="692"/>
      <c r="D39" s="692"/>
      <c r="E39" s="692"/>
      <c r="F39" s="692"/>
      <c r="G39" s="692"/>
      <c r="H39" s="692"/>
    </row>
    <row r="41" spans="2:15" ht="15.75" thickBot="1" x14ac:dyDescent="0.3">
      <c r="B41" s="659" t="s">
        <v>189</v>
      </c>
      <c r="C41" s="659"/>
      <c r="D41" s="659"/>
      <c r="E41" s="659"/>
      <c r="F41" s="659"/>
      <c r="G41" s="659"/>
      <c r="H41" s="659"/>
      <c r="I41" s="66"/>
      <c r="J41" s="693" t="s">
        <v>109</v>
      </c>
      <c r="K41" s="693"/>
      <c r="L41" s="693"/>
      <c r="M41" s="693"/>
      <c r="N41" s="192">
        <f>H73</f>
        <v>317.73237857603135</v>
      </c>
      <c r="O41" s="198" t="s">
        <v>191</v>
      </c>
    </row>
    <row r="42" spans="2:15" ht="18" x14ac:dyDescent="0.35">
      <c r="B42" s="690" t="s">
        <v>78</v>
      </c>
      <c r="C42" s="691"/>
      <c r="D42" s="691"/>
      <c r="E42" s="691"/>
      <c r="F42" s="691"/>
      <c r="G42" s="691"/>
      <c r="H42" s="52"/>
    </row>
    <row r="43" spans="2:15" ht="18" x14ac:dyDescent="0.25">
      <c r="B43" s="663" t="s">
        <v>45</v>
      </c>
      <c r="C43" s="664" t="s">
        <v>35</v>
      </c>
      <c r="D43" s="138" t="s">
        <v>49</v>
      </c>
      <c r="E43" s="138" t="s">
        <v>41</v>
      </c>
      <c r="F43" s="138" t="s">
        <v>50</v>
      </c>
      <c r="G43" s="138" t="s">
        <v>51</v>
      </c>
      <c r="H43" s="31"/>
      <c r="J43" s="193"/>
    </row>
    <row r="44" spans="2:15" ht="17.25" x14ac:dyDescent="0.25">
      <c r="B44" s="663"/>
      <c r="C44" s="664"/>
      <c r="D44" s="139" t="s">
        <v>16</v>
      </c>
      <c r="E44" s="139" t="s">
        <v>48</v>
      </c>
      <c r="F44" s="139" t="s">
        <v>46</v>
      </c>
      <c r="G44" s="139" t="s">
        <v>47</v>
      </c>
      <c r="H44" s="31"/>
    </row>
    <row r="45" spans="2:15" x14ac:dyDescent="0.25">
      <c r="B45" s="141" t="str">
        <f>'vychozí parametry'!Q5</f>
        <v>out S,V,Z (tl. 35 cm) - izolace</v>
      </c>
      <c r="C45" s="32" t="str">
        <f>'vychozí parametry'!R5</f>
        <v>Tepelně izolovaná vnější stěna (tl. 350 mm)</v>
      </c>
      <c r="D45" s="140">
        <f>'vychozí parametry'!E19*'vychozí parametry'!J13-D46</f>
        <v>5.0605000000000002</v>
      </c>
      <c r="E45" s="140">
        <f>'vychozí parametry'!V15</f>
        <v>0.25151051354893944</v>
      </c>
      <c r="F45" s="140">
        <f>'vychozí parametry'!$H$11</f>
        <v>1</v>
      </c>
      <c r="G45" s="140">
        <f>D45*E45*F45</f>
        <v>1.272768953814408</v>
      </c>
      <c r="H45" s="34"/>
    </row>
    <row r="46" spans="2:15" x14ac:dyDescent="0.25">
      <c r="B46" s="141" t="str">
        <f>'vychozí parametry'!Q49</f>
        <v>window</v>
      </c>
      <c r="C46" s="32" t="str">
        <f>'vychozí parametry'!R49</f>
        <v>Okna</v>
      </c>
      <c r="D46" s="140">
        <f>'vychozí parametry'!G82</f>
        <v>3.3920000000000003</v>
      </c>
      <c r="E46" s="140">
        <f>'vychozí parametry'!V50</f>
        <v>1.2</v>
      </c>
      <c r="F46" s="140">
        <f>'vychozí parametry'!$H$11</f>
        <v>1</v>
      </c>
      <c r="G46" s="140">
        <f>D46*E46*F46</f>
        <v>4.0704000000000002</v>
      </c>
      <c r="H46" s="34"/>
    </row>
    <row r="47" spans="2:15" x14ac:dyDescent="0.25">
      <c r="B47" s="36"/>
      <c r="C47" s="35"/>
      <c r="D47" s="140"/>
      <c r="E47" s="140"/>
      <c r="F47" s="140">
        <f>'vychozí parametry'!$H$11</f>
        <v>1</v>
      </c>
      <c r="G47" s="140">
        <f>D47*E47*F47</f>
        <v>0</v>
      </c>
      <c r="H47" s="34"/>
    </row>
    <row r="48" spans="2:15" x14ac:dyDescent="0.25">
      <c r="B48" s="36"/>
      <c r="C48" s="35"/>
      <c r="D48" s="140"/>
      <c r="E48" s="140"/>
      <c r="F48" s="140">
        <f>'vychozí parametry'!$H$11</f>
        <v>1</v>
      </c>
      <c r="G48" s="140">
        <f>D48*E48*F48</f>
        <v>0</v>
      </c>
      <c r="H48" s="34"/>
    </row>
    <row r="49" spans="2:8" x14ac:dyDescent="0.25">
      <c r="B49" s="36"/>
      <c r="C49" s="35"/>
      <c r="D49" s="140"/>
      <c r="E49" s="140"/>
      <c r="F49" s="140"/>
      <c r="G49" s="140"/>
      <c r="H49" s="34"/>
    </row>
    <row r="50" spans="2:8" ht="18" x14ac:dyDescent="0.25">
      <c r="B50" s="663" t="s">
        <v>54</v>
      </c>
      <c r="C50" s="664"/>
      <c r="D50" s="673" t="s">
        <v>76</v>
      </c>
      <c r="E50" s="689"/>
      <c r="F50" s="138" t="s">
        <v>47</v>
      </c>
      <c r="G50" s="30">
        <f>SUM(G45:G49)</f>
        <v>5.3431689538144083</v>
      </c>
      <c r="H50" s="34"/>
    </row>
    <row r="51" spans="2:8" ht="18.75" thickBot="1" x14ac:dyDescent="0.3">
      <c r="B51" s="676" t="s">
        <v>55</v>
      </c>
      <c r="C51" s="677"/>
      <c r="D51" s="678" t="s">
        <v>394</v>
      </c>
      <c r="E51" s="678"/>
      <c r="F51" s="678"/>
      <c r="G51" s="678"/>
      <c r="H51" s="42">
        <f>G50</f>
        <v>5.3431689538144083</v>
      </c>
    </row>
    <row r="52" spans="2:8" ht="9" customHeight="1" x14ac:dyDescent="0.25">
      <c r="B52" s="35"/>
      <c r="C52" s="35"/>
      <c r="D52" s="140"/>
      <c r="E52" s="140"/>
      <c r="F52" s="140"/>
      <c r="G52" s="140"/>
      <c r="H52" s="40"/>
    </row>
    <row r="53" spans="2:8" ht="9" customHeight="1" thickBot="1" x14ac:dyDescent="0.3">
      <c r="B53" s="35"/>
      <c r="C53" s="35"/>
      <c r="D53" s="140"/>
      <c r="E53" s="140"/>
      <c r="F53" s="140"/>
      <c r="G53" s="140"/>
      <c r="H53" s="40"/>
    </row>
    <row r="54" spans="2:8" ht="18" x14ac:dyDescent="0.35">
      <c r="B54" s="690" t="s">
        <v>79</v>
      </c>
      <c r="C54" s="691"/>
      <c r="D54" s="691"/>
      <c r="E54" s="691"/>
      <c r="F54" s="691"/>
      <c r="G54" s="691"/>
      <c r="H54" s="52"/>
    </row>
    <row r="55" spans="2:8" ht="18" x14ac:dyDescent="0.25">
      <c r="B55" s="663" t="s">
        <v>45</v>
      </c>
      <c r="C55" s="664" t="s">
        <v>35</v>
      </c>
      <c r="D55" s="138" t="s">
        <v>49</v>
      </c>
      <c r="E55" s="138" t="s">
        <v>41</v>
      </c>
      <c r="F55" s="138" t="s">
        <v>56</v>
      </c>
      <c r="G55" s="138" t="s">
        <v>57</v>
      </c>
      <c r="H55" s="34"/>
    </row>
    <row r="56" spans="2:8" ht="17.25" x14ac:dyDescent="0.25">
      <c r="B56" s="663"/>
      <c r="C56" s="664"/>
      <c r="D56" s="139" t="s">
        <v>16</v>
      </c>
      <c r="E56" s="139" t="s">
        <v>48</v>
      </c>
      <c r="F56" s="139" t="s">
        <v>46</v>
      </c>
      <c r="G56" s="139" t="s">
        <v>47</v>
      </c>
      <c r="H56" s="34"/>
    </row>
    <row r="57" spans="2:8" x14ac:dyDescent="0.25">
      <c r="B57" s="141" t="str">
        <f>'vychozí parametry'!Q39</f>
        <v>in wall (tl. 25 cm)</v>
      </c>
      <c r="C57" s="32" t="str">
        <f>'vychozí parametry'!R39</f>
        <v>Vnitřní dělící stěna  (tl. 250 mm)</v>
      </c>
      <c r="D57" s="140">
        <f>'vychozí parametry'!E19*'vychozí parametry'!J13</f>
        <v>8.4525000000000006</v>
      </c>
      <c r="E57" s="140">
        <f>'vychozí parametry'!V47</f>
        <v>1.1836441893830703</v>
      </c>
      <c r="F57" s="140">
        <f>'vychozí parametry'!J69</f>
        <v>0.4</v>
      </c>
      <c r="G57" s="140">
        <f>D57*E57*F57</f>
        <v>4.0019010043041616</v>
      </c>
      <c r="H57" s="34"/>
    </row>
    <row r="58" spans="2:8" x14ac:dyDescent="0.25">
      <c r="B58" s="67"/>
      <c r="C58" s="32"/>
      <c r="D58" s="140"/>
      <c r="E58" s="140"/>
      <c r="F58" s="140"/>
      <c r="G58" s="140">
        <f>D58*E58*F58</f>
        <v>0</v>
      </c>
      <c r="H58" s="34"/>
    </row>
    <row r="59" spans="2:8" x14ac:dyDescent="0.25">
      <c r="B59" s="67"/>
      <c r="C59" s="32"/>
      <c r="D59" s="140"/>
      <c r="E59" s="140"/>
      <c r="F59" s="140"/>
      <c r="G59" s="140">
        <f>D59*E59*F59</f>
        <v>0</v>
      </c>
      <c r="H59" s="34"/>
    </row>
    <row r="60" spans="2:8" x14ac:dyDescent="0.25">
      <c r="B60" s="36"/>
      <c r="C60" s="35"/>
      <c r="D60" s="140"/>
      <c r="E60" s="140"/>
      <c r="F60" s="140"/>
      <c r="G60" s="140">
        <f>D60*E60*F60</f>
        <v>0</v>
      </c>
      <c r="H60" s="34"/>
    </row>
    <row r="61" spans="2:8" x14ac:dyDescent="0.25">
      <c r="B61" s="36"/>
      <c r="C61" s="35"/>
      <c r="D61" s="140"/>
      <c r="E61" s="140"/>
      <c r="F61" s="140"/>
      <c r="G61" s="140"/>
      <c r="H61" s="34"/>
    </row>
    <row r="62" spans="2:8" ht="18" x14ac:dyDescent="0.25">
      <c r="B62" s="663" t="s">
        <v>54</v>
      </c>
      <c r="C62" s="664"/>
      <c r="D62" s="673" t="s">
        <v>58</v>
      </c>
      <c r="E62" s="689"/>
      <c r="F62" s="138" t="s">
        <v>47</v>
      </c>
      <c r="G62" s="30">
        <f>SUM(G57:G61)</f>
        <v>4.0019010043041616</v>
      </c>
      <c r="H62" s="34"/>
    </row>
    <row r="63" spans="2:8" ht="18.75" thickBot="1" x14ac:dyDescent="0.3">
      <c r="B63" s="676" t="s">
        <v>55</v>
      </c>
      <c r="C63" s="677"/>
      <c r="D63" s="678" t="s">
        <v>393</v>
      </c>
      <c r="E63" s="678"/>
      <c r="F63" s="678"/>
      <c r="G63" s="678"/>
      <c r="H63" s="42">
        <f>G62</f>
        <v>4.0019010043041616</v>
      </c>
    </row>
    <row r="64" spans="2:8" ht="9" customHeight="1" x14ac:dyDescent="0.25">
      <c r="B64" s="35"/>
      <c r="C64" s="35"/>
      <c r="D64" s="140"/>
      <c r="E64" s="140"/>
      <c r="F64" s="140"/>
      <c r="G64" s="140"/>
      <c r="H64" s="40"/>
    </row>
    <row r="65" spans="2:15" ht="9" customHeight="1" thickBot="1" x14ac:dyDescent="0.3">
      <c r="B65" s="137"/>
      <c r="C65" s="137"/>
      <c r="D65" s="38"/>
      <c r="E65" s="38"/>
      <c r="F65" s="40"/>
      <c r="G65" s="38"/>
      <c r="H65" s="63"/>
    </row>
    <row r="66" spans="2:15" ht="18.75" thickBot="1" x14ac:dyDescent="0.4">
      <c r="B66" s="668" t="s">
        <v>90</v>
      </c>
      <c r="C66" s="669"/>
      <c r="D66" s="670" t="s">
        <v>74</v>
      </c>
      <c r="E66" s="670"/>
      <c r="F66" s="670"/>
      <c r="G66" s="50" t="s">
        <v>47</v>
      </c>
      <c r="H66" s="51">
        <f>SUM(H42:H64)</f>
        <v>9.3450699581185699</v>
      </c>
    </row>
    <row r="67" spans="2:15" ht="9" customHeight="1" x14ac:dyDescent="0.25">
      <c r="B67" s="137"/>
      <c r="C67" s="137"/>
      <c r="D67" s="38"/>
      <c r="E67" s="38"/>
      <c r="F67" s="40"/>
      <c r="G67" s="38"/>
      <c r="H67" s="63"/>
    </row>
    <row r="68" spans="2:15" ht="9" customHeight="1" thickBot="1" x14ac:dyDescent="0.3">
      <c r="B68" s="137"/>
      <c r="C68" s="137"/>
      <c r="D68" s="38"/>
      <c r="E68" s="38"/>
      <c r="F68" s="40"/>
      <c r="G68" s="38"/>
      <c r="H68" s="63"/>
    </row>
    <row r="69" spans="2:15" x14ac:dyDescent="0.25">
      <c r="B69" s="679" t="s">
        <v>82</v>
      </c>
      <c r="C69" s="680"/>
      <c r="D69" s="680"/>
      <c r="E69" s="680"/>
      <c r="F69" s="680"/>
      <c r="G69" s="680"/>
      <c r="H69" s="56"/>
    </row>
    <row r="70" spans="2:15" ht="18" x14ac:dyDescent="0.25">
      <c r="B70" s="681" t="s">
        <v>84</v>
      </c>
      <c r="C70" s="682"/>
      <c r="D70" s="682"/>
      <c r="E70" s="38" t="s">
        <v>83</v>
      </c>
      <c r="F70" s="55" t="s">
        <v>7</v>
      </c>
      <c r="G70" s="57">
        <f>'vychozí parametry'!H5</f>
        <v>-12</v>
      </c>
      <c r="H70" s="41"/>
    </row>
    <row r="71" spans="2:15" ht="18" x14ac:dyDescent="0.25">
      <c r="B71" s="681" t="s">
        <v>85</v>
      </c>
      <c r="C71" s="682"/>
      <c r="D71" s="682"/>
      <c r="E71" s="38" t="s">
        <v>86</v>
      </c>
      <c r="F71" s="55" t="s">
        <v>7</v>
      </c>
      <c r="G71" s="57">
        <f>'vychozí parametry'!D19</f>
        <v>22</v>
      </c>
      <c r="H71" s="41"/>
    </row>
    <row r="72" spans="2:15" ht="18.75" x14ac:dyDescent="0.25">
      <c r="B72" s="681" t="s">
        <v>87</v>
      </c>
      <c r="C72" s="682"/>
      <c r="D72" s="682"/>
      <c r="E72" s="58" t="s">
        <v>107</v>
      </c>
      <c r="F72" s="55" t="s">
        <v>7</v>
      </c>
      <c r="G72" s="57">
        <f>G71-G70</f>
        <v>34</v>
      </c>
      <c r="H72" s="41"/>
    </row>
    <row r="73" spans="2:15" ht="18.75" thickBot="1" x14ac:dyDescent="0.3">
      <c r="B73" s="683" t="s">
        <v>91</v>
      </c>
      <c r="C73" s="684"/>
      <c r="D73" s="685" t="s">
        <v>89</v>
      </c>
      <c r="E73" s="686"/>
      <c r="F73" s="686"/>
      <c r="G73" s="59" t="s">
        <v>88</v>
      </c>
      <c r="H73" s="60">
        <f>H66*G72</f>
        <v>317.73237857603135</v>
      </c>
    </row>
    <row r="74" spans="2:15" x14ac:dyDescent="0.25">
      <c r="B74" s="61"/>
      <c r="C74" s="61"/>
      <c r="D74" s="48"/>
      <c r="E74" s="48"/>
      <c r="F74" s="49"/>
      <c r="G74" s="48"/>
      <c r="H74" s="62"/>
    </row>
    <row r="75" spans="2:15" x14ac:dyDescent="0.25">
      <c r="B75" s="137"/>
      <c r="C75" s="137"/>
      <c r="D75" s="38"/>
      <c r="E75" s="38"/>
      <c r="F75" s="40"/>
      <c r="G75" s="38"/>
      <c r="H75" s="63"/>
    </row>
    <row r="76" spans="2:15" x14ac:dyDescent="0.25">
      <c r="C76" s="137"/>
      <c r="D76" s="38"/>
      <c r="E76" s="38"/>
      <c r="F76" s="40"/>
      <c r="G76" s="38"/>
      <c r="H76" s="63"/>
    </row>
    <row r="77" spans="2:15" x14ac:dyDescent="0.25">
      <c r="B77" s="658" t="str">
        <f>'vychozí parametry'!C20</f>
        <v>004 (byt 1) - pokoj 02</v>
      </c>
      <c r="C77" s="692"/>
      <c r="D77" s="692"/>
      <c r="E77" s="692"/>
      <c r="F77" s="692"/>
      <c r="G77" s="692"/>
      <c r="H77" s="692"/>
    </row>
    <row r="79" spans="2:15" ht="15.75" thickBot="1" x14ac:dyDescent="0.3">
      <c r="B79" s="659" t="s">
        <v>190</v>
      </c>
      <c r="C79" s="659"/>
      <c r="D79" s="659"/>
      <c r="E79" s="659"/>
      <c r="F79" s="659"/>
      <c r="G79" s="659"/>
      <c r="H79" s="659"/>
      <c r="I79" s="66"/>
      <c r="J79" s="693" t="s">
        <v>109</v>
      </c>
      <c r="K79" s="693"/>
      <c r="L79" s="693"/>
      <c r="M79" s="693"/>
      <c r="N79" s="192">
        <f>H111</f>
        <v>317.73237857603135</v>
      </c>
      <c r="O79" s="198" t="s">
        <v>191</v>
      </c>
    </row>
    <row r="80" spans="2:15" ht="18" x14ac:dyDescent="0.35">
      <c r="B80" s="690" t="s">
        <v>78</v>
      </c>
      <c r="C80" s="691"/>
      <c r="D80" s="691"/>
      <c r="E80" s="691"/>
      <c r="F80" s="691"/>
      <c r="G80" s="691"/>
      <c r="H80" s="52"/>
    </row>
    <row r="81" spans="2:10" ht="18" x14ac:dyDescent="0.25">
      <c r="B81" s="663" t="s">
        <v>45</v>
      </c>
      <c r="C81" s="664" t="s">
        <v>35</v>
      </c>
      <c r="D81" s="167" t="s">
        <v>49</v>
      </c>
      <c r="E81" s="167" t="s">
        <v>41</v>
      </c>
      <c r="F81" s="167" t="s">
        <v>50</v>
      </c>
      <c r="G81" s="167" t="s">
        <v>51</v>
      </c>
      <c r="H81" s="31"/>
      <c r="J81" s="193"/>
    </row>
    <row r="82" spans="2:10" ht="17.25" x14ac:dyDescent="0.25">
      <c r="B82" s="663"/>
      <c r="C82" s="664"/>
      <c r="D82" s="168" t="s">
        <v>16</v>
      </c>
      <c r="E82" s="168" t="s">
        <v>48</v>
      </c>
      <c r="F82" s="168" t="s">
        <v>46</v>
      </c>
      <c r="G82" s="168" t="s">
        <v>47</v>
      </c>
      <c r="H82" s="31"/>
    </row>
    <row r="83" spans="2:10" x14ac:dyDescent="0.25">
      <c r="B83" s="141" t="str">
        <f>'vychozí parametry'!Q5</f>
        <v>out S,V,Z (tl. 35 cm) - izolace</v>
      </c>
      <c r="C83" s="32" t="str">
        <f>'vychozí parametry'!R5</f>
        <v>Tepelně izolovaná vnější stěna (tl. 350 mm)</v>
      </c>
      <c r="D83" s="169">
        <f>'vychozí parametry'!E20*'vychozí parametry'!J13-D84</f>
        <v>5.0605000000000002</v>
      </c>
      <c r="E83" s="169">
        <f>'vychozí parametry'!V15</f>
        <v>0.25151051354893944</v>
      </c>
      <c r="F83" s="169">
        <f>'vychozí parametry'!$H$11</f>
        <v>1</v>
      </c>
      <c r="G83" s="169">
        <f>D83*E83*F83</f>
        <v>1.272768953814408</v>
      </c>
      <c r="H83" s="34"/>
    </row>
    <row r="84" spans="2:10" x14ac:dyDescent="0.25">
      <c r="B84" s="141" t="str">
        <f>'vychozí parametry'!Q49</f>
        <v>window</v>
      </c>
      <c r="C84" s="32" t="str">
        <f>'vychozí parametry'!R49</f>
        <v>Okna</v>
      </c>
      <c r="D84" s="169">
        <f>'vychozí parametry'!G82</f>
        <v>3.3920000000000003</v>
      </c>
      <c r="E84" s="169">
        <f>'vychozí parametry'!V50</f>
        <v>1.2</v>
      </c>
      <c r="F84" s="169">
        <f>'vychozí parametry'!$H$11</f>
        <v>1</v>
      </c>
      <c r="G84" s="169">
        <f>D84*E84*F84</f>
        <v>4.0704000000000002</v>
      </c>
      <c r="H84" s="34"/>
    </row>
    <row r="85" spans="2:10" x14ac:dyDescent="0.25">
      <c r="B85" s="36"/>
      <c r="C85" s="35"/>
      <c r="D85" s="169"/>
      <c r="E85" s="169"/>
      <c r="F85" s="169">
        <f>'vychozí parametry'!$H$11</f>
        <v>1</v>
      </c>
      <c r="G85" s="169">
        <f>D85*E85*F85</f>
        <v>0</v>
      </c>
      <c r="H85" s="34"/>
    </row>
    <row r="86" spans="2:10" x14ac:dyDescent="0.25">
      <c r="B86" s="36"/>
      <c r="C86" s="35"/>
      <c r="D86" s="169"/>
      <c r="E86" s="169"/>
      <c r="F86" s="169">
        <f>'vychozí parametry'!$H$11</f>
        <v>1</v>
      </c>
      <c r="G86" s="169">
        <f>D86*E86*F86</f>
        <v>0</v>
      </c>
      <c r="H86" s="34"/>
    </row>
    <row r="87" spans="2:10" x14ac:dyDescent="0.25">
      <c r="B87" s="36"/>
      <c r="C87" s="35"/>
      <c r="D87" s="169"/>
      <c r="E87" s="169"/>
      <c r="F87" s="169"/>
      <c r="G87" s="169"/>
      <c r="H87" s="34"/>
    </row>
    <row r="88" spans="2:10" ht="18" x14ac:dyDescent="0.25">
      <c r="B88" s="663" t="s">
        <v>54</v>
      </c>
      <c r="C88" s="664"/>
      <c r="D88" s="673" t="s">
        <v>76</v>
      </c>
      <c r="E88" s="689"/>
      <c r="F88" s="167" t="s">
        <v>47</v>
      </c>
      <c r="G88" s="30">
        <f>SUM(G83:G87)</f>
        <v>5.3431689538144083</v>
      </c>
      <c r="H88" s="34"/>
    </row>
    <row r="89" spans="2:10" ht="18.75" thickBot="1" x14ac:dyDescent="0.3">
      <c r="B89" s="676" t="s">
        <v>55</v>
      </c>
      <c r="C89" s="677"/>
      <c r="D89" s="678" t="s">
        <v>386</v>
      </c>
      <c r="E89" s="678"/>
      <c r="F89" s="678"/>
      <c r="G89" s="678"/>
      <c r="H89" s="42">
        <f>G88</f>
        <v>5.3431689538144083</v>
      </c>
    </row>
    <row r="90" spans="2:10" ht="9" customHeight="1" x14ac:dyDescent="0.25">
      <c r="B90" s="35"/>
      <c r="C90" s="35"/>
      <c r="D90" s="169"/>
      <c r="E90" s="169"/>
      <c r="F90" s="169"/>
      <c r="G90" s="169"/>
      <c r="H90" s="40"/>
    </row>
    <row r="91" spans="2:10" ht="9" customHeight="1" thickBot="1" x14ac:dyDescent="0.3">
      <c r="B91" s="35"/>
      <c r="C91" s="35"/>
      <c r="D91" s="169"/>
      <c r="E91" s="169"/>
      <c r="F91" s="169"/>
      <c r="G91" s="169"/>
      <c r="H91" s="40"/>
    </row>
    <row r="92" spans="2:10" ht="18" x14ac:dyDescent="0.35">
      <c r="B92" s="690" t="s">
        <v>79</v>
      </c>
      <c r="C92" s="691"/>
      <c r="D92" s="691"/>
      <c r="E92" s="691"/>
      <c r="F92" s="691"/>
      <c r="G92" s="691"/>
      <c r="H92" s="52"/>
    </row>
    <row r="93" spans="2:10" ht="18" x14ac:dyDescent="0.25">
      <c r="B93" s="663" t="s">
        <v>45</v>
      </c>
      <c r="C93" s="664" t="s">
        <v>35</v>
      </c>
      <c r="D93" s="167" t="s">
        <v>49</v>
      </c>
      <c r="E93" s="167" t="s">
        <v>41</v>
      </c>
      <c r="F93" s="167" t="s">
        <v>56</v>
      </c>
      <c r="G93" s="167" t="s">
        <v>57</v>
      </c>
      <c r="H93" s="34"/>
    </row>
    <row r="94" spans="2:10" ht="17.25" x14ac:dyDescent="0.25">
      <c r="B94" s="663"/>
      <c r="C94" s="664"/>
      <c r="D94" s="168" t="s">
        <v>16</v>
      </c>
      <c r="E94" s="168" t="s">
        <v>48</v>
      </c>
      <c r="F94" s="168" t="s">
        <v>46</v>
      </c>
      <c r="G94" s="168" t="s">
        <v>47</v>
      </c>
      <c r="H94" s="34"/>
    </row>
    <row r="95" spans="2:10" x14ac:dyDescent="0.25">
      <c r="B95" s="141" t="str">
        <f>'vychozí parametry'!Q39</f>
        <v>in wall (tl. 25 cm)</v>
      </c>
      <c r="C95" s="32" t="str">
        <f>'vychozí parametry'!R39</f>
        <v>Vnitřní dělící stěna  (tl. 250 mm)</v>
      </c>
      <c r="D95" s="169">
        <f>'vychozí parametry'!E20*'vychozí parametry'!J13</f>
        <v>8.4525000000000006</v>
      </c>
      <c r="E95" s="169">
        <f>'vychozí parametry'!V47</f>
        <v>1.1836441893830703</v>
      </c>
      <c r="F95" s="169">
        <f>'vychozí parametry'!J70</f>
        <v>0.4</v>
      </c>
      <c r="G95" s="169">
        <f>D95*E95*F95</f>
        <v>4.0019010043041616</v>
      </c>
      <c r="H95" s="34"/>
    </row>
    <row r="96" spans="2:10" x14ac:dyDescent="0.25">
      <c r="B96" s="67"/>
      <c r="C96" s="32"/>
      <c r="D96" s="169"/>
      <c r="E96" s="169"/>
      <c r="F96" s="169"/>
      <c r="G96" s="169">
        <f>D96*E96*F96</f>
        <v>0</v>
      </c>
      <c r="H96" s="34"/>
    </row>
    <row r="97" spans="2:8" x14ac:dyDescent="0.25">
      <c r="B97" s="67"/>
      <c r="C97" s="32"/>
      <c r="D97" s="169"/>
      <c r="E97" s="169"/>
      <c r="F97" s="169"/>
      <c r="G97" s="169">
        <f>D97*E97*F97</f>
        <v>0</v>
      </c>
      <c r="H97" s="34"/>
    </row>
    <row r="98" spans="2:8" x14ac:dyDescent="0.25">
      <c r="B98" s="36"/>
      <c r="C98" s="35"/>
      <c r="D98" s="169"/>
      <c r="E98" s="169"/>
      <c r="F98" s="169"/>
      <c r="G98" s="169">
        <f>D98*E98*F98</f>
        <v>0</v>
      </c>
      <c r="H98" s="34"/>
    </row>
    <row r="99" spans="2:8" x14ac:dyDescent="0.25">
      <c r="B99" s="36"/>
      <c r="C99" s="35"/>
      <c r="D99" s="169"/>
      <c r="E99" s="169"/>
      <c r="F99" s="169"/>
      <c r="G99" s="169"/>
      <c r="H99" s="34"/>
    </row>
    <row r="100" spans="2:8" ht="18" x14ac:dyDescent="0.25">
      <c r="B100" s="663" t="s">
        <v>54</v>
      </c>
      <c r="C100" s="664"/>
      <c r="D100" s="673" t="s">
        <v>58</v>
      </c>
      <c r="E100" s="689"/>
      <c r="F100" s="167" t="s">
        <v>47</v>
      </c>
      <c r="G100" s="30">
        <f>SUM(G95:G99)</f>
        <v>4.0019010043041616</v>
      </c>
      <c r="H100" s="34"/>
    </row>
    <row r="101" spans="2:8" ht="18.75" thickBot="1" x14ac:dyDescent="0.3">
      <c r="B101" s="676" t="s">
        <v>55</v>
      </c>
      <c r="C101" s="677"/>
      <c r="D101" s="678" t="s">
        <v>393</v>
      </c>
      <c r="E101" s="678"/>
      <c r="F101" s="678"/>
      <c r="G101" s="678"/>
      <c r="H101" s="42">
        <f>G100</f>
        <v>4.0019010043041616</v>
      </c>
    </row>
    <row r="102" spans="2:8" ht="9" customHeight="1" x14ac:dyDescent="0.25">
      <c r="B102" s="35"/>
      <c r="C102" s="35"/>
      <c r="D102" s="169"/>
      <c r="E102" s="169"/>
      <c r="F102" s="169"/>
      <c r="G102" s="169"/>
      <c r="H102" s="40"/>
    </row>
    <row r="103" spans="2:8" ht="9" customHeight="1" thickBot="1" x14ac:dyDescent="0.3">
      <c r="B103" s="166"/>
      <c r="C103" s="166"/>
      <c r="D103" s="38"/>
      <c r="E103" s="38"/>
      <c r="F103" s="40"/>
      <c r="G103" s="38"/>
      <c r="H103" s="63"/>
    </row>
    <row r="104" spans="2:8" ht="18.75" thickBot="1" x14ac:dyDescent="0.4">
      <c r="B104" s="668" t="s">
        <v>90</v>
      </c>
      <c r="C104" s="669"/>
      <c r="D104" s="670" t="s">
        <v>74</v>
      </c>
      <c r="E104" s="670"/>
      <c r="F104" s="670"/>
      <c r="G104" s="50" t="s">
        <v>47</v>
      </c>
      <c r="H104" s="51">
        <f>SUM(H80:H102)</f>
        <v>9.3450699581185699</v>
      </c>
    </row>
    <row r="105" spans="2:8" ht="9" customHeight="1" x14ac:dyDescent="0.25">
      <c r="B105" s="166"/>
      <c r="C105" s="166"/>
      <c r="D105" s="38"/>
      <c r="E105" s="38"/>
      <c r="F105" s="40"/>
      <c r="G105" s="38"/>
      <c r="H105" s="63"/>
    </row>
    <row r="106" spans="2:8" ht="9" customHeight="1" thickBot="1" x14ac:dyDescent="0.3">
      <c r="B106" s="166"/>
      <c r="C106" s="166"/>
      <c r="D106" s="38"/>
      <c r="E106" s="38"/>
      <c r="F106" s="40"/>
      <c r="G106" s="38"/>
      <c r="H106" s="63"/>
    </row>
    <row r="107" spans="2:8" x14ac:dyDescent="0.25">
      <c r="B107" s="679" t="s">
        <v>82</v>
      </c>
      <c r="C107" s="680"/>
      <c r="D107" s="680"/>
      <c r="E107" s="680"/>
      <c r="F107" s="680"/>
      <c r="G107" s="680"/>
      <c r="H107" s="56"/>
    </row>
    <row r="108" spans="2:8" ht="18" x14ac:dyDescent="0.25">
      <c r="B108" s="681" t="s">
        <v>84</v>
      </c>
      <c r="C108" s="682"/>
      <c r="D108" s="682"/>
      <c r="E108" s="38" t="s">
        <v>83</v>
      </c>
      <c r="F108" s="55" t="s">
        <v>7</v>
      </c>
      <c r="G108" s="57">
        <f>'vychozí parametry'!H5</f>
        <v>-12</v>
      </c>
      <c r="H108" s="41"/>
    </row>
    <row r="109" spans="2:8" ht="18" x14ac:dyDescent="0.25">
      <c r="B109" s="681" t="s">
        <v>85</v>
      </c>
      <c r="C109" s="682"/>
      <c r="D109" s="682"/>
      <c r="E109" s="38" t="s">
        <v>86</v>
      </c>
      <c r="F109" s="55" t="s">
        <v>7</v>
      </c>
      <c r="G109" s="57">
        <f>'vychozí parametry'!D20</f>
        <v>22</v>
      </c>
      <c r="H109" s="41"/>
    </row>
    <row r="110" spans="2:8" ht="18.75" x14ac:dyDescent="0.25">
      <c r="B110" s="681" t="s">
        <v>87</v>
      </c>
      <c r="C110" s="682"/>
      <c r="D110" s="682"/>
      <c r="E110" s="58" t="s">
        <v>107</v>
      </c>
      <c r="F110" s="55" t="s">
        <v>7</v>
      </c>
      <c r="G110" s="57">
        <f>G109-G108</f>
        <v>34</v>
      </c>
      <c r="H110" s="41"/>
    </row>
    <row r="111" spans="2:8" ht="18.75" thickBot="1" x14ac:dyDescent="0.3">
      <c r="B111" s="683" t="s">
        <v>91</v>
      </c>
      <c r="C111" s="684"/>
      <c r="D111" s="685" t="s">
        <v>89</v>
      </c>
      <c r="E111" s="686"/>
      <c r="F111" s="686"/>
      <c r="G111" s="59" t="s">
        <v>88</v>
      </c>
      <c r="H111" s="60">
        <f>H104*G110</f>
        <v>317.73237857603135</v>
      </c>
    </row>
    <row r="112" spans="2:8" x14ac:dyDescent="0.25">
      <c r="B112" s="61"/>
      <c r="C112" s="61"/>
      <c r="D112" s="48"/>
      <c r="E112" s="48"/>
      <c r="F112" s="49"/>
      <c r="G112" s="48"/>
      <c r="H112" s="62"/>
    </row>
    <row r="113" spans="2:8" x14ac:dyDescent="0.25">
      <c r="B113" s="166"/>
      <c r="C113" s="166"/>
      <c r="D113" s="38"/>
      <c r="E113" s="38"/>
      <c r="F113" s="40"/>
      <c r="G113" s="38"/>
      <c r="H113" s="63"/>
    </row>
  </sheetData>
  <mergeCells count="75">
    <mergeCell ref="B107:G107"/>
    <mergeCell ref="B108:D108"/>
    <mergeCell ref="B109:D109"/>
    <mergeCell ref="B110:D110"/>
    <mergeCell ref="B111:C111"/>
    <mergeCell ref="D111:F111"/>
    <mergeCell ref="B104:C104"/>
    <mergeCell ref="D104:F104"/>
    <mergeCell ref="B88:C88"/>
    <mergeCell ref="D88:E88"/>
    <mergeCell ref="B89:C89"/>
    <mergeCell ref="D89:G89"/>
    <mergeCell ref="B92:G92"/>
    <mergeCell ref="B93:B94"/>
    <mergeCell ref="C93:C94"/>
    <mergeCell ref="B100:C100"/>
    <mergeCell ref="D100:E100"/>
    <mergeCell ref="B101:C101"/>
    <mergeCell ref="D101:G101"/>
    <mergeCell ref="B77:H77"/>
    <mergeCell ref="B79:H79"/>
    <mergeCell ref="J79:M79"/>
    <mergeCell ref="B80:G80"/>
    <mergeCell ref="B81:B82"/>
    <mergeCell ref="C81:C82"/>
    <mergeCell ref="B69:G69"/>
    <mergeCell ref="B50:C50"/>
    <mergeCell ref="D50:E50"/>
    <mergeCell ref="B51:C51"/>
    <mergeCell ref="D51:G51"/>
    <mergeCell ref="B54:G54"/>
    <mergeCell ref="B55:B56"/>
    <mergeCell ref="B62:C62"/>
    <mergeCell ref="D62:E62"/>
    <mergeCell ref="B63:C63"/>
    <mergeCell ref="D63:G63"/>
    <mergeCell ref="B66:C66"/>
    <mergeCell ref="D66:F66"/>
    <mergeCell ref="C55:C56"/>
    <mergeCell ref="B70:D70"/>
    <mergeCell ref="B71:D71"/>
    <mergeCell ref="B72:D72"/>
    <mergeCell ref="B73:C73"/>
    <mergeCell ref="D73:F73"/>
    <mergeCell ref="C43:C44"/>
    <mergeCell ref="B39:H39"/>
    <mergeCell ref="B41:H41"/>
    <mergeCell ref="J41:M41"/>
    <mergeCell ref="B42:G42"/>
    <mergeCell ref="B43:B44"/>
    <mergeCell ref="B1:H1"/>
    <mergeCell ref="B3:H3"/>
    <mergeCell ref="J3:M3"/>
    <mergeCell ref="B4:G4"/>
    <mergeCell ref="B5:B6"/>
    <mergeCell ref="C5:C6"/>
    <mergeCell ref="B12:C12"/>
    <mergeCell ref="D12:E12"/>
    <mergeCell ref="B13:C13"/>
    <mergeCell ref="D13:G13"/>
    <mergeCell ref="B16:G16"/>
    <mergeCell ref="B17:B18"/>
    <mergeCell ref="C17:C18"/>
    <mergeCell ref="B24:C24"/>
    <mergeCell ref="D24:E24"/>
    <mergeCell ref="B25:C25"/>
    <mergeCell ref="D25:G25"/>
    <mergeCell ref="B34:D34"/>
    <mergeCell ref="B35:C35"/>
    <mergeCell ref="D35:F35"/>
    <mergeCell ref="B28:C28"/>
    <mergeCell ref="D28:F28"/>
    <mergeCell ref="B31:G31"/>
    <mergeCell ref="B32:D32"/>
    <mergeCell ref="B33:D33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1:P128"/>
  <sheetViews>
    <sheetView zoomScaleNormal="100" workbookViewId="0">
      <pane ySplit="1" topLeftCell="A2" activePane="bottomLeft" state="frozen"/>
      <selection pane="bottomLeft" activeCell="J5" sqref="J5"/>
    </sheetView>
  </sheetViews>
  <sheetFormatPr defaultColWidth="9.140625" defaultRowHeight="15" x14ac:dyDescent="0.25"/>
  <cols>
    <col min="1" max="1" width="3.140625" style="29" customWidth="1"/>
    <col min="2" max="2" width="15" style="25" bestFit="1" customWidth="1"/>
    <col min="3" max="3" width="92.140625" style="25" customWidth="1"/>
    <col min="4" max="7" width="9.140625" style="28"/>
    <col min="8" max="13" width="9.140625" style="29"/>
    <col min="14" max="14" width="27.5703125" style="29" bestFit="1" customWidth="1"/>
    <col min="15" max="16384" width="9.140625" style="29"/>
  </cols>
  <sheetData>
    <row r="1" spans="2:16" ht="14.45" x14ac:dyDescent="0.3">
      <c r="B1" s="694" t="str">
        <f>'vychozí parametry'!C22</f>
        <v>104 (byt 2) - pokoj 03 (balkon)</v>
      </c>
      <c r="C1" s="694"/>
      <c r="D1" s="694"/>
      <c r="E1" s="694"/>
      <c r="F1" s="694"/>
      <c r="G1" s="694"/>
      <c r="H1" s="694"/>
    </row>
    <row r="3" spans="2:16" ht="15.75" thickBot="1" x14ac:dyDescent="0.3">
      <c r="B3" s="659" t="s">
        <v>385</v>
      </c>
      <c r="C3" s="659"/>
      <c r="D3" s="659"/>
      <c r="E3" s="659"/>
      <c r="F3" s="659"/>
      <c r="G3" s="659"/>
      <c r="H3" s="659"/>
      <c r="I3" s="66"/>
      <c r="J3" s="695" t="s">
        <v>109</v>
      </c>
      <c r="K3" s="695"/>
      <c r="L3" s="695"/>
      <c r="M3" s="695"/>
      <c r="N3" s="459" t="str">
        <f>B1</f>
        <v>104 (byt 2) - pokoj 03 (balkon)</v>
      </c>
      <c r="O3" s="165">
        <f>H35</f>
        <v>599.41511405346216</v>
      </c>
      <c r="P3" s="211" t="s">
        <v>194</v>
      </c>
    </row>
    <row r="4" spans="2:16" ht="18" x14ac:dyDescent="0.35">
      <c r="B4" s="690" t="s">
        <v>78</v>
      </c>
      <c r="C4" s="691"/>
      <c r="D4" s="691"/>
      <c r="E4" s="691"/>
      <c r="F4" s="691"/>
      <c r="G4" s="691"/>
      <c r="H4" s="52"/>
      <c r="N4" s="459" t="str">
        <f>B39</f>
        <v>103 (byt 2) - pokoj 02</v>
      </c>
      <c r="O4" s="212">
        <f>N41</f>
        <v>186.09307191558347</v>
      </c>
      <c r="P4" s="211" t="s">
        <v>194</v>
      </c>
    </row>
    <row r="5" spans="2:16" ht="18" x14ac:dyDescent="0.25">
      <c r="B5" s="663" t="s">
        <v>45</v>
      </c>
      <c r="C5" s="664" t="s">
        <v>35</v>
      </c>
      <c r="D5" s="138" t="s">
        <v>49</v>
      </c>
      <c r="E5" s="138" t="s">
        <v>41</v>
      </c>
      <c r="F5" s="138" t="s">
        <v>50</v>
      </c>
      <c r="G5" s="138" t="s">
        <v>51</v>
      </c>
      <c r="H5" s="31"/>
      <c r="N5" s="459" t="str">
        <f>B65</f>
        <v>102 (byt 2) - pokoj 01</v>
      </c>
      <c r="O5" s="212">
        <f>N67</f>
        <v>186.09307191558347</v>
      </c>
      <c r="P5" s="211" t="s">
        <v>194</v>
      </c>
    </row>
    <row r="6" spans="2:16" ht="17.25" x14ac:dyDescent="0.25">
      <c r="B6" s="663"/>
      <c r="C6" s="664"/>
      <c r="D6" s="139" t="s">
        <v>16</v>
      </c>
      <c r="E6" s="139" t="s">
        <v>48</v>
      </c>
      <c r="F6" s="139" t="s">
        <v>46</v>
      </c>
      <c r="G6" s="139" t="s">
        <v>47</v>
      </c>
      <c r="H6" s="31"/>
      <c r="N6" s="459" t="str">
        <f>B91</f>
        <v>101 (byt 2) - kuchyň</v>
      </c>
      <c r="O6" s="212">
        <f>N93</f>
        <v>433.02965728143715</v>
      </c>
      <c r="P6" s="211" t="s">
        <v>194</v>
      </c>
    </row>
    <row r="7" spans="2:16" ht="14.45" x14ac:dyDescent="0.3">
      <c r="B7" s="141" t="str">
        <f>'vychozí parametry'!Q5</f>
        <v>out S,V,Z (tl. 35 cm) - izolace</v>
      </c>
      <c r="C7" s="32" t="str">
        <f>'vychozí parametry'!R5</f>
        <v>Tepelně izolovaná vnější stěna (tl. 350 mm)</v>
      </c>
      <c r="D7" s="140">
        <f>'vychozí parametry'!E22*'vychozí parametry'!I13-D8-D9</f>
        <v>4.9348500000000008</v>
      </c>
      <c r="E7" s="140">
        <f>'vychozí parametry'!V15</f>
        <v>0.25151051354893944</v>
      </c>
      <c r="F7" s="140">
        <f>'vychozí parametry'!$H$11</f>
        <v>1</v>
      </c>
      <c r="G7" s="140">
        <f t="shared" ref="G7:G8" si="0">D7*E7*F7</f>
        <v>1.241166657786984</v>
      </c>
      <c r="H7" s="34"/>
    </row>
    <row r="8" spans="2:16" ht="14.45" x14ac:dyDescent="0.3">
      <c r="B8" s="141" t="str">
        <f>'vychozí parametry'!Q49</f>
        <v>window</v>
      </c>
      <c r="C8" s="32" t="str">
        <f>'vychozí parametry'!R49</f>
        <v>Okna</v>
      </c>
      <c r="D8" s="140">
        <f>'vychozí parametry'!G83</f>
        <v>1.92</v>
      </c>
      <c r="E8" s="140">
        <f>'vychozí parametry'!V50</f>
        <v>1.2</v>
      </c>
      <c r="F8" s="140">
        <f>'vychozí parametry'!$H$11</f>
        <v>1</v>
      </c>
      <c r="G8" s="140">
        <f t="shared" si="0"/>
        <v>2.3039999999999998</v>
      </c>
      <c r="H8" s="34"/>
    </row>
    <row r="9" spans="2:16" ht="14.45" x14ac:dyDescent="0.3">
      <c r="B9" s="155" t="str">
        <f>'vychozí parametry'!Q59</f>
        <v>balcony door</v>
      </c>
      <c r="C9" s="35" t="str">
        <f>'vychozí parametry'!R59</f>
        <v>Balkonové dveře</v>
      </c>
      <c r="D9" s="140">
        <f>'vychozí parametry'!G86</f>
        <v>2.1151500000000003</v>
      </c>
      <c r="E9" s="140">
        <f>'vychozí parametry'!V60</f>
        <v>1.2</v>
      </c>
      <c r="F9" s="140">
        <f>'vychozí parametry'!$H$11</f>
        <v>1</v>
      </c>
      <c r="G9" s="140">
        <f>D9*E9*F9</f>
        <v>2.5381800000000001</v>
      </c>
      <c r="H9" s="34"/>
    </row>
    <row r="10" spans="2:16" ht="14.45" x14ac:dyDescent="0.3">
      <c r="B10" s="36"/>
      <c r="C10" s="35"/>
      <c r="D10" s="140"/>
      <c r="E10" s="140"/>
      <c r="F10" s="140">
        <f>'vychozí parametry'!$H$11</f>
        <v>1</v>
      </c>
      <c r="G10" s="140">
        <f t="shared" ref="G10" si="1">D10*E10*F10</f>
        <v>0</v>
      </c>
      <c r="H10" s="34"/>
    </row>
    <row r="11" spans="2:16" ht="14.45" x14ac:dyDescent="0.3">
      <c r="B11" s="36"/>
      <c r="C11" s="35"/>
      <c r="D11" s="140"/>
      <c r="E11" s="140"/>
      <c r="F11" s="140"/>
      <c r="G11" s="140"/>
      <c r="H11" s="34"/>
    </row>
    <row r="12" spans="2:16" ht="18" x14ac:dyDescent="0.25">
      <c r="B12" s="663" t="s">
        <v>54</v>
      </c>
      <c r="C12" s="664"/>
      <c r="D12" s="673" t="s">
        <v>76</v>
      </c>
      <c r="E12" s="689"/>
      <c r="F12" s="138" t="s">
        <v>47</v>
      </c>
      <c r="G12" s="30">
        <f>SUM(G7:G11)</f>
        <v>6.0833466577869846</v>
      </c>
      <c r="H12" s="34"/>
    </row>
    <row r="13" spans="2:16" ht="18.75" thickBot="1" x14ac:dyDescent="0.3">
      <c r="B13" s="676" t="s">
        <v>55</v>
      </c>
      <c r="C13" s="677"/>
      <c r="D13" s="678" t="s">
        <v>386</v>
      </c>
      <c r="E13" s="678"/>
      <c r="F13" s="678"/>
      <c r="G13" s="678"/>
      <c r="H13" s="42">
        <f>G12</f>
        <v>6.0833466577869846</v>
      </c>
    </row>
    <row r="14" spans="2:16" ht="9" customHeight="1" x14ac:dyDescent="0.3">
      <c r="B14" s="35"/>
      <c r="C14" s="35"/>
      <c r="D14" s="140"/>
      <c r="E14" s="140"/>
      <c r="F14" s="140"/>
      <c r="G14" s="140"/>
      <c r="H14" s="40"/>
    </row>
    <row r="15" spans="2:16" ht="9" customHeight="1" thickBot="1" x14ac:dyDescent="0.35">
      <c r="B15" s="35"/>
      <c r="C15" s="35"/>
      <c r="D15" s="140"/>
      <c r="E15" s="140"/>
      <c r="F15" s="140"/>
      <c r="G15" s="140"/>
      <c r="H15" s="40"/>
    </row>
    <row r="16" spans="2:16" ht="18" x14ac:dyDescent="0.35">
      <c r="B16" s="690" t="s">
        <v>79</v>
      </c>
      <c r="C16" s="691"/>
      <c r="D16" s="691"/>
      <c r="E16" s="691"/>
      <c r="F16" s="691"/>
      <c r="G16" s="691"/>
      <c r="H16" s="52"/>
    </row>
    <row r="17" spans="2:8" ht="18" x14ac:dyDescent="0.25">
      <c r="B17" s="663" t="s">
        <v>45</v>
      </c>
      <c r="C17" s="664" t="s">
        <v>35</v>
      </c>
      <c r="D17" s="138" t="s">
        <v>49</v>
      </c>
      <c r="E17" s="138" t="s">
        <v>41</v>
      </c>
      <c r="F17" s="138" t="s">
        <v>56</v>
      </c>
      <c r="G17" s="138" t="s">
        <v>57</v>
      </c>
      <c r="H17" s="34"/>
    </row>
    <row r="18" spans="2:8" ht="17.25" x14ac:dyDescent="0.25">
      <c r="B18" s="663"/>
      <c r="C18" s="664"/>
      <c r="D18" s="139" t="s">
        <v>16</v>
      </c>
      <c r="E18" s="139" t="s">
        <v>48</v>
      </c>
      <c r="F18" s="139" t="s">
        <v>46</v>
      </c>
      <c r="G18" s="139" t="s">
        <v>47</v>
      </c>
      <c r="H18" s="34"/>
    </row>
    <row r="19" spans="2:8" ht="14.45" x14ac:dyDescent="0.3">
      <c r="B19" s="141" t="str">
        <f>'vychozí parametry'!Q52</f>
        <v>floor</v>
      </c>
      <c r="C19" s="32" t="str">
        <f>'vychozí parametry'!R52</f>
        <v xml:space="preserve">Podlaha </v>
      </c>
      <c r="D19" s="140">
        <f>'vychozí parametry'!G22</f>
        <v>14.317500000000003</v>
      </c>
      <c r="E19" s="140">
        <f>'vychozí parametry'!V57</f>
        <v>2.0161532456614419</v>
      </c>
      <c r="F19" s="140">
        <f>'vychozí parametry'!J70</f>
        <v>0.4</v>
      </c>
      <c r="G19" s="140">
        <f t="shared" ref="G19:G22" si="2">D19*E19*F19</f>
        <v>11.54650963790308</v>
      </c>
      <c r="H19" s="34"/>
    </row>
    <row r="20" spans="2:8" ht="14.45" x14ac:dyDescent="0.3">
      <c r="B20" s="67"/>
      <c r="C20" s="32"/>
      <c r="D20" s="140"/>
      <c r="E20" s="140"/>
      <c r="F20" s="140"/>
      <c r="G20" s="140">
        <f t="shared" si="2"/>
        <v>0</v>
      </c>
      <c r="H20" s="34"/>
    </row>
    <row r="21" spans="2:8" ht="14.45" x14ac:dyDescent="0.3">
      <c r="B21" s="67"/>
      <c r="C21" s="32"/>
      <c r="D21" s="140"/>
      <c r="E21" s="140"/>
      <c r="F21" s="140"/>
      <c r="G21" s="140">
        <f t="shared" si="2"/>
        <v>0</v>
      </c>
      <c r="H21" s="34"/>
    </row>
    <row r="22" spans="2:8" ht="14.45" x14ac:dyDescent="0.3">
      <c r="B22" s="36"/>
      <c r="C22" s="35"/>
      <c r="D22" s="140"/>
      <c r="E22" s="140"/>
      <c r="F22" s="140"/>
      <c r="G22" s="140">
        <f t="shared" si="2"/>
        <v>0</v>
      </c>
      <c r="H22" s="34"/>
    </row>
    <row r="23" spans="2:8" ht="14.45" x14ac:dyDescent="0.3">
      <c r="B23" s="36"/>
      <c r="C23" s="35"/>
      <c r="D23" s="140"/>
      <c r="E23" s="140"/>
      <c r="F23" s="140"/>
      <c r="G23" s="140"/>
      <c r="H23" s="34"/>
    </row>
    <row r="24" spans="2:8" ht="18" x14ac:dyDescent="0.25">
      <c r="B24" s="663" t="s">
        <v>54</v>
      </c>
      <c r="C24" s="664"/>
      <c r="D24" s="673" t="s">
        <v>58</v>
      </c>
      <c r="E24" s="689"/>
      <c r="F24" s="138" t="s">
        <v>47</v>
      </c>
      <c r="G24" s="30">
        <f>SUM(G19:G23)</f>
        <v>11.54650963790308</v>
      </c>
      <c r="H24" s="34"/>
    </row>
    <row r="25" spans="2:8" ht="18.75" thickBot="1" x14ac:dyDescent="0.3">
      <c r="B25" s="676" t="s">
        <v>55</v>
      </c>
      <c r="C25" s="677"/>
      <c r="D25" s="678" t="s">
        <v>388</v>
      </c>
      <c r="E25" s="678"/>
      <c r="F25" s="678"/>
      <c r="G25" s="678"/>
      <c r="H25" s="42">
        <f>G24</f>
        <v>11.54650963790308</v>
      </c>
    </row>
    <row r="26" spans="2:8" ht="9" customHeight="1" x14ac:dyDescent="0.3">
      <c r="B26" s="35"/>
      <c r="C26" s="35"/>
      <c r="D26" s="140"/>
      <c r="E26" s="140"/>
      <c r="F26" s="140"/>
      <c r="G26" s="140"/>
      <c r="H26" s="40"/>
    </row>
    <row r="27" spans="2:8" ht="9" customHeight="1" thickBot="1" x14ac:dyDescent="0.35">
      <c r="B27" s="137"/>
      <c r="C27" s="137"/>
      <c r="D27" s="38"/>
      <c r="E27" s="38"/>
      <c r="F27" s="40"/>
      <c r="G27" s="38"/>
      <c r="H27" s="63"/>
    </row>
    <row r="28" spans="2:8" ht="18.75" thickBot="1" x14ac:dyDescent="0.4">
      <c r="B28" s="668" t="s">
        <v>90</v>
      </c>
      <c r="C28" s="669"/>
      <c r="D28" s="670" t="s">
        <v>74</v>
      </c>
      <c r="E28" s="670"/>
      <c r="F28" s="670"/>
      <c r="G28" s="50" t="s">
        <v>47</v>
      </c>
      <c r="H28" s="51">
        <f>SUM(H4:H26)</f>
        <v>17.629856295690065</v>
      </c>
    </row>
    <row r="29" spans="2:8" ht="9" customHeight="1" x14ac:dyDescent="0.3">
      <c r="B29" s="137"/>
      <c r="C29" s="137"/>
      <c r="D29" s="38"/>
      <c r="E29" s="38"/>
      <c r="F29" s="40"/>
      <c r="G29" s="38"/>
      <c r="H29" s="63"/>
    </row>
    <row r="30" spans="2:8" ht="9" customHeight="1" thickBot="1" x14ac:dyDescent="0.35">
      <c r="B30" s="137"/>
      <c r="C30" s="137"/>
      <c r="D30" s="38"/>
      <c r="E30" s="38"/>
      <c r="F30" s="40"/>
      <c r="G30" s="38"/>
      <c r="H30" s="63"/>
    </row>
    <row r="31" spans="2:8" x14ac:dyDescent="0.25">
      <c r="B31" s="679" t="s">
        <v>82</v>
      </c>
      <c r="C31" s="680"/>
      <c r="D31" s="680"/>
      <c r="E31" s="680"/>
      <c r="F31" s="680"/>
      <c r="G31" s="680"/>
      <c r="H31" s="56"/>
    </row>
    <row r="32" spans="2:8" ht="18" x14ac:dyDescent="0.25">
      <c r="B32" s="681" t="s">
        <v>84</v>
      </c>
      <c r="C32" s="682"/>
      <c r="D32" s="682"/>
      <c r="E32" s="38" t="s">
        <v>83</v>
      </c>
      <c r="F32" s="55" t="s">
        <v>7</v>
      </c>
      <c r="G32" s="57">
        <f>'vychozí parametry'!H5</f>
        <v>-12</v>
      </c>
      <c r="H32" s="41"/>
    </row>
    <row r="33" spans="2:15" ht="18" x14ac:dyDescent="0.25">
      <c r="B33" s="681" t="s">
        <v>85</v>
      </c>
      <c r="C33" s="682"/>
      <c r="D33" s="682"/>
      <c r="E33" s="38" t="s">
        <v>86</v>
      </c>
      <c r="F33" s="55" t="s">
        <v>7</v>
      </c>
      <c r="G33" s="57">
        <f>'vychozí parametry'!D22</f>
        <v>22</v>
      </c>
      <c r="H33" s="41"/>
    </row>
    <row r="34" spans="2:15" ht="18.75" x14ac:dyDescent="0.25">
      <c r="B34" s="681" t="s">
        <v>87</v>
      </c>
      <c r="C34" s="682"/>
      <c r="D34" s="682"/>
      <c r="E34" s="58" t="s">
        <v>107</v>
      </c>
      <c r="F34" s="55" t="s">
        <v>7</v>
      </c>
      <c r="G34" s="57">
        <f>G33-G32</f>
        <v>34</v>
      </c>
      <c r="H34" s="41"/>
    </row>
    <row r="35" spans="2:15" ht="18.75" thickBot="1" x14ac:dyDescent="0.3">
      <c r="B35" s="683" t="s">
        <v>91</v>
      </c>
      <c r="C35" s="684"/>
      <c r="D35" s="685" t="s">
        <v>89</v>
      </c>
      <c r="E35" s="686"/>
      <c r="F35" s="686"/>
      <c r="G35" s="59" t="s">
        <v>88</v>
      </c>
      <c r="H35" s="60">
        <f>H28*G34</f>
        <v>599.41511405346216</v>
      </c>
    </row>
    <row r="36" spans="2:15" x14ac:dyDescent="0.25">
      <c r="B36" s="61"/>
      <c r="C36" s="61"/>
      <c r="D36" s="48"/>
      <c r="E36" s="48"/>
      <c r="F36" s="49"/>
      <c r="G36" s="48"/>
      <c r="H36" s="62"/>
    </row>
    <row r="37" spans="2:15" x14ac:dyDescent="0.25">
      <c r="B37" s="137"/>
      <c r="C37" s="137"/>
      <c r="D37" s="38"/>
      <c r="E37" s="38"/>
      <c r="F37" s="40"/>
      <c r="G37" s="38"/>
      <c r="H37" s="63"/>
    </row>
    <row r="38" spans="2:15" x14ac:dyDescent="0.25">
      <c r="C38" s="137"/>
      <c r="D38" s="38"/>
      <c r="E38" s="38"/>
      <c r="F38" s="40"/>
      <c r="G38" s="38"/>
      <c r="H38" s="63"/>
    </row>
    <row r="39" spans="2:15" x14ac:dyDescent="0.25">
      <c r="B39" s="694" t="str">
        <f>'vychozí parametry'!C23</f>
        <v>103 (byt 2) - pokoj 02</v>
      </c>
      <c r="C39" s="694"/>
      <c r="D39" s="694"/>
      <c r="E39" s="694"/>
      <c r="F39" s="694"/>
      <c r="G39" s="694"/>
      <c r="H39" s="694"/>
    </row>
    <row r="41" spans="2:15" ht="15.75" thickBot="1" x14ac:dyDescent="0.3">
      <c r="B41" s="659" t="s">
        <v>190</v>
      </c>
      <c r="C41" s="659"/>
      <c r="D41" s="659"/>
      <c r="E41" s="659"/>
      <c r="F41" s="659"/>
      <c r="G41" s="659"/>
      <c r="H41" s="659"/>
      <c r="I41" s="66"/>
      <c r="J41" s="695" t="s">
        <v>109</v>
      </c>
      <c r="K41" s="695"/>
      <c r="L41" s="695"/>
      <c r="M41" s="695"/>
      <c r="N41" s="165">
        <f>H61</f>
        <v>186.09307191558347</v>
      </c>
      <c r="O41" s="211" t="s">
        <v>194</v>
      </c>
    </row>
    <row r="42" spans="2:15" ht="18" x14ac:dyDescent="0.35">
      <c r="B42" s="690" t="s">
        <v>78</v>
      </c>
      <c r="C42" s="691"/>
      <c r="D42" s="691"/>
      <c r="E42" s="691"/>
      <c r="F42" s="691"/>
      <c r="G42" s="691"/>
      <c r="H42" s="52"/>
    </row>
    <row r="43" spans="2:15" ht="18" x14ac:dyDescent="0.25">
      <c r="B43" s="663" t="s">
        <v>45</v>
      </c>
      <c r="C43" s="664" t="s">
        <v>35</v>
      </c>
      <c r="D43" s="138" t="s">
        <v>49</v>
      </c>
      <c r="E43" s="138" t="s">
        <v>41</v>
      </c>
      <c r="F43" s="138" t="s">
        <v>50</v>
      </c>
      <c r="G43" s="138" t="s">
        <v>51</v>
      </c>
      <c r="H43" s="31"/>
    </row>
    <row r="44" spans="2:15" ht="17.25" x14ac:dyDescent="0.25">
      <c r="B44" s="663"/>
      <c r="C44" s="664"/>
      <c r="D44" s="139" t="s">
        <v>16</v>
      </c>
      <c r="E44" s="139" t="s">
        <v>48</v>
      </c>
      <c r="F44" s="139" t="s">
        <v>46</v>
      </c>
      <c r="G44" s="139" t="s">
        <v>47</v>
      </c>
      <c r="H44" s="31"/>
    </row>
    <row r="45" spans="2:15" x14ac:dyDescent="0.25">
      <c r="B45" s="141" t="str">
        <f>'vychozí parametry'!Q5</f>
        <v>out S,V,Z (tl. 35 cm) - izolace</v>
      </c>
      <c r="C45" s="32" t="str">
        <f>'vychozí parametry'!R5</f>
        <v>Tepelně izolovaná vnější stěna (tl. 350 mm)</v>
      </c>
      <c r="D45" s="140">
        <f>'vychozí parametry'!E23*'vychozí parametry'!I13-D46</f>
        <v>5.5780000000000003</v>
      </c>
      <c r="E45" s="140">
        <f>'vychozí parametry'!V15</f>
        <v>0.25151051354893944</v>
      </c>
      <c r="F45" s="140">
        <f>'vychozí parametry'!$H$11</f>
        <v>1</v>
      </c>
      <c r="G45" s="140">
        <f>D45*E45*F45</f>
        <v>1.4029256445759843</v>
      </c>
      <c r="H45" s="34"/>
    </row>
    <row r="46" spans="2:15" x14ac:dyDescent="0.25">
      <c r="B46" s="141" t="str">
        <f>'vychozí parametry'!Q49</f>
        <v>window</v>
      </c>
      <c r="C46" s="32" t="str">
        <f>'vychozí parametry'!R49</f>
        <v>Okna</v>
      </c>
      <c r="D46" s="140">
        <f>'vychozí parametry'!G82</f>
        <v>3.3920000000000003</v>
      </c>
      <c r="E46" s="140">
        <f>'vychozí parametry'!V50</f>
        <v>1.2</v>
      </c>
      <c r="F46" s="140">
        <f>'vychozí parametry'!$H$11</f>
        <v>1</v>
      </c>
      <c r="G46" s="140">
        <f>D46*E46*F46</f>
        <v>4.0704000000000002</v>
      </c>
      <c r="H46" s="34"/>
    </row>
    <row r="47" spans="2:15" x14ac:dyDescent="0.25">
      <c r="B47" s="36"/>
      <c r="C47" s="35"/>
      <c r="D47" s="140"/>
      <c r="E47" s="140"/>
      <c r="F47" s="140">
        <f>'vychozí parametry'!$H$11</f>
        <v>1</v>
      </c>
      <c r="G47" s="140">
        <f>D47*E47*F47</f>
        <v>0</v>
      </c>
      <c r="H47" s="34"/>
    </row>
    <row r="48" spans="2:15" x14ac:dyDescent="0.25">
      <c r="B48" s="36"/>
      <c r="C48" s="35"/>
      <c r="D48" s="140"/>
      <c r="E48" s="140"/>
      <c r="F48" s="140">
        <f>'vychozí parametry'!$H$11</f>
        <v>1</v>
      </c>
      <c r="G48" s="140">
        <f>D48*E48*F48</f>
        <v>0</v>
      </c>
      <c r="H48" s="34"/>
    </row>
    <row r="49" spans="2:8" x14ac:dyDescent="0.25">
      <c r="B49" s="36"/>
      <c r="C49" s="35"/>
      <c r="D49" s="140"/>
      <c r="E49" s="140"/>
      <c r="F49" s="140"/>
      <c r="G49" s="140"/>
      <c r="H49" s="34"/>
    </row>
    <row r="50" spans="2:8" ht="18" x14ac:dyDescent="0.25">
      <c r="B50" s="663" t="s">
        <v>54</v>
      </c>
      <c r="C50" s="664"/>
      <c r="D50" s="673" t="s">
        <v>76</v>
      </c>
      <c r="E50" s="689"/>
      <c r="F50" s="138" t="s">
        <v>47</v>
      </c>
      <c r="G50" s="30">
        <f>SUM(G45:G49)</f>
        <v>5.4733256445759846</v>
      </c>
      <c r="H50" s="34"/>
    </row>
    <row r="51" spans="2:8" ht="18.75" thickBot="1" x14ac:dyDescent="0.3">
      <c r="B51" s="676" t="s">
        <v>55</v>
      </c>
      <c r="C51" s="677"/>
      <c r="D51" s="678" t="s">
        <v>389</v>
      </c>
      <c r="E51" s="678"/>
      <c r="F51" s="678"/>
      <c r="G51" s="678"/>
      <c r="H51" s="42">
        <f>G50</f>
        <v>5.4733256445759846</v>
      </c>
    </row>
    <row r="52" spans="2:8" ht="9" customHeight="1" x14ac:dyDescent="0.25">
      <c r="B52" s="35"/>
      <c r="C52" s="35"/>
      <c r="D52" s="140"/>
      <c r="E52" s="140"/>
      <c r="F52" s="140"/>
      <c r="G52" s="140"/>
      <c r="H52" s="40"/>
    </row>
    <row r="53" spans="2:8" ht="9" customHeight="1" thickBot="1" x14ac:dyDescent="0.3">
      <c r="B53" s="137"/>
      <c r="C53" s="137"/>
      <c r="D53" s="38"/>
      <c r="E53" s="38"/>
      <c r="F53" s="40"/>
      <c r="G53" s="38"/>
      <c r="H53" s="63"/>
    </row>
    <row r="54" spans="2:8" ht="18.75" thickBot="1" x14ac:dyDescent="0.4">
      <c r="B54" s="668" t="s">
        <v>90</v>
      </c>
      <c r="C54" s="669"/>
      <c r="D54" s="670" t="s">
        <v>74</v>
      </c>
      <c r="E54" s="670"/>
      <c r="F54" s="670"/>
      <c r="G54" s="50" t="s">
        <v>47</v>
      </c>
      <c r="H54" s="51">
        <f>SUM(H42:H52)</f>
        <v>5.4733256445759846</v>
      </c>
    </row>
    <row r="55" spans="2:8" ht="9" customHeight="1" x14ac:dyDescent="0.25">
      <c r="B55" s="137"/>
      <c r="C55" s="137"/>
      <c r="D55" s="38"/>
      <c r="E55" s="38"/>
      <c r="F55" s="40"/>
      <c r="G55" s="38"/>
      <c r="H55" s="63"/>
    </row>
    <row r="56" spans="2:8" ht="9" customHeight="1" thickBot="1" x14ac:dyDescent="0.3">
      <c r="B56" s="137"/>
      <c r="C56" s="137"/>
      <c r="D56" s="38"/>
      <c r="E56" s="38"/>
      <c r="F56" s="40"/>
      <c r="G56" s="38"/>
      <c r="H56" s="63"/>
    </row>
    <row r="57" spans="2:8" x14ac:dyDescent="0.25">
      <c r="B57" s="679" t="s">
        <v>82</v>
      </c>
      <c r="C57" s="680"/>
      <c r="D57" s="680"/>
      <c r="E57" s="680"/>
      <c r="F57" s="680"/>
      <c r="G57" s="680"/>
      <c r="H57" s="56"/>
    </row>
    <row r="58" spans="2:8" ht="18" x14ac:dyDescent="0.25">
      <c r="B58" s="681" t="s">
        <v>84</v>
      </c>
      <c r="C58" s="682"/>
      <c r="D58" s="682"/>
      <c r="E58" s="38" t="s">
        <v>83</v>
      </c>
      <c r="F58" s="55" t="s">
        <v>7</v>
      </c>
      <c r="G58" s="57">
        <f>'vychozí parametry'!H5</f>
        <v>-12</v>
      </c>
      <c r="H58" s="41"/>
    </row>
    <row r="59" spans="2:8" ht="18" x14ac:dyDescent="0.25">
      <c r="B59" s="681" t="s">
        <v>85</v>
      </c>
      <c r="C59" s="682"/>
      <c r="D59" s="682"/>
      <c r="E59" s="38" t="s">
        <v>86</v>
      </c>
      <c r="F59" s="55" t="s">
        <v>7</v>
      </c>
      <c r="G59" s="57">
        <f>'vychozí parametry'!D23</f>
        <v>22</v>
      </c>
      <c r="H59" s="41"/>
    </row>
    <row r="60" spans="2:8" ht="18.75" x14ac:dyDescent="0.25">
      <c r="B60" s="681" t="s">
        <v>87</v>
      </c>
      <c r="C60" s="682"/>
      <c r="D60" s="682"/>
      <c r="E60" s="58" t="s">
        <v>107</v>
      </c>
      <c r="F60" s="55" t="s">
        <v>7</v>
      </c>
      <c r="G60" s="57">
        <f>G59-G58</f>
        <v>34</v>
      </c>
      <c r="H60" s="41"/>
    </row>
    <row r="61" spans="2:8" ht="18.75" thickBot="1" x14ac:dyDescent="0.3">
      <c r="B61" s="683" t="s">
        <v>91</v>
      </c>
      <c r="C61" s="684"/>
      <c r="D61" s="685" t="s">
        <v>89</v>
      </c>
      <c r="E61" s="686"/>
      <c r="F61" s="686"/>
      <c r="G61" s="59" t="s">
        <v>88</v>
      </c>
      <c r="H61" s="60">
        <f>H54*G60</f>
        <v>186.09307191558347</v>
      </c>
    </row>
    <row r="62" spans="2:8" x14ac:dyDescent="0.25">
      <c r="B62" s="61"/>
      <c r="C62" s="61"/>
      <c r="D62" s="48"/>
      <c r="E62" s="48"/>
      <c r="F62" s="49"/>
      <c r="G62" s="48"/>
      <c r="H62" s="62"/>
    </row>
    <row r="63" spans="2:8" x14ac:dyDescent="0.25">
      <c r="B63" s="137"/>
      <c r="C63" s="137"/>
      <c r="D63" s="38"/>
      <c r="E63" s="38"/>
      <c r="F63" s="40"/>
      <c r="G63" s="38"/>
      <c r="H63" s="63"/>
    </row>
    <row r="64" spans="2:8" x14ac:dyDescent="0.25">
      <c r="C64" s="137"/>
      <c r="D64" s="38"/>
      <c r="E64" s="38"/>
      <c r="F64" s="40"/>
      <c r="G64" s="38"/>
      <c r="H64" s="63"/>
    </row>
    <row r="65" spans="2:15" x14ac:dyDescent="0.25">
      <c r="B65" s="694" t="str">
        <f>'vychozí parametry'!C24</f>
        <v>102 (byt 2) - pokoj 01</v>
      </c>
      <c r="C65" s="694"/>
      <c r="D65" s="694"/>
      <c r="E65" s="694"/>
      <c r="F65" s="694"/>
      <c r="G65" s="694"/>
      <c r="H65" s="694"/>
    </row>
    <row r="67" spans="2:15" ht="15.75" thickBot="1" x14ac:dyDescent="0.3">
      <c r="B67" s="659" t="s">
        <v>189</v>
      </c>
      <c r="C67" s="659"/>
      <c r="D67" s="659"/>
      <c r="E67" s="659"/>
      <c r="F67" s="659"/>
      <c r="G67" s="659"/>
      <c r="H67" s="659"/>
      <c r="I67" s="66"/>
      <c r="J67" s="695" t="s">
        <v>109</v>
      </c>
      <c r="K67" s="695"/>
      <c r="L67" s="695"/>
      <c r="M67" s="695"/>
      <c r="N67" s="165">
        <f>H87</f>
        <v>186.09307191558347</v>
      </c>
      <c r="O67" s="211" t="s">
        <v>194</v>
      </c>
    </row>
    <row r="68" spans="2:15" ht="18" x14ac:dyDescent="0.35">
      <c r="B68" s="690" t="s">
        <v>78</v>
      </c>
      <c r="C68" s="691"/>
      <c r="D68" s="691"/>
      <c r="E68" s="691"/>
      <c r="F68" s="691"/>
      <c r="G68" s="691"/>
      <c r="H68" s="52"/>
    </row>
    <row r="69" spans="2:15" ht="18" x14ac:dyDescent="0.25">
      <c r="B69" s="663" t="s">
        <v>45</v>
      </c>
      <c r="C69" s="664" t="s">
        <v>35</v>
      </c>
      <c r="D69" s="138" t="s">
        <v>49</v>
      </c>
      <c r="E69" s="138" t="s">
        <v>41</v>
      </c>
      <c r="F69" s="138" t="s">
        <v>50</v>
      </c>
      <c r="G69" s="138" t="s">
        <v>51</v>
      </c>
      <c r="H69" s="31"/>
    </row>
    <row r="70" spans="2:15" ht="17.25" x14ac:dyDescent="0.25">
      <c r="B70" s="663"/>
      <c r="C70" s="664"/>
      <c r="D70" s="139" t="s">
        <v>16</v>
      </c>
      <c r="E70" s="139" t="s">
        <v>48</v>
      </c>
      <c r="F70" s="139" t="s">
        <v>46</v>
      </c>
      <c r="G70" s="139" t="s">
        <v>47</v>
      </c>
      <c r="H70" s="31"/>
    </row>
    <row r="71" spans="2:15" x14ac:dyDescent="0.25">
      <c r="B71" s="141" t="str">
        <f>'vychozí parametry'!Q5</f>
        <v>out S,V,Z (tl. 35 cm) - izolace</v>
      </c>
      <c r="C71" s="32" t="str">
        <f>'vychozí parametry'!R5</f>
        <v>Tepelně izolovaná vnější stěna (tl. 350 mm)</v>
      </c>
      <c r="D71" s="140">
        <f>'vychozí parametry'!E24*'vychozí parametry'!I13-D72</f>
        <v>5.5780000000000003</v>
      </c>
      <c r="E71" s="140">
        <f>'vychozí parametry'!V15</f>
        <v>0.25151051354893944</v>
      </c>
      <c r="F71" s="140">
        <f>'vychozí parametry'!$H$11</f>
        <v>1</v>
      </c>
      <c r="G71" s="140">
        <f>D71*E71*F71</f>
        <v>1.4029256445759843</v>
      </c>
      <c r="H71" s="34"/>
    </row>
    <row r="72" spans="2:15" x14ac:dyDescent="0.25">
      <c r="B72" s="141" t="str">
        <f>'vychozí parametry'!Q49</f>
        <v>window</v>
      </c>
      <c r="C72" s="32" t="str">
        <f>'vychozí parametry'!R49</f>
        <v>Okna</v>
      </c>
      <c r="D72" s="140">
        <f>'vychozí parametry'!G82</f>
        <v>3.3920000000000003</v>
      </c>
      <c r="E72" s="140">
        <f>'vychozí parametry'!V50</f>
        <v>1.2</v>
      </c>
      <c r="F72" s="140">
        <f>'vychozí parametry'!$H$11</f>
        <v>1</v>
      </c>
      <c r="G72" s="140">
        <f>D72*E72*F72</f>
        <v>4.0704000000000002</v>
      </c>
      <c r="H72" s="34"/>
    </row>
    <row r="73" spans="2:15" x14ac:dyDescent="0.25">
      <c r="B73" s="36"/>
      <c r="C73" s="35"/>
      <c r="D73" s="140"/>
      <c r="E73" s="140"/>
      <c r="F73" s="140">
        <f>'vychozí parametry'!$H$11</f>
        <v>1</v>
      </c>
      <c r="G73" s="140">
        <f>D73*E73*F73</f>
        <v>0</v>
      </c>
      <c r="H73" s="34"/>
    </row>
    <row r="74" spans="2:15" x14ac:dyDescent="0.25">
      <c r="B74" s="36"/>
      <c r="C74" s="35"/>
      <c r="D74" s="140"/>
      <c r="E74" s="140"/>
      <c r="F74" s="140">
        <f>'vychozí parametry'!$H$11</f>
        <v>1</v>
      </c>
      <c r="G74" s="140">
        <f>D74*E74*F74</f>
        <v>0</v>
      </c>
      <c r="H74" s="34"/>
    </row>
    <row r="75" spans="2:15" x14ac:dyDescent="0.25">
      <c r="B75" s="36"/>
      <c r="C75" s="35"/>
      <c r="D75" s="140"/>
      <c r="E75" s="140"/>
      <c r="F75" s="140"/>
      <c r="G75" s="140"/>
      <c r="H75" s="34"/>
    </row>
    <row r="76" spans="2:15" ht="18" x14ac:dyDescent="0.25">
      <c r="B76" s="663" t="s">
        <v>54</v>
      </c>
      <c r="C76" s="664"/>
      <c r="D76" s="673" t="s">
        <v>76</v>
      </c>
      <c r="E76" s="689"/>
      <c r="F76" s="138" t="s">
        <v>47</v>
      </c>
      <c r="G76" s="30">
        <f>SUM(G71:G75)</f>
        <v>5.4733256445759846</v>
      </c>
      <c r="H76" s="34"/>
    </row>
    <row r="77" spans="2:15" ht="18.75" thickBot="1" x14ac:dyDescent="0.3">
      <c r="B77" s="676" t="s">
        <v>55</v>
      </c>
      <c r="C77" s="677"/>
      <c r="D77" s="678" t="s">
        <v>386</v>
      </c>
      <c r="E77" s="678"/>
      <c r="F77" s="678"/>
      <c r="G77" s="678"/>
      <c r="H77" s="42">
        <f>G76</f>
        <v>5.4733256445759846</v>
      </c>
    </row>
    <row r="78" spans="2:15" ht="9" customHeight="1" x14ac:dyDescent="0.25">
      <c r="B78" s="35"/>
      <c r="C78" s="35"/>
      <c r="D78" s="140"/>
      <c r="E78" s="140"/>
      <c r="F78" s="140"/>
      <c r="G78" s="140"/>
      <c r="H78" s="40"/>
    </row>
    <row r="79" spans="2:15" ht="9" customHeight="1" thickBot="1" x14ac:dyDescent="0.3">
      <c r="B79" s="137"/>
      <c r="C79" s="137"/>
      <c r="D79" s="38"/>
      <c r="E79" s="38"/>
      <c r="F79" s="40"/>
      <c r="G79" s="38"/>
      <c r="H79" s="63"/>
    </row>
    <row r="80" spans="2:15" ht="18.75" thickBot="1" x14ac:dyDescent="0.4">
      <c r="B80" s="668" t="s">
        <v>90</v>
      </c>
      <c r="C80" s="669"/>
      <c r="D80" s="670" t="s">
        <v>74</v>
      </c>
      <c r="E80" s="670"/>
      <c r="F80" s="670"/>
      <c r="G80" s="50" t="s">
        <v>47</v>
      </c>
      <c r="H80" s="51">
        <f>SUM(H68:H78)</f>
        <v>5.4733256445759846</v>
      </c>
    </row>
    <row r="81" spans="2:15" ht="9" customHeight="1" x14ac:dyDescent="0.25">
      <c r="B81" s="137"/>
      <c r="C81" s="137"/>
      <c r="D81" s="38"/>
      <c r="E81" s="38"/>
      <c r="F81" s="40"/>
      <c r="G81" s="38"/>
      <c r="H81" s="63"/>
    </row>
    <row r="82" spans="2:15" ht="9" customHeight="1" thickBot="1" x14ac:dyDescent="0.3">
      <c r="B82" s="137"/>
      <c r="C82" s="137"/>
      <c r="D82" s="38"/>
      <c r="E82" s="38"/>
      <c r="F82" s="40"/>
      <c r="G82" s="38"/>
      <c r="H82" s="63"/>
    </row>
    <row r="83" spans="2:15" x14ac:dyDescent="0.25">
      <c r="B83" s="679" t="s">
        <v>82</v>
      </c>
      <c r="C83" s="680"/>
      <c r="D83" s="680"/>
      <c r="E83" s="680"/>
      <c r="F83" s="680"/>
      <c r="G83" s="680"/>
      <c r="H83" s="56"/>
    </row>
    <row r="84" spans="2:15" ht="18" x14ac:dyDescent="0.25">
      <c r="B84" s="681" t="s">
        <v>84</v>
      </c>
      <c r="C84" s="682"/>
      <c r="D84" s="682"/>
      <c r="E84" s="38" t="s">
        <v>83</v>
      </c>
      <c r="F84" s="55" t="s">
        <v>7</v>
      </c>
      <c r="G84" s="57">
        <f>'vychozí parametry'!H5</f>
        <v>-12</v>
      </c>
      <c r="H84" s="41"/>
    </row>
    <row r="85" spans="2:15" ht="18" x14ac:dyDescent="0.25">
      <c r="B85" s="681" t="s">
        <v>85</v>
      </c>
      <c r="C85" s="682"/>
      <c r="D85" s="682"/>
      <c r="E85" s="38" t="s">
        <v>86</v>
      </c>
      <c r="F85" s="55" t="s">
        <v>7</v>
      </c>
      <c r="G85" s="57">
        <f>'vychozí parametry'!D24</f>
        <v>22</v>
      </c>
      <c r="H85" s="41"/>
    </row>
    <row r="86" spans="2:15" ht="18.75" x14ac:dyDescent="0.25">
      <c r="B86" s="681" t="s">
        <v>87</v>
      </c>
      <c r="C86" s="682"/>
      <c r="D86" s="682"/>
      <c r="E86" s="58" t="s">
        <v>107</v>
      </c>
      <c r="F86" s="55" t="s">
        <v>7</v>
      </c>
      <c r="G86" s="57">
        <f>G85-G84</f>
        <v>34</v>
      </c>
      <c r="H86" s="41"/>
    </row>
    <row r="87" spans="2:15" ht="18.75" thickBot="1" x14ac:dyDescent="0.3">
      <c r="B87" s="683" t="s">
        <v>91</v>
      </c>
      <c r="C87" s="684"/>
      <c r="D87" s="685" t="s">
        <v>89</v>
      </c>
      <c r="E87" s="686"/>
      <c r="F87" s="686"/>
      <c r="G87" s="59" t="s">
        <v>88</v>
      </c>
      <c r="H87" s="60">
        <f>H80*G86</f>
        <v>186.09307191558347</v>
      </c>
    </row>
    <row r="88" spans="2:15" x14ac:dyDescent="0.25">
      <c r="B88" s="61"/>
      <c r="C88" s="61"/>
      <c r="D88" s="48"/>
      <c r="E88" s="48"/>
      <c r="F88" s="49"/>
      <c r="G88" s="48"/>
      <c r="H88" s="62"/>
    </row>
    <row r="89" spans="2:15" x14ac:dyDescent="0.25">
      <c r="B89" s="137"/>
      <c r="C89" s="137"/>
      <c r="D89" s="38"/>
      <c r="E89" s="38"/>
      <c r="F89" s="40"/>
      <c r="G89" s="38"/>
      <c r="H89" s="63"/>
    </row>
    <row r="90" spans="2:15" x14ac:dyDescent="0.25">
      <c r="C90" s="137"/>
      <c r="D90" s="38"/>
      <c r="E90" s="38"/>
      <c r="F90" s="40"/>
      <c r="G90" s="38"/>
      <c r="H90" s="63"/>
    </row>
    <row r="91" spans="2:15" x14ac:dyDescent="0.25">
      <c r="B91" s="694" t="str">
        <f>'vychozí parametry'!C25</f>
        <v>101 (byt 2) - kuchyň</v>
      </c>
      <c r="C91" s="694"/>
      <c r="D91" s="694"/>
      <c r="E91" s="694"/>
      <c r="F91" s="694"/>
      <c r="G91" s="694"/>
      <c r="H91" s="694"/>
    </row>
    <row r="93" spans="2:15" ht="15.75" thickBot="1" x14ac:dyDescent="0.3">
      <c r="B93" s="659" t="s">
        <v>188</v>
      </c>
      <c r="C93" s="659"/>
      <c r="D93" s="659"/>
      <c r="E93" s="659"/>
      <c r="F93" s="659"/>
      <c r="G93" s="659"/>
      <c r="H93" s="659"/>
      <c r="I93" s="66"/>
      <c r="J93" s="695" t="s">
        <v>109</v>
      </c>
      <c r="K93" s="695"/>
      <c r="L93" s="695"/>
      <c r="M93" s="695"/>
      <c r="N93" s="165">
        <f>H125</f>
        <v>433.02965728143715</v>
      </c>
      <c r="O93" s="211" t="s">
        <v>194</v>
      </c>
    </row>
    <row r="94" spans="2:15" ht="18" x14ac:dyDescent="0.35">
      <c r="B94" s="690" t="s">
        <v>78</v>
      </c>
      <c r="C94" s="691"/>
      <c r="D94" s="691"/>
      <c r="E94" s="691"/>
      <c r="F94" s="691"/>
      <c r="G94" s="691"/>
      <c r="H94" s="52"/>
    </row>
    <row r="95" spans="2:15" ht="18" x14ac:dyDescent="0.25">
      <c r="B95" s="663" t="s">
        <v>45</v>
      </c>
      <c r="C95" s="664" t="s">
        <v>35</v>
      </c>
      <c r="D95" s="138" t="s">
        <v>49</v>
      </c>
      <c r="E95" s="138" t="s">
        <v>41</v>
      </c>
      <c r="F95" s="138" t="s">
        <v>50</v>
      </c>
      <c r="G95" s="138" t="s">
        <v>51</v>
      </c>
      <c r="H95" s="31"/>
    </row>
    <row r="96" spans="2:15" ht="17.25" x14ac:dyDescent="0.25">
      <c r="B96" s="663"/>
      <c r="C96" s="664"/>
      <c r="D96" s="139" t="s">
        <v>16</v>
      </c>
      <c r="E96" s="139" t="s">
        <v>48</v>
      </c>
      <c r="F96" s="139" t="s">
        <v>46</v>
      </c>
      <c r="G96" s="139" t="s">
        <v>47</v>
      </c>
      <c r="H96" s="31"/>
    </row>
    <row r="97" spans="2:8" x14ac:dyDescent="0.25">
      <c r="B97" s="141" t="str">
        <f>'vychozí parametry'!Q5</f>
        <v>out S,V,Z (tl. 35 cm) - izolace</v>
      </c>
      <c r="C97" s="32" t="str">
        <f>'vychozí parametry'!R5</f>
        <v>Tepelně izolovaná vnější stěna (tl. 350 mm)</v>
      </c>
      <c r="D97" s="140">
        <f>'vychozí parametry'!E25*'vychozí parametry'!I13-D98</f>
        <v>5.5780000000000003</v>
      </c>
      <c r="E97" s="140">
        <f>'vychozí parametry'!V15</f>
        <v>0.25151051354893944</v>
      </c>
      <c r="F97" s="140">
        <f>'vychozí parametry'!$H$11</f>
        <v>1</v>
      </c>
      <c r="G97" s="140">
        <f>D97*E97*F97</f>
        <v>1.4029256445759843</v>
      </c>
      <c r="H97" s="34"/>
    </row>
    <row r="98" spans="2:8" x14ac:dyDescent="0.25">
      <c r="B98" s="141" t="str">
        <f>'vychozí parametry'!Q49</f>
        <v>window</v>
      </c>
      <c r="C98" s="32" t="str">
        <f>'vychozí parametry'!R49</f>
        <v>Okna</v>
      </c>
      <c r="D98" s="140">
        <f>'vychozí parametry'!G82</f>
        <v>3.3920000000000003</v>
      </c>
      <c r="E98" s="140">
        <f>'vychozí parametry'!V50</f>
        <v>1.2</v>
      </c>
      <c r="F98" s="140">
        <f>'vychozí parametry'!$H$11</f>
        <v>1</v>
      </c>
      <c r="G98" s="140">
        <f>D98*E98*F98</f>
        <v>4.0704000000000002</v>
      </c>
      <c r="H98" s="34"/>
    </row>
    <row r="99" spans="2:8" x14ac:dyDescent="0.25">
      <c r="B99" s="36"/>
      <c r="C99" s="35"/>
      <c r="D99" s="140"/>
      <c r="E99" s="140"/>
      <c r="F99" s="140">
        <f>'vychozí parametry'!$H$11</f>
        <v>1</v>
      </c>
      <c r="G99" s="140">
        <f>D99*E99*F99</f>
        <v>0</v>
      </c>
      <c r="H99" s="34"/>
    </row>
    <row r="100" spans="2:8" x14ac:dyDescent="0.25">
      <c r="B100" s="36"/>
      <c r="C100" s="35"/>
      <c r="D100" s="140"/>
      <c r="E100" s="140"/>
      <c r="F100" s="140">
        <f>'vychozí parametry'!$H$11</f>
        <v>1</v>
      </c>
      <c r="G100" s="140">
        <f>D100*E100*F100</f>
        <v>0</v>
      </c>
      <c r="H100" s="34"/>
    </row>
    <row r="101" spans="2:8" x14ac:dyDescent="0.25">
      <c r="B101" s="36"/>
      <c r="C101" s="35"/>
      <c r="D101" s="140"/>
      <c r="E101" s="140"/>
      <c r="F101" s="140"/>
      <c r="G101" s="140"/>
      <c r="H101" s="34"/>
    </row>
    <row r="102" spans="2:8" ht="18" x14ac:dyDescent="0.25">
      <c r="B102" s="663" t="s">
        <v>54</v>
      </c>
      <c r="C102" s="664"/>
      <c r="D102" s="673" t="s">
        <v>76</v>
      </c>
      <c r="E102" s="689"/>
      <c r="F102" s="138" t="s">
        <v>47</v>
      </c>
      <c r="G102" s="30">
        <f>SUM(G97:G101)</f>
        <v>5.4733256445759846</v>
      </c>
      <c r="H102" s="34"/>
    </row>
    <row r="103" spans="2:8" ht="18.75" thickBot="1" x14ac:dyDescent="0.3">
      <c r="B103" s="676" t="s">
        <v>55</v>
      </c>
      <c r="C103" s="677"/>
      <c r="D103" s="678" t="s">
        <v>390</v>
      </c>
      <c r="E103" s="678"/>
      <c r="F103" s="678"/>
      <c r="G103" s="678"/>
      <c r="H103" s="42">
        <f>G102</f>
        <v>5.4733256445759846</v>
      </c>
    </row>
    <row r="104" spans="2:8" ht="9" customHeight="1" x14ac:dyDescent="0.25">
      <c r="B104" s="35"/>
      <c r="C104" s="35"/>
      <c r="D104" s="140"/>
      <c r="E104" s="140"/>
      <c r="F104" s="140"/>
      <c r="G104" s="140"/>
      <c r="H104" s="40"/>
    </row>
    <row r="105" spans="2:8" ht="9" customHeight="1" thickBot="1" x14ac:dyDescent="0.3">
      <c r="B105" s="35"/>
      <c r="C105" s="35"/>
      <c r="D105" s="140"/>
      <c r="E105" s="140"/>
      <c r="F105" s="140"/>
      <c r="G105" s="140"/>
      <c r="H105" s="40"/>
    </row>
    <row r="106" spans="2:8" ht="18" x14ac:dyDescent="0.35">
      <c r="B106" s="690" t="s">
        <v>79</v>
      </c>
      <c r="C106" s="691"/>
      <c r="D106" s="691"/>
      <c r="E106" s="691"/>
      <c r="F106" s="691"/>
      <c r="G106" s="691"/>
      <c r="H106" s="52"/>
    </row>
    <row r="107" spans="2:8" ht="18" x14ac:dyDescent="0.25">
      <c r="B107" s="663" t="s">
        <v>45</v>
      </c>
      <c r="C107" s="664" t="s">
        <v>35</v>
      </c>
      <c r="D107" s="138" t="s">
        <v>49</v>
      </c>
      <c r="E107" s="138" t="s">
        <v>41</v>
      </c>
      <c r="F107" s="138" t="s">
        <v>56</v>
      </c>
      <c r="G107" s="138" t="s">
        <v>57</v>
      </c>
      <c r="H107" s="34"/>
    </row>
    <row r="108" spans="2:8" ht="17.25" x14ac:dyDescent="0.25">
      <c r="B108" s="663"/>
      <c r="C108" s="664"/>
      <c r="D108" s="139" t="s">
        <v>16</v>
      </c>
      <c r="E108" s="139" t="s">
        <v>48</v>
      </c>
      <c r="F108" s="139" t="s">
        <v>46</v>
      </c>
      <c r="G108" s="139" t="s">
        <v>47</v>
      </c>
      <c r="H108" s="34"/>
    </row>
    <row r="109" spans="2:8" x14ac:dyDescent="0.25">
      <c r="B109" s="141" t="str">
        <f>'vychozí parametry'!Q39</f>
        <v>in wall (tl. 25 cm)</v>
      </c>
      <c r="C109" s="32" t="str">
        <f>'vychozí parametry'!R39</f>
        <v>Vnitřní dělící stěna  (tl. 250 mm)</v>
      </c>
      <c r="D109" s="140">
        <f>'vychozí parametry'!F25*'vychozí parametry'!I13</f>
        <v>15.340000000000002</v>
      </c>
      <c r="E109" s="140">
        <f>'vychozí parametry'!V47</f>
        <v>1.1836441893830703</v>
      </c>
      <c r="F109" s="140">
        <f>'vychozí parametry'!J73</f>
        <v>0.4</v>
      </c>
      <c r="G109" s="140">
        <f>D109*E109*F109</f>
        <v>7.262840746054521</v>
      </c>
      <c r="H109" s="34"/>
    </row>
    <row r="110" spans="2:8" x14ac:dyDescent="0.25">
      <c r="B110" s="67"/>
      <c r="C110" s="32"/>
      <c r="D110" s="140"/>
      <c r="E110" s="140"/>
      <c r="F110" s="140"/>
      <c r="G110" s="140">
        <f>D110*E110*F110</f>
        <v>0</v>
      </c>
      <c r="H110" s="34"/>
    </row>
    <row r="111" spans="2:8" x14ac:dyDescent="0.25">
      <c r="B111" s="67"/>
      <c r="C111" s="32"/>
      <c r="D111" s="140"/>
      <c r="E111" s="140"/>
      <c r="F111" s="140"/>
      <c r="G111" s="140">
        <f>D111*E111*F111</f>
        <v>0</v>
      </c>
      <c r="H111" s="34"/>
    </row>
    <row r="112" spans="2:8" x14ac:dyDescent="0.25">
      <c r="B112" s="36"/>
      <c r="C112" s="35"/>
      <c r="D112" s="140"/>
      <c r="E112" s="140"/>
      <c r="F112" s="140"/>
      <c r="G112" s="140">
        <f>D112*E112*F112</f>
        <v>0</v>
      </c>
      <c r="H112" s="34"/>
    </row>
    <row r="113" spans="2:8" x14ac:dyDescent="0.25">
      <c r="B113" s="36"/>
      <c r="C113" s="35"/>
      <c r="D113" s="140"/>
      <c r="E113" s="140"/>
      <c r="F113" s="140"/>
      <c r="G113" s="140"/>
      <c r="H113" s="34"/>
    </row>
    <row r="114" spans="2:8" ht="18" x14ac:dyDescent="0.25">
      <c r="B114" s="663" t="s">
        <v>54</v>
      </c>
      <c r="C114" s="664"/>
      <c r="D114" s="673" t="s">
        <v>58</v>
      </c>
      <c r="E114" s="689"/>
      <c r="F114" s="138" t="s">
        <v>47</v>
      </c>
      <c r="G114" s="30">
        <f>SUM(G109:G113)</f>
        <v>7.262840746054521</v>
      </c>
      <c r="H114" s="34"/>
    </row>
    <row r="115" spans="2:8" ht="18.75" thickBot="1" x14ac:dyDescent="0.3">
      <c r="B115" s="676" t="s">
        <v>55</v>
      </c>
      <c r="C115" s="677"/>
      <c r="D115" s="678" t="s">
        <v>391</v>
      </c>
      <c r="E115" s="678"/>
      <c r="F115" s="678"/>
      <c r="G115" s="678"/>
      <c r="H115" s="42">
        <f>G114</f>
        <v>7.262840746054521</v>
      </c>
    </row>
    <row r="116" spans="2:8" ht="9" customHeight="1" x14ac:dyDescent="0.25">
      <c r="B116" s="35"/>
      <c r="C116" s="35"/>
      <c r="D116" s="140"/>
      <c r="E116" s="140"/>
      <c r="F116" s="140"/>
      <c r="G116" s="140"/>
      <c r="H116" s="40"/>
    </row>
    <row r="117" spans="2:8" ht="9" customHeight="1" thickBot="1" x14ac:dyDescent="0.3">
      <c r="B117" s="137"/>
      <c r="C117" s="137"/>
      <c r="D117" s="38"/>
      <c r="E117" s="38"/>
      <c r="F117" s="40"/>
      <c r="G117" s="38"/>
      <c r="H117" s="63"/>
    </row>
    <row r="118" spans="2:8" ht="18.75" thickBot="1" x14ac:dyDescent="0.4">
      <c r="B118" s="668" t="s">
        <v>90</v>
      </c>
      <c r="C118" s="669"/>
      <c r="D118" s="670" t="s">
        <v>74</v>
      </c>
      <c r="E118" s="670"/>
      <c r="F118" s="670"/>
      <c r="G118" s="50" t="s">
        <v>47</v>
      </c>
      <c r="H118" s="51">
        <f>SUM(H94:H116)</f>
        <v>12.736166390630505</v>
      </c>
    </row>
    <row r="119" spans="2:8" ht="9" customHeight="1" x14ac:dyDescent="0.25">
      <c r="B119" s="137"/>
      <c r="C119" s="137"/>
      <c r="D119" s="38"/>
      <c r="E119" s="38"/>
      <c r="F119" s="40"/>
      <c r="G119" s="38"/>
      <c r="H119" s="63"/>
    </row>
    <row r="120" spans="2:8" ht="9" customHeight="1" thickBot="1" x14ac:dyDescent="0.3">
      <c r="B120" s="137"/>
      <c r="C120" s="137"/>
      <c r="D120" s="38"/>
      <c r="E120" s="38"/>
      <c r="F120" s="40"/>
      <c r="G120" s="38"/>
      <c r="H120" s="63"/>
    </row>
    <row r="121" spans="2:8" x14ac:dyDescent="0.25">
      <c r="B121" s="679" t="s">
        <v>82</v>
      </c>
      <c r="C121" s="680"/>
      <c r="D121" s="680"/>
      <c r="E121" s="680"/>
      <c r="F121" s="680"/>
      <c r="G121" s="680"/>
      <c r="H121" s="56"/>
    </row>
    <row r="122" spans="2:8" ht="18" x14ac:dyDescent="0.25">
      <c r="B122" s="681" t="s">
        <v>84</v>
      </c>
      <c r="C122" s="682"/>
      <c r="D122" s="682"/>
      <c r="E122" s="38" t="s">
        <v>83</v>
      </c>
      <c r="F122" s="55" t="s">
        <v>7</v>
      </c>
      <c r="G122" s="57">
        <f>'vychozí parametry'!H5</f>
        <v>-12</v>
      </c>
      <c r="H122" s="41"/>
    </row>
    <row r="123" spans="2:8" ht="18" x14ac:dyDescent="0.25">
      <c r="B123" s="681" t="s">
        <v>85</v>
      </c>
      <c r="C123" s="682"/>
      <c r="D123" s="682"/>
      <c r="E123" s="38" t="s">
        <v>86</v>
      </c>
      <c r="F123" s="55" t="s">
        <v>7</v>
      </c>
      <c r="G123" s="57">
        <f>'vychozí parametry'!D25</f>
        <v>22</v>
      </c>
      <c r="H123" s="41"/>
    </row>
    <row r="124" spans="2:8" ht="18.75" x14ac:dyDescent="0.25">
      <c r="B124" s="681" t="s">
        <v>87</v>
      </c>
      <c r="C124" s="682"/>
      <c r="D124" s="682"/>
      <c r="E124" s="58" t="s">
        <v>107</v>
      </c>
      <c r="F124" s="55" t="s">
        <v>7</v>
      </c>
      <c r="G124" s="57">
        <f>G123-G122</f>
        <v>34</v>
      </c>
      <c r="H124" s="41"/>
    </row>
    <row r="125" spans="2:8" ht="18.75" thickBot="1" x14ac:dyDescent="0.3">
      <c r="B125" s="683" t="s">
        <v>91</v>
      </c>
      <c r="C125" s="684"/>
      <c r="D125" s="685" t="s">
        <v>89</v>
      </c>
      <c r="E125" s="686"/>
      <c r="F125" s="686"/>
      <c r="G125" s="59" t="s">
        <v>88</v>
      </c>
      <c r="H125" s="60">
        <f>H118*G124</f>
        <v>433.02965728143715</v>
      </c>
    </row>
    <row r="126" spans="2:8" x14ac:dyDescent="0.25">
      <c r="B126" s="61"/>
      <c r="C126" s="61"/>
      <c r="D126" s="48"/>
      <c r="E126" s="48"/>
      <c r="F126" s="49"/>
      <c r="G126" s="48"/>
      <c r="H126" s="62"/>
    </row>
    <row r="127" spans="2:8" x14ac:dyDescent="0.25">
      <c r="B127" s="137"/>
      <c r="C127" s="137"/>
      <c r="D127" s="38"/>
      <c r="E127" s="38"/>
      <c r="F127" s="40"/>
      <c r="G127" s="38"/>
      <c r="H127" s="63"/>
    </row>
    <row r="128" spans="2:8" x14ac:dyDescent="0.25">
      <c r="C128" s="137"/>
      <c r="D128" s="38"/>
      <c r="E128" s="38"/>
      <c r="F128" s="40"/>
      <c r="G128" s="38"/>
      <c r="H128" s="63"/>
    </row>
  </sheetData>
  <mergeCells count="86">
    <mergeCell ref="B121:G121"/>
    <mergeCell ref="B122:D122"/>
    <mergeCell ref="B123:D123"/>
    <mergeCell ref="B124:D124"/>
    <mergeCell ref="B125:C125"/>
    <mergeCell ref="D125:F125"/>
    <mergeCell ref="B118:C118"/>
    <mergeCell ref="D118:F118"/>
    <mergeCell ref="B114:C114"/>
    <mergeCell ref="D114:E114"/>
    <mergeCell ref="B115:C115"/>
    <mergeCell ref="D115:G115"/>
    <mergeCell ref="B107:B108"/>
    <mergeCell ref="C107:C108"/>
    <mergeCell ref="B91:H91"/>
    <mergeCell ref="B93:H93"/>
    <mergeCell ref="J93:M93"/>
    <mergeCell ref="B94:G94"/>
    <mergeCell ref="B95:B96"/>
    <mergeCell ref="C95:C96"/>
    <mergeCell ref="B102:C102"/>
    <mergeCell ref="D102:E102"/>
    <mergeCell ref="B103:C103"/>
    <mergeCell ref="D103:G103"/>
    <mergeCell ref="B106:G106"/>
    <mergeCell ref="B83:G83"/>
    <mergeCell ref="B84:D84"/>
    <mergeCell ref="B85:D85"/>
    <mergeCell ref="B86:D86"/>
    <mergeCell ref="B87:C87"/>
    <mergeCell ref="D87:F87"/>
    <mergeCell ref="B80:C80"/>
    <mergeCell ref="D80:F80"/>
    <mergeCell ref="B65:H65"/>
    <mergeCell ref="B67:H67"/>
    <mergeCell ref="J67:M67"/>
    <mergeCell ref="B68:G68"/>
    <mergeCell ref="B69:B70"/>
    <mergeCell ref="C69:C70"/>
    <mergeCell ref="B76:C76"/>
    <mergeCell ref="D76:E76"/>
    <mergeCell ref="B77:C77"/>
    <mergeCell ref="D77:G77"/>
    <mergeCell ref="B57:G57"/>
    <mergeCell ref="B58:D58"/>
    <mergeCell ref="B59:D59"/>
    <mergeCell ref="B60:D60"/>
    <mergeCell ref="B61:C61"/>
    <mergeCell ref="D61:F61"/>
    <mergeCell ref="B54:C54"/>
    <mergeCell ref="D54:F54"/>
    <mergeCell ref="B39:H39"/>
    <mergeCell ref="B41:H41"/>
    <mergeCell ref="J41:M41"/>
    <mergeCell ref="B42:G42"/>
    <mergeCell ref="B43:B44"/>
    <mergeCell ref="C43:C44"/>
    <mergeCell ref="B50:C50"/>
    <mergeCell ref="D50:E50"/>
    <mergeCell ref="B51:C51"/>
    <mergeCell ref="D51:G51"/>
    <mergeCell ref="B17:B18"/>
    <mergeCell ref="C17:C18"/>
    <mergeCell ref="B1:H1"/>
    <mergeCell ref="B3:H3"/>
    <mergeCell ref="J3:M3"/>
    <mergeCell ref="B4:G4"/>
    <mergeCell ref="B5:B6"/>
    <mergeCell ref="C5:C6"/>
    <mergeCell ref="B12:C12"/>
    <mergeCell ref="D12:E12"/>
    <mergeCell ref="B13:C13"/>
    <mergeCell ref="D13:G13"/>
    <mergeCell ref="B16:G16"/>
    <mergeCell ref="B28:C28"/>
    <mergeCell ref="D28:F28"/>
    <mergeCell ref="B24:C24"/>
    <mergeCell ref="D24:E24"/>
    <mergeCell ref="B25:C25"/>
    <mergeCell ref="D25:G25"/>
    <mergeCell ref="B31:G31"/>
    <mergeCell ref="B32:D32"/>
    <mergeCell ref="B33:D33"/>
    <mergeCell ref="B34:D34"/>
    <mergeCell ref="B35:C35"/>
    <mergeCell ref="D35:F35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1:P116"/>
  <sheetViews>
    <sheetView zoomScaleNormal="100" workbookViewId="0">
      <pane ySplit="1" topLeftCell="A2" activePane="bottomLeft" state="frozen"/>
      <selection pane="bottomLeft" activeCell="J5" sqref="J5"/>
    </sheetView>
  </sheetViews>
  <sheetFormatPr defaultColWidth="9.140625" defaultRowHeight="15" x14ac:dyDescent="0.25"/>
  <cols>
    <col min="1" max="1" width="3.140625" style="29" customWidth="1"/>
    <col min="2" max="2" width="15" style="25" bestFit="1" customWidth="1"/>
    <col min="3" max="3" width="92.140625" style="25" customWidth="1"/>
    <col min="4" max="7" width="9.140625" style="28"/>
    <col min="8" max="13" width="9.140625" style="29"/>
    <col min="14" max="14" width="27.5703125" style="29" bestFit="1" customWidth="1"/>
    <col min="15" max="16384" width="9.140625" style="29"/>
  </cols>
  <sheetData>
    <row r="1" spans="2:16" ht="14.45" x14ac:dyDescent="0.3">
      <c r="B1" s="694" t="str">
        <f>'vychozí parametry'!C33</f>
        <v>204 (byt 5) - pokoj 03 (balkon)</v>
      </c>
      <c r="C1" s="694"/>
      <c r="D1" s="694"/>
      <c r="E1" s="694"/>
      <c r="F1" s="694"/>
      <c r="G1" s="694"/>
      <c r="H1" s="694"/>
    </row>
    <row r="3" spans="2:16" ht="15.75" thickBot="1" x14ac:dyDescent="0.3">
      <c r="B3" s="659" t="s">
        <v>385</v>
      </c>
      <c r="C3" s="659"/>
      <c r="D3" s="659"/>
      <c r="E3" s="659"/>
      <c r="F3" s="659"/>
      <c r="G3" s="659"/>
      <c r="H3" s="659"/>
      <c r="I3" s="66"/>
      <c r="J3" s="695" t="s">
        <v>109</v>
      </c>
      <c r="K3" s="695"/>
      <c r="L3" s="695"/>
      <c r="M3" s="695"/>
      <c r="N3" s="459" t="str">
        <f>B1</f>
        <v>204 (byt 5) - pokoj 03 (balkon)</v>
      </c>
      <c r="O3" s="165">
        <f>H23</f>
        <v>206.83378636475749</v>
      </c>
      <c r="P3" s="211" t="s">
        <v>194</v>
      </c>
    </row>
    <row r="4" spans="2:16" ht="18" x14ac:dyDescent="0.35">
      <c r="B4" s="690" t="s">
        <v>78</v>
      </c>
      <c r="C4" s="691"/>
      <c r="D4" s="691"/>
      <c r="E4" s="691"/>
      <c r="F4" s="691"/>
      <c r="G4" s="691"/>
      <c r="H4" s="52"/>
      <c r="N4" s="459" t="str">
        <f>B27</f>
        <v>203 (byt 5) - pokoj 02</v>
      </c>
      <c r="O4" s="212">
        <f>N29</f>
        <v>186.09307191558347</v>
      </c>
      <c r="P4" s="211" t="s">
        <v>194</v>
      </c>
    </row>
    <row r="5" spans="2:16" ht="18" x14ac:dyDescent="0.25">
      <c r="B5" s="663" t="s">
        <v>45</v>
      </c>
      <c r="C5" s="664" t="s">
        <v>35</v>
      </c>
      <c r="D5" s="183" t="s">
        <v>49</v>
      </c>
      <c r="E5" s="183" t="s">
        <v>41</v>
      </c>
      <c r="F5" s="183" t="s">
        <v>50</v>
      </c>
      <c r="G5" s="183" t="s">
        <v>51</v>
      </c>
      <c r="H5" s="31"/>
      <c r="N5" s="459" t="str">
        <f>B53</f>
        <v>202 (byt 5) - pokoj 01</v>
      </c>
      <c r="O5" s="212">
        <f>N55</f>
        <v>186.09307191558347</v>
      </c>
      <c r="P5" s="211" t="s">
        <v>194</v>
      </c>
    </row>
    <row r="6" spans="2:16" ht="17.25" x14ac:dyDescent="0.25">
      <c r="B6" s="663"/>
      <c r="C6" s="664"/>
      <c r="D6" s="184" t="s">
        <v>16</v>
      </c>
      <c r="E6" s="184" t="s">
        <v>48</v>
      </c>
      <c r="F6" s="184" t="s">
        <v>46</v>
      </c>
      <c r="G6" s="184" t="s">
        <v>47</v>
      </c>
      <c r="H6" s="31"/>
      <c r="N6" s="459" t="str">
        <f>B79</f>
        <v>201 (byt 5) - kuchyň</v>
      </c>
      <c r="O6" s="212">
        <f>N81</f>
        <v>433.02965728143715</v>
      </c>
      <c r="P6" s="211" t="s">
        <v>194</v>
      </c>
    </row>
    <row r="7" spans="2:16" ht="14.45" x14ac:dyDescent="0.3">
      <c r="B7" s="141" t="str">
        <f>'vychozí parametry'!Q5</f>
        <v>out S,V,Z (tl. 35 cm) - izolace</v>
      </c>
      <c r="C7" s="32" t="str">
        <f>'vychozí parametry'!R5</f>
        <v>Tepelně izolovaná vnější stěna (tl. 350 mm)</v>
      </c>
      <c r="D7" s="185">
        <f>'vychozí parametry'!E33*'vychozí parametry'!I13-D8-D9</f>
        <v>4.9348500000000008</v>
      </c>
      <c r="E7" s="185">
        <f>'vychozí parametry'!V15</f>
        <v>0.25151051354893944</v>
      </c>
      <c r="F7" s="185">
        <f>'vychozí parametry'!$H$11</f>
        <v>1</v>
      </c>
      <c r="G7" s="185">
        <f t="shared" ref="G7:G8" si="0">D7*E7*F7</f>
        <v>1.241166657786984</v>
      </c>
      <c r="H7" s="34"/>
    </row>
    <row r="8" spans="2:16" ht="14.45" x14ac:dyDescent="0.3">
      <c r="B8" s="141" t="str">
        <f>'vychozí parametry'!Q49</f>
        <v>window</v>
      </c>
      <c r="C8" s="32" t="str">
        <f>'vychozí parametry'!R49</f>
        <v>Okna</v>
      </c>
      <c r="D8" s="185">
        <f>'vychozí parametry'!G83</f>
        <v>1.92</v>
      </c>
      <c r="E8" s="185">
        <f>'vychozí parametry'!V50</f>
        <v>1.2</v>
      </c>
      <c r="F8" s="185">
        <f>'vychozí parametry'!$H$11</f>
        <v>1</v>
      </c>
      <c r="G8" s="185">
        <f t="shared" si="0"/>
        <v>2.3039999999999998</v>
      </c>
      <c r="H8" s="34"/>
    </row>
    <row r="9" spans="2:16" ht="14.45" x14ac:dyDescent="0.3">
      <c r="B9" s="155" t="str">
        <f>'vychozí parametry'!Q59</f>
        <v>balcony door</v>
      </c>
      <c r="C9" s="35" t="str">
        <f>'vychozí parametry'!R59</f>
        <v>Balkonové dveře</v>
      </c>
      <c r="D9" s="185">
        <f>'vychozí parametry'!G86</f>
        <v>2.1151500000000003</v>
      </c>
      <c r="E9" s="185">
        <f>'vychozí parametry'!V60</f>
        <v>1.2</v>
      </c>
      <c r="F9" s="185">
        <f>'vychozí parametry'!$H$11</f>
        <v>1</v>
      </c>
      <c r="G9" s="185">
        <f>D9*E9*F9</f>
        <v>2.5381800000000001</v>
      </c>
      <c r="H9" s="34"/>
    </row>
    <row r="10" spans="2:16" ht="14.45" x14ac:dyDescent="0.3">
      <c r="B10" s="36"/>
      <c r="C10" s="35"/>
      <c r="D10" s="185"/>
      <c r="E10" s="185"/>
      <c r="F10" s="185">
        <f>'vychozí parametry'!$H$11</f>
        <v>1</v>
      </c>
      <c r="G10" s="185">
        <f t="shared" ref="G10" si="1">D10*E10*F10</f>
        <v>0</v>
      </c>
      <c r="H10" s="34"/>
    </row>
    <row r="11" spans="2:16" ht="14.45" x14ac:dyDescent="0.3">
      <c r="B11" s="36"/>
      <c r="C11" s="35"/>
      <c r="D11" s="185"/>
      <c r="E11" s="185"/>
      <c r="F11" s="185"/>
      <c r="G11" s="185"/>
      <c r="H11" s="34"/>
    </row>
    <row r="12" spans="2:16" ht="18" x14ac:dyDescent="0.25">
      <c r="B12" s="663" t="s">
        <v>54</v>
      </c>
      <c r="C12" s="664"/>
      <c r="D12" s="673" t="s">
        <v>76</v>
      </c>
      <c r="E12" s="689"/>
      <c r="F12" s="183" t="s">
        <v>47</v>
      </c>
      <c r="G12" s="30">
        <f>SUM(G7:G11)</f>
        <v>6.0833466577869846</v>
      </c>
      <c r="H12" s="34"/>
    </row>
    <row r="13" spans="2:16" ht="18.75" thickBot="1" x14ac:dyDescent="0.3">
      <c r="B13" s="676" t="s">
        <v>55</v>
      </c>
      <c r="C13" s="677"/>
      <c r="D13" s="678" t="s">
        <v>386</v>
      </c>
      <c r="E13" s="678"/>
      <c r="F13" s="678"/>
      <c r="G13" s="678"/>
      <c r="H13" s="42">
        <f>G12</f>
        <v>6.0833466577869846</v>
      </c>
    </row>
    <row r="14" spans="2:16" ht="9" customHeight="1" x14ac:dyDescent="0.3">
      <c r="B14" s="35"/>
      <c r="C14" s="35"/>
      <c r="D14" s="185"/>
      <c r="E14" s="185"/>
      <c r="F14" s="185"/>
      <c r="G14" s="185"/>
      <c r="H14" s="40"/>
    </row>
    <row r="15" spans="2:16" ht="9" customHeight="1" thickBot="1" x14ac:dyDescent="0.35">
      <c r="B15" s="182"/>
      <c r="C15" s="182"/>
      <c r="D15" s="38"/>
      <c r="E15" s="38"/>
      <c r="F15" s="40"/>
      <c r="G15" s="38"/>
      <c r="H15" s="63"/>
    </row>
    <row r="16" spans="2:16" ht="18.75" thickBot="1" x14ac:dyDescent="0.4">
      <c r="B16" s="668" t="s">
        <v>90</v>
      </c>
      <c r="C16" s="669"/>
      <c r="D16" s="670" t="s">
        <v>74</v>
      </c>
      <c r="E16" s="670"/>
      <c r="F16" s="670"/>
      <c r="G16" s="50" t="s">
        <v>47</v>
      </c>
      <c r="H16" s="51">
        <f>SUM(H4:H14)</f>
        <v>6.0833466577869846</v>
      </c>
    </row>
    <row r="17" spans="2:15" ht="9" customHeight="1" x14ac:dyDescent="0.3">
      <c r="B17" s="182"/>
      <c r="C17" s="182"/>
      <c r="D17" s="38"/>
      <c r="E17" s="38"/>
      <c r="F17" s="40"/>
      <c r="G17" s="38"/>
      <c r="H17" s="63"/>
    </row>
    <row r="18" spans="2:15" ht="9" customHeight="1" thickBot="1" x14ac:dyDescent="0.35">
      <c r="B18" s="182"/>
      <c r="C18" s="182"/>
      <c r="D18" s="38"/>
      <c r="E18" s="38"/>
      <c r="F18" s="40"/>
      <c r="G18" s="38"/>
      <c r="H18" s="63"/>
    </row>
    <row r="19" spans="2:15" x14ac:dyDescent="0.25">
      <c r="B19" s="679" t="s">
        <v>82</v>
      </c>
      <c r="C19" s="680"/>
      <c r="D19" s="680"/>
      <c r="E19" s="680"/>
      <c r="F19" s="680"/>
      <c r="G19" s="680"/>
      <c r="H19" s="56"/>
    </row>
    <row r="20" spans="2:15" ht="18" x14ac:dyDescent="0.25">
      <c r="B20" s="681" t="s">
        <v>84</v>
      </c>
      <c r="C20" s="682"/>
      <c r="D20" s="682"/>
      <c r="E20" s="38" t="s">
        <v>83</v>
      </c>
      <c r="F20" s="55" t="s">
        <v>7</v>
      </c>
      <c r="G20" s="57">
        <f>'vychozí parametry'!H5</f>
        <v>-12</v>
      </c>
      <c r="H20" s="41"/>
    </row>
    <row r="21" spans="2:15" ht="18" x14ac:dyDescent="0.25">
      <c r="B21" s="681" t="s">
        <v>85</v>
      </c>
      <c r="C21" s="682"/>
      <c r="D21" s="682"/>
      <c r="E21" s="38" t="s">
        <v>86</v>
      </c>
      <c r="F21" s="55" t="s">
        <v>7</v>
      </c>
      <c r="G21" s="57">
        <f>'vychozí parametry'!D33</f>
        <v>22</v>
      </c>
      <c r="H21" s="41"/>
    </row>
    <row r="22" spans="2:15" ht="18.75" x14ac:dyDescent="0.25">
      <c r="B22" s="681" t="s">
        <v>87</v>
      </c>
      <c r="C22" s="682"/>
      <c r="D22" s="682"/>
      <c r="E22" s="58" t="s">
        <v>107</v>
      </c>
      <c r="F22" s="55" t="s">
        <v>7</v>
      </c>
      <c r="G22" s="57">
        <f>G21-G20</f>
        <v>34</v>
      </c>
      <c r="H22" s="41"/>
    </row>
    <row r="23" spans="2:15" ht="18.75" thickBot="1" x14ac:dyDescent="0.3">
      <c r="B23" s="683" t="s">
        <v>91</v>
      </c>
      <c r="C23" s="684"/>
      <c r="D23" s="685" t="s">
        <v>89</v>
      </c>
      <c r="E23" s="686"/>
      <c r="F23" s="686"/>
      <c r="G23" s="59" t="s">
        <v>88</v>
      </c>
      <c r="H23" s="60">
        <f>H16*G22</f>
        <v>206.83378636475749</v>
      </c>
    </row>
    <row r="24" spans="2:15" ht="14.45" x14ac:dyDescent="0.3">
      <c r="B24" s="61"/>
      <c r="C24" s="61"/>
      <c r="D24" s="48"/>
      <c r="E24" s="48"/>
      <c r="F24" s="49"/>
      <c r="G24" s="48"/>
      <c r="H24" s="62"/>
    </row>
    <row r="25" spans="2:15" ht="14.45" x14ac:dyDescent="0.3">
      <c r="B25" s="182"/>
      <c r="C25" s="182"/>
      <c r="D25" s="38"/>
      <c r="E25" s="38"/>
      <c r="F25" s="40"/>
      <c r="G25" s="38"/>
      <c r="H25" s="63"/>
    </row>
    <row r="26" spans="2:15" ht="14.45" x14ac:dyDescent="0.3">
      <c r="C26" s="182"/>
      <c r="D26" s="38"/>
      <c r="E26" s="38"/>
      <c r="F26" s="40"/>
      <c r="G26" s="38"/>
      <c r="H26" s="63"/>
    </row>
    <row r="27" spans="2:15" ht="14.45" x14ac:dyDescent="0.3">
      <c r="B27" s="694" t="str">
        <f>'vychozí parametry'!C34</f>
        <v>203 (byt 5) - pokoj 02</v>
      </c>
      <c r="C27" s="694"/>
      <c r="D27" s="694"/>
      <c r="E27" s="694"/>
      <c r="F27" s="694"/>
      <c r="G27" s="694"/>
      <c r="H27" s="694"/>
    </row>
    <row r="29" spans="2:15" ht="15.75" thickBot="1" x14ac:dyDescent="0.3">
      <c r="B29" s="659" t="s">
        <v>190</v>
      </c>
      <c r="C29" s="659"/>
      <c r="D29" s="659"/>
      <c r="E29" s="659"/>
      <c r="F29" s="659"/>
      <c r="G29" s="659"/>
      <c r="H29" s="659"/>
      <c r="I29" s="66"/>
      <c r="J29" s="695" t="s">
        <v>109</v>
      </c>
      <c r="K29" s="695"/>
      <c r="L29" s="695"/>
      <c r="M29" s="695"/>
      <c r="N29" s="165">
        <f>H49</f>
        <v>186.09307191558347</v>
      </c>
      <c r="O29" s="211" t="s">
        <v>194</v>
      </c>
    </row>
    <row r="30" spans="2:15" ht="18" x14ac:dyDescent="0.35">
      <c r="B30" s="690" t="s">
        <v>78</v>
      </c>
      <c r="C30" s="691"/>
      <c r="D30" s="691"/>
      <c r="E30" s="691"/>
      <c r="F30" s="691"/>
      <c r="G30" s="691"/>
      <c r="H30" s="52"/>
    </row>
    <row r="31" spans="2:15" ht="18" x14ac:dyDescent="0.25">
      <c r="B31" s="663" t="s">
        <v>45</v>
      </c>
      <c r="C31" s="664" t="s">
        <v>35</v>
      </c>
      <c r="D31" s="183" t="s">
        <v>49</v>
      </c>
      <c r="E31" s="183" t="s">
        <v>41</v>
      </c>
      <c r="F31" s="183" t="s">
        <v>50</v>
      </c>
      <c r="G31" s="183" t="s">
        <v>51</v>
      </c>
      <c r="H31" s="31"/>
    </row>
    <row r="32" spans="2:15" ht="17.25" x14ac:dyDescent="0.25">
      <c r="B32" s="663"/>
      <c r="C32" s="664"/>
      <c r="D32" s="184" t="s">
        <v>16</v>
      </c>
      <c r="E32" s="184" t="s">
        <v>48</v>
      </c>
      <c r="F32" s="184" t="s">
        <v>46</v>
      </c>
      <c r="G32" s="184" t="s">
        <v>47</v>
      </c>
      <c r="H32" s="31"/>
    </row>
    <row r="33" spans="2:8" ht="14.45" x14ac:dyDescent="0.3">
      <c r="B33" s="141" t="str">
        <f>'vychozí parametry'!Q5</f>
        <v>out S,V,Z (tl. 35 cm) - izolace</v>
      </c>
      <c r="C33" s="32" t="str">
        <f>'vychozí parametry'!R5</f>
        <v>Tepelně izolovaná vnější stěna (tl. 350 mm)</v>
      </c>
      <c r="D33" s="185">
        <f>'vychozí parametry'!E34*'vychozí parametry'!I13-D34</f>
        <v>5.5780000000000003</v>
      </c>
      <c r="E33" s="185">
        <f>'vychozí parametry'!V15</f>
        <v>0.25151051354893944</v>
      </c>
      <c r="F33" s="185">
        <f>'vychozí parametry'!$H$11</f>
        <v>1</v>
      </c>
      <c r="G33" s="185">
        <f>D33*E33*F33</f>
        <v>1.4029256445759843</v>
      </c>
      <c r="H33" s="34"/>
    </row>
    <row r="34" spans="2:8" ht="14.45" x14ac:dyDescent="0.3">
      <c r="B34" s="141" t="str">
        <f>'vychozí parametry'!Q49</f>
        <v>window</v>
      </c>
      <c r="C34" s="32" t="str">
        <f>'vychozí parametry'!R49</f>
        <v>Okna</v>
      </c>
      <c r="D34" s="185">
        <f>'vychozí parametry'!G82</f>
        <v>3.3920000000000003</v>
      </c>
      <c r="E34" s="185">
        <f>'vychozí parametry'!V50</f>
        <v>1.2</v>
      </c>
      <c r="F34" s="185">
        <f>'vychozí parametry'!$H$11</f>
        <v>1</v>
      </c>
      <c r="G34" s="185">
        <f>D34*E34*F34</f>
        <v>4.0704000000000002</v>
      </c>
      <c r="H34" s="34"/>
    </row>
    <row r="35" spans="2:8" x14ac:dyDescent="0.25">
      <c r="B35" s="36"/>
      <c r="C35" s="35"/>
      <c r="D35" s="185"/>
      <c r="E35" s="185"/>
      <c r="F35" s="185">
        <f>'vychozí parametry'!$H$11</f>
        <v>1</v>
      </c>
      <c r="G35" s="185">
        <f>D35*E35*F35</f>
        <v>0</v>
      </c>
      <c r="H35" s="34"/>
    </row>
    <row r="36" spans="2:8" x14ac:dyDescent="0.25">
      <c r="B36" s="36"/>
      <c r="C36" s="35"/>
      <c r="D36" s="185"/>
      <c r="E36" s="185"/>
      <c r="F36" s="185">
        <f>'vychozí parametry'!$H$11</f>
        <v>1</v>
      </c>
      <c r="G36" s="185">
        <f>D36*E36*F36</f>
        <v>0</v>
      </c>
      <c r="H36" s="34"/>
    </row>
    <row r="37" spans="2:8" x14ac:dyDescent="0.25">
      <c r="B37" s="36"/>
      <c r="C37" s="35"/>
      <c r="D37" s="185"/>
      <c r="E37" s="185"/>
      <c r="F37" s="185"/>
      <c r="G37" s="185"/>
      <c r="H37" s="34"/>
    </row>
    <row r="38" spans="2:8" ht="18" x14ac:dyDescent="0.25">
      <c r="B38" s="663" t="s">
        <v>54</v>
      </c>
      <c r="C38" s="664"/>
      <c r="D38" s="673" t="s">
        <v>76</v>
      </c>
      <c r="E38" s="689"/>
      <c r="F38" s="183" t="s">
        <v>47</v>
      </c>
      <c r="G38" s="30">
        <f>SUM(G33:G37)</f>
        <v>5.4733256445759846</v>
      </c>
      <c r="H38" s="34"/>
    </row>
    <row r="39" spans="2:8" ht="18.75" thickBot="1" x14ac:dyDescent="0.3">
      <c r="B39" s="676" t="s">
        <v>55</v>
      </c>
      <c r="C39" s="677"/>
      <c r="D39" s="678" t="s">
        <v>386</v>
      </c>
      <c r="E39" s="678"/>
      <c r="F39" s="678"/>
      <c r="G39" s="678"/>
      <c r="H39" s="42">
        <f>G38</f>
        <v>5.4733256445759846</v>
      </c>
    </row>
    <row r="40" spans="2:8" ht="9" customHeight="1" x14ac:dyDescent="0.25">
      <c r="B40" s="35"/>
      <c r="C40" s="35"/>
      <c r="D40" s="185"/>
      <c r="E40" s="185"/>
      <c r="F40" s="185"/>
      <c r="G40" s="185"/>
      <c r="H40" s="40"/>
    </row>
    <row r="41" spans="2:8" ht="9" customHeight="1" thickBot="1" x14ac:dyDescent="0.3">
      <c r="B41" s="182"/>
      <c r="C41" s="182"/>
      <c r="D41" s="38"/>
      <c r="E41" s="38"/>
      <c r="F41" s="40"/>
      <c r="G41" s="38"/>
      <c r="H41" s="63"/>
    </row>
    <row r="42" spans="2:8" ht="18.75" thickBot="1" x14ac:dyDescent="0.4">
      <c r="B42" s="668" t="s">
        <v>90</v>
      </c>
      <c r="C42" s="669"/>
      <c r="D42" s="670" t="s">
        <v>74</v>
      </c>
      <c r="E42" s="670"/>
      <c r="F42" s="670"/>
      <c r="G42" s="50" t="s">
        <v>47</v>
      </c>
      <c r="H42" s="51">
        <f>SUM(H30:H40)</f>
        <v>5.4733256445759846</v>
      </c>
    </row>
    <row r="43" spans="2:8" ht="9" customHeight="1" x14ac:dyDescent="0.25">
      <c r="B43" s="182"/>
      <c r="C43" s="182"/>
      <c r="D43" s="38"/>
      <c r="E43" s="38"/>
      <c r="F43" s="40"/>
      <c r="G43" s="38"/>
      <c r="H43" s="63"/>
    </row>
    <row r="44" spans="2:8" ht="9" customHeight="1" thickBot="1" x14ac:dyDescent="0.3">
      <c r="B44" s="182"/>
      <c r="C44" s="182"/>
      <c r="D44" s="38"/>
      <c r="E44" s="38"/>
      <c r="F44" s="40"/>
      <c r="G44" s="38"/>
      <c r="H44" s="63"/>
    </row>
    <row r="45" spans="2:8" x14ac:dyDescent="0.25">
      <c r="B45" s="679" t="s">
        <v>82</v>
      </c>
      <c r="C45" s="680"/>
      <c r="D45" s="680"/>
      <c r="E45" s="680"/>
      <c r="F45" s="680"/>
      <c r="G45" s="680"/>
      <c r="H45" s="56"/>
    </row>
    <row r="46" spans="2:8" ht="18" x14ac:dyDescent="0.25">
      <c r="B46" s="681" t="s">
        <v>84</v>
      </c>
      <c r="C46" s="682"/>
      <c r="D46" s="682"/>
      <c r="E46" s="38" t="s">
        <v>83</v>
      </c>
      <c r="F46" s="55" t="s">
        <v>7</v>
      </c>
      <c r="G46" s="57">
        <f>'vychozí parametry'!H5</f>
        <v>-12</v>
      </c>
      <c r="H46" s="41"/>
    </row>
    <row r="47" spans="2:8" ht="18" x14ac:dyDescent="0.25">
      <c r="B47" s="681" t="s">
        <v>85</v>
      </c>
      <c r="C47" s="682"/>
      <c r="D47" s="682"/>
      <c r="E47" s="38" t="s">
        <v>86</v>
      </c>
      <c r="F47" s="55" t="s">
        <v>7</v>
      </c>
      <c r="G47" s="57">
        <f>'vychozí parametry'!D34</f>
        <v>22</v>
      </c>
      <c r="H47" s="41"/>
    </row>
    <row r="48" spans="2:8" ht="18.75" x14ac:dyDescent="0.25">
      <c r="B48" s="681" t="s">
        <v>87</v>
      </c>
      <c r="C48" s="682"/>
      <c r="D48" s="682"/>
      <c r="E48" s="58" t="s">
        <v>107</v>
      </c>
      <c r="F48" s="55" t="s">
        <v>7</v>
      </c>
      <c r="G48" s="57">
        <f>G47-G46</f>
        <v>34</v>
      </c>
      <c r="H48" s="41"/>
    </row>
    <row r="49" spans="2:15" ht="18.75" thickBot="1" x14ac:dyDescent="0.3">
      <c r="B49" s="683" t="s">
        <v>91</v>
      </c>
      <c r="C49" s="684"/>
      <c r="D49" s="685" t="s">
        <v>89</v>
      </c>
      <c r="E49" s="686"/>
      <c r="F49" s="686"/>
      <c r="G49" s="59" t="s">
        <v>88</v>
      </c>
      <c r="H49" s="60">
        <f>H42*G48</f>
        <v>186.09307191558347</v>
      </c>
    </row>
    <row r="50" spans="2:15" x14ac:dyDescent="0.25">
      <c r="B50" s="61"/>
      <c r="C50" s="61"/>
      <c r="D50" s="48"/>
      <c r="E50" s="48"/>
      <c r="F50" s="49"/>
      <c r="G50" s="48"/>
      <c r="H50" s="62"/>
    </row>
    <row r="51" spans="2:15" x14ac:dyDescent="0.25">
      <c r="B51" s="182"/>
      <c r="C51" s="182"/>
      <c r="D51" s="38"/>
      <c r="E51" s="38"/>
      <c r="F51" s="40"/>
      <c r="G51" s="38"/>
      <c r="H51" s="63"/>
    </row>
    <row r="52" spans="2:15" x14ac:dyDescent="0.25">
      <c r="C52" s="182"/>
      <c r="D52" s="38"/>
      <c r="E52" s="38"/>
      <c r="F52" s="40"/>
      <c r="G52" s="38"/>
      <c r="H52" s="63"/>
    </row>
    <row r="53" spans="2:15" x14ac:dyDescent="0.25">
      <c r="B53" s="694" t="str">
        <f>'vychozí parametry'!C35</f>
        <v>202 (byt 5) - pokoj 01</v>
      </c>
      <c r="C53" s="694"/>
      <c r="D53" s="694"/>
      <c r="E53" s="694"/>
      <c r="F53" s="694"/>
      <c r="G53" s="694"/>
      <c r="H53" s="694"/>
    </row>
    <row r="55" spans="2:15" ht="15.75" thickBot="1" x14ac:dyDescent="0.3">
      <c r="B55" s="659" t="s">
        <v>189</v>
      </c>
      <c r="C55" s="659"/>
      <c r="D55" s="659"/>
      <c r="E55" s="659"/>
      <c r="F55" s="659"/>
      <c r="G55" s="659"/>
      <c r="H55" s="659"/>
      <c r="I55" s="66"/>
      <c r="J55" s="695" t="s">
        <v>109</v>
      </c>
      <c r="K55" s="695"/>
      <c r="L55" s="695"/>
      <c r="M55" s="695"/>
      <c r="N55" s="165">
        <f>H75</f>
        <v>186.09307191558347</v>
      </c>
      <c r="O55" s="211" t="s">
        <v>194</v>
      </c>
    </row>
    <row r="56" spans="2:15" ht="18" x14ac:dyDescent="0.35">
      <c r="B56" s="690" t="s">
        <v>78</v>
      </c>
      <c r="C56" s="691"/>
      <c r="D56" s="691"/>
      <c r="E56" s="691"/>
      <c r="F56" s="691"/>
      <c r="G56" s="691"/>
      <c r="H56" s="52"/>
    </row>
    <row r="57" spans="2:15" ht="18" x14ac:dyDescent="0.25">
      <c r="B57" s="663" t="s">
        <v>45</v>
      </c>
      <c r="C57" s="664" t="s">
        <v>35</v>
      </c>
      <c r="D57" s="183" t="s">
        <v>49</v>
      </c>
      <c r="E57" s="183" t="s">
        <v>41</v>
      </c>
      <c r="F57" s="183" t="s">
        <v>50</v>
      </c>
      <c r="G57" s="183" t="s">
        <v>51</v>
      </c>
      <c r="H57" s="31"/>
    </row>
    <row r="58" spans="2:15" ht="17.25" x14ac:dyDescent="0.25">
      <c r="B58" s="663"/>
      <c r="C58" s="664"/>
      <c r="D58" s="184" t="s">
        <v>16</v>
      </c>
      <c r="E58" s="184" t="s">
        <v>48</v>
      </c>
      <c r="F58" s="184" t="s">
        <v>46</v>
      </c>
      <c r="G58" s="184" t="s">
        <v>47</v>
      </c>
      <c r="H58" s="31"/>
    </row>
    <row r="59" spans="2:15" x14ac:dyDescent="0.25">
      <c r="B59" s="141" t="str">
        <f>'vychozí parametry'!Q5</f>
        <v>out S,V,Z (tl. 35 cm) - izolace</v>
      </c>
      <c r="C59" s="32" t="str">
        <f>'vychozí parametry'!R5</f>
        <v>Tepelně izolovaná vnější stěna (tl. 350 mm)</v>
      </c>
      <c r="D59" s="185">
        <f>'vychozí parametry'!E35*'vychozí parametry'!I13-D60</f>
        <v>5.5780000000000003</v>
      </c>
      <c r="E59" s="185">
        <f>'vychozí parametry'!V15</f>
        <v>0.25151051354893944</v>
      </c>
      <c r="F59" s="185">
        <f>'vychozí parametry'!$H$11</f>
        <v>1</v>
      </c>
      <c r="G59" s="185">
        <f>D59*E59*F59</f>
        <v>1.4029256445759843</v>
      </c>
      <c r="H59" s="34"/>
    </row>
    <row r="60" spans="2:15" x14ac:dyDescent="0.25">
      <c r="B60" s="141" t="str">
        <f>'vychozí parametry'!Q49</f>
        <v>window</v>
      </c>
      <c r="C60" s="32" t="str">
        <f>'vychozí parametry'!R49</f>
        <v>Okna</v>
      </c>
      <c r="D60" s="185">
        <f>'vychozí parametry'!G82</f>
        <v>3.3920000000000003</v>
      </c>
      <c r="E60" s="185">
        <f>'vychozí parametry'!V50</f>
        <v>1.2</v>
      </c>
      <c r="F60" s="185">
        <f>'vychozí parametry'!$H$11</f>
        <v>1</v>
      </c>
      <c r="G60" s="185">
        <f>D60*E60*F60</f>
        <v>4.0704000000000002</v>
      </c>
      <c r="H60" s="34"/>
    </row>
    <row r="61" spans="2:15" x14ac:dyDescent="0.25">
      <c r="B61" s="36"/>
      <c r="C61" s="35"/>
      <c r="D61" s="185"/>
      <c r="E61" s="185"/>
      <c r="F61" s="185">
        <f>'vychozí parametry'!$H$11</f>
        <v>1</v>
      </c>
      <c r="G61" s="185">
        <f>D61*E61*F61</f>
        <v>0</v>
      </c>
      <c r="H61" s="34"/>
    </row>
    <row r="62" spans="2:15" x14ac:dyDescent="0.25">
      <c r="B62" s="36"/>
      <c r="C62" s="35"/>
      <c r="D62" s="185"/>
      <c r="E62" s="185"/>
      <c r="F62" s="185">
        <f>'vychozí parametry'!$H$11</f>
        <v>1</v>
      </c>
      <c r="G62" s="185">
        <f>D62*E62*F62</f>
        <v>0</v>
      </c>
      <c r="H62" s="34"/>
    </row>
    <row r="63" spans="2:15" x14ac:dyDescent="0.25">
      <c r="B63" s="36"/>
      <c r="C63" s="35"/>
      <c r="D63" s="185"/>
      <c r="E63" s="185"/>
      <c r="F63" s="185"/>
      <c r="G63" s="185"/>
      <c r="H63" s="34"/>
    </row>
    <row r="64" spans="2:15" ht="18" x14ac:dyDescent="0.25">
      <c r="B64" s="663" t="s">
        <v>54</v>
      </c>
      <c r="C64" s="664"/>
      <c r="D64" s="673" t="s">
        <v>76</v>
      </c>
      <c r="E64" s="689"/>
      <c r="F64" s="183" t="s">
        <v>47</v>
      </c>
      <c r="G64" s="30">
        <f>SUM(G59:G63)</f>
        <v>5.4733256445759846</v>
      </c>
      <c r="H64" s="34"/>
    </row>
    <row r="65" spans="2:8" ht="18.75" thickBot="1" x14ac:dyDescent="0.3">
      <c r="B65" s="676" t="s">
        <v>55</v>
      </c>
      <c r="C65" s="677"/>
      <c r="D65" s="678" t="s">
        <v>386</v>
      </c>
      <c r="E65" s="678"/>
      <c r="F65" s="678"/>
      <c r="G65" s="678"/>
      <c r="H65" s="42">
        <f>G64</f>
        <v>5.4733256445759846</v>
      </c>
    </row>
    <row r="66" spans="2:8" ht="9" customHeight="1" x14ac:dyDescent="0.25">
      <c r="B66" s="35"/>
      <c r="C66" s="35"/>
      <c r="D66" s="185"/>
      <c r="E66" s="185"/>
      <c r="F66" s="185"/>
      <c r="G66" s="185"/>
      <c r="H66" s="40"/>
    </row>
    <row r="67" spans="2:8" ht="9" customHeight="1" thickBot="1" x14ac:dyDescent="0.3">
      <c r="B67" s="182"/>
      <c r="C67" s="182"/>
      <c r="D67" s="38"/>
      <c r="E67" s="38"/>
      <c r="F67" s="40"/>
      <c r="G67" s="38"/>
      <c r="H67" s="63"/>
    </row>
    <row r="68" spans="2:8" ht="18.75" thickBot="1" x14ac:dyDescent="0.4">
      <c r="B68" s="668" t="s">
        <v>90</v>
      </c>
      <c r="C68" s="669"/>
      <c r="D68" s="670" t="s">
        <v>74</v>
      </c>
      <c r="E68" s="670"/>
      <c r="F68" s="670"/>
      <c r="G68" s="50" t="s">
        <v>47</v>
      </c>
      <c r="H68" s="51">
        <f>SUM(H56:H66)</f>
        <v>5.4733256445759846</v>
      </c>
    </row>
    <row r="69" spans="2:8" ht="9" customHeight="1" x14ac:dyDescent="0.25">
      <c r="B69" s="182"/>
      <c r="C69" s="182"/>
      <c r="D69" s="38"/>
      <c r="E69" s="38"/>
      <c r="F69" s="40"/>
      <c r="G69" s="38"/>
      <c r="H69" s="63"/>
    </row>
    <row r="70" spans="2:8" ht="9" customHeight="1" thickBot="1" x14ac:dyDescent="0.3">
      <c r="B70" s="182"/>
      <c r="C70" s="182"/>
      <c r="D70" s="38"/>
      <c r="E70" s="38"/>
      <c r="F70" s="40"/>
      <c r="G70" s="38"/>
      <c r="H70" s="63"/>
    </row>
    <row r="71" spans="2:8" x14ac:dyDescent="0.25">
      <c r="B71" s="679" t="s">
        <v>82</v>
      </c>
      <c r="C71" s="680"/>
      <c r="D71" s="680"/>
      <c r="E71" s="680"/>
      <c r="F71" s="680"/>
      <c r="G71" s="680"/>
      <c r="H71" s="56"/>
    </row>
    <row r="72" spans="2:8" ht="18" x14ac:dyDescent="0.25">
      <c r="B72" s="681" t="s">
        <v>84</v>
      </c>
      <c r="C72" s="682"/>
      <c r="D72" s="682"/>
      <c r="E72" s="38" t="s">
        <v>83</v>
      </c>
      <c r="F72" s="55" t="s">
        <v>7</v>
      </c>
      <c r="G72" s="57">
        <f>'vychozí parametry'!H5</f>
        <v>-12</v>
      </c>
      <c r="H72" s="41"/>
    </row>
    <row r="73" spans="2:8" ht="18" x14ac:dyDescent="0.25">
      <c r="B73" s="681" t="s">
        <v>85</v>
      </c>
      <c r="C73" s="682"/>
      <c r="D73" s="682"/>
      <c r="E73" s="38" t="s">
        <v>86</v>
      </c>
      <c r="F73" s="55" t="s">
        <v>7</v>
      </c>
      <c r="G73" s="57">
        <f>'vychozí parametry'!D35</f>
        <v>22</v>
      </c>
      <c r="H73" s="41"/>
    </row>
    <row r="74" spans="2:8" ht="18.75" x14ac:dyDescent="0.25">
      <c r="B74" s="681" t="s">
        <v>87</v>
      </c>
      <c r="C74" s="682"/>
      <c r="D74" s="682"/>
      <c r="E74" s="58" t="s">
        <v>107</v>
      </c>
      <c r="F74" s="55" t="s">
        <v>7</v>
      </c>
      <c r="G74" s="57">
        <f>G73-G72</f>
        <v>34</v>
      </c>
      <c r="H74" s="41"/>
    </row>
    <row r="75" spans="2:8" ht="18.75" thickBot="1" x14ac:dyDescent="0.3">
      <c r="B75" s="683" t="s">
        <v>91</v>
      </c>
      <c r="C75" s="684"/>
      <c r="D75" s="685" t="s">
        <v>89</v>
      </c>
      <c r="E75" s="686"/>
      <c r="F75" s="686"/>
      <c r="G75" s="59" t="s">
        <v>88</v>
      </c>
      <c r="H75" s="60">
        <f>H68*G74</f>
        <v>186.09307191558347</v>
      </c>
    </row>
    <row r="76" spans="2:8" x14ac:dyDescent="0.25">
      <c r="B76" s="61"/>
      <c r="C76" s="61"/>
      <c r="D76" s="48"/>
      <c r="E76" s="48"/>
      <c r="F76" s="49"/>
      <c r="G76" s="48"/>
      <c r="H76" s="62"/>
    </row>
    <row r="77" spans="2:8" x14ac:dyDescent="0.25">
      <c r="B77" s="182"/>
      <c r="C77" s="182"/>
      <c r="D77" s="38"/>
      <c r="E77" s="38"/>
      <c r="F77" s="40"/>
      <c r="G77" s="38"/>
      <c r="H77" s="63"/>
    </row>
    <row r="78" spans="2:8" x14ac:dyDescent="0.25">
      <c r="C78" s="182"/>
      <c r="D78" s="38"/>
      <c r="E78" s="38"/>
      <c r="F78" s="40"/>
      <c r="G78" s="38"/>
      <c r="H78" s="63"/>
    </row>
    <row r="79" spans="2:8" x14ac:dyDescent="0.25">
      <c r="B79" s="694" t="str">
        <f>'vychozí parametry'!C36</f>
        <v>201 (byt 5) - kuchyň</v>
      </c>
      <c r="C79" s="694"/>
      <c r="D79" s="694"/>
      <c r="E79" s="694"/>
      <c r="F79" s="694"/>
      <c r="G79" s="694"/>
      <c r="H79" s="694"/>
    </row>
    <row r="81" spans="2:15" ht="15.75" thickBot="1" x14ac:dyDescent="0.3">
      <c r="B81" s="659" t="s">
        <v>188</v>
      </c>
      <c r="C81" s="659"/>
      <c r="D81" s="659"/>
      <c r="E81" s="659"/>
      <c r="F81" s="659"/>
      <c r="G81" s="659"/>
      <c r="H81" s="659"/>
      <c r="I81" s="66"/>
      <c r="J81" s="695" t="s">
        <v>109</v>
      </c>
      <c r="K81" s="695"/>
      <c r="L81" s="695"/>
      <c r="M81" s="695"/>
      <c r="N81" s="165">
        <f>H113</f>
        <v>433.02965728143715</v>
      </c>
      <c r="O81" s="211" t="s">
        <v>194</v>
      </c>
    </row>
    <row r="82" spans="2:15" ht="18" x14ac:dyDescent="0.35">
      <c r="B82" s="690" t="s">
        <v>78</v>
      </c>
      <c r="C82" s="691"/>
      <c r="D82" s="691"/>
      <c r="E82" s="691"/>
      <c r="F82" s="691"/>
      <c r="G82" s="691"/>
      <c r="H82" s="52"/>
    </row>
    <row r="83" spans="2:15" ht="18" x14ac:dyDescent="0.25">
      <c r="B83" s="663" t="s">
        <v>45</v>
      </c>
      <c r="C83" s="664" t="s">
        <v>35</v>
      </c>
      <c r="D83" s="183" t="s">
        <v>49</v>
      </c>
      <c r="E83" s="183" t="s">
        <v>41</v>
      </c>
      <c r="F83" s="183" t="s">
        <v>50</v>
      </c>
      <c r="G83" s="183" t="s">
        <v>51</v>
      </c>
      <c r="H83" s="31"/>
    </row>
    <row r="84" spans="2:15" ht="17.25" x14ac:dyDescent="0.25">
      <c r="B84" s="663"/>
      <c r="C84" s="664"/>
      <c r="D84" s="184" t="s">
        <v>16</v>
      </c>
      <c r="E84" s="184" t="s">
        <v>48</v>
      </c>
      <c r="F84" s="184" t="s">
        <v>46</v>
      </c>
      <c r="G84" s="184" t="s">
        <v>47</v>
      </c>
      <c r="H84" s="31"/>
    </row>
    <row r="85" spans="2:15" x14ac:dyDescent="0.25">
      <c r="B85" s="141" t="str">
        <f>'vychozí parametry'!Q5</f>
        <v>out S,V,Z (tl. 35 cm) - izolace</v>
      </c>
      <c r="C85" s="32" t="str">
        <f>'vychozí parametry'!R5</f>
        <v>Tepelně izolovaná vnější stěna (tl. 350 mm)</v>
      </c>
      <c r="D85" s="185">
        <f>'vychozí parametry'!E36*'vychozí parametry'!I13-D86</f>
        <v>5.5780000000000003</v>
      </c>
      <c r="E85" s="185">
        <f>'vychozí parametry'!V15</f>
        <v>0.25151051354893944</v>
      </c>
      <c r="F85" s="185">
        <f>'vychozí parametry'!$H$11</f>
        <v>1</v>
      </c>
      <c r="G85" s="185">
        <f>D85*E85*F85</f>
        <v>1.4029256445759843</v>
      </c>
      <c r="H85" s="34"/>
    </row>
    <row r="86" spans="2:15" x14ac:dyDescent="0.25">
      <c r="B86" s="141" t="str">
        <f>'vychozí parametry'!Q49</f>
        <v>window</v>
      </c>
      <c r="C86" s="32" t="str">
        <f>'vychozí parametry'!R49</f>
        <v>Okna</v>
      </c>
      <c r="D86" s="185">
        <f>'vychozí parametry'!G82</f>
        <v>3.3920000000000003</v>
      </c>
      <c r="E86" s="185">
        <f>'vychozí parametry'!V50</f>
        <v>1.2</v>
      </c>
      <c r="F86" s="185">
        <f>'vychozí parametry'!$H$11</f>
        <v>1</v>
      </c>
      <c r="G86" s="185">
        <f>D86*E86*F86</f>
        <v>4.0704000000000002</v>
      </c>
      <c r="H86" s="34"/>
    </row>
    <row r="87" spans="2:15" x14ac:dyDescent="0.25">
      <c r="B87" s="36"/>
      <c r="C87" s="35"/>
      <c r="D87" s="185"/>
      <c r="E87" s="185"/>
      <c r="F87" s="185">
        <f>'vychozí parametry'!$H$11</f>
        <v>1</v>
      </c>
      <c r="G87" s="185">
        <f>D87*E87*F87</f>
        <v>0</v>
      </c>
      <c r="H87" s="34"/>
    </row>
    <row r="88" spans="2:15" x14ac:dyDescent="0.25">
      <c r="B88" s="36"/>
      <c r="C88" s="35"/>
      <c r="D88" s="185"/>
      <c r="E88" s="185"/>
      <c r="F88" s="185">
        <f>'vychozí parametry'!$H$11</f>
        <v>1</v>
      </c>
      <c r="G88" s="185">
        <f>D88*E88*F88</f>
        <v>0</v>
      </c>
      <c r="H88" s="34"/>
    </row>
    <row r="89" spans="2:15" x14ac:dyDescent="0.25">
      <c r="B89" s="36"/>
      <c r="C89" s="35"/>
      <c r="D89" s="185"/>
      <c r="E89" s="185"/>
      <c r="F89" s="185"/>
      <c r="G89" s="185"/>
      <c r="H89" s="34"/>
    </row>
    <row r="90" spans="2:15" ht="18" x14ac:dyDescent="0.25">
      <c r="B90" s="663" t="s">
        <v>54</v>
      </c>
      <c r="C90" s="664"/>
      <c r="D90" s="673" t="s">
        <v>76</v>
      </c>
      <c r="E90" s="689"/>
      <c r="F90" s="183" t="s">
        <v>47</v>
      </c>
      <c r="G90" s="30">
        <f>SUM(G85:G89)</f>
        <v>5.4733256445759846</v>
      </c>
      <c r="H90" s="34"/>
    </row>
    <row r="91" spans="2:15" ht="18.75" thickBot="1" x14ac:dyDescent="0.3">
      <c r="B91" s="676" t="s">
        <v>55</v>
      </c>
      <c r="C91" s="677"/>
      <c r="D91" s="678" t="s">
        <v>386</v>
      </c>
      <c r="E91" s="678"/>
      <c r="F91" s="678"/>
      <c r="G91" s="678"/>
      <c r="H91" s="42">
        <f>G90</f>
        <v>5.4733256445759846</v>
      </c>
    </row>
    <row r="92" spans="2:15" ht="9" customHeight="1" x14ac:dyDescent="0.25">
      <c r="B92" s="35"/>
      <c r="C92" s="35"/>
      <c r="D92" s="185"/>
      <c r="E92" s="185"/>
      <c r="F92" s="185"/>
      <c r="G92" s="185"/>
      <c r="H92" s="40"/>
    </row>
    <row r="93" spans="2:15" ht="9" customHeight="1" thickBot="1" x14ac:dyDescent="0.3">
      <c r="B93" s="35"/>
      <c r="C93" s="35"/>
      <c r="D93" s="185"/>
      <c r="E93" s="185"/>
      <c r="F93" s="185"/>
      <c r="G93" s="185"/>
      <c r="H93" s="40"/>
    </row>
    <row r="94" spans="2:15" ht="18" x14ac:dyDescent="0.35">
      <c r="B94" s="690" t="s">
        <v>79</v>
      </c>
      <c r="C94" s="691"/>
      <c r="D94" s="691"/>
      <c r="E94" s="691"/>
      <c r="F94" s="691"/>
      <c r="G94" s="691"/>
      <c r="H94" s="52"/>
    </row>
    <row r="95" spans="2:15" ht="18" x14ac:dyDescent="0.25">
      <c r="B95" s="663" t="s">
        <v>45</v>
      </c>
      <c r="C95" s="664" t="s">
        <v>35</v>
      </c>
      <c r="D95" s="183" t="s">
        <v>49</v>
      </c>
      <c r="E95" s="183" t="s">
        <v>41</v>
      </c>
      <c r="F95" s="183" t="s">
        <v>56</v>
      </c>
      <c r="G95" s="183" t="s">
        <v>57</v>
      </c>
      <c r="H95" s="34"/>
    </row>
    <row r="96" spans="2:15" ht="17.25" x14ac:dyDescent="0.25">
      <c r="B96" s="663"/>
      <c r="C96" s="664"/>
      <c r="D96" s="184" t="s">
        <v>16</v>
      </c>
      <c r="E96" s="184" t="s">
        <v>48</v>
      </c>
      <c r="F96" s="184" t="s">
        <v>46</v>
      </c>
      <c r="G96" s="184" t="s">
        <v>47</v>
      </c>
      <c r="H96" s="34"/>
    </row>
    <row r="97" spans="2:8" x14ac:dyDescent="0.25">
      <c r="B97" s="141" t="str">
        <f>'vychozí parametry'!Q39</f>
        <v>in wall (tl. 25 cm)</v>
      </c>
      <c r="C97" s="32" t="str">
        <f>'vychozí parametry'!R39</f>
        <v>Vnitřní dělící stěna  (tl. 250 mm)</v>
      </c>
      <c r="D97" s="185">
        <f>'vychozí parametry'!F36*'vychozí parametry'!I13</f>
        <v>15.340000000000002</v>
      </c>
      <c r="E97" s="185">
        <f>'vychozí parametry'!V47</f>
        <v>1.1836441893830703</v>
      </c>
      <c r="F97" s="185">
        <f>'vychozí parametry'!J74</f>
        <v>0.4</v>
      </c>
      <c r="G97" s="185">
        <f>D97*E97*F97</f>
        <v>7.262840746054521</v>
      </c>
      <c r="H97" s="34"/>
    </row>
    <row r="98" spans="2:8" x14ac:dyDescent="0.25">
      <c r="B98" s="67"/>
      <c r="C98" s="32"/>
      <c r="D98" s="185"/>
      <c r="E98" s="185"/>
      <c r="F98" s="185"/>
      <c r="G98" s="185">
        <f>D98*E98*F98</f>
        <v>0</v>
      </c>
      <c r="H98" s="34"/>
    </row>
    <row r="99" spans="2:8" x14ac:dyDescent="0.25">
      <c r="B99" s="67"/>
      <c r="C99" s="32"/>
      <c r="D99" s="185"/>
      <c r="E99" s="185"/>
      <c r="F99" s="185"/>
      <c r="G99" s="185">
        <f>D99*E99*F99</f>
        <v>0</v>
      </c>
      <c r="H99" s="34"/>
    </row>
    <row r="100" spans="2:8" x14ac:dyDescent="0.25">
      <c r="B100" s="36"/>
      <c r="C100" s="35"/>
      <c r="D100" s="185"/>
      <c r="E100" s="185"/>
      <c r="F100" s="185"/>
      <c r="G100" s="185">
        <f>D100*E100*F100</f>
        <v>0</v>
      </c>
      <c r="H100" s="34"/>
    </row>
    <row r="101" spans="2:8" x14ac:dyDescent="0.25">
      <c r="B101" s="36"/>
      <c r="C101" s="35"/>
      <c r="D101" s="185"/>
      <c r="E101" s="185"/>
      <c r="F101" s="185"/>
      <c r="G101" s="185"/>
      <c r="H101" s="34"/>
    </row>
    <row r="102" spans="2:8" ht="18" x14ac:dyDescent="0.25">
      <c r="B102" s="663" t="s">
        <v>54</v>
      </c>
      <c r="C102" s="664"/>
      <c r="D102" s="673" t="s">
        <v>58</v>
      </c>
      <c r="E102" s="689"/>
      <c r="F102" s="183" t="s">
        <v>47</v>
      </c>
      <c r="G102" s="30">
        <f>SUM(G97:G101)</f>
        <v>7.262840746054521</v>
      </c>
      <c r="H102" s="34"/>
    </row>
    <row r="103" spans="2:8" ht="18.75" thickBot="1" x14ac:dyDescent="0.3">
      <c r="B103" s="676" t="s">
        <v>55</v>
      </c>
      <c r="C103" s="677"/>
      <c r="D103" s="678" t="s">
        <v>387</v>
      </c>
      <c r="E103" s="678"/>
      <c r="F103" s="678"/>
      <c r="G103" s="678"/>
      <c r="H103" s="42">
        <f>G102</f>
        <v>7.262840746054521</v>
      </c>
    </row>
    <row r="104" spans="2:8" ht="9" customHeight="1" x14ac:dyDescent="0.25">
      <c r="B104" s="35"/>
      <c r="C104" s="35"/>
      <c r="D104" s="185"/>
      <c r="E104" s="185"/>
      <c r="F104" s="185"/>
      <c r="G104" s="185"/>
      <c r="H104" s="40"/>
    </row>
    <row r="105" spans="2:8" ht="9" customHeight="1" thickBot="1" x14ac:dyDescent="0.3">
      <c r="B105" s="182"/>
      <c r="C105" s="182"/>
      <c r="D105" s="38"/>
      <c r="E105" s="38"/>
      <c r="F105" s="40"/>
      <c r="G105" s="38"/>
      <c r="H105" s="63"/>
    </row>
    <row r="106" spans="2:8" ht="18.75" thickBot="1" x14ac:dyDescent="0.4">
      <c r="B106" s="668" t="s">
        <v>90</v>
      </c>
      <c r="C106" s="669"/>
      <c r="D106" s="670" t="s">
        <v>74</v>
      </c>
      <c r="E106" s="670"/>
      <c r="F106" s="670"/>
      <c r="G106" s="50" t="s">
        <v>47</v>
      </c>
      <c r="H106" s="51">
        <f>SUM(H82:H104)</f>
        <v>12.736166390630505</v>
      </c>
    </row>
    <row r="107" spans="2:8" ht="9" customHeight="1" x14ac:dyDescent="0.25">
      <c r="B107" s="182"/>
      <c r="C107" s="182"/>
      <c r="D107" s="38"/>
      <c r="E107" s="38"/>
      <c r="F107" s="40"/>
      <c r="G107" s="38"/>
      <c r="H107" s="63"/>
    </row>
    <row r="108" spans="2:8" ht="9" customHeight="1" thickBot="1" x14ac:dyDescent="0.3">
      <c r="B108" s="182"/>
      <c r="C108" s="182"/>
      <c r="D108" s="38"/>
      <c r="E108" s="38"/>
      <c r="F108" s="40"/>
      <c r="G108" s="38"/>
      <c r="H108" s="63"/>
    </row>
    <row r="109" spans="2:8" x14ac:dyDescent="0.25">
      <c r="B109" s="679" t="s">
        <v>82</v>
      </c>
      <c r="C109" s="680"/>
      <c r="D109" s="680"/>
      <c r="E109" s="680"/>
      <c r="F109" s="680"/>
      <c r="G109" s="680"/>
      <c r="H109" s="56"/>
    </row>
    <row r="110" spans="2:8" ht="18" x14ac:dyDescent="0.25">
      <c r="B110" s="681" t="s">
        <v>84</v>
      </c>
      <c r="C110" s="682"/>
      <c r="D110" s="682"/>
      <c r="E110" s="38" t="s">
        <v>83</v>
      </c>
      <c r="F110" s="55" t="s">
        <v>7</v>
      </c>
      <c r="G110" s="57">
        <f>'vychozí parametry'!H5</f>
        <v>-12</v>
      </c>
      <c r="H110" s="41"/>
    </row>
    <row r="111" spans="2:8" ht="18" x14ac:dyDescent="0.25">
      <c r="B111" s="681" t="s">
        <v>85</v>
      </c>
      <c r="C111" s="682"/>
      <c r="D111" s="682"/>
      <c r="E111" s="38" t="s">
        <v>86</v>
      </c>
      <c r="F111" s="55" t="s">
        <v>7</v>
      </c>
      <c r="G111" s="57">
        <f>'vychozí parametry'!D36</f>
        <v>22</v>
      </c>
      <c r="H111" s="41"/>
    </row>
    <row r="112" spans="2:8" ht="18.75" x14ac:dyDescent="0.25">
      <c r="B112" s="681" t="s">
        <v>87</v>
      </c>
      <c r="C112" s="682"/>
      <c r="D112" s="682"/>
      <c r="E112" s="58" t="s">
        <v>107</v>
      </c>
      <c r="F112" s="55" t="s">
        <v>7</v>
      </c>
      <c r="G112" s="57">
        <f>G111-G110</f>
        <v>34</v>
      </c>
      <c r="H112" s="41"/>
    </row>
    <row r="113" spans="2:8" ht="18.75" thickBot="1" x14ac:dyDescent="0.3">
      <c r="B113" s="683" t="s">
        <v>91</v>
      </c>
      <c r="C113" s="684"/>
      <c r="D113" s="685" t="s">
        <v>89</v>
      </c>
      <c r="E113" s="686"/>
      <c r="F113" s="686"/>
      <c r="G113" s="59" t="s">
        <v>88</v>
      </c>
      <c r="H113" s="60">
        <f>H106*G112</f>
        <v>433.02965728143715</v>
      </c>
    </row>
    <row r="114" spans="2:8" x14ac:dyDescent="0.25">
      <c r="B114" s="61"/>
      <c r="C114" s="61"/>
      <c r="D114" s="48"/>
      <c r="E114" s="48"/>
      <c r="F114" s="49"/>
      <c r="G114" s="48"/>
      <c r="H114" s="62"/>
    </row>
    <row r="115" spans="2:8" x14ac:dyDescent="0.25">
      <c r="B115" s="182"/>
      <c r="C115" s="182"/>
      <c r="D115" s="38"/>
      <c r="E115" s="38"/>
      <c r="F115" s="40"/>
      <c r="G115" s="38"/>
      <c r="H115" s="63"/>
    </row>
    <row r="116" spans="2:8" x14ac:dyDescent="0.25">
      <c r="C116" s="182"/>
      <c r="D116" s="38"/>
      <c r="E116" s="38"/>
      <c r="F116" s="40"/>
      <c r="G116" s="38"/>
      <c r="H116" s="63"/>
    </row>
  </sheetData>
  <mergeCells count="79">
    <mergeCell ref="B109:G109"/>
    <mergeCell ref="B110:D110"/>
    <mergeCell ref="B111:D111"/>
    <mergeCell ref="B112:D112"/>
    <mergeCell ref="B113:C113"/>
    <mergeCell ref="D113:F113"/>
    <mergeCell ref="B102:C102"/>
    <mergeCell ref="D102:E102"/>
    <mergeCell ref="B103:C103"/>
    <mergeCell ref="D103:G103"/>
    <mergeCell ref="B106:C106"/>
    <mergeCell ref="D106:F106"/>
    <mergeCell ref="B95:B96"/>
    <mergeCell ref="C95:C96"/>
    <mergeCell ref="B79:H79"/>
    <mergeCell ref="B81:H81"/>
    <mergeCell ref="J81:M81"/>
    <mergeCell ref="B82:G82"/>
    <mergeCell ref="B83:B84"/>
    <mergeCell ref="C83:C84"/>
    <mergeCell ref="B90:C90"/>
    <mergeCell ref="D90:E90"/>
    <mergeCell ref="B91:C91"/>
    <mergeCell ref="D91:G91"/>
    <mergeCell ref="B94:G94"/>
    <mergeCell ref="B71:G71"/>
    <mergeCell ref="B72:D72"/>
    <mergeCell ref="B73:D73"/>
    <mergeCell ref="B74:D74"/>
    <mergeCell ref="B75:C75"/>
    <mergeCell ref="D75:F75"/>
    <mergeCell ref="B64:C64"/>
    <mergeCell ref="D64:E64"/>
    <mergeCell ref="B65:C65"/>
    <mergeCell ref="D65:G65"/>
    <mergeCell ref="B68:C68"/>
    <mergeCell ref="D68:F68"/>
    <mergeCell ref="B53:H53"/>
    <mergeCell ref="B55:H55"/>
    <mergeCell ref="J55:M55"/>
    <mergeCell ref="B56:G56"/>
    <mergeCell ref="B57:B58"/>
    <mergeCell ref="C57:C58"/>
    <mergeCell ref="B45:G45"/>
    <mergeCell ref="B46:D46"/>
    <mergeCell ref="B47:D47"/>
    <mergeCell ref="B48:D48"/>
    <mergeCell ref="B49:C49"/>
    <mergeCell ref="D49:F49"/>
    <mergeCell ref="B38:C38"/>
    <mergeCell ref="D38:E38"/>
    <mergeCell ref="B39:C39"/>
    <mergeCell ref="D39:G39"/>
    <mergeCell ref="B42:C42"/>
    <mergeCell ref="D42:F42"/>
    <mergeCell ref="B27:H27"/>
    <mergeCell ref="B29:H29"/>
    <mergeCell ref="J29:M29"/>
    <mergeCell ref="B30:G30"/>
    <mergeCell ref="B31:B32"/>
    <mergeCell ref="C31:C32"/>
    <mergeCell ref="B19:G19"/>
    <mergeCell ref="B20:D20"/>
    <mergeCell ref="B21:D21"/>
    <mergeCell ref="B22:D22"/>
    <mergeCell ref="B23:C23"/>
    <mergeCell ref="D23:F23"/>
    <mergeCell ref="B16:C16"/>
    <mergeCell ref="D16:F16"/>
    <mergeCell ref="B12:C12"/>
    <mergeCell ref="D12:E12"/>
    <mergeCell ref="B13:C13"/>
    <mergeCell ref="D13:G13"/>
    <mergeCell ref="B1:H1"/>
    <mergeCell ref="B3:H3"/>
    <mergeCell ref="J3:M3"/>
    <mergeCell ref="B4:G4"/>
    <mergeCell ref="B5:B6"/>
    <mergeCell ref="C5:C6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1:P116"/>
  <sheetViews>
    <sheetView zoomScaleNormal="100" workbookViewId="0">
      <pane ySplit="1" topLeftCell="A2" activePane="bottomLeft" state="frozen"/>
      <selection pane="bottomLeft" activeCell="J5" sqref="J5"/>
    </sheetView>
  </sheetViews>
  <sheetFormatPr defaultColWidth="9.140625" defaultRowHeight="15" x14ac:dyDescent="0.25"/>
  <cols>
    <col min="1" max="1" width="3.140625" style="29" customWidth="1"/>
    <col min="2" max="2" width="15" style="25" bestFit="1" customWidth="1"/>
    <col min="3" max="3" width="92.140625" style="25" customWidth="1"/>
    <col min="4" max="7" width="9.140625" style="28"/>
    <col min="8" max="13" width="9.140625" style="29"/>
    <col min="14" max="14" width="27.5703125" style="29" bestFit="1" customWidth="1"/>
    <col min="15" max="16384" width="9.140625" style="29"/>
  </cols>
  <sheetData>
    <row r="1" spans="2:16" ht="14.45" x14ac:dyDescent="0.3">
      <c r="B1" s="694" t="str">
        <f>'vychozí parametry'!C44</f>
        <v>304 (byt 8) - pokoj 03 (balkon)</v>
      </c>
      <c r="C1" s="694"/>
      <c r="D1" s="694"/>
      <c r="E1" s="694"/>
      <c r="F1" s="694"/>
      <c r="G1" s="694"/>
      <c r="H1" s="694"/>
    </row>
    <row r="3" spans="2:16" ht="15.75" thickBot="1" x14ac:dyDescent="0.3">
      <c r="B3" s="659" t="s">
        <v>385</v>
      </c>
      <c r="C3" s="659"/>
      <c r="D3" s="659"/>
      <c r="E3" s="659"/>
      <c r="F3" s="659"/>
      <c r="G3" s="659"/>
      <c r="H3" s="659"/>
      <c r="I3" s="66"/>
      <c r="J3" s="695" t="s">
        <v>109</v>
      </c>
      <c r="K3" s="695"/>
      <c r="L3" s="695"/>
      <c r="M3" s="695"/>
      <c r="N3" s="459" t="str">
        <f>B1</f>
        <v>304 (byt 8) - pokoj 03 (balkon)</v>
      </c>
      <c r="O3" s="165">
        <f>H23</f>
        <v>270.77040639823315</v>
      </c>
      <c r="P3" s="211" t="s">
        <v>194</v>
      </c>
    </row>
    <row r="4" spans="2:16" ht="18" x14ac:dyDescent="0.35">
      <c r="B4" s="690" t="s">
        <v>78</v>
      </c>
      <c r="C4" s="691"/>
      <c r="D4" s="691"/>
      <c r="E4" s="691"/>
      <c r="F4" s="691"/>
      <c r="G4" s="691"/>
      <c r="H4" s="52"/>
      <c r="N4" s="459" t="str">
        <f>B27</f>
        <v>303 (byt 8) - pokoj 02</v>
      </c>
      <c r="O4" s="212">
        <f>N29</f>
        <v>276.99091726438024</v>
      </c>
      <c r="P4" s="211" t="s">
        <v>194</v>
      </c>
    </row>
    <row r="5" spans="2:16" ht="18" x14ac:dyDescent="0.25">
      <c r="B5" s="663" t="s">
        <v>45</v>
      </c>
      <c r="C5" s="664" t="s">
        <v>35</v>
      </c>
      <c r="D5" s="183" t="s">
        <v>49</v>
      </c>
      <c r="E5" s="183" t="s">
        <v>41</v>
      </c>
      <c r="F5" s="183" t="s">
        <v>50</v>
      </c>
      <c r="G5" s="183" t="s">
        <v>51</v>
      </c>
      <c r="H5" s="31"/>
      <c r="N5" s="459" t="str">
        <f>B53</f>
        <v>302 (byt 8) - pokoj 01</v>
      </c>
      <c r="O5" s="212">
        <f>N55</f>
        <v>276.99091726438024</v>
      </c>
      <c r="P5" s="211" t="s">
        <v>194</v>
      </c>
    </row>
    <row r="6" spans="2:16" ht="17.25" x14ac:dyDescent="0.25">
      <c r="B6" s="663"/>
      <c r="C6" s="664"/>
      <c r="D6" s="184" t="s">
        <v>16</v>
      </c>
      <c r="E6" s="184" t="s">
        <v>48</v>
      </c>
      <c r="F6" s="184" t="s">
        <v>46</v>
      </c>
      <c r="G6" s="184" t="s">
        <v>47</v>
      </c>
      <c r="H6" s="31"/>
      <c r="N6" s="459" t="str">
        <f>B79</f>
        <v>301 (byt 8) - kuchyň</v>
      </c>
      <c r="O6" s="212">
        <f>N81</f>
        <v>585.66164897169733</v>
      </c>
      <c r="P6" s="211" t="s">
        <v>194</v>
      </c>
    </row>
    <row r="7" spans="2:16" ht="14.45" x14ac:dyDescent="0.3">
      <c r="B7" s="141" t="str">
        <f>'vychozí parametry'!Q5</f>
        <v>out S,V,Z (tl. 35 cm) - izolace</v>
      </c>
      <c r="C7" s="32" t="str">
        <f>'vychozí parametry'!R5</f>
        <v>Tepelně izolovaná vnější stěna (tl. 350 mm)</v>
      </c>
      <c r="D7" s="185">
        <f>'vychozí parametry'!E44*'vychozí parametry'!I13-D8-D9</f>
        <v>4.9348500000000008</v>
      </c>
      <c r="E7" s="185">
        <f>'vychozí parametry'!V15</f>
        <v>0.25151051354893944</v>
      </c>
      <c r="F7" s="185">
        <f>'vychozí parametry'!$H$11</f>
        <v>1</v>
      </c>
      <c r="G7" s="185">
        <f t="shared" ref="G7:G8" si="0">D7*E7*F7</f>
        <v>1.241166657786984</v>
      </c>
      <c r="H7" s="34"/>
    </row>
    <row r="8" spans="2:16" ht="14.45" x14ac:dyDescent="0.3">
      <c r="B8" s="141" t="str">
        <f>'vychozí parametry'!Q49</f>
        <v>window</v>
      </c>
      <c r="C8" s="32" t="str">
        <f>'vychozí parametry'!R49</f>
        <v>Okna</v>
      </c>
      <c r="D8" s="185">
        <f>'vychozí parametry'!G83</f>
        <v>1.92</v>
      </c>
      <c r="E8" s="185">
        <f>'vychozí parametry'!V50</f>
        <v>1.2</v>
      </c>
      <c r="F8" s="185">
        <f>'vychozí parametry'!$H$11</f>
        <v>1</v>
      </c>
      <c r="G8" s="185">
        <f t="shared" si="0"/>
        <v>2.3039999999999998</v>
      </c>
      <c r="H8" s="34"/>
    </row>
    <row r="9" spans="2:16" ht="14.45" x14ac:dyDescent="0.3">
      <c r="B9" s="155" t="str">
        <f>'vychozí parametry'!Q59</f>
        <v>balcony door</v>
      </c>
      <c r="C9" s="35" t="str">
        <f>'vychozí parametry'!R59</f>
        <v>Balkonové dveře</v>
      </c>
      <c r="D9" s="185">
        <f>'vychozí parametry'!G86</f>
        <v>2.1151500000000003</v>
      </c>
      <c r="E9" s="185">
        <f>'vychozí parametry'!V60</f>
        <v>1.2</v>
      </c>
      <c r="F9" s="185">
        <f>'vychozí parametry'!$H$11</f>
        <v>1</v>
      </c>
      <c r="G9" s="185">
        <f>D9*E9*F9</f>
        <v>2.5381800000000001</v>
      </c>
      <c r="H9" s="34"/>
    </row>
    <row r="10" spans="2:16" ht="14.45" x14ac:dyDescent="0.3">
      <c r="B10" s="155" t="str">
        <f>'vychozí parametry'!Q62</f>
        <v>roof - izolace</v>
      </c>
      <c r="C10" s="35" t="str">
        <f>'vychozí parametry'!R62</f>
        <v>Střecha</v>
      </c>
      <c r="D10" s="185">
        <f>'vychozí parametry'!G44</f>
        <v>14.317500000000003</v>
      </c>
      <c r="E10" s="185">
        <f>'vychozí parametry'!V72</f>
        <v>0.13134198180645998</v>
      </c>
      <c r="F10" s="185">
        <f>'vychozí parametry'!$H$11</f>
        <v>1</v>
      </c>
      <c r="G10" s="185">
        <f t="shared" ref="G10" si="1">D10*E10*F10</f>
        <v>1.880488824513991</v>
      </c>
      <c r="H10" s="34"/>
    </row>
    <row r="11" spans="2:16" ht="14.45" x14ac:dyDescent="0.3">
      <c r="B11" s="36"/>
      <c r="C11" s="35"/>
      <c r="D11" s="185"/>
      <c r="E11" s="185"/>
      <c r="F11" s="185"/>
      <c r="G11" s="185"/>
      <c r="H11" s="34"/>
    </row>
    <row r="12" spans="2:16" ht="18" x14ac:dyDescent="0.25">
      <c r="B12" s="663" t="s">
        <v>54</v>
      </c>
      <c r="C12" s="664"/>
      <c r="D12" s="673" t="s">
        <v>76</v>
      </c>
      <c r="E12" s="689"/>
      <c r="F12" s="183" t="s">
        <v>47</v>
      </c>
      <c r="G12" s="30">
        <f>SUM(G7:G11)</f>
        <v>7.9638354823009756</v>
      </c>
      <c r="H12" s="34"/>
    </row>
    <row r="13" spans="2:16" ht="18.75" thickBot="1" x14ac:dyDescent="0.3">
      <c r="B13" s="676" t="s">
        <v>55</v>
      </c>
      <c r="C13" s="677"/>
      <c r="D13" s="678" t="s">
        <v>389</v>
      </c>
      <c r="E13" s="678"/>
      <c r="F13" s="678"/>
      <c r="G13" s="678"/>
      <c r="H13" s="42">
        <f>G12</f>
        <v>7.9638354823009756</v>
      </c>
    </row>
    <row r="14" spans="2:16" ht="9" customHeight="1" x14ac:dyDescent="0.3">
      <c r="B14" s="35"/>
      <c r="C14" s="35"/>
      <c r="D14" s="185"/>
      <c r="E14" s="185"/>
      <c r="F14" s="185"/>
      <c r="G14" s="185"/>
      <c r="H14" s="40"/>
    </row>
    <row r="15" spans="2:16" ht="9" customHeight="1" thickBot="1" x14ac:dyDescent="0.35">
      <c r="B15" s="182"/>
      <c r="C15" s="182"/>
      <c r="D15" s="38"/>
      <c r="E15" s="38"/>
      <c r="F15" s="40"/>
      <c r="G15" s="38"/>
      <c r="H15" s="63"/>
    </row>
    <row r="16" spans="2:16" ht="18.75" thickBot="1" x14ac:dyDescent="0.4">
      <c r="B16" s="668" t="s">
        <v>90</v>
      </c>
      <c r="C16" s="669"/>
      <c r="D16" s="670" t="s">
        <v>74</v>
      </c>
      <c r="E16" s="670"/>
      <c r="F16" s="670"/>
      <c r="G16" s="50" t="s">
        <v>47</v>
      </c>
      <c r="H16" s="51">
        <f>SUM(H4:H14)</f>
        <v>7.9638354823009756</v>
      </c>
    </row>
    <row r="17" spans="2:15" ht="9" customHeight="1" x14ac:dyDescent="0.3">
      <c r="B17" s="182"/>
      <c r="C17" s="182"/>
      <c r="D17" s="38"/>
      <c r="E17" s="38"/>
      <c r="F17" s="40"/>
      <c r="G17" s="38"/>
      <c r="H17" s="63"/>
    </row>
    <row r="18" spans="2:15" ht="9" customHeight="1" thickBot="1" x14ac:dyDescent="0.35">
      <c r="B18" s="182"/>
      <c r="C18" s="182"/>
      <c r="D18" s="38"/>
      <c r="E18" s="38"/>
      <c r="F18" s="40"/>
      <c r="G18" s="38"/>
      <c r="H18" s="63"/>
    </row>
    <row r="19" spans="2:15" x14ac:dyDescent="0.25">
      <c r="B19" s="679" t="s">
        <v>82</v>
      </c>
      <c r="C19" s="680"/>
      <c r="D19" s="680"/>
      <c r="E19" s="680"/>
      <c r="F19" s="680"/>
      <c r="G19" s="680"/>
      <c r="H19" s="56"/>
    </row>
    <row r="20" spans="2:15" ht="18" x14ac:dyDescent="0.25">
      <c r="B20" s="681" t="s">
        <v>84</v>
      </c>
      <c r="C20" s="682"/>
      <c r="D20" s="682"/>
      <c r="E20" s="38" t="s">
        <v>83</v>
      </c>
      <c r="F20" s="55" t="s">
        <v>7</v>
      </c>
      <c r="G20" s="57">
        <f>'vychozí parametry'!H5</f>
        <v>-12</v>
      </c>
      <c r="H20" s="41"/>
    </row>
    <row r="21" spans="2:15" ht="18" x14ac:dyDescent="0.25">
      <c r="B21" s="681" t="s">
        <v>85</v>
      </c>
      <c r="C21" s="682"/>
      <c r="D21" s="682"/>
      <c r="E21" s="38" t="s">
        <v>86</v>
      </c>
      <c r="F21" s="55" t="s">
        <v>7</v>
      </c>
      <c r="G21" s="57">
        <f>'vychozí parametry'!D44</f>
        <v>22</v>
      </c>
      <c r="H21" s="41"/>
    </row>
    <row r="22" spans="2:15" ht="18.75" x14ac:dyDescent="0.25">
      <c r="B22" s="681" t="s">
        <v>87</v>
      </c>
      <c r="C22" s="682"/>
      <c r="D22" s="682"/>
      <c r="E22" s="58" t="s">
        <v>107</v>
      </c>
      <c r="F22" s="55" t="s">
        <v>7</v>
      </c>
      <c r="G22" s="57">
        <f>G21-G20</f>
        <v>34</v>
      </c>
      <c r="H22" s="41"/>
    </row>
    <row r="23" spans="2:15" ht="18.75" thickBot="1" x14ac:dyDescent="0.3">
      <c r="B23" s="683" t="s">
        <v>91</v>
      </c>
      <c r="C23" s="684"/>
      <c r="D23" s="685" t="s">
        <v>89</v>
      </c>
      <c r="E23" s="686"/>
      <c r="F23" s="686"/>
      <c r="G23" s="59" t="s">
        <v>88</v>
      </c>
      <c r="H23" s="60">
        <f>H16*G22</f>
        <v>270.77040639823315</v>
      </c>
    </row>
    <row r="24" spans="2:15" ht="14.45" x14ac:dyDescent="0.3">
      <c r="B24" s="61"/>
      <c r="C24" s="61"/>
      <c r="D24" s="48"/>
      <c r="E24" s="48"/>
      <c r="F24" s="49"/>
      <c r="G24" s="48"/>
      <c r="H24" s="62"/>
    </row>
    <row r="25" spans="2:15" ht="14.45" x14ac:dyDescent="0.3">
      <c r="B25" s="182"/>
      <c r="C25" s="182"/>
      <c r="D25" s="38"/>
      <c r="E25" s="38"/>
      <c r="F25" s="40"/>
      <c r="G25" s="38"/>
      <c r="H25" s="63"/>
    </row>
    <row r="26" spans="2:15" ht="14.45" x14ac:dyDescent="0.3">
      <c r="C26" s="182"/>
      <c r="D26" s="38"/>
      <c r="E26" s="38"/>
      <c r="F26" s="40"/>
      <c r="G26" s="38"/>
      <c r="H26" s="63"/>
    </row>
    <row r="27" spans="2:15" ht="14.45" x14ac:dyDescent="0.3">
      <c r="B27" s="694" t="str">
        <f>'vychozí parametry'!C45</f>
        <v>303 (byt 8) - pokoj 02</v>
      </c>
      <c r="C27" s="694"/>
      <c r="D27" s="694"/>
      <c r="E27" s="694"/>
      <c r="F27" s="694"/>
      <c r="G27" s="694"/>
      <c r="H27" s="694"/>
    </row>
    <row r="29" spans="2:15" ht="15.75" thickBot="1" x14ac:dyDescent="0.3">
      <c r="B29" s="659" t="s">
        <v>190</v>
      </c>
      <c r="C29" s="659"/>
      <c r="D29" s="659"/>
      <c r="E29" s="659"/>
      <c r="F29" s="659"/>
      <c r="G29" s="659"/>
      <c r="H29" s="659"/>
      <c r="I29" s="66"/>
      <c r="J29" s="695" t="s">
        <v>109</v>
      </c>
      <c r="K29" s="695"/>
      <c r="L29" s="695"/>
      <c r="M29" s="695"/>
      <c r="N29" s="165">
        <f>H49</f>
        <v>276.99091726438024</v>
      </c>
      <c r="O29" s="211" t="s">
        <v>194</v>
      </c>
    </row>
    <row r="30" spans="2:15" ht="18" x14ac:dyDescent="0.35">
      <c r="B30" s="690" t="s">
        <v>78</v>
      </c>
      <c r="C30" s="691"/>
      <c r="D30" s="691"/>
      <c r="E30" s="691"/>
      <c r="F30" s="691"/>
      <c r="G30" s="691"/>
      <c r="H30" s="52"/>
    </row>
    <row r="31" spans="2:15" ht="18" x14ac:dyDescent="0.25">
      <c r="B31" s="663" t="s">
        <v>45</v>
      </c>
      <c r="C31" s="664" t="s">
        <v>35</v>
      </c>
      <c r="D31" s="183" t="s">
        <v>49</v>
      </c>
      <c r="E31" s="183" t="s">
        <v>41</v>
      </c>
      <c r="F31" s="183" t="s">
        <v>50</v>
      </c>
      <c r="G31" s="183" t="s">
        <v>51</v>
      </c>
      <c r="H31" s="31"/>
    </row>
    <row r="32" spans="2:15" ht="17.25" x14ac:dyDescent="0.25">
      <c r="B32" s="663"/>
      <c r="C32" s="664"/>
      <c r="D32" s="184" t="s">
        <v>16</v>
      </c>
      <c r="E32" s="184" t="s">
        <v>48</v>
      </c>
      <c r="F32" s="184" t="s">
        <v>46</v>
      </c>
      <c r="G32" s="184" t="s">
        <v>47</v>
      </c>
      <c r="H32" s="31"/>
    </row>
    <row r="33" spans="2:8" ht="14.45" x14ac:dyDescent="0.3">
      <c r="B33" s="141" t="str">
        <f>'vychozí parametry'!Q5</f>
        <v>out S,V,Z (tl. 35 cm) - izolace</v>
      </c>
      <c r="C33" s="32" t="str">
        <f>'vychozí parametry'!R5</f>
        <v>Tepelně izolovaná vnější stěna (tl. 350 mm)</v>
      </c>
      <c r="D33" s="185">
        <f>'vychozí parametry'!E45*'vychozí parametry'!I13-D34</f>
        <v>5.5780000000000003</v>
      </c>
      <c r="E33" s="185">
        <f>'vychozí parametry'!V15</f>
        <v>0.25151051354893944</v>
      </c>
      <c r="F33" s="185">
        <f>'vychozí parametry'!$H$11</f>
        <v>1</v>
      </c>
      <c r="G33" s="185">
        <f>D33*E33*F33</f>
        <v>1.4029256445759843</v>
      </c>
      <c r="H33" s="34"/>
    </row>
    <row r="34" spans="2:8" ht="14.45" x14ac:dyDescent="0.3">
      <c r="B34" s="141" t="str">
        <f>'vychozí parametry'!Q49</f>
        <v>window</v>
      </c>
      <c r="C34" s="32" t="str">
        <f>'vychozí parametry'!R49</f>
        <v>Okna</v>
      </c>
      <c r="D34" s="185">
        <f>'vychozí parametry'!G82</f>
        <v>3.3920000000000003</v>
      </c>
      <c r="E34" s="185">
        <f>'vychozí parametry'!V50</f>
        <v>1.2</v>
      </c>
      <c r="F34" s="185">
        <f>'vychozí parametry'!$H$11</f>
        <v>1</v>
      </c>
      <c r="G34" s="185">
        <f>D34*E34*F34</f>
        <v>4.0704000000000002</v>
      </c>
      <c r="H34" s="34"/>
    </row>
    <row r="35" spans="2:8" x14ac:dyDescent="0.25">
      <c r="B35" s="155" t="str">
        <f>'vychozí parametry'!Q62</f>
        <v>roof - izolace</v>
      </c>
      <c r="C35" s="35" t="str">
        <f>'vychozí parametry'!R62</f>
        <v>Střecha</v>
      </c>
      <c r="D35" s="185">
        <f>'vychozí parametry'!G45</f>
        <v>20.355000000000004</v>
      </c>
      <c r="E35" s="185">
        <f>'vychozí parametry'!V72</f>
        <v>0.13134198180645998</v>
      </c>
      <c r="F35" s="185">
        <f>'vychozí parametry'!$H$11</f>
        <v>1</v>
      </c>
      <c r="G35" s="185">
        <f>D35*E35*F35</f>
        <v>2.6734660396704935</v>
      </c>
      <c r="H35" s="34"/>
    </row>
    <row r="36" spans="2:8" x14ac:dyDescent="0.25">
      <c r="B36" s="36"/>
      <c r="C36" s="35"/>
      <c r="D36" s="185"/>
      <c r="E36" s="185"/>
      <c r="F36" s="185">
        <f>'vychozí parametry'!$H$11</f>
        <v>1</v>
      </c>
      <c r="G36" s="185">
        <f>D36*E36*F36</f>
        <v>0</v>
      </c>
      <c r="H36" s="34"/>
    </row>
    <row r="37" spans="2:8" x14ac:dyDescent="0.25">
      <c r="B37" s="36"/>
      <c r="C37" s="35"/>
      <c r="D37" s="185"/>
      <c r="E37" s="185"/>
      <c r="F37" s="185"/>
      <c r="G37" s="185"/>
      <c r="H37" s="34"/>
    </row>
    <row r="38" spans="2:8" ht="18" x14ac:dyDescent="0.25">
      <c r="B38" s="663" t="s">
        <v>54</v>
      </c>
      <c r="C38" s="664"/>
      <c r="D38" s="673" t="s">
        <v>76</v>
      </c>
      <c r="E38" s="689"/>
      <c r="F38" s="183" t="s">
        <v>47</v>
      </c>
      <c r="G38" s="30">
        <f>SUM(G33:G37)</f>
        <v>8.1467916842464785</v>
      </c>
      <c r="H38" s="34"/>
    </row>
    <row r="39" spans="2:8" ht="18.75" thickBot="1" x14ac:dyDescent="0.3">
      <c r="B39" s="676" t="s">
        <v>55</v>
      </c>
      <c r="C39" s="677"/>
      <c r="D39" s="678" t="s">
        <v>390</v>
      </c>
      <c r="E39" s="678"/>
      <c r="F39" s="678"/>
      <c r="G39" s="678"/>
      <c r="H39" s="42">
        <f>G38</f>
        <v>8.1467916842464785</v>
      </c>
    </row>
    <row r="40" spans="2:8" ht="9" customHeight="1" x14ac:dyDescent="0.25">
      <c r="B40" s="35"/>
      <c r="C40" s="35"/>
      <c r="D40" s="185"/>
      <c r="E40" s="185"/>
      <c r="F40" s="185"/>
      <c r="G40" s="185"/>
      <c r="H40" s="40"/>
    </row>
    <row r="41" spans="2:8" ht="9" customHeight="1" thickBot="1" x14ac:dyDescent="0.3">
      <c r="B41" s="182"/>
      <c r="C41" s="182"/>
      <c r="D41" s="38"/>
      <c r="E41" s="38"/>
      <c r="F41" s="40"/>
      <c r="G41" s="38"/>
      <c r="H41" s="63"/>
    </row>
    <row r="42" spans="2:8" ht="18.75" thickBot="1" x14ac:dyDescent="0.4">
      <c r="B42" s="668" t="s">
        <v>90</v>
      </c>
      <c r="C42" s="669"/>
      <c r="D42" s="670" t="s">
        <v>74</v>
      </c>
      <c r="E42" s="670"/>
      <c r="F42" s="670"/>
      <c r="G42" s="50" t="s">
        <v>47</v>
      </c>
      <c r="H42" s="51">
        <f>SUM(H30:H40)</f>
        <v>8.1467916842464785</v>
      </c>
    </row>
    <row r="43" spans="2:8" ht="9" customHeight="1" x14ac:dyDescent="0.25">
      <c r="B43" s="182"/>
      <c r="C43" s="182"/>
      <c r="D43" s="38"/>
      <c r="E43" s="38"/>
      <c r="F43" s="40"/>
      <c r="G43" s="38"/>
      <c r="H43" s="63"/>
    </row>
    <row r="44" spans="2:8" ht="9" customHeight="1" thickBot="1" x14ac:dyDescent="0.3">
      <c r="B44" s="182"/>
      <c r="C44" s="182"/>
      <c r="D44" s="38"/>
      <c r="E44" s="38"/>
      <c r="F44" s="40"/>
      <c r="G44" s="38"/>
      <c r="H44" s="63"/>
    </row>
    <row r="45" spans="2:8" x14ac:dyDescent="0.25">
      <c r="B45" s="679" t="s">
        <v>82</v>
      </c>
      <c r="C45" s="680"/>
      <c r="D45" s="680"/>
      <c r="E45" s="680"/>
      <c r="F45" s="680"/>
      <c r="G45" s="680"/>
      <c r="H45" s="56"/>
    </row>
    <row r="46" spans="2:8" ht="18" x14ac:dyDescent="0.25">
      <c r="B46" s="681" t="s">
        <v>84</v>
      </c>
      <c r="C46" s="682"/>
      <c r="D46" s="682"/>
      <c r="E46" s="38" t="s">
        <v>83</v>
      </c>
      <c r="F46" s="55" t="s">
        <v>7</v>
      </c>
      <c r="G46" s="57">
        <f>'vychozí parametry'!H5</f>
        <v>-12</v>
      </c>
      <c r="H46" s="41"/>
    </row>
    <row r="47" spans="2:8" ht="18" x14ac:dyDescent="0.25">
      <c r="B47" s="681" t="s">
        <v>85</v>
      </c>
      <c r="C47" s="682"/>
      <c r="D47" s="682"/>
      <c r="E47" s="38" t="s">
        <v>86</v>
      </c>
      <c r="F47" s="55" t="s">
        <v>7</v>
      </c>
      <c r="G47" s="57">
        <f>'vychozí parametry'!D45</f>
        <v>22</v>
      </c>
      <c r="H47" s="41"/>
    </row>
    <row r="48" spans="2:8" ht="18.75" x14ac:dyDescent="0.25">
      <c r="B48" s="681" t="s">
        <v>87</v>
      </c>
      <c r="C48" s="682"/>
      <c r="D48" s="682"/>
      <c r="E48" s="58" t="s">
        <v>107</v>
      </c>
      <c r="F48" s="55" t="s">
        <v>7</v>
      </c>
      <c r="G48" s="57">
        <f>G47-G46</f>
        <v>34</v>
      </c>
      <c r="H48" s="41"/>
    </row>
    <row r="49" spans="2:15" ht="18.75" thickBot="1" x14ac:dyDescent="0.3">
      <c r="B49" s="683" t="s">
        <v>91</v>
      </c>
      <c r="C49" s="684"/>
      <c r="D49" s="685" t="s">
        <v>89</v>
      </c>
      <c r="E49" s="686"/>
      <c r="F49" s="686"/>
      <c r="G49" s="59" t="s">
        <v>88</v>
      </c>
      <c r="H49" s="60">
        <f>H42*G48</f>
        <v>276.99091726438024</v>
      </c>
    </row>
    <row r="50" spans="2:15" x14ac:dyDescent="0.25">
      <c r="B50" s="61"/>
      <c r="C50" s="61"/>
      <c r="D50" s="48"/>
      <c r="E50" s="48"/>
      <c r="F50" s="49"/>
      <c r="G50" s="48"/>
      <c r="H50" s="62"/>
    </row>
    <row r="51" spans="2:15" x14ac:dyDescent="0.25">
      <c r="B51" s="182"/>
      <c r="C51" s="182"/>
      <c r="D51" s="38"/>
      <c r="E51" s="38"/>
      <c r="F51" s="40"/>
      <c r="G51" s="38"/>
      <c r="H51" s="63"/>
    </row>
    <row r="52" spans="2:15" x14ac:dyDescent="0.25">
      <c r="C52" s="182"/>
      <c r="D52" s="38"/>
      <c r="E52" s="38"/>
      <c r="F52" s="40"/>
      <c r="G52" s="38"/>
      <c r="H52" s="63"/>
    </row>
    <row r="53" spans="2:15" x14ac:dyDescent="0.25">
      <c r="B53" s="694" t="str">
        <f>'vychozí parametry'!C46</f>
        <v>302 (byt 8) - pokoj 01</v>
      </c>
      <c r="C53" s="694"/>
      <c r="D53" s="694"/>
      <c r="E53" s="694"/>
      <c r="F53" s="694"/>
      <c r="G53" s="694"/>
      <c r="H53" s="694"/>
    </row>
    <row r="55" spans="2:15" ht="15.75" thickBot="1" x14ac:dyDescent="0.3">
      <c r="B55" s="659" t="s">
        <v>189</v>
      </c>
      <c r="C55" s="659"/>
      <c r="D55" s="659"/>
      <c r="E55" s="659"/>
      <c r="F55" s="659"/>
      <c r="G55" s="659"/>
      <c r="H55" s="659"/>
      <c r="I55" s="66"/>
      <c r="J55" s="695" t="s">
        <v>109</v>
      </c>
      <c r="K55" s="695"/>
      <c r="L55" s="695"/>
      <c r="M55" s="695"/>
      <c r="N55" s="165">
        <f>H75</f>
        <v>276.99091726438024</v>
      </c>
      <c r="O55" s="211" t="s">
        <v>194</v>
      </c>
    </row>
    <row r="56" spans="2:15" ht="18" x14ac:dyDescent="0.35">
      <c r="B56" s="690" t="s">
        <v>78</v>
      </c>
      <c r="C56" s="691"/>
      <c r="D56" s="691"/>
      <c r="E56" s="691"/>
      <c r="F56" s="691"/>
      <c r="G56" s="691"/>
      <c r="H56" s="52"/>
    </row>
    <row r="57" spans="2:15" ht="18" x14ac:dyDescent="0.25">
      <c r="B57" s="663" t="s">
        <v>45</v>
      </c>
      <c r="C57" s="664" t="s">
        <v>35</v>
      </c>
      <c r="D57" s="183" t="s">
        <v>49</v>
      </c>
      <c r="E57" s="183" t="s">
        <v>41</v>
      </c>
      <c r="F57" s="183" t="s">
        <v>50</v>
      </c>
      <c r="G57" s="183" t="s">
        <v>51</v>
      </c>
      <c r="H57" s="31"/>
    </row>
    <row r="58" spans="2:15" ht="17.25" x14ac:dyDescent="0.25">
      <c r="B58" s="663"/>
      <c r="C58" s="664"/>
      <c r="D58" s="184" t="s">
        <v>16</v>
      </c>
      <c r="E58" s="184" t="s">
        <v>48</v>
      </c>
      <c r="F58" s="184" t="s">
        <v>46</v>
      </c>
      <c r="G58" s="184" t="s">
        <v>47</v>
      </c>
      <c r="H58" s="31"/>
    </row>
    <row r="59" spans="2:15" x14ac:dyDescent="0.25">
      <c r="B59" s="141" t="str">
        <f>'vychozí parametry'!Q5</f>
        <v>out S,V,Z (tl. 35 cm) - izolace</v>
      </c>
      <c r="C59" s="32" t="str">
        <f>'vychozí parametry'!R5</f>
        <v>Tepelně izolovaná vnější stěna (tl. 350 mm)</v>
      </c>
      <c r="D59" s="185">
        <f>'vychozí parametry'!E46*'vychozí parametry'!I13-D60</f>
        <v>5.5780000000000003</v>
      </c>
      <c r="E59" s="185">
        <f>'vychozí parametry'!V15</f>
        <v>0.25151051354893944</v>
      </c>
      <c r="F59" s="185">
        <f>'vychozí parametry'!$H$11</f>
        <v>1</v>
      </c>
      <c r="G59" s="185">
        <f>D59*E59*F59</f>
        <v>1.4029256445759843</v>
      </c>
      <c r="H59" s="34"/>
    </row>
    <row r="60" spans="2:15" x14ac:dyDescent="0.25">
      <c r="B60" s="141" t="str">
        <f>'vychozí parametry'!Q49</f>
        <v>window</v>
      </c>
      <c r="C60" s="32" t="str">
        <f>'vychozí parametry'!R49</f>
        <v>Okna</v>
      </c>
      <c r="D60" s="185">
        <f>'vychozí parametry'!G82</f>
        <v>3.3920000000000003</v>
      </c>
      <c r="E60" s="185">
        <f>'vychozí parametry'!V50</f>
        <v>1.2</v>
      </c>
      <c r="F60" s="185">
        <f>'vychozí parametry'!$H$11</f>
        <v>1</v>
      </c>
      <c r="G60" s="185">
        <f>D60*E60*F60</f>
        <v>4.0704000000000002</v>
      </c>
      <c r="H60" s="34"/>
    </row>
    <row r="61" spans="2:15" x14ac:dyDescent="0.25">
      <c r="B61" s="155" t="str">
        <f>'vychozí parametry'!Q62</f>
        <v>roof - izolace</v>
      </c>
      <c r="C61" s="35" t="str">
        <f>'vychozí parametry'!R62</f>
        <v>Střecha</v>
      </c>
      <c r="D61" s="185">
        <f>'vychozí parametry'!G46</f>
        <v>20.355000000000004</v>
      </c>
      <c r="E61" s="185">
        <f>'vychozí parametry'!V72</f>
        <v>0.13134198180645998</v>
      </c>
      <c r="F61" s="185">
        <f>'vychozí parametry'!$H$11</f>
        <v>1</v>
      </c>
      <c r="G61" s="185">
        <f>D61*E61*F61</f>
        <v>2.6734660396704935</v>
      </c>
      <c r="H61" s="34"/>
    </row>
    <row r="62" spans="2:15" x14ac:dyDescent="0.25">
      <c r="B62" s="36"/>
      <c r="C62" s="35"/>
      <c r="D62" s="185"/>
      <c r="E62" s="185"/>
      <c r="F62" s="185">
        <f>'vychozí parametry'!$H$11</f>
        <v>1</v>
      </c>
      <c r="G62" s="185">
        <f>D62*E62*F62</f>
        <v>0</v>
      </c>
      <c r="H62" s="34"/>
    </row>
    <row r="63" spans="2:15" x14ac:dyDescent="0.25">
      <c r="B63" s="36"/>
      <c r="C63" s="35"/>
      <c r="D63" s="185"/>
      <c r="E63" s="185"/>
      <c r="F63" s="185"/>
      <c r="G63" s="185"/>
      <c r="H63" s="34"/>
    </row>
    <row r="64" spans="2:15" ht="18" x14ac:dyDescent="0.25">
      <c r="B64" s="663" t="s">
        <v>54</v>
      </c>
      <c r="C64" s="664"/>
      <c r="D64" s="673" t="s">
        <v>76</v>
      </c>
      <c r="E64" s="689"/>
      <c r="F64" s="183" t="s">
        <v>47</v>
      </c>
      <c r="G64" s="30">
        <f>SUM(G59:G63)</f>
        <v>8.1467916842464785</v>
      </c>
      <c r="H64" s="34"/>
    </row>
    <row r="65" spans="2:8" ht="18.75" thickBot="1" x14ac:dyDescent="0.3">
      <c r="B65" s="676" t="s">
        <v>55</v>
      </c>
      <c r="C65" s="677"/>
      <c r="D65" s="678" t="s">
        <v>390</v>
      </c>
      <c r="E65" s="678"/>
      <c r="F65" s="678"/>
      <c r="G65" s="678"/>
      <c r="H65" s="42">
        <f>G64</f>
        <v>8.1467916842464785</v>
      </c>
    </row>
    <row r="66" spans="2:8" ht="9" customHeight="1" x14ac:dyDescent="0.25">
      <c r="B66" s="35"/>
      <c r="C66" s="35"/>
      <c r="D66" s="185"/>
      <c r="E66" s="185"/>
      <c r="F66" s="185"/>
      <c r="G66" s="185"/>
      <c r="H66" s="40"/>
    </row>
    <row r="67" spans="2:8" ht="9" customHeight="1" thickBot="1" x14ac:dyDescent="0.3">
      <c r="B67" s="182"/>
      <c r="C67" s="182"/>
      <c r="D67" s="38"/>
      <c r="E67" s="38"/>
      <c r="F67" s="40"/>
      <c r="G67" s="38"/>
      <c r="H67" s="63"/>
    </row>
    <row r="68" spans="2:8" ht="18.75" thickBot="1" x14ac:dyDescent="0.4">
      <c r="B68" s="668" t="s">
        <v>90</v>
      </c>
      <c r="C68" s="669"/>
      <c r="D68" s="670" t="s">
        <v>74</v>
      </c>
      <c r="E68" s="670"/>
      <c r="F68" s="670"/>
      <c r="G68" s="50" t="s">
        <v>47</v>
      </c>
      <c r="H68" s="51">
        <f>SUM(H56:H66)</f>
        <v>8.1467916842464785</v>
      </c>
    </row>
    <row r="69" spans="2:8" ht="9" customHeight="1" x14ac:dyDescent="0.25">
      <c r="B69" s="182"/>
      <c r="C69" s="182"/>
      <c r="D69" s="38"/>
      <c r="E69" s="38"/>
      <c r="F69" s="40"/>
      <c r="G69" s="38"/>
      <c r="H69" s="63"/>
    </row>
    <row r="70" spans="2:8" ht="9" customHeight="1" thickBot="1" x14ac:dyDescent="0.3">
      <c r="B70" s="182"/>
      <c r="C70" s="182"/>
      <c r="D70" s="38"/>
      <c r="E70" s="38"/>
      <c r="F70" s="40"/>
      <c r="G70" s="38"/>
      <c r="H70" s="63"/>
    </row>
    <row r="71" spans="2:8" x14ac:dyDescent="0.25">
      <c r="B71" s="679" t="s">
        <v>82</v>
      </c>
      <c r="C71" s="680"/>
      <c r="D71" s="680"/>
      <c r="E71" s="680"/>
      <c r="F71" s="680"/>
      <c r="G71" s="680"/>
      <c r="H71" s="56"/>
    </row>
    <row r="72" spans="2:8" ht="18" x14ac:dyDescent="0.25">
      <c r="B72" s="681" t="s">
        <v>84</v>
      </c>
      <c r="C72" s="682"/>
      <c r="D72" s="682"/>
      <c r="E72" s="38" t="s">
        <v>83</v>
      </c>
      <c r="F72" s="55" t="s">
        <v>7</v>
      </c>
      <c r="G72" s="57">
        <f>'vychozí parametry'!H5</f>
        <v>-12</v>
      </c>
      <c r="H72" s="41"/>
    </row>
    <row r="73" spans="2:8" ht="18" x14ac:dyDescent="0.25">
      <c r="B73" s="681" t="s">
        <v>85</v>
      </c>
      <c r="C73" s="682"/>
      <c r="D73" s="682"/>
      <c r="E73" s="38" t="s">
        <v>86</v>
      </c>
      <c r="F73" s="55" t="s">
        <v>7</v>
      </c>
      <c r="G73" s="57">
        <f>'vychozí parametry'!D46</f>
        <v>22</v>
      </c>
      <c r="H73" s="41"/>
    </row>
    <row r="74" spans="2:8" ht="18.75" x14ac:dyDescent="0.25">
      <c r="B74" s="681" t="s">
        <v>87</v>
      </c>
      <c r="C74" s="682"/>
      <c r="D74" s="682"/>
      <c r="E74" s="58" t="s">
        <v>107</v>
      </c>
      <c r="F74" s="55" t="s">
        <v>7</v>
      </c>
      <c r="G74" s="57">
        <f>G73-G72</f>
        <v>34</v>
      </c>
      <c r="H74" s="41"/>
    </row>
    <row r="75" spans="2:8" ht="18.75" thickBot="1" x14ac:dyDescent="0.3">
      <c r="B75" s="683" t="s">
        <v>91</v>
      </c>
      <c r="C75" s="684"/>
      <c r="D75" s="685" t="s">
        <v>89</v>
      </c>
      <c r="E75" s="686"/>
      <c r="F75" s="686"/>
      <c r="G75" s="59" t="s">
        <v>88</v>
      </c>
      <c r="H75" s="60">
        <f>H68*G74</f>
        <v>276.99091726438024</v>
      </c>
    </row>
    <row r="76" spans="2:8" x14ac:dyDescent="0.25">
      <c r="B76" s="61"/>
      <c r="C76" s="61"/>
      <c r="D76" s="48"/>
      <c r="E76" s="48"/>
      <c r="F76" s="49"/>
      <c r="G76" s="48"/>
      <c r="H76" s="62"/>
    </row>
    <row r="77" spans="2:8" x14ac:dyDescent="0.25">
      <c r="B77" s="182"/>
      <c r="C77" s="182"/>
      <c r="D77" s="38"/>
      <c r="E77" s="38"/>
      <c r="F77" s="40"/>
      <c r="G77" s="38"/>
      <c r="H77" s="63"/>
    </row>
    <row r="78" spans="2:8" x14ac:dyDescent="0.25">
      <c r="C78" s="182"/>
      <c r="D78" s="38"/>
      <c r="E78" s="38"/>
      <c r="F78" s="40"/>
      <c r="G78" s="38"/>
      <c r="H78" s="63"/>
    </row>
    <row r="79" spans="2:8" x14ac:dyDescent="0.25">
      <c r="B79" s="694" t="str">
        <f>'vychozí parametry'!C47</f>
        <v>301 (byt 8) - kuchyň</v>
      </c>
      <c r="C79" s="694"/>
      <c r="D79" s="694"/>
      <c r="E79" s="694"/>
      <c r="F79" s="694"/>
      <c r="G79" s="694"/>
      <c r="H79" s="694"/>
    </row>
    <row r="81" spans="2:15" ht="15.75" thickBot="1" x14ac:dyDescent="0.3">
      <c r="B81" s="659" t="s">
        <v>188</v>
      </c>
      <c r="C81" s="659"/>
      <c r="D81" s="659"/>
      <c r="E81" s="659"/>
      <c r="F81" s="659"/>
      <c r="G81" s="659"/>
      <c r="H81" s="659"/>
      <c r="I81" s="66"/>
      <c r="J81" s="695" t="s">
        <v>109</v>
      </c>
      <c r="K81" s="695"/>
      <c r="L81" s="695"/>
      <c r="M81" s="695"/>
      <c r="N81" s="165">
        <f>H113</f>
        <v>585.66164897169733</v>
      </c>
      <c r="O81" s="211" t="s">
        <v>194</v>
      </c>
    </row>
    <row r="82" spans="2:15" ht="18" x14ac:dyDescent="0.35">
      <c r="B82" s="690" t="s">
        <v>78</v>
      </c>
      <c r="C82" s="691"/>
      <c r="D82" s="691"/>
      <c r="E82" s="691"/>
      <c r="F82" s="691"/>
      <c r="G82" s="691"/>
      <c r="H82" s="52"/>
    </row>
    <row r="83" spans="2:15" ht="18" x14ac:dyDescent="0.25">
      <c r="B83" s="663" t="s">
        <v>45</v>
      </c>
      <c r="C83" s="664" t="s">
        <v>35</v>
      </c>
      <c r="D83" s="183" t="s">
        <v>49</v>
      </c>
      <c r="E83" s="183" t="s">
        <v>41</v>
      </c>
      <c r="F83" s="183" t="s">
        <v>50</v>
      </c>
      <c r="G83" s="183" t="s">
        <v>51</v>
      </c>
      <c r="H83" s="31"/>
    </row>
    <row r="84" spans="2:15" ht="17.25" x14ac:dyDescent="0.25">
      <c r="B84" s="663"/>
      <c r="C84" s="664"/>
      <c r="D84" s="184" t="s">
        <v>16</v>
      </c>
      <c r="E84" s="184" t="s">
        <v>48</v>
      </c>
      <c r="F84" s="184" t="s">
        <v>46</v>
      </c>
      <c r="G84" s="184" t="s">
        <v>47</v>
      </c>
      <c r="H84" s="31"/>
    </row>
    <row r="85" spans="2:15" x14ac:dyDescent="0.25">
      <c r="B85" s="141" t="str">
        <f>'vychozí parametry'!Q5</f>
        <v>out S,V,Z (tl. 35 cm) - izolace</v>
      </c>
      <c r="C85" s="32" t="str">
        <f>'vychozí parametry'!R5</f>
        <v>Tepelně izolovaná vnější stěna (tl. 350 mm)</v>
      </c>
      <c r="D85" s="185">
        <f>'vychozí parametry'!E47*'vychozí parametry'!I13-D86</f>
        <v>5.5780000000000003</v>
      </c>
      <c r="E85" s="185">
        <f>'vychozí parametry'!V15</f>
        <v>0.25151051354893944</v>
      </c>
      <c r="F85" s="185">
        <f>'vychozí parametry'!$H$11</f>
        <v>1</v>
      </c>
      <c r="G85" s="185">
        <f>D85*E85*F85</f>
        <v>1.4029256445759843</v>
      </c>
      <c r="H85" s="34"/>
    </row>
    <row r="86" spans="2:15" x14ac:dyDescent="0.25">
      <c r="B86" s="141" t="str">
        <f>'vychozí parametry'!Q49</f>
        <v>window</v>
      </c>
      <c r="C86" s="32" t="str">
        <f>'vychozí parametry'!R49</f>
        <v>Okna</v>
      </c>
      <c r="D86" s="185">
        <f>'vychozí parametry'!G82</f>
        <v>3.3920000000000003</v>
      </c>
      <c r="E86" s="185">
        <f>'vychozí parametry'!V50</f>
        <v>1.2</v>
      </c>
      <c r="F86" s="185">
        <f>'vychozí parametry'!$H$11</f>
        <v>1</v>
      </c>
      <c r="G86" s="185">
        <f>D86*E86*F86</f>
        <v>4.0704000000000002</v>
      </c>
      <c r="H86" s="34"/>
    </row>
    <row r="87" spans="2:15" x14ac:dyDescent="0.25">
      <c r="B87" s="155" t="str">
        <f>'vychozí parametry'!Q62</f>
        <v>roof - izolace</v>
      </c>
      <c r="C87" s="35" t="str">
        <f>'vychozí parametry'!R62</f>
        <v>Střecha</v>
      </c>
      <c r="D87" s="185">
        <f>'vychozí parametry'!G47</f>
        <v>20.355000000000004</v>
      </c>
      <c r="E87" s="185">
        <f>'vychozí parametry'!V72</f>
        <v>0.13134198180645998</v>
      </c>
      <c r="F87" s="185">
        <f>'vychozí parametry'!$H$11</f>
        <v>1</v>
      </c>
      <c r="G87" s="185">
        <f>D87*E87*F87</f>
        <v>2.6734660396704935</v>
      </c>
      <c r="H87" s="34"/>
    </row>
    <row r="88" spans="2:15" x14ac:dyDescent="0.25">
      <c r="B88" s="36"/>
      <c r="C88" s="35"/>
      <c r="D88" s="185"/>
      <c r="E88" s="185"/>
      <c r="F88" s="185">
        <f>'vychozí parametry'!$H$11</f>
        <v>1</v>
      </c>
      <c r="G88" s="185">
        <f>D88*E88*F88</f>
        <v>0</v>
      </c>
      <c r="H88" s="34"/>
    </row>
    <row r="89" spans="2:15" x14ac:dyDescent="0.25">
      <c r="B89" s="36"/>
      <c r="C89" s="35"/>
      <c r="D89" s="185"/>
      <c r="E89" s="185"/>
      <c r="F89" s="185"/>
      <c r="G89" s="185"/>
      <c r="H89" s="34"/>
    </row>
    <row r="90" spans="2:15" ht="18" x14ac:dyDescent="0.25">
      <c r="B90" s="663" t="s">
        <v>54</v>
      </c>
      <c r="C90" s="664"/>
      <c r="D90" s="673" t="s">
        <v>76</v>
      </c>
      <c r="E90" s="689"/>
      <c r="F90" s="183" t="s">
        <v>47</v>
      </c>
      <c r="G90" s="30">
        <f>SUM(G85:G89)</f>
        <v>8.1467916842464785</v>
      </c>
      <c r="H90" s="34"/>
    </row>
    <row r="91" spans="2:15" ht="18.75" thickBot="1" x14ac:dyDescent="0.3">
      <c r="B91" s="676" t="s">
        <v>55</v>
      </c>
      <c r="C91" s="677"/>
      <c r="D91" s="678" t="s">
        <v>389</v>
      </c>
      <c r="E91" s="678"/>
      <c r="F91" s="678"/>
      <c r="G91" s="678"/>
      <c r="H91" s="42">
        <f>G90</f>
        <v>8.1467916842464785</v>
      </c>
    </row>
    <row r="92" spans="2:15" ht="9" customHeight="1" x14ac:dyDescent="0.25">
      <c r="B92" s="35"/>
      <c r="C92" s="35"/>
      <c r="D92" s="185"/>
      <c r="E92" s="185"/>
      <c r="F92" s="185"/>
      <c r="G92" s="185"/>
      <c r="H92" s="40"/>
    </row>
    <row r="93" spans="2:15" ht="9" customHeight="1" thickBot="1" x14ac:dyDescent="0.3">
      <c r="B93" s="35"/>
      <c r="C93" s="35"/>
      <c r="D93" s="185"/>
      <c r="E93" s="185"/>
      <c r="F93" s="185"/>
      <c r="G93" s="185"/>
      <c r="H93" s="40"/>
    </row>
    <row r="94" spans="2:15" ht="18" x14ac:dyDescent="0.35">
      <c r="B94" s="690" t="s">
        <v>79</v>
      </c>
      <c r="C94" s="691"/>
      <c r="D94" s="691"/>
      <c r="E94" s="691"/>
      <c r="F94" s="691"/>
      <c r="G94" s="691"/>
      <c r="H94" s="52"/>
    </row>
    <row r="95" spans="2:15" ht="18" x14ac:dyDescent="0.25">
      <c r="B95" s="663" t="s">
        <v>45</v>
      </c>
      <c r="C95" s="664" t="s">
        <v>35</v>
      </c>
      <c r="D95" s="183" t="s">
        <v>49</v>
      </c>
      <c r="E95" s="183" t="s">
        <v>41</v>
      </c>
      <c r="F95" s="183" t="s">
        <v>56</v>
      </c>
      <c r="G95" s="183" t="s">
        <v>57</v>
      </c>
      <c r="H95" s="34"/>
    </row>
    <row r="96" spans="2:15" ht="17.25" x14ac:dyDescent="0.25">
      <c r="B96" s="663"/>
      <c r="C96" s="664"/>
      <c r="D96" s="184" t="s">
        <v>16</v>
      </c>
      <c r="E96" s="184" t="s">
        <v>48</v>
      </c>
      <c r="F96" s="184" t="s">
        <v>46</v>
      </c>
      <c r="G96" s="184" t="s">
        <v>47</v>
      </c>
      <c r="H96" s="34"/>
    </row>
    <row r="97" spans="2:8" x14ac:dyDescent="0.25">
      <c r="B97" s="141" t="str">
        <f>'vychozí parametry'!Q39</f>
        <v>in wall (tl. 25 cm)</v>
      </c>
      <c r="C97" s="32" t="str">
        <f>'vychozí parametry'!R39</f>
        <v>Vnitřní dělící stěna  (tl. 250 mm)</v>
      </c>
      <c r="D97" s="185">
        <f>'vychozí parametry'!F47*'vychozí parametry'!I13</f>
        <v>15.340000000000002</v>
      </c>
      <c r="E97" s="185">
        <f>'vychozí parametry'!V47</f>
        <v>1.1836441893830703</v>
      </c>
      <c r="F97" s="185">
        <f>'vychozí parametry'!J75</f>
        <v>0.5</v>
      </c>
      <c r="G97" s="185">
        <f>D97*E97*F97</f>
        <v>9.0785509325681506</v>
      </c>
      <c r="H97" s="34"/>
    </row>
    <row r="98" spans="2:8" x14ac:dyDescent="0.25">
      <c r="B98" s="67"/>
      <c r="C98" s="32"/>
      <c r="D98" s="185"/>
      <c r="E98" s="185"/>
      <c r="F98" s="185"/>
      <c r="G98" s="185">
        <f>D98*E98*F98</f>
        <v>0</v>
      </c>
      <c r="H98" s="34"/>
    </row>
    <row r="99" spans="2:8" x14ac:dyDescent="0.25">
      <c r="B99" s="67"/>
      <c r="C99" s="32"/>
      <c r="D99" s="185"/>
      <c r="E99" s="185"/>
      <c r="F99" s="185"/>
      <c r="G99" s="185">
        <f>D99*E99*F99</f>
        <v>0</v>
      </c>
      <c r="H99" s="34"/>
    </row>
    <row r="100" spans="2:8" x14ac:dyDescent="0.25">
      <c r="B100" s="36"/>
      <c r="C100" s="35"/>
      <c r="D100" s="185"/>
      <c r="E100" s="185"/>
      <c r="F100" s="185"/>
      <c r="G100" s="185">
        <f>D100*E100*F100</f>
        <v>0</v>
      </c>
      <c r="H100" s="34"/>
    </row>
    <row r="101" spans="2:8" x14ac:dyDescent="0.25">
      <c r="B101" s="36"/>
      <c r="C101" s="35"/>
      <c r="D101" s="185"/>
      <c r="E101" s="185"/>
      <c r="F101" s="185"/>
      <c r="G101" s="185"/>
      <c r="H101" s="34"/>
    </row>
    <row r="102" spans="2:8" ht="18" x14ac:dyDescent="0.25">
      <c r="B102" s="663" t="s">
        <v>54</v>
      </c>
      <c r="C102" s="664"/>
      <c r="D102" s="673" t="s">
        <v>58</v>
      </c>
      <c r="E102" s="689"/>
      <c r="F102" s="183" t="s">
        <v>47</v>
      </c>
      <c r="G102" s="30">
        <f>SUM(G97:G101)</f>
        <v>9.0785509325681506</v>
      </c>
      <c r="H102" s="34"/>
    </row>
    <row r="103" spans="2:8" ht="18.75" thickBot="1" x14ac:dyDescent="0.3">
      <c r="B103" s="676" t="s">
        <v>55</v>
      </c>
      <c r="C103" s="677"/>
      <c r="D103" s="678" t="s">
        <v>392</v>
      </c>
      <c r="E103" s="678"/>
      <c r="F103" s="678"/>
      <c r="G103" s="678"/>
      <c r="H103" s="42">
        <f>G102</f>
        <v>9.0785509325681506</v>
      </c>
    </row>
    <row r="104" spans="2:8" ht="9" customHeight="1" x14ac:dyDescent="0.25">
      <c r="B104" s="35"/>
      <c r="C104" s="35"/>
      <c r="D104" s="185"/>
      <c r="E104" s="185"/>
      <c r="F104" s="185"/>
      <c r="G104" s="185"/>
      <c r="H104" s="40"/>
    </row>
    <row r="105" spans="2:8" ht="9" customHeight="1" thickBot="1" x14ac:dyDescent="0.3">
      <c r="B105" s="182"/>
      <c r="C105" s="182"/>
      <c r="D105" s="38"/>
      <c r="E105" s="38"/>
      <c r="F105" s="40"/>
      <c r="G105" s="38"/>
      <c r="H105" s="63"/>
    </row>
    <row r="106" spans="2:8" ht="18.75" thickBot="1" x14ac:dyDescent="0.4">
      <c r="B106" s="668" t="s">
        <v>90</v>
      </c>
      <c r="C106" s="669"/>
      <c r="D106" s="670" t="s">
        <v>74</v>
      </c>
      <c r="E106" s="670"/>
      <c r="F106" s="670"/>
      <c r="G106" s="50" t="s">
        <v>47</v>
      </c>
      <c r="H106" s="51">
        <f>SUM(H82:H104)</f>
        <v>17.225342616814629</v>
      </c>
    </row>
    <row r="107" spans="2:8" ht="9" customHeight="1" x14ac:dyDescent="0.25">
      <c r="B107" s="182"/>
      <c r="C107" s="182"/>
      <c r="D107" s="38"/>
      <c r="E107" s="38"/>
      <c r="F107" s="40"/>
      <c r="G107" s="38"/>
      <c r="H107" s="63"/>
    </row>
    <row r="108" spans="2:8" ht="9" customHeight="1" thickBot="1" x14ac:dyDescent="0.3">
      <c r="B108" s="182"/>
      <c r="C108" s="182"/>
      <c r="D108" s="38"/>
      <c r="E108" s="38"/>
      <c r="F108" s="40"/>
      <c r="G108" s="38"/>
      <c r="H108" s="63"/>
    </row>
    <row r="109" spans="2:8" x14ac:dyDescent="0.25">
      <c r="B109" s="679" t="s">
        <v>82</v>
      </c>
      <c r="C109" s="680"/>
      <c r="D109" s="680"/>
      <c r="E109" s="680"/>
      <c r="F109" s="680"/>
      <c r="G109" s="680"/>
      <c r="H109" s="56"/>
    </row>
    <row r="110" spans="2:8" ht="18" x14ac:dyDescent="0.25">
      <c r="B110" s="681" t="s">
        <v>84</v>
      </c>
      <c r="C110" s="682"/>
      <c r="D110" s="682"/>
      <c r="E110" s="38" t="s">
        <v>83</v>
      </c>
      <c r="F110" s="55" t="s">
        <v>7</v>
      </c>
      <c r="G110" s="57">
        <f>'vychozí parametry'!H5</f>
        <v>-12</v>
      </c>
      <c r="H110" s="41"/>
    </row>
    <row r="111" spans="2:8" ht="18" x14ac:dyDescent="0.25">
      <c r="B111" s="681" t="s">
        <v>85</v>
      </c>
      <c r="C111" s="682"/>
      <c r="D111" s="682"/>
      <c r="E111" s="38" t="s">
        <v>86</v>
      </c>
      <c r="F111" s="55" t="s">
        <v>7</v>
      </c>
      <c r="G111" s="57">
        <f>'vychozí parametry'!D47</f>
        <v>22</v>
      </c>
      <c r="H111" s="41"/>
    </row>
    <row r="112" spans="2:8" ht="18.75" x14ac:dyDescent="0.25">
      <c r="B112" s="681" t="s">
        <v>87</v>
      </c>
      <c r="C112" s="682"/>
      <c r="D112" s="682"/>
      <c r="E112" s="58" t="s">
        <v>107</v>
      </c>
      <c r="F112" s="55" t="s">
        <v>7</v>
      </c>
      <c r="G112" s="57">
        <f>G111-G110</f>
        <v>34</v>
      </c>
      <c r="H112" s="41"/>
    </row>
    <row r="113" spans="2:8" ht="18.75" thickBot="1" x14ac:dyDescent="0.3">
      <c r="B113" s="683" t="s">
        <v>91</v>
      </c>
      <c r="C113" s="684"/>
      <c r="D113" s="685" t="s">
        <v>89</v>
      </c>
      <c r="E113" s="686"/>
      <c r="F113" s="686"/>
      <c r="G113" s="59" t="s">
        <v>88</v>
      </c>
      <c r="H113" s="60">
        <f>H106*G112</f>
        <v>585.66164897169733</v>
      </c>
    </row>
    <row r="114" spans="2:8" x14ac:dyDescent="0.25">
      <c r="B114" s="61"/>
      <c r="C114" s="61"/>
      <c r="D114" s="48"/>
      <c r="E114" s="48"/>
      <c r="F114" s="49"/>
      <c r="G114" s="48"/>
      <c r="H114" s="62"/>
    </row>
    <row r="115" spans="2:8" x14ac:dyDescent="0.25">
      <c r="B115" s="182"/>
      <c r="C115" s="182"/>
      <c r="D115" s="38"/>
      <c r="E115" s="38"/>
      <c r="F115" s="40"/>
      <c r="G115" s="38"/>
      <c r="H115" s="63"/>
    </row>
    <row r="116" spans="2:8" x14ac:dyDescent="0.25">
      <c r="C116" s="182"/>
      <c r="D116" s="38"/>
      <c r="E116" s="38"/>
      <c r="F116" s="40"/>
      <c r="G116" s="38"/>
      <c r="H116" s="63"/>
    </row>
  </sheetData>
  <mergeCells count="79">
    <mergeCell ref="B109:G109"/>
    <mergeCell ref="B110:D110"/>
    <mergeCell ref="B111:D111"/>
    <mergeCell ref="B112:D112"/>
    <mergeCell ref="B113:C113"/>
    <mergeCell ref="D113:F113"/>
    <mergeCell ref="B102:C102"/>
    <mergeCell ref="D102:E102"/>
    <mergeCell ref="B103:C103"/>
    <mergeCell ref="D103:G103"/>
    <mergeCell ref="B106:C106"/>
    <mergeCell ref="D106:F106"/>
    <mergeCell ref="B95:B96"/>
    <mergeCell ref="C95:C96"/>
    <mergeCell ref="B79:H79"/>
    <mergeCell ref="B81:H81"/>
    <mergeCell ref="J81:M81"/>
    <mergeCell ref="B82:G82"/>
    <mergeCell ref="B83:B84"/>
    <mergeCell ref="C83:C84"/>
    <mergeCell ref="B90:C90"/>
    <mergeCell ref="D90:E90"/>
    <mergeCell ref="B91:C91"/>
    <mergeCell ref="D91:G91"/>
    <mergeCell ref="B94:G94"/>
    <mergeCell ref="B71:G71"/>
    <mergeCell ref="B72:D72"/>
    <mergeCell ref="B73:D73"/>
    <mergeCell ref="B74:D74"/>
    <mergeCell ref="B75:C75"/>
    <mergeCell ref="D75:F75"/>
    <mergeCell ref="B64:C64"/>
    <mergeCell ref="D64:E64"/>
    <mergeCell ref="B65:C65"/>
    <mergeCell ref="D65:G65"/>
    <mergeCell ref="B68:C68"/>
    <mergeCell ref="D68:F68"/>
    <mergeCell ref="B53:H53"/>
    <mergeCell ref="B55:H55"/>
    <mergeCell ref="J55:M55"/>
    <mergeCell ref="B56:G56"/>
    <mergeCell ref="B57:B58"/>
    <mergeCell ref="C57:C58"/>
    <mergeCell ref="B45:G45"/>
    <mergeCell ref="B46:D46"/>
    <mergeCell ref="B47:D47"/>
    <mergeCell ref="B48:D48"/>
    <mergeCell ref="B49:C49"/>
    <mergeCell ref="D49:F49"/>
    <mergeCell ref="B38:C38"/>
    <mergeCell ref="D38:E38"/>
    <mergeCell ref="B39:C39"/>
    <mergeCell ref="D39:G39"/>
    <mergeCell ref="B42:C42"/>
    <mergeCell ref="D42:F42"/>
    <mergeCell ref="B27:H27"/>
    <mergeCell ref="B29:H29"/>
    <mergeCell ref="J29:M29"/>
    <mergeCell ref="B30:G30"/>
    <mergeCell ref="B31:B32"/>
    <mergeCell ref="C31:C32"/>
    <mergeCell ref="B19:G19"/>
    <mergeCell ref="B20:D20"/>
    <mergeCell ref="B21:D21"/>
    <mergeCell ref="B22:D22"/>
    <mergeCell ref="B23:C23"/>
    <mergeCell ref="D23:F23"/>
    <mergeCell ref="B16:C16"/>
    <mergeCell ref="D16:F16"/>
    <mergeCell ref="B12:C12"/>
    <mergeCell ref="D12:E12"/>
    <mergeCell ref="B13:C13"/>
    <mergeCell ref="D13:G13"/>
    <mergeCell ref="B1:H1"/>
    <mergeCell ref="B3:H3"/>
    <mergeCell ref="J3:M3"/>
    <mergeCell ref="B4:G4"/>
    <mergeCell ref="B5:B6"/>
    <mergeCell ref="C5:C6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1:P116"/>
  <sheetViews>
    <sheetView zoomScaleNormal="100" workbookViewId="0">
      <pane ySplit="1" topLeftCell="A2" activePane="bottomLeft" state="frozen"/>
      <selection pane="bottomLeft" activeCell="J5" sqref="J5"/>
    </sheetView>
  </sheetViews>
  <sheetFormatPr defaultColWidth="9.140625" defaultRowHeight="15" x14ac:dyDescent="0.25"/>
  <cols>
    <col min="1" max="1" width="3.140625" style="29" customWidth="1"/>
    <col min="2" max="2" width="15" style="25" bestFit="1" customWidth="1"/>
    <col min="3" max="3" width="92.140625" style="25" customWidth="1"/>
    <col min="4" max="7" width="9.140625" style="28"/>
    <col min="8" max="13" width="9.140625" style="29"/>
    <col min="14" max="14" width="19.42578125" style="29" bestFit="1" customWidth="1"/>
    <col min="15" max="16384" width="9.140625" style="29"/>
  </cols>
  <sheetData>
    <row r="1" spans="2:16" ht="14.45" x14ac:dyDescent="0.3">
      <c r="B1" s="696" t="str">
        <f>'vychozí parametry'!C26</f>
        <v>107 (byt 3) - pokoj 02</v>
      </c>
      <c r="C1" s="696"/>
      <c r="D1" s="696"/>
      <c r="E1" s="696"/>
      <c r="F1" s="696"/>
      <c r="G1" s="696"/>
      <c r="H1" s="696"/>
    </row>
    <row r="3" spans="2:16" ht="15.75" thickBot="1" x14ac:dyDescent="0.3">
      <c r="B3" s="659" t="s">
        <v>190</v>
      </c>
      <c r="C3" s="659"/>
      <c r="D3" s="659"/>
      <c r="E3" s="659"/>
      <c r="F3" s="659"/>
      <c r="G3" s="659"/>
      <c r="H3" s="659"/>
      <c r="I3" s="66"/>
      <c r="J3" s="697" t="s">
        <v>109</v>
      </c>
      <c r="K3" s="697"/>
      <c r="L3" s="697"/>
      <c r="M3" s="697"/>
      <c r="N3" s="461" t="str">
        <f>B1</f>
        <v>107 (byt 3) - pokoj 02</v>
      </c>
      <c r="O3" s="157">
        <f>H35</f>
        <v>900.98545353875829</v>
      </c>
      <c r="P3" s="209" t="s">
        <v>194</v>
      </c>
    </row>
    <row r="4" spans="2:16" ht="18" x14ac:dyDescent="0.35">
      <c r="B4" s="690" t="s">
        <v>78</v>
      </c>
      <c r="C4" s="691"/>
      <c r="D4" s="691"/>
      <c r="E4" s="691"/>
      <c r="F4" s="691"/>
      <c r="G4" s="691"/>
      <c r="H4" s="52"/>
      <c r="N4" s="461" t="str">
        <f>B39</f>
        <v xml:space="preserve">106 (byt 3) - kuchyň </v>
      </c>
      <c r="O4" s="210">
        <f>N41</f>
        <v>678.00220540504472</v>
      </c>
      <c r="P4" s="209" t="s">
        <v>194</v>
      </c>
    </row>
    <row r="5" spans="2:16" ht="18" x14ac:dyDescent="0.25">
      <c r="B5" s="663" t="s">
        <v>45</v>
      </c>
      <c r="C5" s="664" t="s">
        <v>35</v>
      </c>
      <c r="D5" s="85" t="s">
        <v>49</v>
      </c>
      <c r="E5" s="85" t="s">
        <v>41</v>
      </c>
      <c r="F5" s="85" t="s">
        <v>50</v>
      </c>
      <c r="G5" s="85" t="s">
        <v>51</v>
      </c>
      <c r="H5" s="31"/>
      <c r="N5" s="461" t="str">
        <f>B77</f>
        <v>105 (byt 3) - pokoj 01</v>
      </c>
      <c r="O5" s="210">
        <f>N79</f>
        <v>678.00220540504472</v>
      </c>
      <c r="P5" s="209" t="s">
        <v>194</v>
      </c>
    </row>
    <row r="6" spans="2:16" ht="17.25" x14ac:dyDescent="0.25">
      <c r="B6" s="663"/>
      <c r="C6" s="664"/>
      <c r="D6" s="86" t="s">
        <v>16</v>
      </c>
      <c r="E6" s="86" t="s">
        <v>48</v>
      </c>
      <c r="F6" s="86" t="s">
        <v>46</v>
      </c>
      <c r="G6" s="86" t="s">
        <v>47</v>
      </c>
      <c r="H6" s="31"/>
    </row>
    <row r="7" spans="2:16" ht="14.45" x14ac:dyDescent="0.3">
      <c r="B7" s="141" t="str">
        <f>'vychozí parametry'!Q5</f>
        <v>out S,V,Z (tl. 35 cm) - izolace</v>
      </c>
      <c r="C7" s="32" t="str">
        <f>'vychozí parametry'!R5</f>
        <v>Tepelně izolovaná vnější stěna (tl. 350 mm)</v>
      </c>
      <c r="D7" s="87">
        <f>'vychozí parametry'!E26*'vychozí parametry'!I13-D8</f>
        <v>5.5780000000000003</v>
      </c>
      <c r="E7" s="87">
        <f>'vychozí parametry'!V15</f>
        <v>0.25151051354893944</v>
      </c>
      <c r="F7" s="87">
        <f>'vychozí parametry'!$H$11</f>
        <v>1</v>
      </c>
      <c r="G7" s="87">
        <f t="shared" ref="G7:G8" si="0">D7*E7*F7</f>
        <v>1.4029256445759843</v>
      </c>
      <c r="H7" s="34"/>
    </row>
    <row r="8" spans="2:16" ht="14.45" x14ac:dyDescent="0.3">
      <c r="B8" s="141" t="str">
        <f>'vychozí parametry'!Q49</f>
        <v>window</v>
      </c>
      <c r="C8" s="32" t="str">
        <f>'vychozí parametry'!R49</f>
        <v>Okna</v>
      </c>
      <c r="D8" s="87">
        <f>'vychozí parametry'!G82</f>
        <v>3.3920000000000003</v>
      </c>
      <c r="E8" s="87">
        <f>'vychozí parametry'!V50</f>
        <v>1.2</v>
      </c>
      <c r="F8" s="87">
        <f>'vychozí parametry'!$H$11</f>
        <v>1</v>
      </c>
      <c r="G8" s="87">
        <f t="shared" si="0"/>
        <v>4.0704000000000002</v>
      </c>
      <c r="H8" s="34"/>
    </row>
    <row r="9" spans="2:16" ht="14.45" x14ac:dyDescent="0.3">
      <c r="B9" s="36"/>
      <c r="C9" s="35"/>
      <c r="D9" s="87"/>
      <c r="E9" s="87"/>
      <c r="F9" s="87">
        <f>'vychozí parametry'!$H$11</f>
        <v>1</v>
      </c>
      <c r="G9" s="87">
        <f>D9*E9*F9</f>
        <v>0</v>
      </c>
      <c r="H9" s="34"/>
    </row>
    <row r="10" spans="2:16" ht="14.45" x14ac:dyDescent="0.3">
      <c r="B10" s="36"/>
      <c r="C10" s="35"/>
      <c r="D10" s="87"/>
      <c r="E10" s="87"/>
      <c r="F10" s="87">
        <f>'vychozí parametry'!$H$11</f>
        <v>1</v>
      </c>
      <c r="G10" s="87">
        <f t="shared" ref="G10" si="1">D10*E10*F10</f>
        <v>0</v>
      </c>
      <c r="H10" s="34"/>
    </row>
    <row r="11" spans="2:16" ht="14.45" x14ac:dyDescent="0.3">
      <c r="B11" s="36"/>
      <c r="C11" s="35"/>
      <c r="D11" s="87"/>
      <c r="E11" s="87"/>
      <c r="F11" s="87"/>
      <c r="G11" s="87"/>
      <c r="H11" s="34"/>
    </row>
    <row r="12" spans="2:16" ht="18" x14ac:dyDescent="0.25">
      <c r="B12" s="663" t="s">
        <v>54</v>
      </c>
      <c r="C12" s="664"/>
      <c r="D12" s="673" t="s">
        <v>76</v>
      </c>
      <c r="E12" s="689"/>
      <c r="F12" s="85" t="s">
        <v>47</v>
      </c>
      <c r="G12" s="30">
        <f>SUM(G7:G11)</f>
        <v>5.4733256445759846</v>
      </c>
      <c r="H12" s="34"/>
    </row>
    <row r="13" spans="2:16" ht="18.75" thickBot="1" x14ac:dyDescent="0.3">
      <c r="B13" s="676" t="s">
        <v>55</v>
      </c>
      <c r="C13" s="677"/>
      <c r="D13" s="678" t="s">
        <v>386</v>
      </c>
      <c r="E13" s="678"/>
      <c r="F13" s="678"/>
      <c r="G13" s="678"/>
      <c r="H13" s="42">
        <f>G12</f>
        <v>5.4733256445759846</v>
      </c>
    </row>
    <row r="14" spans="2:16" ht="9" customHeight="1" x14ac:dyDescent="0.3">
      <c r="B14" s="35"/>
      <c r="C14" s="35"/>
      <c r="D14" s="87"/>
      <c r="E14" s="87"/>
      <c r="F14" s="87"/>
      <c r="G14" s="87"/>
      <c r="H14" s="40"/>
    </row>
    <row r="15" spans="2:16" ht="9" customHeight="1" thickBot="1" x14ac:dyDescent="0.35">
      <c r="B15" s="35"/>
      <c r="C15" s="35"/>
      <c r="D15" s="87"/>
      <c r="E15" s="87"/>
      <c r="F15" s="87"/>
      <c r="G15" s="87"/>
      <c r="H15" s="40"/>
    </row>
    <row r="16" spans="2:16" ht="18" x14ac:dyDescent="0.35">
      <c r="B16" s="690" t="s">
        <v>79</v>
      </c>
      <c r="C16" s="691"/>
      <c r="D16" s="691"/>
      <c r="E16" s="691"/>
      <c r="F16" s="691"/>
      <c r="G16" s="691"/>
      <c r="H16" s="52"/>
    </row>
    <row r="17" spans="2:8" ht="18" x14ac:dyDescent="0.25">
      <c r="B17" s="663" t="s">
        <v>45</v>
      </c>
      <c r="C17" s="664" t="s">
        <v>35</v>
      </c>
      <c r="D17" s="85" t="s">
        <v>49</v>
      </c>
      <c r="E17" s="85" t="s">
        <v>41</v>
      </c>
      <c r="F17" s="85" t="s">
        <v>56</v>
      </c>
      <c r="G17" s="85" t="s">
        <v>57</v>
      </c>
      <c r="H17" s="34"/>
    </row>
    <row r="18" spans="2:8" ht="17.25" x14ac:dyDescent="0.25">
      <c r="B18" s="663"/>
      <c r="C18" s="664"/>
      <c r="D18" s="86" t="s">
        <v>16</v>
      </c>
      <c r="E18" s="86" t="s">
        <v>48</v>
      </c>
      <c r="F18" s="86" t="s">
        <v>46</v>
      </c>
      <c r="G18" s="86" t="s">
        <v>47</v>
      </c>
      <c r="H18" s="34"/>
    </row>
    <row r="19" spans="2:8" ht="14.45" x14ac:dyDescent="0.3">
      <c r="B19" s="141" t="str">
        <f>'vychozí parametry'!Q52</f>
        <v>floor</v>
      </c>
      <c r="C19" s="32" t="str">
        <f>'vychozí parametry'!R52</f>
        <v xml:space="preserve">Podlaha </v>
      </c>
      <c r="D19" s="87">
        <f>'vychozí parametry'!G26</f>
        <v>20.872499999999999</v>
      </c>
      <c r="E19" s="87">
        <f>'vychozí parametry'!V57</f>
        <v>2.0161532456614419</v>
      </c>
      <c r="F19" s="87">
        <f>'vychozí parametry'!J67</f>
        <v>0.4</v>
      </c>
      <c r="G19" s="87">
        <f t="shared" ref="G19:G22" si="2">D19*E19*F19</f>
        <v>16.832863448027378</v>
      </c>
      <c r="H19" s="34"/>
    </row>
    <row r="20" spans="2:8" ht="14.45" x14ac:dyDescent="0.3">
      <c r="B20" s="141" t="str">
        <f>'vychozí parametry'!Q39</f>
        <v>in wall (tl. 25 cm)</v>
      </c>
      <c r="C20" s="32" t="str">
        <f>'vychozí parametry'!R39</f>
        <v>Vnitřní dělící stěna  (tl. 250 mm)</v>
      </c>
      <c r="D20" s="87">
        <f>'vychozí parametry'!E26*'vychozí parametry'!I13-D21</f>
        <v>7.370000000000001</v>
      </c>
      <c r="E20" s="87">
        <f>'vychozí parametry'!V47</f>
        <v>1.1836441893830703</v>
      </c>
      <c r="F20" s="87">
        <f>'vychozí parametry'!J73</f>
        <v>0.4</v>
      </c>
      <c r="G20" s="87">
        <f t="shared" si="2"/>
        <v>3.489383070301292</v>
      </c>
      <c r="H20" s="34"/>
    </row>
    <row r="21" spans="2:8" ht="14.45" x14ac:dyDescent="0.3">
      <c r="B21" s="141" t="str">
        <f>'vychozí parametry'!Q77</f>
        <v xml:space="preserve">door in </v>
      </c>
      <c r="C21" s="32" t="str">
        <f>'vychozí parametry'!R77</f>
        <v xml:space="preserve">Vnitřní dveře </v>
      </c>
      <c r="D21" s="87">
        <f>'vychozí parametry'!G88</f>
        <v>1.6</v>
      </c>
      <c r="E21" s="87">
        <f>'vychozí parametry'!V78</f>
        <v>1.1000000000000001</v>
      </c>
      <c r="F21" s="87">
        <f>'vychozí parametry'!J73</f>
        <v>0.4</v>
      </c>
      <c r="G21" s="87">
        <f t="shared" si="2"/>
        <v>0.70400000000000018</v>
      </c>
      <c r="H21" s="34"/>
    </row>
    <row r="22" spans="2:8" ht="14.45" x14ac:dyDescent="0.3">
      <c r="B22" s="36"/>
      <c r="C22" s="35"/>
      <c r="D22" s="87"/>
      <c r="E22" s="87"/>
      <c r="F22" s="87"/>
      <c r="G22" s="87">
        <f t="shared" si="2"/>
        <v>0</v>
      </c>
      <c r="H22" s="34"/>
    </row>
    <row r="23" spans="2:8" ht="14.45" x14ac:dyDescent="0.3">
      <c r="B23" s="36"/>
      <c r="C23" s="35"/>
      <c r="D23" s="87"/>
      <c r="E23" s="87"/>
      <c r="F23" s="87"/>
      <c r="G23" s="87"/>
      <c r="H23" s="34"/>
    </row>
    <row r="24" spans="2:8" ht="18" x14ac:dyDescent="0.25">
      <c r="B24" s="663" t="s">
        <v>54</v>
      </c>
      <c r="C24" s="664"/>
      <c r="D24" s="673" t="s">
        <v>58</v>
      </c>
      <c r="E24" s="689"/>
      <c r="F24" s="85" t="s">
        <v>47</v>
      </c>
      <c r="G24" s="30">
        <f>SUM(G19:G23)</f>
        <v>21.026246518328669</v>
      </c>
      <c r="H24" s="34"/>
    </row>
    <row r="25" spans="2:8" ht="18.75" thickBot="1" x14ac:dyDescent="0.3">
      <c r="B25" s="676" t="s">
        <v>55</v>
      </c>
      <c r="C25" s="677"/>
      <c r="D25" s="678" t="s">
        <v>395</v>
      </c>
      <c r="E25" s="678"/>
      <c r="F25" s="678"/>
      <c r="G25" s="678"/>
      <c r="H25" s="42">
        <f>G24</f>
        <v>21.026246518328669</v>
      </c>
    </row>
    <row r="26" spans="2:8" ht="9" customHeight="1" x14ac:dyDescent="0.3">
      <c r="B26" s="35"/>
      <c r="C26" s="35"/>
      <c r="D26" s="87"/>
      <c r="E26" s="87"/>
      <c r="F26" s="87"/>
      <c r="G26" s="87"/>
      <c r="H26" s="40"/>
    </row>
    <row r="27" spans="2:8" ht="9" customHeight="1" thickBot="1" x14ac:dyDescent="0.35">
      <c r="B27" s="84"/>
      <c r="C27" s="84"/>
      <c r="D27" s="38"/>
      <c r="E27" s="38"/>
      <c r="F27" s="40"/>
      <c r="G27" s="38"/>
      <c r="H27" s="63"/>
    </row>
    <row r="28" spans="2:8" ht="18.75" thickBot="1" x14ac:dyDescent="0.4">
      <c r="B28" s="668" t="s">
        <v>90</v>
      </c>
      <c r="C28" s="669"/>
      <c r="D28" s="670" t="s">
        <v>74</v>
      </c>
      <c r="E28" s="670"/>
      <c r="F28" s="670"/>
      <c r="G28" s="50" t="s">
        <v>47</v>
      </c>
      <c r="H28" s="51">
        <f>SUM(H4:H26)</f>
        <v>26.499572162904656</v>
      </c>
    </row>
    <row r="29" spans="2:8" ht="9" customHeight="1" x14ac:dyDescent="0.3">
      <c r="B29" s="84"/>
      <c r="C29" s="84"/>
      <c r="D29" s="38"/>
      <c r="E29" s="38"/>
      <c r="F29" s="40"/>
      <c r="G29" s="38"/>
      <c r="H29" s="63"/>
    </row>
    <row r="30" spans="2:8" ht="9" customHeight="1" thickBot="1" x14ac:dyDescent="0.35">
      <c r="B30" s="84"/>
      <c r="C30" s="84"/>
      <c r="D30" s="38"/>
      <c r="E30" s="38"/>
      <c r="F30" s="40"/>
      <c r="G30" s="38"/>
      <c r="H30" s="63"/>
    </row>
    <row r="31" spans="2:8" x14ac:dyDescent="0.25">
      <c r="B31" s="679" t="s">
        <v>82</v>
      </c>
      <c r="C31" s="680"/>
      <c r="D31" s="680"/>
      <c r="E31" s="680"/>
      <c r="F31" s="680"/>
      <c r="G31" s="680"/>
      <c r="H31" s="56"/>
    </row>
    <row r="32" spans="2:8" ht="18" x14ac:dyDescent="0.25">
      <c r="B32" s="681" t="s">
        <v>84</v>
      </c>
      <c r="C32" s="682"/>
      <c r="D32" s="682"/>
      <c r="E32" s="38" t="s">
        <v>83</v>
      </c>
      <c r="F32" s="55" t="s">
        <v>7</v>
      </c>
      <c r="G32" s="57">
        <f>'vychozí parametry'!H5</f>
        <v>-12</v>
      </c>
      <c r="H32" s="41"/>
    </row>
    <row r="33" spans="2:15" ht="18" x14ac:dyDescent="0.25">
      <c r="B33" s="681" t="s">
        <v>85</v>
      </c>
      <c r="C33" s="682"/>
      <c r="D33" s="682"/>
      <c r="E33" s="38" t="s">
        <v>86</v>
      </c>
      <c r="F33" s="55" t="s">
        <v>7</v>
      </c>
      <c r="G33" s="57">
        <f>'vychozí parametry'!D26</f>
        <v>22</v>
      </c>
      <c r="H33" s="41"/>
    </row>
    <row r="34" spans="2:15" ht="18.75" x14ac:dyDescent="0.25">
      <c r="B34" s="681" t="s">
        <v>87</v>
      </c>
      <c r="C34" s="682"/>
      <c r="D34" s="682"/>
      <c r="E34" s="58" t="s">
        <v>107</v>
      </c>
      <c r="F34" s="55" t="s">
        <v>7</v>
      </c>
      <c r="G34" s="57">
        <f>G33-G32</f>
        <v>34</v>
      </c>
      <c r="H34" s="41"/>
    </row>
    <row r="35" spans="2:15" ht="18.75" thickBot="1" x14ac:dyDescent="0.3">
      <c r="B35" s="683" t="s">
        <v>91</v>
      </c>
      <c r="C35" s="684"/>
      <c r="D35" s="685" t="s">
        <v>89</v>
      </c>
      <c r="E35" s="686"/>
      <c r="F35" s="686"/>
      <c r="G35" s="59" t="s">
        <v>88</v>
      </c>
      <c r="H35" s="60">
        <f>H28*G34</f>
        <v>900.98545353875829</v>
      </c>
    </row>
    <row r="36" spans="2:15" x14ac:dyDescent="0.25">
      <c r="B36" s="61"/>
      <c r="C36" s="61"/>
      <c r="D36" s="48"/>
      <c r="E36" s="48"/>
      <c r="F36" s="49"/>
      <c r="G36" s="48"/>
      <c r="H36" s="62"/>
    </row>
    <row r="37" spans="2:15" x14ac:dyDescent="0.25">
      <c r="B37" s="84"/>
      <c r="C37" s="84"/>
      <c r="D37" s="38"/>
      <c r="E37" s="38"/>
      <c r="F37" s="40"/>
      <c r="G37" s="38"/>
      <c r="H37" s="63"/>
    </row>
    <row r="38" spans="2:15" x14ac:dyDescent="0.25">
      <c r="C38" s="84"/>
      <c r="D38" s="38"/>
      <c r="E38" s="38"/>
      <c r="F38" s="40"/>
      <c r="G38" s="38"/>
      <c r="H38" s="63"/>
    </row>
    <row r="39" spans="2:15" x14ac:dyDescent="0.25">
      <c r="B39" s="696" t="str">
        <f>'vychozí parametry'!C27</f>
        <v xml:space="preserve">106 (byt 3) - kuchyň </v>
      </c>
      <c r="C39" s="696"/>
      <c r="D39" s="696"/>
      <c r="E39" s="696"/>
      <c r="F39" s="696"/>
      <c r="G39" s="696"/>
      <c r="H39" s="696"/>
    </row>
    <row r="41" spans="2:15" ht="15.75" thickBot="1" x14ac:dyDescent="0.3">
      <c r="B41" s="659" t="s">
        <v>188</v>
      </c>
      <c r="C41" s="659"/>
      <c r="D41" s="659"/>
      <c r="E41" s="659"/>
      <c r="F41" s="659"/>
      <c r="G41" s="659"/>
      <c r="H41" s="659"/>
      <c r="I41" s="66"/>
      <c r="J41" s="697" t="s">
        <v>109</v>
      </c>
      <c r="K41" s="697"/>
      <c r="L41" s="697"/>
      <c r="M41" s="697"/>
      <c r="N41" s="157">
        <f>H73</f>
        <v>678.00220540504472</v>
      </c>
      <c r="O41" s="209" t="s">
        <v>194</v>
      </c>
    </row>
    <row r="42" spans="2:15" ht="18" x14ac:dyDescent="0.35">
      <c r="B42" s="690" t="s">
        <v>78</v>
      </c>
      <c r="C42" s="691"/>
      <c r="D42" s="691"/>
      <c r="E42" s="691"/>
      <c r="F42" s="691"/>
      <c r="G42" s="691"/>
      <c r="H42" s="52"/>
    </row>
    <row r="43" spans="2:15" ht="18" x14ac:dyDescent="0.25">
      <c r="B43" s="663" t="s">
        <v>45</v>
      </c>
      <c r="C43" s="664" t="s">
        <v>35</v>
      </c>
      <c r="D43" s="138" t="s">
        <v>49</v>
      </c>
      <c r="E43" s="138" t="s">
        <v>41</v>
      </c>
      <c r="F43" s="138" t="s">
        <v>50</v>
      </c>
      <c r="G43" s="138" t="s">
        <v>51</v>
      </c>
      <c r="H43" s="31"/>
    </row>
    <row r="44" spans="2:15" ht="17.25" x14ac:dyDescent="0.25">
      <c r="B44" s="663"/>
      <c r="C44" s="664"/>
      <c r="D44" s="139" t="s">
        <v>16</v>
      </c>
      <c r="E44" s="139" t="s">
        <v>48</v>
      </c>
      <c r="F44" s="139" t="s">
        <v>46</v>
      </c>
      <c r="G44" s="139" t="s">
        <v>47</v>
      </c>
      <c r="H44" s="31"/>
    </row>
    <row r="45" spans="2:15" x14ac:dyDescent="0.25">
      <c r="B45" s="141" t="str">
        <f>'vychozí parametry'!Q5</f>
        <v>out S,V,Z (tl. 35 cm) - izolace</v>
      </c>
      <c r="C45" s="32" t="str">
        <f>'vychozí parametry'!R5</f>
        <v>Tepelně izolovaná vnější stěna (tl. 350 mm)</v>
      </c>
      <c r="D45" s="140">
        <f>'vychozí parametry'!E27*'vychozí parametry'!I13-D46</f>
        <v>5.5780000000000003</v>
      </c>
      <c r="E45" s="140">
        <f>'vychozí parametry'!V15</f>
        <v>0.25151051354893944</v>
      </c>
      <c r="F45" s="140">
        <f>'vychozí parametry'!$H$11</f>
        <v>1</v>
      </c>
      <c r="G45" s="140">
        <f>D45*E45*F45</f>
        <v>1.4029256445759843</v>
      </c>
      <c r="H45" s="34"/>
    </row>
    <row r="46" spans="2:15" x14ac:dyDescent="0.25">
      <c r="B46" s="141" t="str">
        <f>'vychozí parametry'!Q49</f>
        <v>window</v>
      </c>
      <c r="C46" s="32" t="str">
        <f>'vychozí parametry'!R49</f>
        <v>Okna</v>
      </c>
      <c r="D46" s="140">
        <f>'vychozí parametry'!G82</f>
        <v>3.3920000000000003</v>
      </c>
      <c r="E46" s="140">
        <f>'vychozí parametry'!V50</f>
        <v>1.2</v>
      </c>
      <c r="F46" s="140">
        <f>'vychozí parametry'!$H$11</f>
        <v>1</v>
      </c>
      <c r="G46" s="140">
        <f>D46*E46*F46</f>
        <v>4.0704000000000002</v>
      </c>
      <c r="H46" s="34"/>
    </row>
    <row r="47" spans="2:15" x14ac:dyDescent="0.25">
      <c r="B47" s="36"/>
      <c r="C47" s="35"/>
      <c r="D47" s="140"/>
      <c r="E47" s="140"/>
      <c r="F47" s="140">
        <f>'vychozí parametry'!$H$11</f>
        <v>1</v>
      </c>
      <c r="G47" s="140">
        <f>D47*E47*F47</f>
        <v>0</v>
      </c>
      <c r="H47" s="34"/>
    </row>
    <row r="48" spans="2:15" x14ac:dyDescent="0.25">
      <c r="B48" s="36"/>
      <c r="C48" s="35"/>
      <c r="D48" s="140"/>
      <c r="E48" s="140"/>
      <c r="F48" s="140">
        <f>'vychozí parametry'!$H$11</f>
        <v>1</v>
      </c>
      <c r="G48" s="140">
        <f>D48*E48*F48</f>
        <v>0</v>
      </c>
      <c r="H48" s="34"/>
    </row>
    <row r="49" spans="2:8" x14ac:dyDescent="0.25">
      <c r="B49" s="36"/>
      <c r="C49" s="35"/>
      <c r="D49" s="140"/>
      <c r="E49" s="140"/>
      <c r="F49" s="140"/>
      <c r="G49" s="140"/>
      <c r="H49" s="34"/>
    </row>
    <row r="50" spans="2:8" ht="18" x14ac:dyDescent="0.25">
      <c r="B50" s="663" t="s">
        <v>54</v>
      </c>
      <c r="C50" s="664"/>
      <c r="D50" s="673" t="s">
        <v>76</v>
      </c>
      <c r="E50" s="689"/>
      <c r="F50" s="138" t="s">
        <v>47</v>
      </c>
      <c r="G50" s="30">
        <f>SUM(G45:G49)</f>
        <v>5.4733256445759846</v>
      </c>
      <c r="H50" s="34"/>
    </row>
    <row r="51" spans="2:8" ht="18.75" thickBot="1" x14ac:dyDescent="0.3">
      <c r="B51" s="676" t="s">
        <v>55</v>
      </c>
      <c r="C51" s="677"/>
      <c r="D51" s="678" t="s">
        <v>394</v>
      </c>
      <c r="E51" s="678"/>
      <c r="F51" s="678"/>
      <c r="G51" s="678"/>
      <c r="H51" s="42">
        <f>G50</f>
        <v>5.4733256445759846</v>
      </c>
    </row>
    <row r="52" spans="2:8" ht="9" customHeight="1" x14ac:dyDescent="0.25">
      <c r="B52" s="35"/>
      <c r="C52" s="35"/>
      <c r="D52" s="140"/>
      <c r="E52" s="140"/>
      <c r="F52" s="140"/>
      <c r="G52" s="140"/>
      <c r="H52" s="40"/>
    </row>
    <row r="53" spans="2:8" ht="9" customHeight="1" thickBot="1" x14ac:dyDescent="0.3">
      <c r="B53" s="35"/>
      <c r="C53" s="35"/>
      <c r="D53" s="140"/>
      <c r="E53" s="140"/>
      <c r="F53" s="140"/>
      <c r="G53" s="140"/>
      <c r="H53" s="40"/>
    </row>
    <row r="54" spans="2:8" ht="18" x14ac:dyDescent="0.35">
      <c r="B54" s="690" t="s">
        <v>79</v>
      </c>
      <c r="C54" s="691"/>
      <c r="D54" s="691"/>
      <c r="E54" s="691"/>
      <c r="F54" s="691"/>
      <c r="G54" s="691"/>
      <c r="H54" s="52"/>
    </row>
    <row r="55" spans="2:8" ht="18" x14ac:dyDescent="0.25">
      <c r="B55" s="663" t="s">
        <v>45</v>
      </c>
      <c r="C55" s="664" t="s">
        <v>35</v>
      </c>
      <c r="D55" s="138" t="s">
        <v>49</v>
      </c>
      <c r="E55" s="138" t="s">
        <v>41</v>
      </c>
      <c r="F55" s="138" t="s">
        <v>56</v>
      </c>
      <c r="G55" s="138" t="s">
        <v>57</v>
      </c>
      <c r="H55" s="34"/>
    </row>
    <row r="56" spans="2:8" ht="17.25" x14ac:dyDescent="0.25">
      <c r="B56" s="663"/>
      <c r="C56" s="664"/>
      <c r="D56" s="139" t="s">
        <v>16</v>
      </c>
      <c r="E56" s="139" t="s">
        <v>48</v>
      </c>
      <c r="F56" s="139" t="s">
        <v>46</v>
      </c>
      <c r="G56" s="139" t="s">
        <v>47</v>
      </c>
      <c r="H56" s="34"/>
    </row>
    <row r="57" spans="2:8" x14ac:dyDescent="0.25">
      <c r="B57" s="141" t="str">
        <f>'vychozí parametry'!Q52</f>
        <v>floor</v>
      </c>
      <c r="C57" s="32" t="str">
        <f>'vychozí parametry'!R52</f>
        <v xml:space="preserve">Podlaha </v>
      </c>
      <c r="D57" s="140">
        <f>'vychozí parametry'!G27</f>
        <v>17.940000000000001</v>
      </c>
      <c r="E57" s="140">
        <f>'vychozí parametry'!V57</f>
        <v>2.0161532456614419</v>
      </c>
      <c r="F57" s="140">
        <f>'vychozí parametry'!J68</f>
        <v>0.4</v>
      </c>
      <c r="G57" s="140">
        <f>D57*E57*F57</f>
        <v>14.467915690866509</v>
      </c>
      <c r="H57" s="34"/>
    </row>
    <row r="58" spans="2:8" x14ac:dyDescent="0.25">
      <c r="B58" s="67"/>
      <c r="C58" s="32"/>
      <c r="D58" s="140"/>
      <c r="E58" s="140"/>
      <c r="F58" s="140"/>
      <c r="G58" s="140">
        <f>D58*E58*F58</f>
        <v>0</v>
      </c>
      <c r="H58" s="34"/>
    </row>
    <row r="59" spans="2:8" x14ac:dyDescent="0.25">
      <c r="B59" s="67"/>
      <c r="C59" s="32"/>
      <c r="D59" s="140"/>
      <c r="E59" s="140"/>
      <c r="F59" s="140"/>
      <c r="G59" s="140">
        <f>D59*E59*F59</f>
        <v>0</v>
      </c>
      <c r="H59" s="34"/>
    </row>
    <row r="60" spans="2:8" x14ac:dyDescent="0.25">
      <c r="B60" s="36"/>
      <c r="C60" s="35"/>
      <c r="D60" s="140"/>
      <c r="E60" s="140"/>
      <c r="F60" s="140"/>
      <c r="G60" s="140">
        <f>D60*E60*F60</f>
        <v>0</v>
      </c>
      <c r="H60" s="34"/>
    </row>
    <row r="61" spans="2:8" x14ac:dyDescent="0.25">
      <c r="B61" s="36"/>
      <c r="C61" s="35"/>
      <c r="D61" s="140"/>
      <c r="E61" s="140"/>
      <c r="F61" s="140"/>
      <c r="G61" s="140"/>
      <c r="H61" s="34"/>
    </row>
    <row r="62" spans="2:8" ht="18" x14ac:dyDescent="0.25">
      <c r="B62" s="663" t="s">
        <v>54</v>
      </c>
      <c r="C62" s="664"/>
      <c r="D62" s="673" t="s">
        <v>58</v>
      </c>
      <c r="E62" s="689"/>
      <c r="F62" s="138" t="s">
        <v>47</v>
      </c>
      <c r="G62" s="30">
        <f>SUM(G57:G61)</f>
        <v>14.467915690866509</v>
      </c>
      <c r="H62" s="34"/>
    </row>
    <row r="63" spans="2:8" ht="18.75" thickBot="1" x14ac:dyDescent="0.3">
      <c r="B63" s="676" t="s">
        <v>55</v>
      </c>
      <c r="C63" s="677"/>
      <c r="D63" s="678" t="s">
        <v>392</v>
      </c>
      <c r="E63" s="678"/>
      <c r="F63" s="678"/>
      <c r="G63" s="678"/>
      <c r="H63" s="42">
        <f>G62</f>
        <v>14.467915690866509</v>
      </c>
    </row>
    <row r="64" spans="2:8" ht="9" customHeight="1" x14ac:dyDescent="0.25">
      <c r="B64" s="35"/>
      <c r="C64" s="35"/>
      <c r="D64" s="140"/>
      <c r="E64" s="140"/>
      <c r="F64" s="140"/>
      <c r="G64" s="140"/>
      <c r="H64" s="40"/>
    </row>
    <row r="65" spans="2:15" ht="9" customHeight="1" thickBot="1" x14ac:dyDescent="0.3">
      <c r="B65" s="137"/>
      <c r="C65" s="137"/>
      <c r="D65" s="38"/>
      <c r="E65" s="38"/>
      <c r="F65" s="40"/>
      <c r="G65" s="38"/>
      <c r="H65" s="63"/>
    </row>
    <row r="66" spans="2:15" ht="18.75" thickBot="1" x14ac:dyDescent="0.4">
      <c r="B66" s="668" t="s">
        <v>90</v>
      </c>
      <c r="C66" s="669"/>
      <c r="D66" s="670" t="s">
        <v>74</v>
      </c>
      <c r="E66" s="670"/>
      <c r="F66" s="670"/>
      <c r="G66" s="50" t="s">
        <v>47</v>
      </c>
      <c r="H66" s="51">
        <f>SUM(H42:H64)</f>
        <v>19.941241335442491</v>
      </c>
    </row>
    <row r="67" spans="2:15" ht="9" customHeight="1" x14ac:dyDescent="0.25">
      <c r="B67" s="137"/>
      <c r="C67" s="137"/>
      <c r="D67" s="38"/>
      <c r="E67" s="38"/>
      <c r="F67" s="40"/>
      <c r="G67" s="38"/>
      <c r="H67" s="63"/>
    </row>
    <row r="68" spans="2:15" ht="9" customHeight="1" thickBot="1" x14ac:dyDescent="0.3">
      <c r="B68" s="137"/>
      <c r="C68" s="137"/>
      <c r="D68" s="38"/>
      <c r="E68" s="38"/>
      <c r="F68" s="40"/>
      <c r="G68" s="38"/>
      <c r="H68" s="63"/>
    </row>
    <row r="69" spans="2:15" x14ac:dyDescent="0.25">
      <c r="B69" s="679" t="s">
        <v>82</v>
      </c>
      <c r="C69" s="680"/>
      <c r="D69" s="680"/>
      <c r="E69" s="680"/>
      <c r="F69" s="680"/>
      <c r="G69" s="680"/>
      <c r="H69" s="56"/>
    </row>
    <row r="70" spans="2:15" ht="18" x14ac:dyDescent="0.25">
      <c r="B70" s="681" t="s">
        <v>84</v>
      </c>
      <c r="C70" s="682"/>
      <c r="D70" s="682"/>
      <c r="E70" s="38" t="s">
        <v>83</v>
      </c>
      <c r="F70" s="55" t="s">
        <v>7</v>
      </c>
      <c r="G70" s="57">
        <f>'vychozí parametry'!H5</f>
        <v>-12</v>
      </c>
      <c r="H70" s="41"/>
    </row>
    <row r="71" spans="2:15" ht="18" x14ac:dyDescent="0.25">
      <c r="B71" s="681" t="s">
        <v>85</v>
      </c>
      <c r="C71" s="682"/>
      <c r="D71" s="682"/>
      <c r="E71" s="38" t="s">
        <v>86</v>
      </c>
      <c r="F71" s="55" t="s">
        <v>7</v>
      </c>
      <c r="G71" s="57">
        <f>'vychozí parametry'!D27</f>
        <v>22</v>
      </c>
      <c r="H71" s="41"/>
    </row>
    <row r="72" spans="2:15" ht="18.75" x14ac:dyDescent="0.25">
      <c r="B72" s="681" t="s">
        <v>87</v>
      </c>
      <c r="C72" s="682"/>
      <c r="D72" s="682"/>
      <c r="E72" s="58" t="s">
        <v>107</v>
      </c>
      <c r="F72" s="55" t="s">
        <v>7</v>
      </c>
      <c r="G72" s="57">
        <f>G71-G70</f>
        <v>34</v>
      </c>
      <c r="H72" s="41"/>
    </row>
    <row r="73" spans="2:15" ht="18.75" thickBot="1" x14ac:dyDescent="0.3">
      <c r="B73" s="683" t="s">
        <v>91</v>
      </c>
      <c r="C73" s="684"/>
      <c r="D73" s="685" t="s">
        <v>89</v>
      </c>
      <c r="E73" s="686"/>
      <c r="F73" s="686"/>
      <c r="G73" s="59" t="s">
        <v>88</v>
      </c>
      <c r="H73" s="60">
        <f>H66*G72</f>
        <v>678.00220540504472</v>
      </c>
    </row>
    <row r="74" spans="2:15" x14ac:dyDescent="0.25">
      <c r="B74" s="61"/>
      <c r="C74" s="61"/>
      <c r="D74" s="48"/>
      <c r="E74" s="48"/>
      <c r="F74" s="49"/>
      <c r="G74" s="48"/>
      <c r="H74" s="62"/>
    </row>
    <row r="75" spans="2:15" x14ac:dyDescent="0.25">
      <c r="B75" s="137"/>
      <c r="C75" s="137"/>
      <c r="D75" s="38"/>
      <c r="E75" s="38"/>
      <c r="F75" s="40"/>
      <c r="G75" s="38"/>
      <c r="H75" s="63"/>
    </row>
    <row r="76" spans="2:15" x14ac:dyDescent="0.25">
      <c r="C76" s="137"/>
      <c r="D76" s="38"/>
      <c r="E76" s="38"/>
      <c r="F76" s="40"/>
      <c r="G76" s="38"/>
      <c r="H76" s="63"/>
    </row>
    <row r="77" spans="2:15" x14ac:dyDescent="0.25">
      <c r="B77" s="696" t="str">
        <f>'vychozí parametry'!C28</f>
        <v>105 (byt 3) - pokoj 01</v>
      </c>
      <c r="C77" s="696"/>
      <c r="D77" s="696"/>
      <c r="E77" s="696"/>
      <c r="F77" s="696"/>
      <c r="G77" s="696"/>
      <c r="H77" s="696"/>
    </row>
    <row r="79" spans="2:15" ht="15.75" thickBot="1" x14ac:dyDescent="0.3">
      <c r="B79" s="659" t="s">
        <v>189</v>
      </c>
      <c r="C79" s="659"/>
      <c r="D79" s="659"/>
      <c r="E79" s="659"/>
      <c r="F79" s="659"/>
      <c r="G79" s="659"/>
      <c r="H79" s="659"/>
      <c r="I79" s="66"/>
      <c r="J79" s="697" t="s">
        <v>109</v>
      </c>
      <c r="K79" s="697"/>
      <c r="L79" s="697"/>
      <c r="M79" s="697"/>
      <c r="N79" s="157">
        <f>H111</f>
        <v>678.00220540504472</v>
      </c>
      <c r="O79" s="209" t="s">
        <v>194</v>
      </c>
    </row>
    <row r="80" spans="2:15" ht="18" x14ac:dyDescent="0.35">
      <c r="B80" s="690" t="s">
        <v>78</v>
      </c>
      <c r="C80" s="691"/>
      <c r="D80" s="691"/>
      <c r="E80" s="691"/>
      <c r="F80" s="691"/>
      <c r="G80" s="691"/>
      <c r="H80" s="52"/>
    </row>
    <row r="81" spans="2:8" ht="18" x14ac:dyDescent="0.25">
      <c r="B81" s="663" t="s">
        <v>45</v>
      </c>
      <c r="C81" s="664" t="s">
        <v>35</v>
      </c>
      <c r="D81" s="138" t="s">
        <v>49</v>
      </c>
      <c r="E81" s="138" t="s">
        <v>41</v>
      </c>
      <c r="F81" s="138" t="s">
        <v>50</v>
      </c>
      <c r="G81" s="138" t="s">
        <v>51</v>
      </c>
      <c r="H81" s="31"/>
    </row>
    <row r="82" spans="2:8" ht="17.25" x14ac:dyDescent="0.25">
      <c r="B82" s="663"/>
      <c r="C82" s="664"/>
      <c r="D82" s="139" t="s">
        <v>16</v>
      </c>
      <c r="E82" s="139" t="s">
        <v>48</v>
      </c>
      <c r="F82" s="139" t="s">
        <v>46</v>
      </c>
      <c r="G82" s="139" t="s">
        <v>47</v>
      </c>
      <c r="H82" s="31"/>
    </row>
    <row r="83" spans="2:8" x14ac:dyDescent="0.25">
      <c r="B83" s="141" t="str">
        <f>'vychozí parametry'!Q5</f>
        <v>out S,V,Z (tl. 35 cm) - izolace</v>
      </c>
      <c r="C83" s="32" t="str">
        <f>'vychozí parametry'!R5</f>
        <v>Tepelně izolovaná vnější stěna (tl. 350 mm)</v>
      </c>
      <c r="D83" s="140">
        <f>'vychozí parametry'!E28*'vychozí parametry'!I13-D84</f>
        <v>5.5780000000000003</v>
      </c>
      <c r="E83" s="140">
        <f>'vychozí parametry'!V15</f>
        <v>0.25151051354893944</v>
      </c>
      <c r="F83" s="140">
        <f>'vychozí parametry'!$H$11</f>
        <v>1</v>
      </c>
      <c r="G83" s="140">
        <f>D83*E83*F83</f>
        <v>1.4029256445759843</v>
      </c>
      <c r="H83" s="34"/>
    </row>
    <row r="84" spans="2:8" x14ac:dyDescent="0.25">
      <c r="B84" s="141" t="str">
        <f>'vychozí parametry'!Q49</f>
        <v>window</v>
      </c>
      <c r="C84" s="32" t="str">
        <f>'vychozí parametry'!R49</f>
        <v>Okna</v>
      </c>
      <c r="D84" s="140">
        <f>'vychozí parametry'!G82</f>
        <v>3.3920000000000003</v>
      </c>
      <c r="E84" s="140">
        <f>'vychozí parametry'!V50</f>
        <v>1.2</v>
      </c>
      <c r="F84" s="140">
        <f>'vychozí parametry'!$H$11</f>
        <v>1</v>
      </c>
      <c r="G84" s="140">
        <f>D84*E84*F84</f>
        <v>4.0704000000000002</v>
      </c>
      <c r="H84" s="34"/>
    </row>
    <row r="85" spans="2:8" x14ac:dyDescent="0.25">
      <c r="B85" s="36"/>
      <c r="C85" s="35"/>
      <c r="D85" s="140"/>
      <c r="E85" s="140"/>
      <c r="F85" s="140">
        <f>'vychozí parametry'!$H$11</f>
        <v>1</v>
      </c>
      <c r="G85" s="140">
        <f>D85*E85*F85</f>
        <v>0</v>
      </c>
      <c r="H85" s="34"/>
    </row>
    <row r="86" spans="2:8" x14ac:dyDescent="0.25">
      <c r="B86" s="36"/>
      <c r="C86" s="35"/>
      <c r="D86" s="140"/>
      <c r="E86" s="140"/>
      <c r="F86" s="140">
        <f>'vychozí parametry'!$H$11</f>
        <v>1</v>
      </c>
      <c r="G86" s="140">
        <f>D86*E86*F86</f>
        <v>0</v>
      </c>
      <c r="H86" s="34"/>
    </row>
    <row r="87" spans="2:8" x14ac:dyDescent="0.25">
      <c r="B87" s="36"/>
      <c r="C87" s="35"/>
      <c r="D87" s="140"/>
      <c r="E87" s="140"/>
      <c r="F87" s="140"/>
      <c r="G87" s="140"/>
      <c r="H87" s="34"/>
    </row>
    <row r="88" spans="2:8" ht="18" x14ac:dyDescent="0.25">
      <c r="B88" s="663" t="s">
        <v>54</v>
      </c>
      <c r="C88" s="664"/>
      <c r="D88" s="673" t="s">
        <v>76</v>
      </c>
      <c r="E88" s="689"/>
      <c r="F88" s="138" t="s">
        <v>47</v>
      </c>
      <c r="G88" s="30">
        <f>SUM(G83:G87)</f>
        <v>5.4733256445759846</v>
      </c>
      <c r="H88" s="34"/>
    </row>
    <row r="89" spans="2:8" ht="18.75" thickBot="1" x14ac:dyDescent="0.3">
      <c r="B89" s="676" t="s">
        <v>55</v>
      </c>
      <c r="C89" s="677"/>
      <c r="D89" s="678" t="s">
        <v>390</v>
      </c>
      <c r="E89" s="678"/>
      <c r="F89" s="678"/>
      <c r="G89" s="678"/>
      <c r="H89" s="42">
        <f>G88</f>
        <v>5.4733256445759846</v>
      </c>
    </row>
    <row r="90" spans="2:8" ht="9" customHeight="1" x14ac:dyDescent="0.25">
      <c r="B90" s="35"/>
      <c r="C90" s="35"/>
      <c r="D90" s="140"/>
      <c r="E90" s="140"/>
      <c r="F90" s="140"/>
      <c r="G90" s="140"/>
      <c r="H90" s="40"/>
    </row>
    <row r="91" spans="2:8" ht="9" customHeight="1" thickBot="1" x14ac:dyDescent="0.3">
      <c r="B91" s="35"/>
      <c r="C91" s="35"/>
      <c r="D91" s="140"/>
      <c r="E91" s="140"/>
      <c r="F91" s="140"/>
      <c r="G91" s="140"/>
      <c r="H91" s="40"/>
    </row>
    <row r="92" spans="2:8" ht="18" x14ac:dyDescent="0.35">
      <c r="B92" s="690" t="s">
        <v>79</v>
      </c>
      <c r="C92" s="691"/>
      <c r="D92" s="691"/>
      <c r="E92" s="691"/>
      <c r="F92" s="691"/>
      <c r="G92" s="691"/>
      <c r="H92" s="52"/>
    </row>
    <row r="93" spans="2:8" ht="18" x14ac:dyDescent="0.25">
      <c r="B93" s="663" t="s">
        <v>45</v>
      </c>
      <c r="C93" s="664" t="s">
        <v>35</v>
      </c>
      <c r="D93" s="138" t="s">
        <v>49</v>
      </c>
      <c r="E93" s="138" t="s">
        <v>41</v>
      </c>
      <c r="F93" s="138" t="s">
        <v>56</v>
      </c>
      <c r="G93" s="138" t="s">
        <v>57</v>
      </c>
      <c r="H93" s="34"/>
    </row>
    <row r="94" spans="2:8" ht="17.25" x14ac:dyDescent="0.25">
      <c r="B94" s="663"/>
      <c r="C94" s="664"/>
      <c r="D94" s="139" t="s">
        <v>16</v>
      </c>
      <c r="E94" s="139" t="s">
        <v>48</v>
      </c>
      <c r="F94" s="139" t="s">
        <v>46</v>
      </c>
      <c r="G94" s="139" t="s">
        <v>47</v>
      </c>
      <c r="H94" s="34"/>
    </row>
    <row r="95" spans="2:8" x14ac:dyDescent="0.25">
      <c r="B95" s="141" t="str">
        <f>'vychozí parametry'!Q52</f>
        <v>floor</v>
      </c>
      <c r="C95" s="32" t="str">
        <f>'vychozí parametry'!R52</f>
        <v xml:space="preserve">Podlaha </v>
      </c>
      <c r="D95" s="140">
        <f>'vychozí parametry'!G28</f>
        <v>17.940000000000001</v>
      </c>
      <c r="E95" s="140">
        <f>'vychozí parametry'!V57</f>
        <v>2.0161532456614419</v>
      </c>
      <c r="F95" s="140">
        <f>'vychozí parametry'!J69</f>
        <v>0.4</v>
      </c>
      <c r="G95" s="140">
        <f>D95*E95*F95</f>
        <v>14.467915690866509</v>
      </c>
      <c r="H95" s="34"/>
    </row>
    <row r="96" spans="2:8" x14ac:dyDescent="0.25">
      <c r="B96" s="67"/>
      <c r="C96" s="32"/>
      <c r="D96" s="140"/>
      <c r="E96" s="140"/>
      <c r="F96" s="140"/>
      <c r="G96" s="140">
        <f>D96*E96*F96</f>
        <v>0</v>
      </c>
      <c r="H96" s="34"/>
    </row>
    <row r="97" spans="2:8" x14ac:dyDescent="0.25">
      <c r="B97" s="67"/>
      <c r="C97" s="32"/>
      <c r="D97" s="140"/>
      <c r="E97" s="140"/>
      <c r="F97" s="140"/>
      <c r="G97" s="140">
        <f>D97*E97*F97</f>
        <v>0</v>
      </c>
      <c r="H97" s="34"/>
    </row>
    <row r="98" spans="2:8" x14ac:dyDescent="0.25">
      <c r="B98" s="36"/>
      <c r="C98" s="35"/>
      <c r="D98" s="140"/>
      <c r="E98" s="140"/>
      <c r="F98" s="140"/>
      <c r="G98" s="140">
        <f>D98*E98*F98</f>
        <v>0</v>
      </c>
      <c r="H98" s="34"/>
    </row>
    <row r="99" spans="2:8" x14ac:dyDescent="0.25">
      <c r="B99" s="36"/>
      <c r="C99" s="35"/>
      <c r="D99" s="140"/>
      <c r="E99" s="140"/>
      <c r="F99" s="140"/>
      <c r="G99" s="140"/>
      <c r="H99" s="34"/>
    </row>
    <row r="100" spans="2:8" ht="18" x14ac:dyDescent="0.25">
      <c r="B100" s="663" t="s">
        <v>54</v>
      </c>
      <c r="C100" s="664"/>
      <c r="D100" s="673" t="s">
        <v>58</v>
      </c>
      <c r="E100" s="689"/>
      <c r="F100" s="138" t="s">
        <v>47</v>
      </c>
      <c r="G100" s="30">
        <f>SUM(G95:G99)</f>
        <v>14.467915690866509</v>
      </c>
      <c r="H100" s="34"/>
    </row>
    <row r="101" spans="2:8" ht="18.75" thickBot="1" x14ac:dyDescent="0.3">
      <c r="B101" s="676" t="s">
        <v>55</v>
      </c>
      <c r="C101" s="677"/>
      <c r="D101" s="678" t="s">
        <v>387</v>
      </c>
      <c r="E101" s="678"/>
      <c r="F101" s="678"/>
      <c r="G101" s="678"/>
      <c r="H101" s="42">
        <f>G100</f>
        <v>14.467915690866509</v>
      </c>
    </row>
    <row r="102" spans="2:8" ht="9" customHeight="1" x14ac:dyDescent="0.25">
      <c r="B102" s="35"/>
      <c r="C102" s="35"/>
      <c r="D102" s="140"/>
      <c r="E102" s="140"/>
      <c r="F102" s="140"/>
      <c r="G102" s="140"/>
      <c r="H102" s="40"/>
    </row>
    <row r="103" spans="2:8" ht="9" customHeight="1" thickBot="1" x14ac:dyDescent="0.3">
      <c r="B103" s="137"/>
      <c r="C103" s="137"/>
      <c r="D103" s="38"/>
      <c r="E103" s="38"/>
      <c r="F103" s="40"/>
      <c r="G103" s="38"/>
      <c r="H103" s="63"/>
    </row>
    <row r="104" spans="2:8" ht="18.75" thickBot="1" x14ac:dyDescent="0.4">
      <c r="B104" s="668" t="s">
        <v>90</v>
      </c>
      <c r="C104" s="669"/>
      <c r="D104" s="670" t="s">
        <v>74</v>
      </c>
      <c r="E104" s="670"/>
      <c r="F104" s="670"/>
      <c r="G104" s="50" t="s">
        <v>47</v>
      </c>
      <c r="H104" s="51">
        <f>SUM(H80:H102)</f>
        <v>19.941241335442491</v>
      </c>
    </row>
    <row r="105" spans="2:8" ht="9" customHeight="1" x14ac:dyDescent="0.25">
      <c r="B105" s="137"/>
      <c r="C105" s="137"/>
      <c r="D105" s="38"/>
      <c r="E105" s="38"/>
      <c r="F105" s="40"/>
      <c r="G105" s="38"/>
      <c r="H105" s="63"/>
    </row>
    <row r="106" spans="2:8" ht="9" customHeight="1" thickBot="1" x14ac:dyDescent="0.3">
      <c r="B106" s="137"/>
      <c r="C106" s="137"/>
      <c r="D106" s="38"/>
      <c r="E106" s="38"/>
      <c r="F106" s="40"/>
      <c r="G106" s="38"/>
      <c r="H106" s="63"/>
    </row>
    <row r="107" spans="2:8" x14ac:dyDescent="0.25">
      <c r="B107" s="679" t="s">
        <v>82</v>
      </c>
      <c r="C107" s="680"/>
      <c r="D107" s="680"/>
      <c r="E107" s="680"/>
      <c r="F107" s="680"/>
      <c r="G107" s="680"/>
      <c r="H107" s="56"/>
    </row>
    <row r="108" spans="2:8" ht="18" x14ac:dyDescent="0.25">
      <c r="B108" s="681" t="s">
        <v>84</v>
      </c>
      <c r="C108" s="682"/>
      <c r="D108" s="682"/>
      <c r="E108" s="38" t="s">
        <v>83</v>
      </c>
      <c r="F108" s="55" t="s">
        <v>7</v>
      </c>
      <c r="G108" s="57">
        <f>'vychozí parametry'!H5</f>
        <v>-12</v>
      </c>
      <c r="H108" s="41"/>
    </row>
    <row r="109" spans="2:8" ht="18" x14ac:dyDescent="0.25">
      <c r="B109" s="681" t="s">
        <v>85</v>
      </c>
      <c r="C109" s="682"/>
      <c r="D109" s="682"/>
      <c r="E109" s="38" t="s">
        <v>86</v>
      </c>
      <c r="F109" s="55" t="s">
        <v>7</v>
      </c>
      <c r="G109" s="57">
        <f>'vychozí parametry'!D28</f>
        <v>22</v>
      </c>
      <c r="H109" s="41"/>
    </row>
    <row r="110" spans="2:8" ht="18.75" x14ac:dyDescent="0.25">
      <c r="B110" s="681" t="s">
        <v>87</v>
      </c>
      <c r="C110" s="682"/>
      <c r="D110" s="682"/>
      <c r="E110" s="58" t="s">
        <v>107</v>
      </c>
      <c r="F110" s="55" t="s">
        <v>7</v>
      </c>
      <c r="G110" s="57">
        <f>G109-G108</f>
        <v>34</v>
      </c>
      <c r="H110" s="41"/>
    </row>
    <row r="111" spans="2:8" ht="18.75" thickBot="1" x14ac:dyDescent="0.3">
      <c r="B111" s="683" t="s">
        <v>91</v>
      </c>
      <c r="C111" s="684"/>
      <c r="D111" s="685" t="s">
        <v>89</v>
      </c>
      <c r="E111" s="686"/>
      <c r="F111" s="686"/>
      <c r="G111" s="59" t="s">
        <v>88</v>
      </c>
      <c r="H111" s="60">
        <f>H104*G110</f>
        <v>678.00220540504472</v>
      </c>
    </row>
    <row r="112" spans="2:8" x14ac:dyDescent="0.25">
      <c r="B112" s="61"/>
      <c r="C112" s="61"/>
      <c r="D112" s="48"/>
      <c r="E112" s="48"/>
      <c r="F112" s="49"/>
      <c r="G112" s="48"/>
      <c r="H112" s="62"/>
    </row>
    <row r="113" spans="2:8" x14ac:dyDescent="0.25">
      <c r="B113" s="137"/>
      <c r="C113" s="137"/>
      <c r="D113" s="38"/>
      <c r="E113" s="38"/>
      <c r="F113" s="40"/>
      <c r="G113" s="38"/>
      <c r="H113" s="63"/>
    </row>
    <row r="114" spans="2:8" x14ac:dyDescent="0.25">
      <c r="C114" s="137"/>
      <c r="D114" s="38"/>
      <c r="E114" s="38"/>
      <c r="F114" s="40"/>
      <c r="G114" s="38"/>
      <c r="H114" s="63"/>
    </row>
    <row r="115" spans="2:8" x14ac:dyDescent="0.25">
      <c r="B115" s="137"/>
      <c r="C115" s="137"/>
      <c r="D115" s="38"/>
      <c r="E115" s="38"/>
      <c r="F115" s="40"/>
      <c r="G115" s="38"/>
      <c r="H115" s="63"/>
    </row>
    <row r="116" spans="2:8" x14ac:dyDescent="0.25">
      <c r="B116" s="137"/>
      <c r="C116" s="137"/>
      <c r="D116" s="38"/>
      <c r="E116" s="38"/>
      <c r="F116" s="40"/>
      <c r="G116" s="38"/>
      <c r="H116" s="63"/>
    </row>
  </sheetData>
  <mergeCells count="75">
    <mergeCell ref="B107:G107"/>
    <mergeCell ref="B108:D108"/>
    <mergeCell ref="B109:D109"/>
    <mergeCell ref="B110:D110"/>
    <mergeCell ref="B111:C111"/>
    <mergeCell ref="D111:F111"/>
    <mergeCell ref="B104:C104"/>
    <mergeCell ref="D104:F104"/>
    <mergeCell ref="B100:C100"/>
    <mergeCell ref="D100:E100"/>
    <mergeCell ref="B101:C101"/>
    <mergeCell ref="D101:G101"/>
    <mergeCell ref="B93:B94"/>
    <mergeCell ref="C93:C94"/>
    <mergeCell ref="B77:H77"/>
    <mergeCell ref="B79:H79"/>
    <mergeCell ref="J79:M79"/>
    <mergeCell ref="B80:G80"/>
    <mergeCell ref="B81:B82"/>
    <mergeCell ref="C81:C82"/>
    <mergeCell ref="B88:C88"/>
    <mergeCell ref="D88:E88"/>
    <mergeCell ref="B89:C89"/>
    <mergeCell ref="D89:G89"/>
    <mergeCell ref="B92:G92"/>
    <mergeCell ref="B69:G69"/>
    <mergeCell ref="B70:D70"/>
    <mergeCell ref="B71:D71"/>
    <mergeCell ref="B72:D72"/>
    <mergeCell ref="B73:C73"/>
    <mergeCell ref="D73:F73"/>
    <mergeCell ref="B66:C66"/>
    <mergeCell ref="D66:F66"/>
    <mergeCell ref="B62:C62"/>
    <mergeCell ref="D62:E62"/>
    <mergeCell ref="B63:C63"/>
    <mergeCell ref="D63:G63"/>
    <mergeCell ref="B55:B56"/>
    <mergeCell ref="C55:C56"/>
    <mergeCell ref="B39:H39"/>
    <mergeCell ref="B41:H41"/>
    <mergeCell ref="J41:M41"/>
    <mergeCell ref="B42:G42"/>
    <mergeCell ref="B43:B44"/>
    <mergeCell ref="C43:C44"/>
    <mergeCell ref="B50:C50"/>
    <mergeCell ref="D50:E50"/>
    <mergeCell ref="B51:C51"/>
    <mergeCell ref="D51:G51"/>
    <mergeCell ref="B54:G54"/>
    <mergeCell ref="B1:H1"/>
    <mergeCell ref="B3:H3"/>
    <mergeCell ref="J3:M3"/>
    <mergeCell ref="B4:G4"/>
    <mergeCell ref="B5:B6"/>
    <mergeCell ref="C5:C6"/>
    <mergeCell ref="B17:B18"/>
    <mergeCell ref="C17:C18"/>
    <mergeCell ref="B24:C24"/>
    <mergeCell ref="D24:E24"/>
    <mergeCell ref="B25:C25"/>
    <mergeCell ref="D25:G25"/>
    <mergeCell ref="B12:C12"/>
    <mergeCell ref="D12:E12"/>
    <mergeCell ref="B13:C13"/>
    <mergeCell ref="D13:G13"/>
    <mergeCell ref="B16:G16"/>
    <mergeCell ref="B34:D34"/>
    <mergeCell ref="B35:C35"/>
    <mergeCell ref="D35:F35"/>
    <mergeCell ref="B28:C28"/>
    <mergeCell ref="D28:F28"/>
    <mergeCell ref="B31:G31"/>
    <mergeCell ref="B32:D32"/>
    <mergeCell ref="B33:D33"/>
  </mergeCells>
  <pageMargins left="0.7" right="0.7" top="0.78740157499999996" bottom="0.78740157499999996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1:P91"/>
  <sheetViews>
    <sheetView zoomScaleNormal="100" workbookViewId="0">
      <pane ySplit="1" topLeftCell="A2" activePane="bottomLeft" state="frozen"/>
      <selection pane="bottomLeft" activeCell="J5" sqref="J5"/>
    </sheetView>
  </sheetViews>
  <sheetFormatPr defaultColWidth="9.140625" defaultRowHeight="15" x14ac:dyDescent="0.25"/>
  <cols>
    <col min="1" max="1" width="3.140625" style="29" customWidth="1"/>
    <col min="2" max="2" width="15" style="25" bestFit="1" customWidth="1"/>
    <col min="3" max="3" width="92.140625" style="25" customWidth="1"/>
    <col min="4" max="7" width="9.140625" style="28"/>
    <col min="8" max="13" width="9.140625" style="29"/>
    <col min="14" max="14" width="19.42578125" style="29" bestFit="1" customWidth="1"/>
    <col min="15" max="16384" width="9.140625" style="29"/>
  </cols>
  <sheetData>
    <row r="1" spans="2:16" ht="14.45" x14ac:dyDescent="0.3">
      <c r="B1" s="696" t="str">
        <f>'vychozí parametry'!C37</f>
        <v>207 (byt 6) - pokoj 02</v>
      </c>
      <c r="C1" s="696"/>
      <c r="D1" s="696"/>
      <c r="E1" s="696"/>
      <c r="F1" s="696"/>
      <c r="G1" s="696"/>
      <c r="H1" s="696"/>
    </row>
    <row r="3" spans="2:16" ht="15.75" thickBot="1" x14ac:dyDescent="0.3">
      <c r="B3" s="659" t="s">
        <v>190</v>
      </c>
      <c r="C3" s="659"/>
      <c r="D3" s="659"/>
      <c r="E3" s="659"/>
      <c r="F3" s="659"/>
      <c r="G3" s="659"/>
      <c r="H3" s="659"/>
      <c r="I3" s="66"/>
      <c r="J3" s="697" t="s">
        <v>109</v>
      </c>
      <c r="K3" s="697"/>
      <c r="L3" s="697"/>
      <c r="M3" s="697"/>
      <c r="N3" s="209" t="str">
        <f>B1</f>
        <v>207 (byt 6) - pokoj 02</v>
      </c>
      <c r="O3" s="157">
        <f>H34</f>
        <v>328.66809630582742</v>
      </c>
      <c r="P3" s="209" t="s">
        <v>194</v>
      </c>
    </row>
    <row r="4" spans="2:16" ht="18" x14ac:dyDescent="0.35">
      <c r="B4" s="690" t="s">
        <v>78</v>
      </c>
      <c r="C4" s="691"/>
      <c r="D4" s="691"/>
      <c r="E4" s="691"/>
      <c r="F4" s="691"/>
      <c r="G4" s="691"/>
      <c r="H4" s="52"/>
      <c r="N4" s="209" t="str">
        <f>B38</f>
        <v xml:space="preserve">206 (byt 6) - kuchyň </v>
      </c>
      <c r="O4" s="210">
        <f>N40</f>
        <v>186.09307191558347</v>
      </c>
      <c r="P4" s="209" t="s">
        <v>194</v>
      </c>
    </row>
    <row r="5" spans="2:16" ht="18" x14ac:dyDescent="0.25">
      <c r="B5" s="663" t="s">
        <v>45</v>
      </c>
      <c r="C5" s="664" t="s">
        <v>35</v>
      </c>
      <c r="D5" s="183" t="s">
        <v>49</v>
      </c>
      <c r="E5" s="183" t="s">
        <v>41</v>
      </c>
      <c r="F5" s="183" t="s">
        <v>50</v>
      </c>
      <c r="G5" s="183" t="s">
        <v>51</v>
      </c>
      <c r="H5" s="31"/>
      <c r="N5" s="209" t="str">
        <f>B64</f>
        <v>205 (byt 6) - pokoj 01</v>
      </c>
      <c r="O5" s="210">
        <f>N66</f>
        <v>186.09307191558347</v>
      </c>
      <c r="P5" s="209" t="s">
        <v>194</v>
      </c>
    </row>
    <row r="6" spans="2:16" ht="17.25" x14ac:dyDescent="0.25">
      <c r="B6" s="663"/>
      <c r="C6" s="664"/>
      <c r="D6" s="184" t="s">
        <v>16</v>
      </c>
      <c r="E6" s="184" t="s">
        <v>48</v>
      </c>
      <c r="F6" s="184" t="s">
        <v>46</v>
      </c>
      <c r="G6" s="184" t="s">
        <v>47</v>
      </c>
      <c r="H6" s="31"/>
    </row>
    <row r="7" spans="2:16" ht="14.45" x14ac:dyDescent="0.3">
      <c r="B7" s="141" t="str">
        <f>'vychozí parametry'!Q5</f>
        <v>out S,V,Z (tl. 35 cm) - izolace</v>
      </c>
      <c r="C7" s="32" t="str">
        <f>'vychozí parametry'!R5</f>
        <v>Tepelně izolovaná vnější stěna (tl. 350 mm)</v>
      </c>
      <c r="D7" s="185">
        <f>'vychozí parametry'!E37*'vychozí parametry'!I13-D8</f>
        <v>5.5780000000000003</v>
      </c>
      <c r="E7" s="185">
        <f>'vychozí parametry'!V15</f>
        <v>0.25151051354893944</v>
      </c>
      <c r="F7" s="185">
        <f>'vychozí parametry'!$H$11</f>
        <v>1</v>
      </c>
      <c r="G7" s="185">
        <f t="shared" ref="G7:G8" si="0">D7*E7*F7</f>
        <v>1.4029256445759843</v>
      </c>
      <c r="H7" s="34"/>
    </row>
    <row r="8" spans="2:16" ht="14.45" x14ac:dyDescent="0.3">
      <c r="B8" s="141" t="str">
        <f>'vychozí parametry'!Q49</f>
        <v>window</v>
      </c>
      <c r="C8" s="32" t="str">
        <f>'vychozí parametry'!R49</f>
        <v>Okna</v>
      </c>
      <c r="D8" s="185">
        <f>'vychozí parametry'!G82</f>
        <v>3.3920000000000003</v>
      </c>
      <c r="E8" s="185">
        <f>'vychozí parametry'!V50</f>
        <v>1.2</v>
      </c>
      <c r="F8" s="185">
        <f>'vychozí parametry'!$H$11</f>
        <v>1</v>
      </c>
      <c r="G8" s="185">
        <f t="shared" si="0"/>
        <v>4.0704000000000002</v>
      </c>
      <c r="H8" s="34"/>
    </row>
    <row r="9" spans="2:16" ht="14.45" x14ac:dyDescent="0.3">
      <c r="B9" s="36"/>
      <c r="C9" s="35"/>
      <c r="D9" s="185"/>
      <c r="E9" s="185"/>
      <c r="F9" s="185">
        <f>'vychozí parametry'!$H$11</f>
        <v>1</v>
      </c>
      <c r="G9" s="185">
        <f>D9*E9*F9</f>
        <v>0</v>
      </c>
      <c r="H9" s="34"/>
    </row>
    <row r="10" spans="2:16" ht="14.45" x14ac:dyDescent="0.3">
      <c r="B10" s="36"/>
      <c r="C10" s="35"/>
      <c r="D10" s="185"/>
      <c r="E10" s="185"/>
      <c r="F10" s="185">
        <f>'vychozí parametry'!$H$11</f>
        <v>1</v>
      </c>
      <c r="G10" s="185">
        <f t="shared" ref="G10" si="1">D10*E10*F10</f>
        <v>0</v>
      </c>
      <c r="H10" s="34"/>
    </row>
    <row r="11" spans="2:16" ht="14.45" x14ac:dyDescent="0.3">
      <c r="B11" s="36"/>
      <c r="C11" s="35"/>
      <c r="D11" s="185"/>
      <c r="E11" s="185"/>
      <c r="F11" s="185"/>
      <c r="G11" s="185"/>
      <c r="H11" s="34"/>
    </row>
    <row r="12" spans="2:16" ht="18" x14ac:dyDescent="0.25">
      <c r="B12" s="663" t="s">
        <v>54</v>
      </c>
      <c r="C12" s="664"/>
      <c r="D12" s="673" t="s">
        <v>76</v>
      </c>
      <c r="E12" s="689"/>
      <c r="F12" s="183" t="s">
        <v>47</v>
      </c>
      <c r="G12" s="30">
        <f>SUM(G7:G11)</f>
        <v>5.4733256445759846</v>
      </c>
      <c r="H12" s="34"/>
    </row>
    <row r="13" spans="2:16" ht="18.75" thickBot="1" x14ac:dyDescent="0.3">
      <c r="B13" s="676" t="s">
        <v>55</v>
      </c>
      <c r="C13" s="677"/>
      <c r="D13" s="678" t="s">
        <v>394</v>
      </c>
      <c r="E13" s="678"/>
      <c r="F13" s="678"/>
      <c r="G13" s="678"/>
      <c r="H13" s="42">
        <f>G12</f>
        <v>5.4733256445759846</v>
      </c>
    </row>
    <row r="14" spans="2:16" ht="9" customHeight="1" x14ac:dyDescent="0.3">
      <c r="B14" s="35"/>
      <c r="C14" s="35"/>
      <c r="D14" s="185"/>
      <c r="E14" s="185"/>
      <c r="F14" s="185"/>
      <c r="G14" s="185"/>
      <c r="H14" s="40"/>
    </row>
    <row r="15" spans="2:16" ht="9" customHeight="1" thickBot="1" x14ac:dyDescent="0.35">
      <c r="B15" s="35"/>
      <c r="C15" s="35"/>
      <c r="D15" s="185"/>
      <c r="E15" s="185"/>
      <c r="F15" s="185"/>
      <c r="G15" s="185"/>
      <c r="H15" s="40"/>
    </row>
    <row r="16" spans="2:16" ht="18" x14ac:dyDescent="0.35">
      <c r="B16" s="690" t="s">
        <v>79</v>
      </c>
      <c r="C16" s="691"/>
      <c r="D16" s="691"/>
      <c r="E16" s="691"/>
      <c r="F16" s="691"/>
      <c r="G16" s="691"/>
      <c r="H16" s="52"/>
    </row>
    <row r="17" spans="2:8" ht="18" x14ac:dyDescent="0.25">
      <c r="B17" s="663" t="s">
        <v>45</v>
      </c>
      <c r="C17" s="664" t="s">
        <v>35</v>
      </c>
      <c r="D17" s="183" t="s">
        <v>49</v>
      </c>
      <c r="E17" s="183" t="s">
        <v>41</v>
      </c>
      <c r="F17" s="183" t="s">
        <v>56</v>
      </c>
      <c r="G17" s="183" t="s">
        <v>57</v>
      </c>
      <c r="H17" s="34"/>
    </row>
    <row r="18" spans="2:8" ht="17.25" x14ac:dyDescent="0.25">
      <c r="B18" s="663"/>
      <c r="C18" s="664"/>
      <c r="D18" s="184" t="s">
        <v>16</v>
      </c>
      <c r="E18" s="184" t="s">
        <v>48</v>
      </c>
      <c r="F18" s="184" t="s">
        <v>46</v>
      </c>
      <c r="G18" s="184" t="s">
        <v>47</v>
      </c>
      <c r="H18" s="34"/>
    </row>
    <row r="19" spans="2:8" ht="14.45" x14ac:dyDescent="0.3">
      <c r="B19" s="141" t="str">
        <f>'vychozí parametry'!Q39</f>
        <v>in wall (tl. 25 cm)</v>
      </c>
      <c r="C19" s="32" t="str">
        <f>'vychozí parametry'!R39</f>
        <v>Vnitřní dělící stěna  (tl. 250 mm)</v>
      </c>
      <c r="D19" s="185">
        <f>'vychozí parametry'!E37*'vychozí parametry'!I13-D20</f>
        <v>7.370000000000001</v>
      </c>
      <c r="E19" s="185">
        <f>'vychozí parametry'!V47</f>
        <v>1.1836441893830703</v>
      </c>
      <c r="F19" s="185">
        <f>'vychozí parametry'!J74</f>
        <v>0.4</v>
      </c>
      <c r="G19" s="185">
        <f t="shared" ref="G19:G21" si="2">D19*E19*F19</f>
        <v>3.489383070301292</v>
      </c>
      <c r="H19" s="34"/>
    </row>
    <row r="20" spans="2:8" ht="14.45" x14ac:dyDescent="0.3">
      <c r="B20" s="141" t="str">
        <f>'vychozí parametry'!Q77</f>
        <v xml:space="preserve">door in </v>
      </c>
      <c r="C20" s="32" t="str">
        <f>'vychozí parametry'!R77</f>
        <v xml:space="preserve">Vnitřní dveře </v>
      </c>
      <c r="D20" s="185">
        <f>'vychozí parametry'!G88</f>
        <v>1.6</v>
      </c>
      <c r="E20" s="185">
        <f>'vychozí parametry'!V78</f>
        <v>1.1000000000000001</v>
      </c>
      <c r="F20" s="185">
        <f>'vychozí parametry'!J74</f>
        <v>0.4</v>
      </c>
      <c r="G20" s="185">
        <f t="shared" si="2"/>
        <v>0.70400000000000018</v>
      </c>
      <c r="H20" s="34"/>
    </row>
    <row r="21" spans="2:8" ht="14.45" x14ac:dyDescent="0.3">
      <c r="B21" s="36"/>
      <c r="C21" s="35"/>
      <c r="D21" s="185"/>
      <c r="E21" s="185"/>
      <c r="F21" s="185"/>
      <c r="G21" s="185">
        <f t="shared" si="2"/>
        <v>0</v>
      </c>
      <c r="H21" s="34"/>
    </row>
    <row r="22" spans="2:8" ht="14.45" x14ac:dyDescent="0.3">
      <c r="B22" s="36"/>
      <c r="C22" s="35"/>
      <c r="D22" s="185"/>
      <c r="E22" s="185"/>
      <c r="F22" s="185"/>
      <c r="G22" s="185"/>
      <c r="H22" s="34"/>
    </row>
    <row r="23" spans="2:8" ht="18" x14ac:dyDescent="0.25">
      <c r="B23" s="663" t="s">
        <v>54</v>
      </c>
      <c r="C23" s="664"/>
      <c r="D23" s="673" t="s">
        <v>58</v>
      </c>
      <c r="E23" s="689"/>
      <c r="F23" s="183" t="s">
        <v>47</v>
      </c>
      <c r="G23" s="30">
        <f>SUM(G19:G22)</f>
        <v>4.1933830703012926</v>
      </c>
      <c r="H23" s="34"/>
    </row>
    <row r="24" spans="2:8" ht="18.75" thickBot="1" x14ac:dyDescent="0.3">
      <c r="B24" s="676" t="s">
        <v>55</v>
      </c>
      <c r="C24" s="677"/>
      <c r="D24" s="678" t="s">
        <v>387</v>
      </c>
      <c r="E24" s="678"/>
      <c r="F24" s="678"/>
      <c r="G24" s="678"/>
      <c r="H24" s="42">
        <f>G23</f>
        <v>4.1933830703012926</v>
      </c>
    </row>
    <row r="25" spans="2:8" ht="9" customHeight="1" x14ac:dyDescent="0.3">
      <c r="B25" s="35"/>
      <c r="C25" s="35"/>
      <c r="D25" s="185"/>
      <c r="E25" s="185"/>
      <c r="F25" s="185"/>
      <c r="G25" s="185"/>
      <c r="H25" s="40"/>
    </row>
    <row r="26" spans="2:8" ht="9" customHeight="1" thickBot="1" x14ac:dyDescent="0.35">
      <c r="B26" s="182"/>
      <c r="C26" s="182"/>
      <c r="D26" s="38"/>
      <c r="E26" s="38"/>
      <c r="F26" s="40"/>
      <c r="G26" s="38"/>
      <c r="H26" s="63"/>
    </row>
    <row r="27" spans="2:8" ht="18.75" thickBot="1" x14ac:dyDescent="0.4">
      <c r="B27" s="668" t="s">
        <v>90</v>
      </c>
      <c r="C27" s="669"/>
      <c r="D27" s="670" t="s">
        <v>74</v>
      </c>
      <c r="E27" s="670"/>
      <c r="F27" s="670"/>
      <c r="G27" s="50" t="s">
        <v>47</v>
      </c>
      <c r="H27" s="51">
        <f>SUM(H4:H25)</f>
        <v>9.6667087148772772</v>
      </c>
    </row>
    <row r="28" spans="2:8" ht="9" customHeight="1" x14ac:dyDescent="0.3">
      <c r="B28" s="182"/>
      <c r="C28" s="182"/>
      <c r="D28" s="38"/>
      <c r="E28" s="38"/>
      <c r="F28" s="40"/>
      <c r="G28" s="38"/>
      <c r="H28" s="63"/>
    </row>
    <row r="29" spans="2:8" ht="9" customHeight="1" thickBot="1" x14ac:dyDescent="0.35">
      <c r="B29" s="182"/>
      <c r="C29" s="182"/>
      <c r="D29" s="38"/>
      <c r="E29" s="38"/>
      <c r="F29" s="40"/>
      <c r="G29" s="38"/>
      <c r="H29" s="63"/>
    </row>
    <row r="30" spans="2:8" x14ac:dyDescent="0.25">
      <c r="B30" s="679" t="s">
        <v>82</v>
      </c>
      <c r="C30" s="680"/>
      <c r="D30" s="680"/>
      <c r="E30" s="680"/>
      <c r="F30" s="680"/>
      <c r="G30" s="680"/>
      <c r="H30" s="56"/>
    </row>
    <row r="31" spans="2:8" ht="18" x14ac:dyDescent="0.25">
      <c r="B31" s="681" t="s">
        <v>84</v>
      </c>
      <c r="C31" s="682"/>
      <c r="D31" s="682"/>
      <c r="E31" s="38" t="s">
        <v>83</v>
      </c>
      <c r="F31" s="55" t="s">
        <v>7</v>
      </c>
      <c r="G31" s="57">
        <f>'vychozí parametry'!H5</f>
        <v>-12</v>
      </c>
      <c r="H31" s="41"/>
    </row>
    <row r="32" spans="2:8" ht="18" x14ac:dyDescent="0.25">
      <c r="B32" s="681" t="s">
        <v>85</v>
      </c>
      <c r="C32" s="682"/>
      <c r="D32" s="682"/>
      <c r="E32" s="38" t="s">
        <v>86</v>
      </c>
      <c r="F32" s="55" t="s">
        <v>7</v>
      </c>
      <c r="G32" s="57">
        <f>'vychozí parametry'!D37</f>
        <v>22</v>
      </c>
      <c r="H32" s="41"/>
    </row>
    <row r="33" spans="2:15" ht="18.75" x14ac:dyDescent="0.25">
      <c r="B33" s="681" t="s">
        <v>87</v>
      </c>
      <c r="C33" s="682"/>
      <c r="D33" s="682"/>
      <c r="E33" s="58" t="s">
        <v>107</v>
      </c>
      <c r="F33" s="55" t="s">
        <v>7</v>
      </c>
      <c r="G33" s="57">
        <f>G32-G31</f>
        <v>34</v>
      </c>
      <c r="H33" s="41"/>
    </row>
    <row r="34" spans="2:15" ht="18.75" thickBot="1" x14ac:dyDescent="0.3">
      <c r="B34" s="683" t="s">
        <v>91</v>
      </c>
      <c r="C34" s="684"/>
      <c r="D34" s="685" t="s">
        <v>89</v>
      </c>
      <c r="E34" s="686"/>
      <c r="F34" s="686"/>
      <c r="G34" s="59" t="s">
        <v>88</v>
      </c>
      <c r="H34" s="60">
        <f>H27*G33</f>
        <v>328.66809630582742</v>
      </c>
    </row>
    <row r="35" spans="2:15" x14ac:dyDescent="0.25">
      <c r="B35" s="61"/>
      <c r="C35" s="61"/>
      <c r="D35" s="48"/>
      <c r="E35" s="48"/>
      <c r="F35" s="49"/>
      <c r="G35" s="48"/>
      <c r="H35" s="62"/>
    </row>
    <row r="36" spans="2:15" x14ac:dyDescent="0.25">
      <c r="B36" s="182"/>
      <c r="C36" s="182"/>
      <c r="D36" s="38"/>
      <c r="E36" s="38"/>
      <c r="F36" s="40"/>
      <c r="G36" s="38"/>
      <c r="H36" s="63"/>
    </row>
    <row r="37" spans="2:15" x14ac:dyDescent="0.25">
      <c r="C37" s="182"/>
      <c r="D37" s="38"/>
      <c r="E37" s="38"/>
      <c r="F37" s="40"/>
      <c r="G37" s="38"/>
      <c r="H37" s="63"/>
    </row>
    <row r="38" spans="2:15" x14ac:dyDescent="0.25">
      <c r="B38" s="696" t="str">
        <f>'vychozí parametry'!C38</f>
        <v xml:space="preserve">206 (byt 6) - kuchyň </v>
      </c>
      <c r="C38" s="696"/>
      <c r="D38" s="696"/>
      <c r="E38" s="696"/>
      <c r="F38" s="696"/>
      <c r="G38" s="696"/>
      <c r="H38" s="696"/>
    </row>
    <row r="40" spans="2:15" ht="15.75" thickBot="1" x14ac:dyDescent="0.3">
      <c r="B40" s="659" t="s">
        <v>188</v>
      </c>
      <c r="C40" s="659"/>
      <c r="D40" s="659"/>
      <c r="E40" s="659"/>
      <c r="F40" s="659"/>
      <c r="G40" s="659"/>
      <c r="H40" s="659"/>
      <c r="I40" s="66"/>
      <c r="J40" s="697" t="s">
        <v>109</v>
      </c>
      <c r="K40" s="697"/>
      <c r="L40" s="697"/>
      <c r="M40" s="697"/>
      <c r="N40" s="157">
        <f>H60</f>
        <v>186.09307191558347</v>
      </c>
      <c r="O40" s="209" t="s">
        <v>194</v>
      </c>
    </row>
    <row r="41" spans="2:15" ht="18" x14ac:dyDescent="0.35">
      <c r="B41" s="690" t="s">
        <v>78</v>
      </c>
      <c r="C41" s="691"/>
      <c r="D41" s="691"/>
      <c r="E41" s="691"/>
      <c r="F41" s="691"/>
      <c r="G41" s="691"/>
      <c r="H41" s="52"/>
    </row>
    <row r="42" spans="2:15" ht="18" x14ac:dyDescent="0.25">
      <c r="B42" s="663" t="s">
        <v>45</v>
      </c>
      <c r="C42" s="664" t="s">
        <v>35</v>
      </c>
      <c r="D42" s="183" t="s">
        <v>49</v>
      </c>
      <c r="E42" s="183" t="s">
        <v>41</v>
      </c>
      <c r="F42" s="183" t="s">
        <v>50</v>
      </c>
      <c r="G42" s="183" t="s">
        <v>51</v>
      </c>
      <c r="H42" s="31"/>
    </row>
    <row r="43" spans="2:15" ht="17.25" x14ac:dyDescent="0.25">
      <c r="B43" s="663"/>
      <c r="C43" s="664"/>
      <c r="D43" s="184" t="s">
        <v>16</v>
      </c>
      <c r="E43" s="184" t="s">
        <v>48</v>
      </c>
      <c r="F43" s="184" t="s">
        <v>46</v>
      </c>
      <c r="G43" s="184" t="s">
        <v>47</v>
      </c>
      <c r="H43" s="31"/>
    </row>
    <row r="44" spans="2:15" x14ac:dyDescent="0.25">
      <c r="B44" s="141" t="str">
        <f>'vychozí parametry'!Q5</f>
        <v>out S,V,Z (tl. 35 cm) - izolace</v>
      </c>
      <c r="C44" s="32" t="str">
        <f>'vychozí parametry'!R5</f>
        <v>Tepelně izolovaná vnější stěna (tl. 350 mm)</v>
      </c>
      <c r="D44" s="185">
        <f>'vychozí parametry'!E38*'vychozí parametry'!I13-D45</f>
        <v>5.5780000000000003</v>
      </c>
      <c r="E44" s="185">
        <f>'vychozí parametry'!V15</f>
        <v>0.25151051354893944</v>
      </c>
      <c r="F44" s="185">
        <f>'vychozí parametry'!$H$11</f>
        <v>1</v>
      </c>
      <c r="G44" s="185">
        <f>D44*E44*F44</f>
        <v>1.4029256445759843</v>
      </c>
      <c r="H44" s="34"/>
    </row>
    <row r="45" spans="2:15" x14ac:dyDescent="0.25">
      <c r="B45" s="141" t="str">
        <f>'vychozí parametry'!Q49</f>
        <v>window</v>
      </c>
      <c r="C45" s="32" t="str">
        <f>'vychozí parametry'!R49</f>
        <v>Okna</v>
      </c>
      <c r="D45" s="185">
        <f>'vychozí parametry'!G82</f>
        <v>3.3920000000000003</v>
      </c>
      <c r="E45" s="185">
        <f>'vychozí parametry'!V50</f>
        <v>1.2</v>
      </c>
      <c r="F45" s="185">
        <f>'vychozí parametry'!$H$11</f>
        <v>1</v>
      </c>
      <c r="G45" s="185">
        <f>D45*E45*F45</f>
        <v>4.0704000000000002</v>
      </c>
      <c r="H45" s="34"/>
    </row>
    <row r="46" spans="2:15" x14ac:dyDescent="0.25">
      <c r="B46" s="36"/>
      <c r="C46" s="35"/>
      <c r="D46" s="185"/>
      <c r="E46" s="185"/>
      <c r="F46" s="185">
        <f>'vychozí parametry'!$H$11</f>
        <v>1</v>
      </c>
      <c r="G46" s="185">
        <f>D46*E46*F46</f>
        <v>0</v>
      </c>
      <c r="H46" s="34"/>
    </row>
    <row r="47" spans="2:15" x14ac:dyDescent="0.25">
      <c r="B47" s="36"/>
      <c r="C47" s="35"/>
      <c r="D47" s="185"/>
      <c r="E47" s="185"/>
      <c r="F47" s="185">
        <f>'vychozí parametry'!$H$11</f>
        <v>1</v>
      </c>
      <c r="G47" s="185">
        <f>D47*E47*F47</f>
        <v>0</v>
      </c>
      <c r="H47" s="34"/>
    </row>
    <row r="48" spans="2:15" x14ac:dyDescent="0.25">
      <c r="B48" s="36"/>
      <c r="C48" s="35"/>
      <c r="D48" s="185"/>
      <c r="E48" s="185"/>
      <c r="F48" s="185"/>
      <c r="G48" s="185"/>
      <c r="H48" s="34"/>
    </row>
    <row r="49" spans="2:8" ht="18" x14ac:dyDescent="0.25">
      <c r="B49" s="663" t="s">
        <v>54</v>
      </c>
      <c r="C49" s="664"/>
      <c r="D49" s="673" t="s">
        <v>76</v>
      </c>
      <c r="E49" s="689"/>
      <c r="F49" s="183" t="s">
        <v>47</v>
      </c>
      <c r="G49" s="30">
        <f>SUM(G44:G48)</f>
        <v>5.4733256445759846</v>
      </c>
      <c r="H49" s="34"/>
    </row>
    <row r="50" spans="2:8" ht="18.75" thickBot="1" x14ac:dyDescent="0.3">
      <c r="B50" s="676" t="s">
        <v>55</v>
      </c>
      <c r="C50" s="677"/>
      <c r="D50" s="678" t="s">
        <v>390</v>
      </c>
      <c r="E50" s="678"/>
      <c r="F50" s="678"/>
      <c r="G50" s="678"/>
      <c r="H50" s="42">
        <f>G49</f>
        <v>5.4733256445759846</v>
      </c>
    </row>
    <row r="51" spans="2:8" ht="9" customHeight="1" x14ac:dyDescent="0.25">
      <c r="B51" s="35"/>
      <c r="C51" s="35"/>
      <c r="D51" s="185"/>
      <c r="E51" s="185"/>
      <c r="F51" s="185"/>
      <c r="G51" s="185"/>
      <c r="H51" s="40"/>
    </row>
    <row r="52" spans="2:8" ht="9" customHeight="1" thickBot="1" x14ac:dyDescent="0.3">
      <c r="B52" s="182"/>
      <c r="C52" s="182"/>
      <c r="D52" s="38"/>
      <c r="E52" s="38"/>
      <c r="F52" s="40"/>
      <c r="G52" s="38"/>
      <c r="H52" s="63"/>
    </row>
    <row r="53" spans="2:8" ht="18.75" thickBot="1" x14ac:dyDescent="0.4">
      <c r="B53" s="668" t="s">
        <v>90</v>
      </c>
      <c r="C53" s="669"/>
      <c r="D53" s="670" t="s">
        <v>74</v>
      </c>
      <c r="E53" s="670"/>
      <c r="F53" s="670"/>
      <c r="G53" s="50" t="s">
        <v>47</v>
      </c>
      <c r="H53" s="51">
        <f>SUM(H41:H51)</f>
        <v>5.4733256445759846</v>
      </c>
    </row>
    <row r="54" spans="2:8" ht="9" customHeight="1" x14ac:dyDescent="0.25">
      <c r="B54" s="182"/>
      <c r="C54" s="182"/>
      <c r="D54" s="38"/>
      <c r="E54" s="38"/>
      <c r="F54" s="40"/>
      <c r="G54" s="38"/>
      <c r="H54" s="63"/>
    </row>
    <row r="55" spans="2:8" ht="9" customHeight="1" thickBot="1" x14ac:dyDescent="0.3">
      <c r="B55" s="182"/>
      <c r="C55" s="182"/>
      <c r="D55" s="38"/>
      <c r="E55" s="38"/>
      <c r="F55" s="40"/>
      <c r="G55" s="38"/>
      <c r="H55" s="63"/>
    </row>
    <row r="56" spans="2:8" x14ac:dyDescent="0.25">
      <c r="B56" s="679" t="s">
        <v>82</v>
      </c>
      <c r="C56" s="680"/>
      <c r="D56" s="680"/>
      <c r="E56" s="680"/>
      <c r="F56" s="680"/>
      <c r="G56" s="680"/>
      <c r="H56" s="56"/>
    </row>
    <row r="57" spans="2:8" ht="18" x14ac:dyDescent="0.25">
      <c r="B57" s="681" t="s">
        <v>84</v>
      </c>
      <c r="C57" s="682"/>
      <c r="D57" s="682"/>
      <c r="E57" s="38" t="s">
        <v>83</v>
      </c>
      <c r="F57" s="55" t="s">
        <v>7</v>
      </c>
      <c r="G57" s="57">
        <f>'vychozí parametry'!H5</f>
        <v>-12</v>
      </c>
      <c r="H57" s="41"/>
    </row>
    <row r="58" spans="2:8" ht="18" x14ac:dyDescent="0.25">
      <c r="B58" s="681" t="s">
        <v>85</v>
      </c>
      <c r="C58" s="682"/>
      <c r="D58" s="682"/>
      <c r="E58" s="38" t="s">
        <v>86</v>
      </c>
      <c r="F58" s="55" t="s">
        <v>7</v>
      </c>
      <c r="G58" s="57">
        <f>'vychozí parametry'!D38</f>
        <v>22</v>
      </c>
      <c r="H58" s="41"/>
    </row>
    <row r="59" spans="2:8" ht="18.75" x14ac:dyDescent="0.25">
      <c r="B59" s="681" t="s">
        <v>87</v>
      </c>
      <c r="C59" s="682"/>
      <c r="D59" s="682"/>
      <c r="E59" s="58" t="s">
        <v>107</v>
      </c>
      <c r="F59" s="55" t="s">
        <v>7</v>
      </c>
      <c r="G59" s="57">
        <f>G58-G57</f>
        <v>34</v>
      </c>
      <c r="H59" s="41"/>
    </row>
    <row r="60" spans="2:8" ht="18.75" thickBot="1" x14ac:dyDescent="0.3">
      <c r="B60" s="683" t="s">
        <v>91</v>
      </c>
      <c r="C60" s="684"/>
      <c r="D60" s="685" t="s">
        <v>89</v>
      </c>
      <c r="E60" s="686"/>
      <c r="F60" s="686"/>
      <c r="G60" s="59" t="s">
        <v>88</v>
      </c>
      <c r="H60" s="60">
        <f>H53*G59</f>
        <v>186.09307191558347</v>
      </c>
    </row>
    <row r="61" spans="2:8" x14ac:dyDescent="0.25">
      <c r="B61" s="61"/>
      <c r="C61" s="61"/>
      <c r="D61" s="48"/>
      <c r="E61" s="48"/>
      <c r="F61" s="49"/>
      <c r="G61" s="48"/>
      <c r="H61" s="62"/>
    </row>
    <row r="62" spans="2:8" x14ac:dyDescent="0.25">
      <c r="B62" s="182"/>
      <c r="C62" s="182"/>
      <c r="D62" s="38"/>
      <c r="E62" s="38"/>
      <c r="F62" s="40"/>
      <c r="G62" s="38"/>
      <c r="H62" s="63"/>
    </row>
    <row r="63" spans="2:8" x14ac:dyDescent="0.25">
      <c r="C63" s="182"/>
      <c r="D63" s="38"/>
      <c r="E63" s="38"/>
      <c r="F63" s="40"/>
      <c r="G63" s="38"/>
      <c r="H63" s="63"/>
    </row>
    <row r="64" spans="2:8" x14ac:dyDescent="0.25">
      <c r="B64" s="696" t="str">
        <f>'vychozí parametry'!C39</f>
        <v>205 (byt 6) - pokoj 01</v>
      </c>
      <c r="C64" s="696"/>
      <c r="D64" s="696"/>
      <c r="E64" s="696"/>
      <c r="F64" s="696"/>
      <c r="G64" s="696"/>
      <c r="H64" s="696"/>
    </row>
    <row r="66" spans="2:15" ht="15.75" thickBot="1" x14ac:dyDescent="0.3">
      <c r="B66" s="659" t="s">
        <v>189</v>
      </c>
      <c r="C66" s="659"/>
      <c r="D66" s="659"/>
      <c r="E66" s="659"/>
      <c r="F66" s="659"/>
      <c r="G66" s="659"/>
      <c r="H66" s="659"/>
      <c r="I66" s="66"/>
      <c r="J66" s="697" t="s">
        <v>109</v>
      </c>
      <c r="K66" s="697"/>
      <c r="L66" s="697"/>
      <c r="M66" s="697"/>
      <c r="N66" s="157">
        <f>H86</f>
        <v>186.09307191558347</v>
      </c>
      <c r="O66" s="209" t="s">
        <v>194</v>
      </c>
    </row>
    <row r="67" spans="2:15" ht="18" x14ac:dyDescent="0.35">
      <c r="B67" s="690" t="s">
        <v>78</v>
      </c>
      <c r="C67" s="691"/>
      <c r="D67" s="691"/>
      <c r="E67" s="691"/>
      <c r="F67" s="691"/>
      <c r="G67" s="691"/>
      <c r="H67" s="52"/>
    </row>
    <row r="68" spans="2:15" ht="18" x14ac:dyDescent="0.25">
      <c r="B68" s="663" t="s">
        <v>45</v>
      </c>
      <c r="C68" s="664" t="s">
        <v>35</v>
      </c>
      <c r="D68" s="183" t="s">
        <v>49</v>
      </c>
      <c r="E68" s="183" t="s">
        <v>41</v>
      </c>
      <c r="F68" s="183" t="s">
        <v>50</v>
      </c>
      <c r="G68" s="183" t="s">
        <v>51</v>
      </c>
      <c r="H68" s="31"/>
    </row>
    <row r="69" spans="2:15" ht="17.25" x14ac:dyDescent="0.25">
      <c r="B69" s="663"/>
      <c r="C69" s="664"/>
      <c r="D69" s="184" t="s">
        <v>16</v>
      </c>
      <c r="E69" s="184" t="s">
        <v>48</v>
      </c>
      <c r="F69" s="184" t="s">
        <v>46</v>
      </c>
      <c r="G69" s="184" t="s">
        <v>47</v>
      </c>
      <c r="H69" s="31"/>
    </row>
    <row r="70" spans="2:15" x14ac:dyDescent="0.25">
      <c r="B70" s="141" t="str">
        <f>'vychozí parametry'!Q5</f>
        <v>out S,V,Z (tl. 35 cm) - izolace</v>
      </c>
      <c r="C70" s="32" t="str">
        <f>'vychozí parametry'!R5</f>
        <v>Tepelně izolovaná vnější stěna (tl. 350 mm)</v>
      </c>
      <c r="D70" s="185">
        <f>'vychozí parametry'!E39*'vychozí parametry'!I13-D71</f>
        <v>5.5780000000000003</v>
      </c>
      <c r="E70" s="185">
        <f>'vychozí parametry'!V15</f>
        <v>0.25151051354893944</v>
      </c>
      <c r="F70" s="185">
        <f>'vychozí parametry'!$H$11</f>
        <v>1</v>
      </c>
      <c r="G70" s="185">
        <f>D70*E70*F70</f>
        <v>1.4029256445759843</v>
      </c>
      <c r="H70" s="34"/>
    </row>
    <row r="71" spans="2:15" x14ac:dyDescent="0.25">
      <c r="B71" s="141" t="str">
        <f>'vychozí parametry'!Q49</f>
        <v>window</v>
      </c>
      <c r="C71" s="32" t="str">
        <f>'vychozí parametry'!R49</f>
        <v>Okna</v>
      </c>
      <c r="D71" s="185">
        <f>'vychozí parametry'!G82</f>
        <v>3.3920000000000003</v>
      </c>
      <c r="E71" s="185">
        <f>'vychozí parametry'!V50</f>
        <v>1.2</v>
      </c>
      <c r="F71" s="185">
        <f>'vychozí parametry'!$H$11</f>
        <v>1</v>
      </c>
      <c r="G71" s="185">
        <f>D71*E71*F71</f>
        <v>4.0704000000000002</v>
      </c>
      <c r="H71" s="34"/>
    </row>
    <row r="72" spans="2:15" x14ac:dyDescent="0.25">
      <c r="B72" s="36"/>
      <c r="C72" s="35"/>
      <c r="D72" s="185"/>
      <c r="E72" s="185"/>
      <c r="F72" s="185">
        <f>'vychozí parametry'!$H$11</f>
        <v>1</v>
      </c>
      <c r="G72" s="185">
        <f>D72*E72*F72</f>
        <v>0</v>
      </c>
      <c r="H72" s="34"/>
    </row>
    <row r="73" spans="2:15" x14ac:dyDescent="0.25">
      <c r="B73" s="36"/>
      <c r="C73" s="35"/>
      <c r="D73" s="185"/>
      <c r="E73" s="185"/>
      <c r="F73" s="185">
        <f>'vychozí parametry'!$H$11</f>
        <v>1</v>
      </c>
      <c r="G73" s="185">
        <f>D73*E73*F73</f>
        <v>0</v>
      </c>
      <c r="H73" s="34"/>
    </row>
    <row r="74" spans="2:15" x14ac:dyDescent="0.25">
      <c r="B74" s="36"/>
      <c r="C74" s="35"/>
      <c r="D74" s="185"/>
      <c r="E74" s="185"/>
      <c r="F74" s="185"/>
      <c r="G74" s="185"/>
      <c r="H74" s="34"/>
    </row>
    <row r="75" spans="2:15" ht="18" x14ac:dyDescent="0.25">
      <c r="B75" s="663" t="s">
        <v>54</v>
      </c>
      <c r="C75" s="664"/>
      <c r="D75" s="673" t="s">
        <v>76</v>
      </c>
      <c r="E75" s="689"/>
      <c r="F75" s="183" t="s">
        <v>47</v>
      </c>
      <c r="G75" s="30">
        <f>SUM(G70:G74)</f>
        <v>5.4733256445759846</v>
      </c>
      <c r="H75" s="34"/>
    </row>
    <row r="76" spans="2:15" ht="18.75" thickBot="1" x14ac:dyDescent="0.3">
      <c r="B76" s="676" t="s">
        <v>55</v>
      </c>
      <c r="C76" s="677"/>
      <c r="D76" s="678" t="s">
        <v>390</v>
      </c>
      <c r="E76" s="678"/>
      <c r="F76" s="678"/>
      <c r="G76" s="678"/>
      <c r="H76" s="42">
        <f>G75</f>
        <v>5.4733256445759846</v>
      </c>
    </row>
    <row r="77" spans="2:15" ht="9" customHeight="1" x14ac:dyDescent="0.25">
      <c r="B77" s="35"/>
      <c r="C77" s="35"/>
      <c r="D77" s="185"/>
      <c r="E77" s="185"/>
      <c r="F77" s="185"/>
      <c r="G77" s="185"/>
      <c r="H77" s="40"/>
    </row>
    <row r="78" spans="2:15" ht="9" customHeight="1" thickBot="1" x14ac:dyDescent="0.3">
      <c r="B78" s="182"/>
      <c r="C78" s="182"/>
      <c r="D78" s="38"/>
      <c r="E78" s="38"/>
      <c r="F78" s="40"/>
      <c r="G78" s="38"/>
      <c r="H78" s="63"/>
    </row>
    <row r="79" spans="2:15" ht="18.75" thickBot="1" x14ac:dyDescent="0.4">
      <c r="B79" s="668" t="s">
        <v>90</v>
      </c>
      <c r="C79" s="669"/>
      <c r="D79" s="670" t="s">
        <v>74</v>
      </c>
      <c r="E79" s="670"/>
      <c r="F79" s="670"/>
      <c r="G79" s="50" t="s">
        <v>47</v>
      </c>
      <c r="H79" s="51">
        <f>SUM(H67:H77)</f>
        <v>5.4733256445759846</v>
      </c>
    </row>
    <row r="80" spans="2:15" ht="9" customHeight="1" x14ac:dyDescent="0.25">
      <c r="B80" s="182"/>
      <c r="C80" s="182"/>
      <c r="D80" s="38"/>
      <c r="E80" s="38"/>
      <c r="F80" s="40"/>
      <c r="G80" s="38"/>
      <c r="H80" s="63"/>
    </row>
    <row r="81" spans="2:8" ht="9" customHeight="1" thickBot="1" x14ac:dyDescent="0.3">
      <c r="B81" s="182"/>
      <c r="C81" s="182"/>
      <c r="D81" s="38"/>
      <c r="E81" s="38"/>
      <c r="F81" s="40"/>
      <c r="G81" s="38"/>
      <c r="H81" s="63"/>
    </row>
    <row r="82" spans="2:8" x14ac:dyDescent="0.25">
      <c r="B82" s="679" t="s">
        <v>82</v>
      </c>
      <c r="C82" s="680"/>
      <c r="D82" s="680"/>
      <c r="E82" s="680"/>
      <c r="F82" s="680"/>
      <c r="G82" s="680"/>
      <c r="H82" s="56"/>
    </row>
    <row r="83" spans="2:8" ht="18" x14ac:dyDescent="0.25">
      <c r="B83" s="681" t="s">
        <v>84</v>
      </c>
      <c r="C83" s="682"/>
      <c r="D83" s="682"/>
      <c r="E83" s="38" t="s">
        <v>83</v>
      </c>
      <c r="F83" s="55" t="s">
        <v>7</v>
      </c>
      <c r="G83" s="57">
        <f>'vychozí parametry'!H5</f>
        <v>-12</v>
      </c>
      <c r="H83" s="41"/>
    </row>
    <row r="84" spans="2:8" ht="18" x14ac:dyDescent="0.25">
      <c r="B84" s="681" t="s">
        <v>85</v>
      </c>
      <c r="C84" s="682"/>
      <c r="D84" s="682"/>
      <c r="E84" s="38" t="s">
        <v>86</v>
      </c>
      <c r="F84" s="55" t="s">
        <v>7</v>
      </c>
      <c r="G84" s="57">
        <f>'vychozí parametry'!D39</f>
        <v>22</v>
      </c>
      <c r="H84" s="41"/>
    </row>
    <row r="85" spans="2:8" ht="18.75" x14ac:dyDescent="0.25">
      <c r="B85" s="681" t="s">
        <v>87</v>
      </c>
      <c r="C85" s="682"/>
      <c r="D85" s="682"/>
      <c r="E85" s="58" t="s">
        <v>107</v>
      </c>
      <c r="F85" s="55" t="s">
        <v>7</v>
      </c>
      <c r="G85" s="57">
        <f>G84-G83</f>
        <v>34</v>
      </c>
      <c r="H85" s="41"/>
    </row>
    <row r="86" spans="2:8" ht="18.75" thickBot="1" x14ac:dyDescent="0.3">
      <c r="B86" s="683" t="s">
        <v>91</v>
      </c>
      <c r="C86" s="684"/>
      <c r="D86" s="685" t="s">
        <v>89</v>
      </c>
      <c r="E86" s="686"/>
      <c r="F86" s="686"/>
      <c r="G86" s="59" t="s">
        <v>88</v>
      </c>
      <c r="H86" s="60">
        <f>H79*G85</f>
        <v>186.09307191558347</v>
      </c>
    </row>
    <row r="87" spans="2:8" x14ac:dyDescent="0.25">
      <c r="B87" s="61"/>
      <c r="C87" s="61"/>
      <c r="D87" s="48"/>
      <c r="E87" s="48"/>
      <c r="F87" s="49"/>
      <c r="G87" s="48"/>
      <c r="H87" s="62"/>
    </row>
    <row r="88" spans="2:8" x14ac:dyDescent="0.25">
      <c r="B88" s="182"/>
      <c r="C88" s="182"/>
      <c r="D88" s="38"/>
      <c r="E88" s="38"/>
      <c r="F88" s="40"/>
      <c r="G88" s="38"/>
      <c r="H88" s="63"/>
    </row>
    <row r="89" spans="2:8" x14ac:dyDescent="0.25">
      <c r="C89" s="182"/>
      <c r="D89" s="38"/>
      <c r="E89" s="38"/>
      <c r="F89" s="40"/>
      <c r="G89" s="38"/>
      <c r="H89" s="63"/>
    </row>
    <row r="90" spans="2:8" x14ac:dyDescent="0.25">
      <c r="B90" s="182"/>
      <c r="C90" s="182"/>
      <c r="D90" s="38"/>
      <c r="E90" s="38"/>
      <c r="F90" s="40"/>
      <c r="G90" s="38"/>
      <c r="H90" s="63"/>
    </row>
    <row r="91" spans="2:8" x14ac:dyDescent="0.25">
      <c r="B91" s="182"/>
      <c r="C91" s="182"/>
      <c r="D91" s="38"/>
      <c r="E91" s="38"/>
      <c r="F91" s="40"/>
      <c r="G91" s="38"/>
      <c r="H91" s="63"/>
    </row>
  </sheetData>
  <mergeCells count="61">
    <mergeCell ref="B82:G82"/>
    <mergeCell ref="B83:D83"/>
    <mergeCell ref="B84:D84"/>
    <mergeCell ref="B85:D85"/>
    <mergeCell ref="B86:C86"/>
    <mergeCell ref="D86:F86"/>
    <mergeCell ref="B79:C79"/>
    <mergeCell ref="D79:F79"/>
    <mergeCell ref="B75:C75"/>
    <mergeCell ref="D75:E75"/>
    <mergeCell ref="B76:C76"/>
    <mergeCell ref="D76:G76"/>
    <mergeCell ref="B64:H64"/>
    <mergeCell ref="B66:H66"/>
    <mergeCell ref="J66:M66"/>
    <mergeCell ref="B67:G67"/>
    <mergeCell ref="B68:B69"/>
    <mergeCell ref="C68:C69"/>
    <mergeCell ref="B56:G56"/>
    <mergeCell ref="B57:D57"/>
    <mergeCell ref="B58:D58"/>
    <mergeCell ref="B59:D59"/>
    <mergeCell ref="B60:C60"/>
    <mergeCell ref="D60:F60"/>
    <mergeCell ref="B53:C53"/>
    <mergeCell ref="D53:F53"/>
    <mergeCell ref="B49:C49"/>
    <mergeCell ref="D49:E49"/>
    <mergeCell ref="B50:C50"/>
    <mergeCell ref="D50:G50"/>
    <mergeCell ref="B38:H38"/>
    <mergeCell ref="B40:H40"/>
    <mergeCell ref="J40:M40"/>
    <mergeCell ref="B41:G41"/>
    <mergeCell ref="B42:B43"/>
    <mergeCell ref="C42:C43"/>
    <mergeCell ref="B30:G30"/>
    <mergeCell ref="B31:D31"/>
    <mergeCell ref="B32:D32"/>
    <mergeCell ref="B33:D33"/>
    <mergeCell ref="B34:C34"/>
    <mergeCell ref="D34:F34"/>
    <mergeCell ref="B23:C23"/>
    <mergeCell ref="D23:E23"/>
    <mergeCell ref="B24:C24"/>
    <mergeCell ref="D24:G24"/>
    <mergeCell ref="B27:C27"/>
    <mergeCell ref="D27:F27"/>
    <mergeCell ref="B17:B18"/>
    <mergeCell ref="C17:C18"/>
    <mergeCell ref="B1:H1"/>
    <mergeCell ref="B3:H3"/>
    <mergeCell ref="J3:M3"/>
    <mergeCell ref="B4:G4"/>
    <mergeCell ref="B5:B6"/>
    <mergeCell ref="C5:C6"/>
    <mergeCell ref="B12:C12"/>
    <mergeCell ref="D12:E12"/>
    <mergeCell ref="B13:C13"/>
    <mergeCell ref="D13:G13"/>
    <mergeCell ref="B16:G16"/>
  </mergeCells>
  <pageMargins left="0.7" right="0.7" top="0.78740157499999996" bottom="0.78740157499999996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1:P91"/>
  <sheetViews>
    <sheetView zoomScaleNormal="100" workbookViewId="0">
      <pane ySplit="1" topLeftCell="A2" activePane="bottomLeft" state="frozen"/>
      <selection pane="bottomLeft" activeCell="J5" sqref="J5"/>
    </sheetView>
  </sheetViews>
  <sheetFormatPr defaultColWidth="9.140625" defaultRowHeight="15" x14ac:dyDescent="0.25"/>
  <cols>
    <col min="1" max="1" width="3.140625" style="29" customWidth="1"/>
    <col min="2" max="2" width="15" style="25" bestFit="1" customWidth="1"/>
    <col min="3" max="3" width="92.140625" style="25" customWidth="1"/>
    <col min="4" max="7" width="9.140625" style="28"/>
    <col min="8" max="13" width="9.140625" style="29"/>
    <col min="14" max="14" width="19.42578125" style="29" bestFit="1" customWidth="1"/>
    <col min="15" max="16384" width="9.140625" style="29"/>
  </cols>
  <sheetData>
    <row r="1" spans="2:16" ht="14.45" x14ac:dyDescent="0.3">
      <c r="B1" s="696" t="str">
        <f>'vychozí parametry'!C48</f>
        <v>307 (byt 9) - pokoj 02</v>
      </c>
      <c r="C1" s="696"/>
      <c r="D1" s="696"/>
      <c r="E1" s="696"/>
      <c r="F1" s="696"/>
      <c r="G1" s="696"/>
      <c r="H1" s="696"/>
    </row>
    <row r="3" spans="2:16" ht="15.75" thickBot="1" x14ac:dyDescent="0.3">
      <c r="B3" s="659" t="s">
        <v>190</v>
      </c>
      <c r="C3" s="659"/>
      <c r="D3" s="659"/>
      <c r="E3" s="659"/>
      <c r="F3" s="659"/>
      <c r="G3" s="659"/>
      <c r="H3" s="659"/>
      <c r="I3" s="66"/>
      <c r="J3" s="697" t="s">
        <v>109</v>
      </c>
      <c r="K3" s="697"/>
      <c r="L3" s="697"/>
      <c r="M3" s="697"/>
      <c r="N3" s="209" t="str">
        <f>B1</f>
        <v>307 (byt 9) - pokoj 02</v>
      </c>
      <c r="O3" s="157">
        <f>H34</f>
        <v>457.5206599220698</v>
      </c>
      <c r="P3" s="209" t="s">
        <v>194</v>
      </c>
    </row>
    <row r="4" spans="2:16" ht="18" x14ac:dyDescent="0.35">
      <c r="B4" s="690" t="s">
        <v>78</v>
      </c>
      <c r="C4" s="691"/>
      <c r="D4" s="691"/>
      <c r="E4" s="691"/>
      <c r="F4" s="691"/>
      <c r="G4" s="691"/>
      <c r="H4" s="52"/>
      <c r="N4" s="209" t="str">
        <f>B38</f>
        <v xml:space="preserve">306 (byt 9) - kuchyň </v>
      </c>
      <c r="O4" s="210">
        <f>N40</f>
        <v>266.20642713825185</v>
      </c>
      <c r="P4" s="209" t="s">
        <v>194</v>
      </c>
    </row>
    <row r="5" spans="2:16" ht="18" x14ac:dyDescent="0.25">
      <c r="B5" s="663" t="s">
        <v>45</v>
      </c>
      <c r="C5" s="664" t="s">
        <v>35</v>
      </c>
      <c r="D5" s="183" t="s">
        <v>49</v>
      </c>
      <c r="E5" s="183" t="s">
        <v>41</v>
      </c>
      <c r="F5" s="183" t="s">
        <v>50</v>
      </c>
      <c r="G5" s="183" t="s">
        <v>51</v>
      </c>
      <c r="H5" s="31"/>
      <c r="N5" s="209" t="str">
        <f>B64</f>
        <v>305 (byt 9) - pokoj 01</v>
      </c>
      <c r="O5" s="210">
        <f>N66</f>
        <v>266.20642713825185</v>
      </c>
      <c r="P5" s="209" t="s">
        <v>194</v>
      </c>
    </row>
    <row r="6" spans="2:16" ht="17.25" x14ac:dyDescent="0.25">
      <c r="B6" s="663"/>
      <c r="C6" s="664"/>
      <c r="D6" s="184" t="s">
        <v>16</v>
      </c>
      <c r="E6" s="184" t="s">
        <v>48</v>
      </c>
      <c r="F6" s="184" t="s">
        <v>46</v>
      </c>
      <c r="G6" s="184" t="s">
        <v>47</v>
      </c>
      <c r="H6" s="31"/>
    </row>
    <row r="7" spans="2:16" ht="14.45" x14ac:dyDescent="0.3">
      <c r="B7" s="141" t="str">
        <f>'vychozí parametry'!Q5</f>
        <v>out S,V,Z (tl. 35 cm) - izolace</v>
      </c>
      <c r="C7" s="32" t="str">
        <f>'vychozí parametry'!R5</f>
        <v>Tepelně izolovaná vnější stěna (tl. 350 mm)</v>
      </c>
      <c r="D7" s="185">
        <f>'vychozí parametry'!E48*'vychozí parametry'!I13-D8</f>
        <v>5.5780000000000003</v>
      </c>
      <c r="E7" s="185">
        <f>'vychozí parametry'!V15</f>
        <v>0.25151051354893944</v>
      </c>
      <c r="F7" s="185">
        <f>'vychozí parametry'!$H$11</f>
        <v>1</v>
      </c>
      <c r="G7" s="185">
        <f t="shared" ref="G7:G8" si="0">D7*E7*F7</f>
        <v>1.4029256445759843</v>
      </c>
      <c r="H7" s="34"/>
    </row>
    <row r="8" spans="2:16" ht="14.45" x14ac:dyDescent="0.3">
      <c r="B8" s="141" t="str">
        <f>'vychozí parametry'!Q49</f>
        <v>window</v>
      </c>
      <c r="C8" s="32" t="str">
        <f>'vychozí parametry'!R49</f>
        <v>Okna</v>
      </c>
      <c r="D8" s="185">
        <f>'vychozí parametry'!G82</f>
        <v>3.3920000000000003</v>
      </c>
      <c r="E8" s="185">
        <f>'vychozí parametry'!V50</f>
        <v>1.2</v>
      </c>
      <c r="F8" s="185">
        <f>'vychozí parametry'!$H$11</f>
        <v>1</v>
      </c>
      <c r="G8" s="185">
        <f t="shared" si="0"/>
        <v>4.0704000000000002</v>
      </c>
      <c r="H8" s="34"/>
    </row>
    <row r="9" spans="2:16" ht="14.45" x14ac:dyDescent="0.3">
      <c r="B9" s="155" t="str">
        <f>'vychozí parametry'!Q62</f>
        <v>roof - izolace</v>
      </c>
      <c r="C9" s="35" t="str">
        <f>'vychozí parametry'!R62</f>
        <v>Střecha</v>
      </c>
      <c r="D9" s="185">
        <f>'vychozí parametry'!G48</f>
        <v>20.872499999999999</v>
      </c>
      <c r="E9" s="185">
        <f>'vychozí parametry'!V72</f>
        <v>0.13134198180645998</v>
      </c>
      <c r="F9" s="185">
        <f>'vychozí parametry'!$H$11</f>
        <v>1</v>
      </c>
      <c r="G9" s="185">
        <f>D9*E9*F9</f>
        <v>2.7414355152553358</v>
      </c>
      <c r="H9" s="34"/>
    </row>
    <row r="10" spans="2:16" ht="14.45" x14ac:dyDescent="0.3">
      <c r="B10" s="36"/>
      <c r="C10" s="35"/>
      <c r="D10" s="185"/>
      <c r="E10" s="185"/>
      <c r="F10" s="185">
        <f>'vychozí parametry'!$H$11</f>
        <v>1</v>
      </c>
      <c r="G10" s="185">
        <f t="shared" ref="G10" si="1">D10*E10*F10</f>
        <v>0</v>
      </c>
      <c r="H10" s="34"/>
    </row>
    <row r="11" spans="2:16" ht="14.45" x14ac:dyDescent="0.3">
      <c r="B11" s="36"/>
      <c r="C11" s="35"/>
      <c r="D11" s="185"/>
      <c r="E11" s="185"/>
      <c r="F11" s="185"/>
      <c r="G11" s="185"/>
      <c r="H11" s="34"/>
    </row>
    <row r="12" spans="2:16" ht="18" x14ac:dyDescent="0.25">
      <c r="B12" s="663" t="s">
        <v>54</v>
      </c>
      <c r="C12" s="664"/>
      <c r="D12" s="673" t="s">
        <v>76</v>
      </c>
      <c r="E12" s="689"/>
      <c r="F12" s="183" t="s">
        <v>47</v>
      </c>
      <c r="G12" s="30">
        <f>SUM(G7:G11)</f>
        <v>8.2147611598313208</v>
      </c>
      <c r="H12" s="34"/>
    </row>
    <row r="13" spans="2:16" ht="18.75" thickBot="1" x14ac:dyDescent="0.3">
      <c r="B13" s="676" t="s">
        <v>55</v>
      </c>
      <c r="C13" s="677"/>
      <c r="D13" s="678" t="s">
        <v>389</v>
      </c>
      <c r="E13" s="678"/>
      <c r="F13" s="678"/>
      <c r="G13" s="678"/>
      <c r="H13" s="42">
        <f>G12</f>
        <v>8.2147611598313208</v>
      </c>
    </row>
    <row r="14" spans="2:16" ht="9" customHeight="1" x14ac:dyDescent="0.3">
      <c r="B14" s="35"/>
      <c r="C14" s="35"/>
      <c r="D14" s="185"/>
      <c r="E14" s="185"/>
      <c r="F14" s="185"/>
      <c r="G14" s="185"/>
      <c r="H14" s="40"/>
    </row>
    <row r="15" spans="2:16" ht="9" customHeight="1" thickBot="1" x14ac:dyDescent="0.35">
      <c r="B15" s="35"/>
      <c r="C15" s="35"/>
      <c r="D15" s="185"/>
      <c r="E15" s="185"/>
      <c r="F15" s="185"/>
      <c r="G15" s="185"/>
      <c r="H15" s="40"/>
    </row>
    <row r="16" spans="2:16" ht="18" x14ac:dyDescent="0.35">
      <c r="B16" s="690" t="s">
        <v>79</v>
      </c>
      <c r="C16" s="691"/>
      <c r="D16" s="691"/>
      <c r="E16" s="691"/>
      <c r="F16" s="691"/>
      <c r="G16" s="691"/>
      <c r="H16" s="52"/>
    </row>
    <row r="17" spans="2:8" ht="18" x14ac:dyDescent="0.25">
      <c r="B17" s="663" t="s">
        <v>45</v>
      </c>
      <c r="C17" s="664" t="s">
        <v>35</v>
      </c>
      <c r="D17" s="183" t="s">
        <v>49</v>
      </c>
      <c r="E17" s="183" t="s">
        <v>41</v>
      </c>
      <c r="F17" s="183" t="s">
        <v>56</v>
      </c>
      <c r="G17" s="183" t="s">
        <v>57</v>
      </c>
      <c r="H17" s="34"/>
    </row>
    <row r="18" spans="2:8" ht="17.25" x14ac:dyDescent="0.25">
      <c r="B18" s="663"/>
      <c r="C18" s="664"/>
      <c r="D18" s="184" t="s">
        <v>16</v>
      </c>
      <c r="E18" s="184" t="s">
        <v>48</v>
      </c>
      <c r="F18" s="184" t="s">
        <v>46</v>
      </c>
      <c r="G18" s="184" t="s">
        <v>47</v>
      </c>
      <c r="H18" s="34"/>
    </row>
    <row r="19" spans="2:8" ht="14.45" x14ac:dyDescent="0.3">
      <c r="B19" s="141" t="str">
        <f>'vychozí parametry'!Q39</f>
        <v>in wall (tl. 25 cm)</v>
      </c>
      <c r="C19" s="32" t="str">
        <f>'vychozí parametry'!R39</f>
        <v>Vnitřní dělící stěna  (tl. 250 mm)</v>
      </c>
      <c r="D19" s="185">
        <f>'vychozí parametry'!E48*'vychozí parametry'!I13-D20</f>
        <v>7.370000000000001</v>
      </c>
      <c r="E19" s="185">
        <f>'vychozí parametry'!V47</f>
        <v>1.1836441893830703</v>
      </c>
      <c r="F19" s="185">
        <f>'vychozí parametry'!J75</f>
        <v>0.5</v>
      </c>
      <c r="G19" s="185">
        <f t="shared" ref="G19:G21" si="2">D19*E19*F19</f>
        <v>4.3617288378766146</v>
      </c>
      <c r="H19" s="34"/>
    </row>
    <row r="20" spans="2:8" ht="14.45" x14ac:dyDescent="0.3">
      <c r="B20" s="141" t="str">
        <f>'vychozí parametry'!Q77</f>
        <v xml:space="preserve">door in </v>
      </c>
      <c r="C20" s="32" t="str">
        <f>'vychozí parametry'!R77</f>
        <v xml:space="preserve">Vnitřní dveře </v>
      </c>
      <c r="D20" s="185">
        <f>'vychozí parametry'!G88</f>
        <v>1.6</v>
      </c>
      <c r="E20" s="185">
        <f>'vychozí parametry'!V78</f>
        <v>1.1000000000000001</v>
      </c>
      <c r="F20" s="185">
        <f>'vychozí parametry'!J75</f>
        <v>0.5</v>
      </c>
      <c r="G20" s="185">
        <f t="shared" si="2"/>
        <v>0.88000000000000012</v>
      </c>
      <c r="H20" s="34"/>
    </row>
    <row r="21" spans="2:8" ht="14.45" x14ac:dyDescent="0.3">
      <c r="B21" s="36"/>
      <c r="C21" s="35"/>
      <c r="D21" s="185"/>
      <c r="E21" s="185"/>
      <c r="F21" s="185"/>
      <c r="G21" s="185">
        <f t="shared" si="2"/>
        <v>0</v>
      </c>
      <c r="H21" s="34"/>
    </row>
    <row r="22" spans="2:8" ht="14.45" x14ac:dyDescent="0.3">
      <c r="B22" s="36"/>
      <c r="C22" s="35"/>
      <c r="D22" s="185"/>
      <c r="E22" s="185"/>
      <c r="F22" s="185"/>
      <c r="G22" s="185"/>
      <c r="H22" s="34"/>
    </row>
    <row r="23" spans="2:8" ht="18" x14ac:dyDescent="0.25">
      <c r="B23" s="663" t="s">
        <v>54</v>
      </c>
      <c r="C23" s="664"/>
      <c r="D23" s="673" t="s">
        <v>58</v>
      </c>
      <c r="E23" s="689"/>
      <c r="F23" s="183" t="s">
        <v>47</v>
      </c>
      <c r="G23" s="30">
        <f>SUM(G19:G22)</f>
        <v>5.2417288378766145</v>
      </c>
      <c r="H23" s="34"/>
    </row>
    <row r="24" spans="2:8" ht="18.75" thickBot="1" x14ac:dyDescent="0.3">
      <c r="B24" s="676" t="s">
        <v>55</v>
      </c>
      <c r="C24" s="677"/>
      <c r="D24" s="678" t="s">
        <v>391</v>
      </c>
      <c r="E24" s="678"/>
      <c r="F24" s="678"/>
      <c r="G24" s="678"/>
      <c r="H24" s="42">
        <f>G23</f>
        <v>5.2417288378766145</v>
      </c>
    </row>
    <row r="25" spans="2:8" ht="9" customHeight="1" x14ac:dyDescent="0.3">
      <c r="B25" s="35"/>
      <c r="C25" s="35"/>
      <c r="D25" s="185"/>
      <c r="E25" s="185"/>
      <c r="F25" s="185"/>
      <c r="G25" s="185"/>
      <c r="H25" s="40"/>
    </row>
    <row r="26" spans="2:8" ht="9" customHeight="1" thickBot="1" x14ac:dyDescent="0.35">
      <c r="B26" s="182"/>
      <c r="C26" s="182"/>
      <c r="D26" s="38"/>
      <c r="E26" s="38"/>
      <c r="F26" s="40"/>
      <c r="G26" s="38"/>
      <c r="H26" s="63"/>
    </row>
    <row r="27" spans="2:8" ht="18.75" thickBot="1" x14ac:dyDescent="0.4">
      <c r="B27" s="668" t="s">
        <v>90</v>
      </c>
      <c r="C27" s="669"/>
      <c r="D27" s="670" t="s">
        <v>74</v>
      </c>
      <c r="E27" s="670"/>
      <c r="F27" s="670"/>
      <c r="G27" s="50" t="s">
        <v>47</v>
      </c>
      <c r="H27" s="51">
        <f>SUM(H4:H25)</f>
        <v>13.456489997707935</v>
      </c>
    </row>
    <row r="28" spans="2:8" ht="9" customHeight="1" x14ac:dyDescent="0.3">
      <c r="B28" s="182"/>
      <c r="C28" s="182"/>
      <c r="D28" s="38"/>
      <c r="E28" s="38"/>
      <c r="F28" s="40"/>
      <c r="G28" s="38"/>
      <c r="H28" s="63"/>
    </row>
    <row r="29" spans="2:8" ht="9" customHeight="1" thickBot="1" x14ac:dyDescent="0.35">
      <c r="B29" s="182"/>
      <c r="C29" s="182"/>
      <c r="D29" s="38"/>
      <c r="E29" s="38"/>
      <c r="F29" s="40"/>
      <c r="G29" s="38"/>
      <c r="H29" s="63"/>
    </row>
    <row r="30" spans="2:8" x14ac:dyDescent="0.25">
      <c r="B30" s="679" t="s">
        <v>82</v>
      </c>
      <c r="C30" s="680"/>
      <c r="D30" s="680"/>
      <c r="E30" s="680"/>
      <c r="F30" s="680"/>
      <c r="G30" s="680"/>
      <c r="H30" s="56"/>
    </row>
    <row r="31" spans="2:8" ht="18" x14ac:dyDescent="0.25">
      <c r="B31" s="681" t="s">
        <v>84</v>
      </c>
      <c r="C31" s="682"/>
      <c r="D31" s="682"/>
      <c r="E31" s="38" t="s">
        <v>83</v>
      </c>
      <c r="F31" s="55" t="s">
        <v>7</v>
      </c>
      <c r="G31" s="57">
        <f>'vychozí parametry'!H5</f>
        <v>-12</v>
      </c>
      <c r="H31" s="41"/>
    </row>
    <row r="32" spans="2:8" ht="18" x14ac:dyDescent="0.25">
      <c r="B32" s="681" t="s">
        <v>85</v>
      </c>
      <c r="C32" s="682"/>
      <c r="D32" s="682"/>
      <c r="E32" s="38" t="s">
        <v>86</v>
      </c>
      <c r="F32" s="55" t="s">
        <v>7</v>
      </c>
      <c r="G32" s="57">
        <f>'vychozí parametry'!D48</f>
        <v>22</v>
      </c>
      <c r="H32" s="41"/>
    </row>
    <row r="33" spans="2:15" ht="18.75" x14ac:dyDescent="0.25">
      <c r="B33" s="681" t="s">
        <v>87</v>
      </c>
      <c r="C33" s="682"/>
      <c r="D33" s="682"/>
      <c r="E33" s="58" t="s">
        <v>107</v>
      </c>
      <c r="F33" s="55" t="s">
        <v>7</v>
      </c>
      <c r="G33" s="57">
        <f>G32-G31</f>
        <v>34</v>
      </c>
      <c r="H33" s="41"/>
    </row>
    <row r="34" spans="2:15" ht="18.75" thickBot="1" x14ac:dyDescent="0.3">
      <c r="B34" s="683" t="s">
        <v>91</v>
      </c>
      <c r="C34" s="684"/>
      <c r="D34" s="685" t="s">
        <v>89</v>
      </c>
      <c r="E34" s="686"/>
      <c r="F34" s="686"/>
      <c r="G34" s="59" t="s">
        <v>88</v>
      </c>
      <c r="H34" s="60">
        <f>H27*G33</f>
        <v>457.5206599220698</v>
      </c>
    </row>
    <row r="35" spans="2:15" x14ac:dyDescent="0.25">
      <c r="B35" s="61"/>
      <c r="C35" s="61"/>
      <c r="D35" s="48"/>
      <c r="E35" s="48"/>
      <c r="F35" s="49"/>
      <c r="G35" s="48"/>
      <c r="H35" s="62"/>
    </row>
    <row r="36" spans="2:15" x14ac:dyDescent="0.25">
      <c r="B36" s="182"/>
      <c r="C36" s="182"/>
      <c r="D36" s="38"/>
      <c r="E36" s="38"/>
      <c r="F36" s="40"/>
      <c r="G36" s="38"/>
      <c r="H36" s="63"/>
    </row>
    <row r="37" spans="2:15" x14ac:dyDescent="0.25">
      <c r="C37" s="182"/>
      <c r="D37" s="38"/>
      <c r="E37" s="38"/>
      <c r="F37" s="40"/>
      <c r="G37" s="38"/>
      <c r="H37" s="63"/>
    </row>
    <row r="38" spans="2:15" x14ac:dyDescent="0.25">
      <c r="B38" s="696" t="str">
        <f>'vychozí parametry'!C49</f>
        <v xml:space="preserve">306 (byt 9) - kuchyň </v>
      </c>
      <c r="C38" s="696"/>
      <c r="D38" s="696"/>
      <c r="E38" s="696"/>
      <c r="F38" s="696"/>
      <c r="G38" s="696"/>
      <c r="H38" s="696"/>
    </row>
    <row r="40" spans="2:15" ht="15.75" thickBot="1" x14ac:dyDescent="0.3">
      <c r="B40" s="659" t="s">
        <v>188</v>
      </c>
      <c r="C40" s="659"/>
      <c r="D40" s="659"/>
      <c r="E40" s="659"/>
      <c r="F40" s="659"/>
      <c r="G40" s="659"/>
      <c r="H40" s="659"/>
      <c r="I40" s="66"/>
      <c r="J40" s="697" t="s">
        <v>109</v>
      </c>
      <c r="K40" s="697"/>
      <c r="L40" s="697"/>
      <c r="M40" s="697"/>
      <c r="N40" s="157">
        <f>H60</f>
        <v>266.20642713825185</v>
      </c>
      <c r="O40" s="209" t="s">
        <v>194</v>
      </c>
    </row>
    <row r="41" spans="2:15" ht="18" x14ac:dyDescent="0.35">
      <c r="B41" s="690" t="s">
        <v>78</v>
      </c>
      <c r="C41" s="691"/>
      <c r="D41" s="691"/>
      <c r="E41" s="691"/>
      <c r="F41" s="691"/>
      <c r="G41" s="691"/>
      <c r="H41" s="52"/>
    </row>
    <row r="42" spans="2:15" ht="18" x14ac:dyDescent="0.25">
      <c r="B42" s="663" t="s">
        <v>45</v>
      </c>
      <c r="C42" s="664" t="s">
        <v>35</v>
      </c>
      <c r="D42" s="183" t="s">
        <v>49</v>
      </c>
      <c r="E42" s="183" t="s">
        <v>41</v>
      </c>
      <c r="F42" s="183" t="s">
        <v>50</v>
      </c>
      <c r="G42" s="183" t="s">
        <v>51</v>
      </c>
      <c r="H42" s="31"/>
    </row>
    <row r="43" spans="2:15" ht="17.25" x14ac:dyDescent="0.25">
      <c r="B43" s="663"/>
      <c r="C43" s="664"/>
      <c r="D43" s="184" t="s">
        <v>16</v>
      </c>
      <c r="E43" s="184" t="s">
        <v>48</v>
      </c>
      <c r="F43" s="184" t="s">
        <v>46</v>
      </c>
      <c r="G43" s="184" t="s">
        <v>47</v>
      </c>
      <c r="H43" s="31"/>
    </row>
    <row r="44" spans="2:15" x14ac:dyDescent="0.25">
      <c r="B44" s="141" t="str">
        <f>'vychozí parametry'!Q5</f>
        <v>out S,V,Z (tl. 35 cm) - izolace</v>
      </c>
      <c r="C44" s="32" t="str">
        <f>'vychozí parametry'!R5</f>
        <v>Tepelně izolovaná vnější stěna (tl. 350 mm)</v>
      </c>
      <c r="D44" s="185">
        <f>'vychozí parametry'!E49*'vychozí parametry'!I13-D45</f>
        <v>5.5780000000000003</v>
      </c>
      <c r="E44" s="185">
        <f>'vychozí parametry'!V15</f>
        <v>0.25151051354893944</v>
      </c>
      <c r="F44" s="185">
        <f>'vychozí parametry'!$H$11</f>
        <v>1</v>
      </c>
      <c r="G44" s="185">
        <f>D44*E44*F44</f>
        <v>1.4029256445759843</v>
      </c>
      <c r="H44" s="34"/>
    </row>
    <row r="45" spans="2:15" x14ac:dyDescent="0.25">
      <c r="B45" s="141" t="str">
        <f>'vychozí parametry'!Q49</f>
        <v>window</v>
      </c>
      <c r="C45" s="32" t="str">
        <f>'vychozí parametry'!R49</f>
        <v>Okna</v>
      </c>
      <c r="D45" s="185">
        <f>'vychozí parametry'!G82</f>
        <v>3.3920000000000003</v>
      </c>
      <c r="E45" s="185">
        <f>'vychozí parametry'!V50</f>
        <v>1.2</v>
      </c>
      <c r="F45" s="185">
        <f>'vychozí parametry'!$H$11</f>
        <v>1</v>
      </c>
      <c r="G45" s="185">
        <f>D45*E45*F45</f>
        <v>4.0704000000000002</v>
      </c>
      <c r="H45" s="34"/>
    </row>
    <row r="46" spans="2:15" x14ac:dyDescent="0.25">
      <c r="B46" s="155" t="str">
        <f>'vychozí parametry'!Q62</f>
        <v>roof - izolace</v>
      </c>
      <c r="C46" s="35" t="str">
        <f>'vychozí parametry'!R62</f>
        <v>Střecha</v>
      </c>
      <c r="D46" s="185">
        <f>'vychozí parametry'!G49</f>
        <v>17.940000000000001</v>
      </c>
      <c r="E46" s="185">
        <f>'vychozí parametry'!V72</f>
        <v>0.13134198180645998</v>
      </c>
      <c r="F46" s="185">
        <f>'vychozí parametry'!$H$11</f>
        <v>1</v>
      </c>
      <c r="G46" s="185">
        <f>D46*E46*F46</f>
        <v>2.3562751536078923</v>
      </c>
      <c r="H46" s="34"/>
    </row>
    <row r="47" spans="2:15" x14ac:dyDescent="0.25">
      <c r="B47" s="36"/>
      <c r="C47" s="35"/>
      <c r="D47" s="185"/>
      <c r="E47" s="185"/>
      <c r="F47" s="185">
        <f>'vychozí parametry'!$H$11</f>
        <v>1</v>
      </c>
      <c r="G47" s="185">
        <f>D47*E47*F47</f>
        <v>0</v>
      </c>
      <c r="H47" s="34"/>
    </row>
    <row r="48" spans="2:15" x14ac:dyDescent="0.25">
      <c r="B48" s="36"/>
      <c r="C48" s="35"/>
      <c r="D48" s="185"/>
      <c r="E48" s="185"/>
      <c r="F48" s="185"/>
      <c r="G48" s="185"/>
      <c r="H48" s="34"/>
    </row>
    <row r="49" spans="2:8" ht="18" x14ac:dyDescent="0.25">
      <c r="B49" s="663" t="s">
        <v>54</v>
      </c>
      <c r="C49" s="664"/>
      <c r="D49" s="673" t="s">
        <v>76</v>
      </c>
      <c r="E49" s="689"/>
      <c r="F49" s="183" t="s">
        <v>47</v>
      </c>
      <c r="G49" s="30">
        <f>SUM(G44:G48)</f>
        <v>7.8296007981838773</v>
      </c>
      <c r="H49" s="34"/>
    </row>
    <row r="50" spans="2:8" ht="18.75" thickBot="1" x14ac:dyDescent="0.3">
      <c r="B50" s="676" t="s">
        <v>55</v>
      </c>
      <c r="C50" s="677"/>
      <c r="D50" s="678" t="s">
        <v>390</v>
      </c>
      <c r="E50" s="678"/>
      <c r="F50" s="678"/>
      <c r="G50" s="678"/>
      <c r="H50" s="42">
        <f>G49</f>
        <v>7.8296007981838773</v>
      </c>
    </row>
    <row r="51" spans="2:8" ht="9" customHeight="1" x14ac:dyDescent="0.25">
      <c r="B51" s="35"/>
      <c r="C51" s="35"/>
      <c r="D51" s="185"/>
      <c r="E51" s="185"/>
      <c r="F51" s="185"/>
      <c r="G51" s="185"/>
      <c r="H51" s="40"/>
    </row>
    <row r="52" spans="2:8" ht="9" customHeight="1" thickBot="1" x14ac:dyDescent="0.3">
      <c r="B52" s="182"/>
      <c r="C52" s="182"/>
      <c r="D52" s="38"/>
      <c r="E52" s="38"/>
      <c r="F52" s="40"/>
      <c r="G52" s="38"/>
      <c r="H52" s="63"/>
    </row>
    <row r="53" spans="2:8" ht="18.75" thickBot="1" x14ac:dyDescent="0.4">
      <c r="B53" s="668" t="s">
        <v>90</v>
      </c>
      <c r="C53" s="669"/>
      <c r="D53" s="670" t="s">
        <v>74</v>
      </c>
      <c r="E53" s="670"/>
      <c r="F53" s="670"/>
      <c r="G53" s="50" t="s">
        <v>47</v>
      </c>
      <c r="H53" s="51">
        <f>SUM(H41:H51)</f>
        <v>7.8296007981838773</v>
      </c>
    </row>
    <row r="54" spans="2:8" ht="9" customHeight="1" x14ac:dyDescent="0.25">
      <c r="B54" s="182"/>
      <c r="C54" s="182"/>
      <c r="D54" s="38"/>
      <c r="E54" s="38"/>
      <c r="F54" s="40"/>
      <c r="G54" s="38"/>
      <c r="H54" s="63"/>
    </row>
    <row r="55" spans="2:8" ht="9" customHeight="1" thickBot="1" x14ac:dyDescent="0.3">
      <c r="B55" s="182"/>
      <c r="C55" s="182"/>
      <c r="D55" s="38"/>
      <c r="E55" s="38"/>
      <c r="F55" s="40"/>
      <c r="G55" s="38"/>
      <c r="H55" s="63"/>
    </row>
    <row r="56" spans="2:8" x14ac:dyDescent="0.25">
      <c r="B56" s="679" t="s">
        <v>82</v>
      </c>
      <c r="C56" s="680"/>
      <c r="D56" s="680"/>
      <c r="E56" s="680"/>
      <c r="F56" s="680"/>
      <c r="G56" s="680"/>
      <c r="H56" s="56"/>
    </row>
    <row r="57" spans="2:8" ht="18" x14ac:dyDescent="0.25">
      <c r="B57" s="681" t="s">
        <v>84</v>
      </c>
      <c r="C57" s="682"/>
      <c r="D57" s="682"/>
      <c r="E57" s="38" t="s">
        <v>83</v>
      </c>
      <c r="F57" s="55" t="s">
        <v>7</v>
      </c>
      <c r="G57" s="57">
        <f>'vychozí parametry'!H5</f>
        <v>-12</v>
      </c>
      <c r="H57" s="41"/>
    </row>
    <row r="58" spans="2:8" ht="18" x14ac:dyDescent="0.25">
      <c r="B58" s="681" t="s">
        <v>85</v>
      </c>
      <c r="C58" s="682"/>
      <c r="D58" s="682"/>
      <c r="E58" s="38" t="s">
        <v>86</v>
      </c>
      <c r="F58" s="55" t="s">
        <v>7</v>
      </c>
      <c r="G58" s="57">
        <f>'vychozí parametry'!D49</f>
        <v>22</v>
      </c>
      <c r="H58" s="41"/>
    </row>
    <row r="59" spans="2:8" ht="18.75" x14ac:dyDescent="0.25">
      <c r="B59" s="681" t="s">
        <v>87</v>
      </c>
      <c r="C59" s="682"/>
      <c r="D59" s="682"/>
      <c r="E59" s="58" t="s">
        <v>107</v>
      </c>
      <c r="F59" s="55" t="s">
        <v>7</v>
      </c>
      <c r="G59" s="57">
        <f>G58-G57</f>
        <v>34</v>
      </c>
      <c r="H59" s="41"/>
    </row>
    <row r="60" spans="2:8" ht="18.75" thickBot="1" x14ac:dyDescent="0.3">
      <c r="B60" s="683" t="s">
        <v>91</v>
      </c>
      <c r="C60" s="684"/>
      <c r="D60" s="685" t="s">
        <v>89</v>
      </c>
      <c r="E60" s="686"/>
      <c r="F60" s="686"/>
      <c r="G60" s="59" t="s">
        <v>88</v>
      </c>
      <c r="H60" s="60">
        <f>H53*G59</f>
        <v>266.20642713825185</v>
      </c>
    </row>
    <row r="61" spans="2:8" x14ac:dyDescent="0.25">
      <c r="B61" s="61"/>
      <c r="C61" s="61"/>
      <c r="D61" s="48"/>
      <c r="E61" s="48"/>
      <c r="F61" s="49"/>
      <c r="G61" s="48"/>
      <c r="H61" s="62"/>
    </row>
    <row r="62" spans="2:8" x14ac:dyDescent="0.25">
      <c r="B62" s="182"/>
      <c r="C62" s="182"/>
      <c r="D62" s="38"/>
      <c r="E62" s="38"/>
      <c r="F62" s="40"/>
      <c r="G62" s="38"/>
      <c r="H62" s="63"/>
    </row>
    <row r="63" spans="2:8" x14ac:dyDescent="0.25">
      <c r="C63" s="182"/>
      <c r="D63" s="38"/>
      <c r="E63" s="38"/>
      <c r="F63" s="40"/>
      <c r="G63" s="38"/>
      <c r="H63" s="63"/>
    </row>
    <row r="64" spans="2:8" x14ac:dyDescent="0.25">
      <c r="B64" s="696" t="str">
        <f>'vychozí parametry'!C50</f>
        <v>305 (byt 9) - pokoj 01</v>
      </c>
      <c r="C64" s="696"/>
      <c r="D64" s="696"/>
      <c r="E64" s="696"/>
      <c r="F64" s="696"/>
      <c r="G64" s="696"/>
      <c r="H64" s="696"/>
    </row>
    <row r="66" spans="2:15" ht="15.75" thickBot="1" x14ac:dyDescent="0.3">
      <c r="B66" s="659" t="s">
        <v>189</v>
      </c>
      <c r="C66" s="659"/>
      <c r="D66" s="659"/>
      <c r="E66" s="659"/>
      <c r="F66" s="659"/>
      <c r="G66" s="659"/>
      <c r="H66" s="659"/>
      <c r="I66" s="66"/>
      <c r="J66" s="697" t="s">
        <v>109</v>
      </c>
      <c r="K66" s="697"/>
      <c r="L66" s="697"/>
      <c r="M66" s="697"/>
      <c r="N66" s="157">
        <f>H86</f>
        <v>266.20642713825185</v>
      </c>
      <c r="O66" s="209" t="s">
        <v>194</v>
      </c>
    </row>
    <row r="67" spans="2:15" ht="18" x14ac:dyDescent="0.35">
      <c r="B67" s="690" t="s">
        <v>78</v>
      </c>
      <c r="C67" s="691"/>
      <c r="D67" s="691"/>
      <c r="E67" s="691"/>
      <c r="F67" s="691"/>
      <c r="G67" s="691"/>
      <c r="H67" s="52"/>
    </row>
    <row r="68" spans="2:15" ht="18" x14ac:dyDescent="0.25">
      <c r="B68" s="663" t="s">
        <v>45</v>
      </c>
      <c r="C68" s="664" t="s">
        <v>35</v>
      </c>
      <c r="D68" s="183" t="s">
        <v>49</v>
      </c>
      <c r="E68" s="183" t="s">
        <v>41</v>
      </c>
      <c r="F68" s="183" t="s">
        <v>50</v>
      </c>
      <c r="G68" s="183" t="s">
        <v>51</v>
      </c>
      <c r="H68" s="31"/>
    </row>
    <row r="69" spans="2:15" ht="17.25" x14ac:dyDescent="0.25">
      <c r="B69" s="663"/>
      <c r="C69" s="664"/>
      <c r="D69" s="184" t="s">
        <v>16</v>
      </c>
      <c r="E69" s="184" t="s">
        <v>48</v>
      </c>
      <c r="F69" s="184" t="s">
        <v>46</v>
      </c>
      <c r="G69" s="184" t="s">
        <v>47</v>
      </c>
      <c r="H69" s="31"/>
    </row>
    <row r="70" spans="2:15" x14ac:dyDescent="0.25">
      <c r="B70" s="141" t="str">
        <f>'vychozí parametry'!Q5</f>
        <v>out S,V,Z (tl. 35 cm) - izolace</v>
      </c>
      <c r="C70" s="32" t="str">
        <f>'vychozí parametry'!R5</f>
        <v>Tepelně izolovaná vnější stěna (tl. 350 mm)</v>
      </c>
      <c r="D70" s="185">
        <f>'vychozí parametry'!E50*'vychozí parametry'!I13-D71</f>
        <v>5.5780000000000003</v>
      </c>
      <c r="E70" s="185">
        <f>'vychozí parametry'!V15</f>
        <v>0.25151051354893944</v>
      </c>
      <c r="F70" s="185">
        <f>'vychozí parametry'!$H$11</f>
        <v>1</v>
      </c>
      <c r="G70" s="185">
        <f>D70*E70*F70</f>
        <v>1.4029256445759843</v>
      </c>
      <c r="H70" s="34"/>
    </row>
    <row r="71" spans="2:15" x14ac:dyDescent="0.25">
      <c r="B71" s="141" t="str">
        <f>'vychozí parametry'!Q49</f>
        <v>window</v>
      </c>
      <c r="C71" s="32" t="str">
        <f>'vychozí parametry'!R49</f>
        <v>Okna</v>
      </c>
      <c r="D71" s="185">
        <f>'vychozí parametry'!G82</f>
        <v>3.3920000000000003</v>
      </c>
      <c r="E71" s="185">
        <f>'vychozí parametry'!V50</f>
        <v>1.2</v>
      </c>
      <c r="F71" s="185">
        <f>'vychozí parametry'!$H$11</f>
        <v>1</v>
      </c>
      <c r="G71" s="185">
        <f>D71*E71*F71</f>
        <v>4.0704000000000002</v>
      </c>
      <c r="H71" s="34"/>
    </row>
    <row r="72" spans="2:15" x14ac:dyDescent="0.25">
      <c r="B72" s="155" t="str">
        <f>'vychozí parametry'!Q62</f>
        <v>roof - izolace</v>
      </c>
      <c r="C72" s="35" t="str">
        <f>'vychozí parametry'!R62</f>
        <v>Střecha</v>
      </c>
      <c r="D72" s="185">
        <f>'vychozí parametry'!G50</f>
        <v>17.940000000000001</v>
      </c>
      <c r="E72" s="185">
        <f>'vychozí parametry'!V72</f>
        <v>0.13134198180645998</v>
      </c>
      <c r="F72" s="185">
        <f>'vychozí parametry'!$H$11</f>
        <v>1</v>
      </c>
      <c r="G72" s="185">
        <f>D72*E72*F72</f>
        <v>2.3562751536078923</v>
      </c>
      <c r="H72" s="34"/>
    </row>
    <row r="73" spans="2:15" x14ac:dyDescent="0.25">
      <c r="B73" s="36"/>
      <c r="C73" s="35"/>
      <c r="D73" s="185"/>
      <c r="E73" s="185"/>
      <c r="F73" s="185">
        <f>'vychozí parametry'!$H$11</f>
        <v>1</v>
      </c>
      <c r="G73" s="185">
        <f>D73*E73*F73</f>
        <v>0</v>
      </c>
      <c r="H73" s="34"/>
    </row>
    <row r="74" spans="2:15" x14ac:dyDescent="0.25">
      <c r="B74" s="36"/>
      <c r="C74" s="35"/>
      <c r="D74" s="185"/>
      <c r="E74" s="185"/>
      <c r="F74" s="185"/>
      <c r="G74" s="185"/>
      <c r="H74" s="34"/>
    </row>
    <row r="75" spans="2:15" ht="18" x14ac:dyDescent="0.25">
      <c r="B75" s="663" t="s">
        <v>54</v>
      </c>
      <c r="C75" s="664"/>
      <c r="D75" s="673" t="s">
        <v>76</v>
      </c>
      <c r="E75" s="689"/>
      <c r="F75" s="183" t="s">
        <v>47</v>
      </c>
      <c r="G75" s="30">
        <f>SUM(G70:G74)</f>
        <v>7.8296007981838773</v>
      </c>
      <c r="H75" s="34"/>
    </row>
    <row r="76" spans="2:15" ht="18.75" thickBot="1" x14ac:dyDescent="0.3">
      <c r="B76" s="676" t="s">
        <v>55</v>
      </c>
      <c r="C76" s="677"/>
      <c r="D76" s="678" t="s">
        <v>389</v>
      </c>
      <c r="E76" s="678"/>
      <c r="F76" s="678"/>
      <c r="G76" s="678"/>
      <c r="H76" s="42">
        <f>G75</f>
        <v>7.8296007981838773</v>
      </c>
    </row>
    <row r="77" spans="2:15" ht="9" customHeight="1" x14ac:dyDescent="0.25">
      <c r="B77" s="35"/>
      <c r="C77" s="35"/>
      <c r="D77" s="185"/>
      <c r="E77" s="185"/>
      <c r="F77" s="185"/>
      <c r="G77" s="185"/>
      <c r="H77" s="40"/>
    </row>
    <row r="78" spans="2:15" ht="9" customHeight="1" thickBot="1" x14ac:dyDescent="0.3">
      <c r="B78" s="182"/>
      <c r="C78" s="182"/>
      <c r="D78" s="38"/>
      <c r="E78" s="38"/>
      <c r="F78" s="40"/>
      <c r="G78" s="38"/>
      <c r="H78" s="63"/>
    </row>
    <row r="79" spans="2:15" ht="18.75" thickBot="1" x14ac:dyDescent="0.4">
      <c r="B79" s="668" t="s">
        <v>90</v>
      </c>
      <c r="C79" s="669"/>
      <c r="D79" s="670" t="s">
        <v>74</v>
      </c>
      <c r="E79" s="670"/>
      <c r="F79" s="670"/>
      <c r="G79" s="50" t="s">
        <v>47</v>
      </c>
      <c r="H79" s="51">
        <f>SUM(H67:H77)</f>
        <v>7.8296007981838773</v>
      </c>
    </row>
    <row r="80" spans="2:15" ht="9" customHeight="1" x14ac:dyDescent="0.25">
      <c r="B80" s="182"/>
      <c r="C80" s="182"/>
      <c r="D80" s="38"/>
      <c r="E80" s="38"/>
      <c r="F80" s="40"/>
      <c r="G80" s="38"/>
      <c r="H80" s="63"/>
    </row>
    <row r="81" spans="2:8" ht="9" customHeight="1" thickBot="1" x14ac:dyDescent="0.3">
      <c r="B81" s="182"/>
      <c r="C81" s="182"/>
      <c r="D81" s="38"/>
      <c r="E81" s="38"/>
      <c r="F81" s="40"/>
      <c r="G81" s="38"/>
      <c r="H81" s="63"/>
    </row>
    <row r="82" spans="2:8" x14ac:dyDescent="0.25">
      <c r="B82" s="679" t="s">
        <v>82</v>
      </c>
      <c r="C82" s="680"/>
      <c r="D82" s="680"/>
      <c r="E82" s="680"/>
      <c r="F82" s="680"/>
      <c r="G82" s="680"/>
      <c r="H82" s="56"/>
    </row>
    <row r="83" spans="2:8" ht="18" x14ac:dyDescent="0.25">
      <c r="B83" s="681" t="s">
        <v>84</v>
      </c>
      <c r="C83" s="682"/>
      <c r="D83" s="682"/>
      <c r="E83" s="38" t="s">
        <v>83</v>
      </c>
      <c r="F83" s="55" t="s">
        <v>7</v>
      </c>
      <c r="G83" s="57">
        <f>'vychozí parametry'!H5</f>
        <v>-12</v>
      </c>
      <c r="H83" s="41"/>
    </row>
    <row r="84" spans="2:8" ht="18" x14ac:dyDescent="0.25">
      <c r="B84" s="681" t="s">
        <v>85</v>
      </c>
      <c r="C84" s="682"/>
      <c r="D84" s="682"/>
      <c r="E84" s="38" t="s">
        <v>86</v>
      </c>
      <c r="F84" s="55" t="s">
        <v>7</v>
      </c>
      <c r="G84" s="57">
        <f>'vychozí parametry'!D50</f>
        <v>22</v>
      </c>
      <c r="H84" s="41"/>
    </row>
    <row r="85" spans="2:8" ht="18.75" x14ac:dyDescent="0.25">
      <c r="B85" s="681" t="s">
        <v>87</v>
      </c>
      <c r="C85" s="682"/>
      <c r="D85" s="682"/>
      <c r="E85" s="58" t="s">
        <v>107</v>
      </c>
      <c r="F85" s="55" t="s">
        <v>7</v>
      </c>
      <c r="G85" s="57">
        <f>G84-G83</f>
        <v>34</v>
      </c>
      <c r="H85" s="41"/>
    </row>
    <row r="86" spans="2:8" ht="18.75" thickBot="1" x14ac:dyDescent="0.3">
      <c r="B86" s="683" t="s">
        <v>91</v>
      </c>
      <c r="C86" s="684"/>
      <c r="D86" s="685" t="s">
        <v>89</v>
      </c>
      <c r="E86" s="686"/>
      <c r="F86" s="686"/>
      <c r="G86" s="59" t="s">
        <v>88</v>
      </c>
      <c r="H86" s="60">
        <f>H79*G85</f>
        <v>266.20642713825185</v>
      </c>
    </row>
    <row r="87" spans="2:8" x14ac:dyDescent="0.25">
      <c r="B87" s="61"/>
      <c r="C87" s="61"/>
      <c r="D87" s="48"/>
      <c r="E87" s="48"/>
      <c r="F87" s="49"/>
      <c r="G87" s="48"/>
      <c r="H87" s="62"/>
    </row>
    <row r="88" spans="2:8" x14ac:dyDescent="0.25">
      <c r="B88" s="182"/>
      <c r="C88" s="182"/>
      <c r="D88" s="38"/>
      <c r="E88" s="38"/>
      <c r="F88" s="40"/>
      <c r="G88" s="38"/>
      <c r="H88" s="63"/>
    </row>
    <row r="89" spans="2:8" x14ac:dyDescent="0.25">
      <c r="C89" s="182"/>
      <c r="D89" s="38"/>
      <c r="E89" s="38"/>
      <c r="F89" s="40"/>
      <c r="G89" s="38"/>
      <c r="H89" s="63"/>
    </row>
    <row r="90" spans="2:8" x14ac:dyDescent="0.25">
      <c r="B90" s="182"/>
      <c r="C90" s="182"/>
      <c r="D90" s="38"/>
      <c r="E90" s="38"/>
      <c r="F90" s="40"/>
      <c r="G90" s="38"/>
      <c r="H90" s="63"/>
    </row>
    <row r="91" spans="2:8" x14ac:dyDescent="0.25">
      <c r="B91" s="182"/>
      <c r="C91" s="182"/>
      <c r="D91" s="38"/>
      <c r="E91" s="38"/>
      <c r="F91" s="40"/>
      <c r="G91" s="38"/>
      <c r="H91" s="63"/>
    </row>
  </sheetData>
  <mergeCells count="61">
    <mergeCell ref="B82:G82"/>
    <mergeCell ref="B83:D83"/>
    <mergeCell ref="B84:D84"/>
    <mergeCell ref="B85:D85"/>
    <mergeCell ref="B86:C86"/>
    <mergeCell ref="D86:F86"/>
    <mergeCell ref="B79:C79"/>
    <mergeCell ref="D79:F79"/>
    <mergeCell ref="B75:C75"/>
    <mergeCell ref="D75:E75"/>
    <mergeCell ref="B76:C76"/>
    <mergeCell ref="D76:G76"/>
    <mergeCell ref="B64:H64"/>
    <mergeCell ref="B66:H66"/>
    <mergeCell ref="J66:M66"/>
    <mergeCell ref="B67:G67"/>
    <mergeCell ref="B68:B69"/>
    <mergeCell ref="C68:C69"/>
    <mergeCell ref="B56:G56"/>
    <mergeCell ref="B57:D57"/>
    <mergeCell ref="B58:D58"/>
    <mergeCell ref="B59:D59"/>
    <mergeCell ref="B60:C60"/>
    <mergeCell ref="D60:F60"/>
    <mergeCell ref="B53:C53"/>
    <mergeCell ref="D53:F53"/>
    <mergeCell ref="B49:C49"/>
    <mergeCell ref="D49:E49"/>
    <mergeCell ref="B50:C50"/>
    <mergeCell ref="D50:G50"/>
    <mergeCell ref="B38:H38"/>
    <mergeCell ref="B40:H40"/>
    <mergeCell ref="J40:M40"/>
    <mergeCell ref="B41:G41"/>
    <mergeCell ref="B42:B43"/>
    <mergeCell ref="C42:C43"/>
    <mergeCell ref="B30:G30"/>
    <mergeCell ref="B31:D31"/>
    <mergeCell ref="B32:D32"/>
    <mergeCell ref="B33:D33"/>
    <mergeCell ref="B34:C34"/>
    <mergeCell ref="D34:F34"/>
    <mergeCell ref="B23:C23"/>
    <mergeCell ref="D23:E23"/>
    <mergeCell ref="B24:C24"/>
    <mergeCell ref="D24:G24"/>
    <mergeCell ref="B27:C27"/>
    <mergeCell ref="D27:F27"/>
    <mergeCell ref="B17:B18"/>
    <mergeCell ref="C17:C18"/>
    <mergeCell ref="B1:H1"/>
    <mergeCell ref="B3:H3"/>
    <mergeCell ref="J3:M3"/>
    <mergeCell ref="B4:G4"/>
    <mergeCell ref="B5:B6"/>
    <mergeCell ref="C5:C6"/>
    <mergeCell ref="B12:C12"/>
    <mergeCell ref="D12:E12"/>
    <mergeCell ref="B13:C13"/>
    <mergeCell ref="D13:G13"/>
    <mergeCell ref="B16:G16"/>
  </mergeCells>
  <pageMargins left="0.7" right="0.7" top="0.78740157499999996" bottom="0.78740157499999996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153"/>
  <sheetViews>
    <sheetView zoomScaleNormal="100" workbookViewId="0">
      <pane ySplit="1" topLeftCell="A2" activePane="bottomLeft" state="frozen"/>
      <selection pane="bottomLeft" activeCell="J5" sqref="J5"/>
    </sheetView>
  </sheetViews>
  <sheetFormatPr defaultRowHeight="15" x14ac:dyDescent="0.25"/>
  <cols>
    <col min="1" max="1" width="3.140625" customWidth="1"/>
    <col min="2" max="2" width="15" style="25" bestFit="1" customWidth="1"/>
    <col min="3" max="3" width="92.140625" style="25" customWidth="1"/>
    <col min="4" max="7" width="9.140625" style="28"/>
    <col min="14" max="14" width="27.5703125" bestFit="1" customWidth="1"/>
  </cols>
  <sheetData>
    <row r="1" spans="2:16" x14ac:dyDescent="0.25">
      <c r="B1" s="698" t="str">
        <f>'vychozí parametry'!C29</f>
        <v>111 (byt 4) - kuchyň</v>
      </c>
      <c r="C1" s="699"/>
      <c r="D1" s="699"/>
      <c r="E1" s="699"/>
      <c r="F1" s="699"/>
      <c r="G1" s="699"/>
      <c r="H1" s="699"/>
    </row>
    <row r="3" spans="2:16" ht="15.75" thickBot="1" x14ac:dyDescent="0.3">
      <c r="B3" s="659" t="s">
        <v>188</v>
      </c>
      <c r="C3" s="659"/>
      <c r="D3" s="659"/>
      <c r="E3" s="659"/>
      <c r="F3" s="659"/>
      <c r="G3" s="659"/>
      <c r="H3" s="659"/>
      <c r="I3" s="66"/>
      <c r="J3" s="700" t="s">
        <v>109</v>
      </c>
      <c r="K3" s="700"/>
      <c r="L3" s="700"/>
      <c r="M3" s="700"/>
      <c r="N3" s="462" t="str">
        <f>B1</f>
        <v>111 (byt 4) - kuchyň</v>
      </c>
      <c r="O3" s="156">
        <f>H34</f>
        <v>982.5146519692762</v>
      </c>
      <c r="P3" s="199" t="s">
        <v>194</v>
      </c>
    </row>
    <row r="4" spans="2:16" ht="18" x14ac:dyDescent="0.35">
      <c r="B4" s="690" t="s">
        <v>78</v>
      </c>
      <c r="C4" s="691"/>
      <c r="D4" s="691"/>
      <c r="E4" s="691"/>
      <c r="F4" s="691"/>
      <c r="G4" s="691"/>
      <c r="H4" s="52"/>
      <c r="N4" s="199" t="str">
        <f>B38</f>
        <v>110 (byt 4) - pokoj 03 (balkon)</v>
      </c>
      <c r="O4" s="200">
        <f>N40</f>
        <v>683.48405631066737</v>
      </c>
      <c r="P4" s="199" t="s">
        <v>194</v>
      </c>
    </row>
    <row r="5" spans="2:16" ht="18" x14ac:dyDescent="0.25">
      <c r="B5" s="663" t="s">
        <v>45</v>
      </c>
      <c r="C5" s="664" t="s">
        <v>35</v>
      </c>
      <c r="D5" s="43" t="s">
        <v>49</v>
      </c>
      <c r="E5" s="43" t="s">
        <v>41</v>
      </c>
      <c r="F5" s="43" t="s">
        <v>50</v>
      </c>
      <c r="G5" s="43" t="s">
        <v>51</v>
      </c>
      <c r="H5" s="31"/>
      <c r="N5" s="199" t="str">
        <f>B78</f>
        <v>109 (byt 4) - pokoj 02</v>
      </c>
      <c r="O5" s="200">
        <f>N80</f>
        <v>184.75273984063699</v>
      </c>
      <c r="P5" s="199" t="s">
        <v>194</v>
      </c>
    </row>
    <row r="6" spans="2:16" ht="17.25" x14ac:dyDescent="0.25">
      <c r="B6" s="663"/>
      <c r="C6" s="664"/>
      <c r="D6" s="44" t="s">
        <v>16</v>
      </c>
      <c r="E6" s="44" t="s">
        <v>48</v>
      </c>
      <c r="F6" s="44" t="s">
        <v>46</v>
      </c>
      <c r="G6" s="44" t="s">
        <v>47</v>
      </c>
      <c r="H6" s="31"/>
      <c r="N6" s="199" t="str">
        <f>B116</f>
        <v>108 (byt 4) - pokoj 01</v>
      </c>
      <c r="O6" s="200">
        <f>N118</f>
        <v>692.19189194801004</v>
      </c>
      <c r="P6" s="199" t="s">
        <v>194</v>
      </c>
    </row>
    <row r="7" spans="2:16" s="23" customFormat="1" ht="14.45" x14ac:dyDescent="0.3">
      <c r="B7" s="141" t="str">
        <f>'vychozí parametry'!Q5</f>
        <v>out S,V,Z (tl. 35 cm) - izolace</v>
      </c>
      <c r="C7" s="32" t="str">
        <f>'vychozí parametry'!R5</f>
        <v>Tepelně izolovaná vnější stěna (tl. 350 mm)</v>
      </c>
      <c r="D7" s="33">
        <f>'vychozí parametry'!E29*'vychozí parametry'!I13-D8</f>
        <v>5.5780000000000003</v>
      </c>
      <c r="E7" s="33">
        <f>'vychozí parametry'!V15</f>
        <v>0.25151051354893944</v>
      </c>
      <c r="F7" s="33">
        <f>'vychozí parametry'!$H$11</f>
        <v>1</v>
      </c>
      <c r="G7" s="33">
        <f t="shared" ref="G7:G8" si="0">D7*E7*F7</f>
        <v>1.4029256445759843</v>
      </c>
      <c r="H7" s="34"/>
    </row>
    <row r="8" spans="2:16" s="23" customFormat="1" ht="14.45" x14ac:dyDescent="0.3">
      <c r="B8" s="154" t="str">
        <f>'vychozí parametry'!Q49</f>
        <v>window</v>
      </c>
      <c r="C8" s="137" t="str">
        <f>'vychozí parametry'!R49</f>
        <v>Okna</v>
      </c>
      <c r="D8" s="38">
        <f>'vychozí parametry'!G82</f>
        <v>3.3920000000000003</v>
      </c>
      <c r="E8" s="38">
        <f>'vychozí parametry'!V50</f>
        <v>1.2</v>
      </c>
      <c r="F8" s="33">
        <f>'vychozí parametry'!$H$11</f>
        <v>1</v>
      </c>
      <c r="G8" s="33">
        <f t="shared" si="0"/>
        <v>4.0704000000000002</v>
      </c>
      <c r="H8" s="34"/>
    </row>
    <row r="9" spans="2:16" ht="14.45" x14ac:dyDescent="0.3">
      <c r="B9" s="36"/>
      <c r="C9" s="35"/>
      <c r="D9" s="33"/>
      <c r="E9" s="33"/>
      <c r="F9" s="33">
        <f>'vychozí parametry'!$H$11</f>
        <v>1</v>
      </c>
      <c r="G9" s="33">
        <f>D9*E9*F9</f>
        <v>0</v>
      </c>
      <c r="H9" s="34"/>
    </row>
    <row r="10" spans="2:16" ht="14.45" x14ac:dyDescent="0.3">
      <c r="B10" s="36"/>
      <c r="C10" s="35"/>
      <c r="D10" s="33"/>
      <c r="E10" s="33"/>
      <c r="F10" s="33">
        <f>'vychozí parametry'!$H$11</f>
        <v>1</v>
      </c>
      <c r="G10" s="33">
        <f t="shared" ref="G10" si="1">D10*E10*F10</f>
        <v>0</v>
      </c>
      <c r="H10" s="34"/>
    </row>
    <row r="11" spans="2:16" ht="14.45" x14ac:dyDescent="0.3">
      <c r="B11" s="36"/>
      <c r="C11" s="35"/>
      <c r="D11" s="33"/>
      <c r="E11" s="33"/>
      <c r="F11" s="33"/>
      <c r="G11" s="33"/>
      <c r="H11" s="34"/>
    </row>
    <row r="12" spans="2:16" ht="18" x14ac:dyDescent="0.25">
      <c r="B12" s="663" t="s">
        <v>54</v>
      </c>
      <c r="C12" s="664"/>
      <c r="D12" s="673" t="s">
        <v>76</v>
      </c>
      <c r="E12" s="689"/>
      <c r="F12" s="43" t="s">
        <v>47</v>
      </c>
      <c r="G12" s="30">
        <f>SUM(G7:G11)</f>
        <v>5.4733256445759846</v>
      </c>
      <c r="H12" s="34"/>
    </row>
    <row r="13" spans="2:16" ht="18.75" thickBot="1" x14ac:dyDescent="0.3">
      <c r="B13" s="676" t="s">
        <v>55</v>
      </c>
      <c r="C13" s="677"/>
      <c r="D13" s="678" t="s">
        <v>389</v>
      </c>
      <c r="E13" s="678"/>
      <c r="F13" s="678"/>
      <c r="G13" s="678"/>
      <c r="H13" s="42">
        <f>G12</f>
        <v>5.4733256445759846</v>
      </c>
    </row>
    <row r="14" spans="2:16" ht="9" customHeight="1" x14ac:dyDescent="0.3">
      <c r="B14" s="35"/>
      <c r="C14" s="35"/>
      <c r="D14" s="45"/>
      <c r="E14" s="45"/>
      <c r="F14" s="45"/>
      <c r="G14" s="45"/>
      <c r="H14" s="40"/>
    </row>
    <row r="15" spans="2:16" ht="9" customHeight="1" thickBot="1" x14ac:dyDescent="0.35">
      <c r="B15" s="35"/>
      <c r="C15" s="35"/>
      <c r="D15" s="45"/>
      <c r="E15" s="45"/>
      <c r="F15" s="45"/>
      <c r="G15" s="45"/>
      <c r="H15" s="40"/>
    </row>
    <row r="16" spans="2:16" ht="18" x14ac:dyDescent="0.35">
      <c r="B16" s="690" t="s">
        <v>79</v>
      </c>
      <c r="C16" s="691"/>
      <c r="D16" s="691"/>
      <c r="E16" s="691"/>
      <c r="F16" s="691"/>
      <c r="G16" s="691"/>
      <c r="H16" s="52"/>
    </row>
    <row r="17" spans="2:8" ht="18" x14ac:dyDescent="0.25">
      <c r="B17" s="663" t="s">
        <v>45</v>
      </c>
      <c r="C17" s="664" t="s">
        <v>35</v>
      </c>
      <c r="D17" s="43" t="s">
        <v>49</v>
      </c>
      <c r="E17" s="43" t="s">
        <v>41</v>
      </c>
      <c r="F17" s="43" t="s">
        <v>56</v>
      </c>
      <c r="G17" s="43" t="s">
        <v>57</v>
      </c>
      <c r="H17" s="34"/>
    </row>
    <row r="18" spans="2:8" ht="17.25" x14ac:dyDescent="0.25">
      <c r="B18" s="663"/>
      <c r="C18" s="664"/>
      <c r="D18" s="44" t="s">
        <v>16</v>
      </c>
      <c r="E18" s="44" t="s">
        <v>48</v>
      </c>
      <c r="F18" s="44" t="s">
        <v>46</v>
      </c>
      <c r="G18" s="44" t="s">
        <v>47</v>
      </c>
      <c r="H18" s="34"/>
    </row>
    <row r="19" spans="2:8" ht="14.45" x14ac:dyDescent="0.3">
      <c r="B19" s="141" t="str">
        <f>'vychozí parametry'!Q39</f>
        <v>in wall (tl. 25 cm)</v>
      </c>
      <c r="C19" s="32" t="str">
        <f>'vychozí parametry'!R39</f>
        <v>Vnitřní dělící stěna  (tl. 250 mm)</v>
      </c>
      <c r="D19" s="33">
        <f>'vychozí parametry'!F29*'vychozí parametry'!I13-D20</f>
        <v>13.61</v>
      </c>
      <c r="E19" s="33">
        <f>'vychozí parametry'!V47</f>
        <v>1.1836441893830703</v>
      </c>
      <c r="F19" s="33">
        <f>'vychozí parametry'!J73</f>
        <v>0.4</v>
      </c>
      <c r="G19" s="33">
        <f t="shared" ref="G19:G20" si="2">D19*E19*F19</f>
        <v>6.4437589670014352</v>
      </c>
      <c r="H19" s="34"/>
    </row>
    <row r="20" spans="2:8" ht="14.45" x14ac:dyDescent="0.3">
      <c r="B20" s="141" t="str">
        <f>'vychozí parametry'!Q77</f>
        <v xml:space="preserve">door in </v>
      </c>
      <c r="C20" s="32" t="str">
        <f>'vychozí parametry'!R77</f>
        <v xml:space="preserve">Vnitřní dveře </v>
      </c>
      <c r="D20" s="33">
        <f>'vychozí parametry'!G88</f>
        <v>1.6</v>
      </c>
      <c r="E20" s="33">
        <f>'vychozí parametry'!V78</f>
        <v>1.1000000000000001</v>
      </c>
      <c r="F20" s="33">
        <f>'vychozí parametry'!J73</f>
        <v>0.4</v>
      </c>
      <c r="G20" s="33">
        <f t="shared" si="2"/>
        <v>0.70400000000000018</v>
      </c>
      <c r="H20" s="34"/>
    </row>
    <row r="21" spans="2:8" ht="14.45" x14ac:dyDescent="0.3">
      <c r="B21" s="155" t="str">
        <f>'vychozí parametry'!Q52</f>
        <v>floor</v>
      </c>
      <c r="C21" s="35" t="str">
        <f>'vychozí parametry'!R52</f>
        <v xml:space="preserve">Podlaha </v>
      </c>
      <c r="D21" s="33">
        <f>'vychozí parametry'!G29</f>
        <v>20.182500000000001</v>
      </c>
      <c r="E21" s="33">
        <f>'vychozí parametry'!V57</f>
        <v>2.0161532456614419</v>
      </c>
      <c r="F21" s="33">
        <f>'vychozí parametry'!J64</f>
        <v>0.4</v>
      </c>
      <c r="G21" s="33">
        <f t="shared" ref="G21" si="3">D21*E21*F21</f>
        <v>16.276405152224822</v>
      </c>
      <c r="H21" s="34"/>
    </row>
    <row r="22" spans="2:8" ht="14.45" x14ac:dyDescent="0.3">
      <c r="B22" s="36"/>
      <c r="C22" s="35"/>
      <c r="D22" s="33"/>
      <c r="E22" s="33"/>
      <c r="F22" s="33"/>
      <c r="G22" s="33"/>
      <c r="H22" s="34"/>
    </row>
    <row r="23" spans="2:8" ht="18" x14ac:dyDescent="0.25">
      <c r="B23" s="663" t="s">
        <v>54</v>
      </c>
      <c r="C23" s="664"/>
      <c r="D23" s="673" t="s">
        <v>58</v>
      </c>
      <c r="E23" s="689"/>
      <c r="F23" s="43" t="s">
        <v>47</v>
      </c>
      <c r="G23" s="30">
        <f>SUM(G19:G22)</f>
        <v>23.424164119226255</v>
      </c>
      <c r="H23" s="34"/>
    </row>
    <row r="24" spans="2:8" ht="18.75" thickBot="1" x14ac:dyDescent="0.3">
      <c r="B24" s="676" t="s">
        <v>55</v>
      </c>
      <c r="C24" s="677"/>
      <c r="D24" s="678" t="s">
        <v>388</v>
      </c>
      <c r="E24" s="678"/>
      <c r="F24" s="678"/>
      <c r="G24" s="678"/>
      <c r="H24" s="42">
        <f>G23</f>
        <v>23.424164119226255</v>
      </c>
    </row>
    <row r="25" spans="2:8" ht="9" customHeight="1" x14ac:dyDescent="0.3">
      <c r="B25" s="35"/>
      <c r="C25" s="35"/>
      <c r="D25" s="45"/>
      <c r="E25" s="45"/>
      <c r="F25" s="45"/>
      <c r="G25" s="45"/>
      <c r="H25" s="40"/>
    </row>
    <row r="26" spans="2:8" s="29" customFormat="1" ht="9" customHeight="1" thickBot="1" x14ac:dyDescent="0.35">
      <c r="B26" s="37"/>
      <c r="C26" s="37"/>
      <c r="D26" s="38"/>
      <c r="E26" s="38"/>
      <c r="F26" s="40"/>
      <c r="G26" s="38"/>
      <c r="H26" s="63"/>
    </row>
    <row r="27" spans="2:8" ht="18.75" thickBot="1" x14ac:dyDescent="0.4">
      <c r="B27" s="668" t="s">
        <v>90</v>
      </c>
      <c r="C27" s="669"/>
      <c r="D27" s="670" t="s">
        <v>74</v>
      </c>
      <c r="E27" s="670"/>
      <c r="F27" s="670"/>
      <c r="G27" s="50" t="s">
        <v>47</v>
      </c>
      <c r="H27" s="51">
        <f>SUM(H4:H25)</f>
        <v>28.897489763802241</v>
      </c>
    </row>
    <row r="28" spans="2:8" s="29" customFormat="1" ht="9" customHeight="1" x14ac:dyDescent="0.3">
      <c r="B28" s="37"/>
      <c r="C28" s="37"/>
      <c r="D28" s="38"/>
      <c r="E28" s="38"/>
      <c r="F28" s="40"/>
      <c r="G28" s="38"/>
      <c r="H28" s="63"/>
    </row>
    <row r="29" spans="2:8" s="29" customFormat="1" ht="9" customHeight="1" thickBot="1" x14ac:dyDescent="0.35">
      <c r="B29" s="37"/>
      <c r="C29" s="37"/>
      <c r="D29" s="38"/>
      <c r="E29" s="38"/>
      <c r="F29" s="40"/>
      <c r="G29" s="38"/>
      <c r="H29" s="63"/>
    </row>
    <row r="30" spans="2:8" s="29" customFormat="1" x14ac:dyDescent="0.25">
      <c r="B30" s="679" t="s">
        <v>82</v>
      </c>
      <c r="C30" s="680"/>
      <c r="D30" s="680"/>
      <c r="E30" s="680"/>
      <c r="F30" s="680"/>
      <c r="G30" s="680"/>
      <c r="H30" s="56"/>
    </row>
    <row r="31" spans="2:8" s="29" customFormat="1" ht="18" x14ac:dyDescent="0.25">
      <c r="B31" s="681" t="s">
        <v>84</v>
      </c>
      <c r="C31" s="682"/>
      <c r="D31" s="682"/>
      <c r="E31" s="38" t="s">
        <v>83</v>
      </c>
      <c r="F31" s="55" t="s">
        <v>7</v>
      </c>
      <c r="G31" s="57">
        <f>'vychozí parametry'!H5</f>
        <v>-12</v>
      </c>
      <c r="H31" s="41"/>
    </row>
    <row r="32" spans="2:8" s="29" customFormat="1" ht="18" x14ac:dyDescent="0.25">
      <c r="B32" s="681" t="s">
        <v>85</v>
      </c>
      <c r="C32" s="682"/>
      <c r="D32" s="682"/>
      <c r="E32" s="38" t="s">
        <v>86</v>
      </c>
      <c r="F32" s="55" t="s">
        <v>7</v>
      </c>
      <c r="G32" s="57">
        <f>'vychozí parametry'!D29</f>
        <v>22</v>
      </c>
      <c r="H32" s="41"/>
    </row>
    <row r="33" spans="1:15" s="29" customFormat="1" ht="18.75" x14ac:dyDescent="0.25">
      <c r="B33" s="681" t="s">
        <v>87</v>
      </c>
      <c r="C33" s="682"/>
      <c r="D33" s="682"/>
      <c r="E33" s="58" t="s">
        <v>107</v>
      </c>
      <c r="F33" s="55" t="s">
        <v>7</v>
      </c>
      <c r="G33" s="57">
        <f>G32-G31</f>
        <v>34</v>
      </c>
      <c r="H33" s="41"/>
    </row>
    <row r="34" spans="1:15" ht="18.75" thickBot="1" x14ac:dyDescent="0.3">
      <c r="B34" s="683" t="s">
        <v>91</v>
      </c>
      <c r="C34" s="684"/>
      <c r="D34" s="685" t="s">
        <v>89</v>
      </c>
      <c r="E34" s="686"/>
      <c r="F34" s="686"/>
      <c r="G34" s="59" t="s">
        <v>88</v>
      </c>
      <c r="H34" s="60">
        <f>H27*G33</f>
        <v>982.5146519692762</v>
      </c>
    </row>
    <row r="35" spans="1:15" x14ac:dyDescent="0.25">
      <c r="B35" s="61"/>
      <c r="C35" s="61"/>
      <c r="D35" s="48"/>
      <c r="E35" s="48"/>
      <c r="F35" s="49"/>
      <c r="G35" s="48"/>
      <c r="H35" s="62"/>
    </row>
    <row r="36" spans="1:15" x14ac:dyDescent="0.25">
      <c r="B36" s="37"/>
      <c r="C36" s="37"/>
      <c r="D36" s="38"/>
      <c r="E36" s="38"/>
      <c r="F36" s="40"/>
      <c r="G36" s="38"/>
      <c r="H36" s="63"/>
    </row>
    <row r="37" spans="1:15" x14ac:dyDescent="0.25">
      <c r="C37" s="37"/>
      <c r="D37" s="38"/>
      <c r="E37" s="38"/>
      <c r="F37" s="40"/>
      <c r="G37" s="38"/>
      <c r="H37" s="63"/>
    </row>
    <row r="38" spans="1:15" x14ac:dyDescent="0.25">
      <c r="A38" s="29"/>
      <c r="B38" s="699" t="str">
        <f>'vychozí parametry'!C30</f>
        <v>110 (byt 4) - pokoj 03 (balkon)</v>
      </c>
      <c r="C38" s="699"/>
      <c r="D38" s="699"/>
      <c r="E38" s="699"/>
      <c r="F38" s="699"/>
      <c r="G38" s="699"/>
      <c r="H38" s="699"/>
      <c r="I38" s="29"/>
      <c r="J38" s="29"/>
      <c r="K38" s="29"/>
      <c r="L38" s="29"/>
      <c r="M38" s="29"/>
      <c r="N38" s="29"/>
    </row>
    <row r="39" spans="1:15" x14ac:dyDescent="0.25">
      <c r="A39" s="29"/>
      <c r="H39" s="29"/>
      <c r="I39" s="29"/>
      <c r="J39" s="29"/>
      <c r="K39" s="29"/>
      <c r="L39" s="29"/>
      <c r="M39" s="29"/>
      <c r="N39" s="29"/>
    </row>
    <row r="40" spans="1:15" ht="15.75" thickBot="1" x14ac:dyDescent="0.3">
      <c r="A40" s="29"/>
      <c r="B40" s="659" t="s">
        <v>385</v>
      </c>
      <c r="C40" s="659"/>
      <c r="D40" s="659"/>
      <c r="E40" s="659"/>
      <c r="F40" s="659"/>
      <c r="G40" s="659"/>
      <c r="H40" s="659"/>
      <c r="I40" s="66"/>
      <c r="J40" s="700" t="s">
        <v>109</v>
      </c>
      <c r="K40" s="700"/>
      <c r="L40" s="700"/>
      <c r="M40" s="700"/>
      <c r="N40" s="156">
        <f>H74</f>
        <v>683.48405631066737</v>
      </c>
      <c r="O40" s="199" t="s">
        <v>194</v>
      </c>
    </row>
    <row r="41" spans="1:15" ht="18" x14ac:dyDescent="0.35">
      <c r="A41" s="29"/>
      <c r="B41" s="690" t="s">
        <v>78</v>
      </c>
      <c r="C41" s="691"/>
      <c r="D41" s="691"/>
      <c r="E41" s="691"/>
      <c r="F41" s="691"/>
      <c r="G41" s="691"/>
      <c r="H41" s="52"/>
      <c r="I41" s="29"/>
      <c r="J41" s="29"/>
      <c r="K41" s="29"/>
      <c r="L41" s="29"/>
      <c r="M41" s="29"/>
      <c r="N41" s="29"/>
    </row>
    <row r="42" spans="1:15" ht="18" x14ac:dyDescent="0.25">
      <c r="A42" s="29"/>
      <c r="B42" s="663" t="s">
        <v>45</v>
      </c>
      <c r="C42" s="664" t="s">
        <v>35</v>
      </c>
      <c r="D42" s="85" t="s">
        <v>49</v>
      </c>
      <c r="E42" s="85" t="s">
        <v>41</v>
      </c>
      <c r="F42" s="85" t="s">
        <v>50</v>
      </c>
      <c r="G42" s="85" t="s">
        <v>51</v>
      </c>
      <c r="H42" s="31"/>
      <c r="I42" s="29"/>
      <c r="J42" s="29"/>
      <c r="K42" s="29"/>
      <c r="L42" s="29"/>
      <c r="M42" s="29"/>
      <c r="N42" s="29"/>
    </row>
    <row r="43" spans="1:15" ht="17.25" x14ac:dyDescent="0.25">
      <c r="A43" s="29"/>
      <c r="B43" s="663"/>
      <c r="C43" s="664"/>
      <c r="D43" s="86" t="s">
        <v>16</v>
      </c>
      <c r="E43" s="86" t="s">
        <v>48</v>
      </c>
      <c r="F43" s="86" t="s">
        <v>46</v>
      </c>
      <c r="G43" s="86" t="s">
        <v>47</v>
      </c>
      <c r="H43" s="31"/>
      <c r="I43" s="29"/>
      <c r="J43" s="29"/>
      <c r="K43" s="29"/>
      <c r="L43" s="29"/>
      <c r="M43" s="29"/>
      <c r="N43" s="29"/>
    </row>
    <row r="44" spans="1:15" x14ac:dyDescent="0.25">
      <c r="A44" s="29"/>
      <c r="B44" s="141" t="str">
        <f>'vychozí parametry'!Q17</f>
        <v>out J (tl. 50 cm) - izolace</v>
      </c>
      <c r="C44" s="32" t="str">
        <f>'vychozí parametry'!R17</f>
        <v>Tepelně izolovaná vnější stěna (tl. 500 mm)</v>
      </c>
      <c r="D44" s="87">
        <f>'vychozí parametry'!F30*'vychozí parametry'!I13-D45-D46</f>
        <v>11.174849999999999</v>
      </c>
      <c r="E44" s="87">
        <f>'vychozí parametry'!V29</f>
        <v>0.23322009878724939</v>
      </c>
      <c r="F44" s="87">
        <f>'vychozí parametry'!$H$11</f>
        <v>1</v>
      </c>
      <c r="G44" s="87">
        <f t="shared" ref="G44:G49" si="4">D44*E44*F44</f>
        <v>2.6061996209326939</v>
      </c>
      <c r="H44" s="34"/>
      <c r="I44" s="29"/>
      <c r="J44" s="29"/>
      <c r="K44" s="29"/>
      <c r="L44" s="29"/>
      <c r="M44" s="29"/>
      <c r="N44" s="29"/>
    </row>
    <row r="45" spans="1:15" x14ac:dyDescent="0.25">
      <c r="A45" s="29"/>
      <c r="B45" s="141" t="str">
        <f>'vychozí parametry'!Q59</f>
        <v>balcony door</v>
      </c>
      <c r="C45" s="32" t="str">
        <f>'vychozí parametry'!R59</f>
        <v>Balkonové dveře</v>
      </c>
      <c r="D45" s="87">
        <f>'vychozí parametry'!G86</f>
        <v>2.1151500000000003</v>
      </c>
      <c r="E45" s="87">
        <f>'vychozí parametry'!V60</f>
        <v>1.2</v>
      </c>
      <c r="F45" s="87">
        <f>'vychozí parametry'!$H$11</f>
        <v>1</v>
      </c>
      <c r="G45" s="87">
        <f t="shared" si="4"/>
        <v>2.5381800000000001</v>
      </c>
      <c r="H45" s="34"/>
      <c r="I45" s="29"/>
      <c r="J45" s="29"/>
      <c r="K45" s="29"/>
      <c r="L45" s="29"/>
      <c r="M45" s="29"/>
      <c r="N45" s="29"/>
    </row>
    <row r="46" spans="1:15" x14ac:dyDescent="0.25">
      <c r="A46" s="29"/>
      <c r="B46" s="155" t="str">
        <f>'vychozí parametry'!Q49</f>
        <v>window</v>
      </c>
      <c r="C46" s="35" t="str">
        <f>'vychozí parametry'!R49</f>
        <v>Okna</v>
      </c>
      <c r="D46" s="87">
        <f>'vychozí parametry'!G83</f>
        <v>1.92</v>
      </c>
      <c r="E46" s="87">
        <f>'vychozí parametry'!V50</f>
        <v>1.2</v>
      </c>
      <c r="F46" s="87">
        <f>'vychozí parametry'!$H$11</f>
        <v>1</v>
      </c>
      <c r="G46" s="87">
        <f t="shared" si="4"/>
        <v>2.3039999999999998</v>
      </c>
      <c r="H46" s="34"/>
      <c r="I46" s="29"/>
      <c r="J46" s="29"/>
      <c r="K46" s="29"/>
      <c r="L46" s="29"/>
      <c r="M46" s="29"/>
      <c r="N46" s="29"/>
    </row>
    <row r="47" spans="1:15" x14ac:dyDescent="0.25">
      <c r="A47" s="29"/>
      <c r="B47" s="155" t="str">
        <f>'vychozí parametry'!Q5</f>
        <v>out S,V,Z (tl. 35 cm) - izolace</v>
      </c>
      <c r="C47" s="35" t="str">
        <f>'vychozí parametry'!R5</f>
        <v>Tepelně izolovaná vnější stěna (tl. 350 mm)</v>
      </c>
      <c r="D47" s="87">
        <f>'vychozí parametry'!E30*'vychozí parametry'!I13-D48</f>
        <v>5.5780000000000003</v>
      </c>
      <c r="E47" s="87">
        <f>'vychozí parametry'!V15</f>
        <v>0.25151051354893944</v>
      </c>
      <c r="F47" s="87">
        <f>'vychozí parametry'!$H$11</f>
        <v>1</v>
      </c>
      <c r="G47" s="87">
        <f t="shared" si="4"/>
        <v>1.4029256445759843</v>
      </c>
      <c r="H47" s="34"/>
      <c r="I47" s="29"/>
      <c r="J47" s="29"/>
      <c r="K47" s="29"/>
      <c r="L47" s="29"/>
      <c r="M47" s="29"/>
      <c r="N47" s="29"/>
    </row>
    <row r="48" spans="1:15" x14ac:dyDescent="0.25">
      <c r="A48" s="29"/>
      <c r="B48" s="155" t="str">
        <f>'vychozí parametry'!Q49</f>
        <v>window</v>
      </c>
      <c r="C48" s="35" t="str">
        <f>'vychozí parametry'!R49</f>
        <v>Okna</v>
      </c>
      <c r="D48" s="140">
        <f>'vychozí parametry'!G82</f>
        <v>3.3920000000000003</v>
      </c>
      <c r="E48" s="140">
        <f>'vychozí parametry'!V50</f>
        <v>1.2</v>
      </c>
      <c r="F48" s="140">
        <f>'vychozí parametry'!$H$11</f>
        <v>1</v>
      </c>
      <c r="G48" s="140">
        <f t="shared" si="4"/>
        <v>4.0704000000000002</v>
      </c>
      <c r="H48" s="34"/>
      <c r="I48" s="29"/>
      <c r="J48" s="29"/>
      <c r="K48" s="29"/>
      <c r="L48" s="29"/>
      <c r="M48" s="29"/>
      <c r="N48" s="29"/>
    </row>
    <row r="49" spans="1:14" x14ac:dyDescent="0.25">
      <c r="A49" s="29"/>
      <c r="B49" s="36"/>
      <c r="C49" s="35"/>
      <c r="D49" s="140"/>
      <c r="E49" s="140"/>
      <c r="F49" s="140">
        <f>'vychozí parametry'!$H$11</f>
        <v>1</v>
      </c>
      <c r="G49" s="140">
        <f t="shared" si="4"/>
        <v>0</v>
      </c>
      <c r="H49" s="34"/>
      <c r="I49" s="29"/>
      <c r="J49" s="29"/>
      <c r="K49" s="29"/>
      <c r="L49" s="29"/>
      <c r="M49" s="29"/>
      <c r="N49" s="29"/>
    </row>
    <row r="50" spans="1:14" x14ac:dyDescent="0.25">
      <c r="A50" s="29"/>
      <c r="B50" s="36"/>
      <c r="C50" s="35"/>
      <c r="D50" s="87"/>
      <c r="E50" s="87"/>
      <c r="F50" s="87"/>
      <c r="G50" s="87"/>
      <c r="H50" s="34"/>
      <c r="I50" s="29"/>
      <c r="J50" s="29"/>
      <c r="K50" s="29"/>
      <c r="L50" s="29"/>
      <c r="M50" s="29"/>
      <c r="N50" s="29"/>
    </row>
    <row r="51" spans="1:14" ht="18" x14ac:dyDescent="0.25">
      <c r="A51" s="29"/>
      <c r="B51" s="663" t="s">
        <v>54</v>
      </c>
      <c r="C51" s="664"/>
      <c r="D51" s="673" t="s">
        <v>76</v>
      </c>
      <c r="E51" s="689"/>
      <c r="F51" s="85" t="s">
        <v>47</v>
      </c>
      <c r="G51" s="30">
        <f>SUM(G44:G50)</f>
        <v>12.921705265508677</v>
      </c>
      <c r="H51" s="34"/>
      <c r="I51" s="29"/>
      <c r="J51" s="29"/>
      <c r="K51" s="29"/>
      <c r="L51" s="29"/>
      <c r="M51" s="29"/>
      <c r="N51" s="29"/>
    </row>
    <row r="52" spans="1:14" ht="18.75" thickBot="1" x14ac:dyDescent="0.3">
      <c r="A52" s="29"/>
      <c r="B52" s="676" t="s">
        <v>55</v>
      </c>
      <c r="C52" s="677"/>
      <c r="D52" s="678" t="s">
        <v>394</v>
      </c>
      <c r="E52" s="678"/>
      <c r="F52" s="678"/>
      <c r="G52" s="678"/>
      <c r="H52" s="42">
        <f>G51</f>
        <v>12.921705265508677</v>
      </c>
      <c r="I52" s="29"/>
      <c r="J52" s="29"/>
      <c r="K52" s="29"/>
      <c r="L52" s="29"/>
      <c r="M52" s="29"/>
      <c r="N52" s="29"/>
    </row>
    <row r="53" spans="1:14" ht="9" customHeight="1" x14ac:dyDescent="0.25">
      <c r="A53" s="29"/>
      <c r="B53" s="35"/>
      <c r="C53" s="35"/>
      <c r="D53" s="87"/>
      <c r="E53" s="87"/>
      <c r="F53" s="87"/>
      <c r="G53" s="87"/>
      <c r="H53" s="40"/>
      <c r="I53" s="29"/>
      <c r="J53" s="29"/>
      <c r="K53" s="29"/>
      <c r="L53" s="29"/>
      <c r="M53" s="29"/>
      <c r="N53" s="29"/>
    </row>
    <row r="54" spans="1:14" ht="9" customHeight="1" thickBot="1" x14ac:dyDescent="0.3">
      <c r="A54" s="29"/>
      <c r="B54" s="35"/>
      <c r="C54" s="35"/>
      <c r="D54" s="87"/>
      <c r="E54" s="87"/>
      <c r="F54" s="87"/>
      <c r="G54" s="87"/>
      <c r="H54" s="40"/>
      <c r="I54" s="29"/>
      <c r="J54" s="29"/>
      <c r="K54" s="29"/>
      <c r="L54" s="29"/>
      <c r="M54" s="29"/>
      <c r="N54" s="29"/>
    </row>
    <row r="55" spans="1:14" ht="18" x14ac:dyDescent="0.25">
      <c r="A55" s="29"/>
      <c r="B55" s="687" t="s">
        <v>81</v>
      </c>
      <c r="C55" s="688"/>
      <c r="D55" s="688"/>
      <c r="E55" s="688"/>
      <c r="F55" s="688"/>
      <c r="G55" s="688"/>
      <c r="H55" s="54"/>
      <c r="I55" s="29"/>
      <c r="J55" s="29"/>
      <c r="K55" s="29"/>
      <c r="L55" s="29"/>
      <c r="M55" s="29"/>
      <c r="N55" s="29"/>
    </row>
    <row r="56" spans="1:14" ht="18" x14ac:dyDescent="0.25">
      <c r="A56" s="29"/>
      <c r="B56" s="663" t="s">
        <v>45</v>
      </c>
      <c r="C56" s="664" t="s">
        <v>35</v>
      </c>
      <c r="D56" s="85" t="s">
        <v>71</v>
      </c>
      <c r="E56" s="85" t="s">
        <v>49</v>
      </c>
      <c r="F56" s="85" t="s">
        <v>41</v>
      </c>
      <c r="G56" s="85" t="s">
        <v>72</v>
      </c>
      <c r="H56" s="34"/>
      <c r="I56" s="29"/>
      <c r="J56" s="29"/>
      <c r="K56" s="29"/>
      <c r="L56" s="29"/>
      <c r="M56" s="29"/>
      <c r="N56" s="29"/>
    </row>
    <row r="57" spans="1:14" ht="17.25" x14ac:dyDescent="0.25">
      <c r="A57" s="29"/>
      <c r="B57" s="663"/>
      <c r="C57" s="664"/>
      <c r="D57" s="86" t="s">
        <v>46</v>
      </c>
      <c r="E57" s="86" t="s">
        <v>16</v>
      </c>
      <c r="F57" s="86" t="s">
        <v>48</v>
      </c>
      <c r="G57" s="46" t="s">
        <v>47</v>
      </c>
      <c r="H57" s="34"/>
      <c r="I57" s="29"/>
      <c r="J57" s="29"/>
      <c r="K57" s="29"/>
      <c r="L57" s="29"/>
      <c r="M57" s="29"/>
      <c r="N57" s="29"/>
    </row>
    <row r="58" spans="1:14" x14ac:dyDescent="0.25">
      <c r="A58" s="29"/>
      <c r="B58" s="155" t="str">
        <f>'vychozí parametry'!Q52</f>
        <v>floor</v>
      </c>
      <c r="C58" s="35" t="str">
        <f>'vychozí parametry'!R52</f>
        <v xml:space="preserve">Podlaha </v>
      </c>
      <c r="D58" s="87">
        <f>('vychozí parametry'!D30-'vychozí parametry'!D17)/('vychozí parametry'!D30-'vychozí parametry'!H5)</f>
        <v>0.17647058823529413</v>
      </c>
      <c r="E58" s="87">
        <f>'vychozí parametry'!G30</f>
        <v>20.182500000000001</v>
      </c>
      <c r="F58" s="87">
        <f>'vychozí parametry'!V57</f>
        <v>2.0161532456614419</v>
      </c>
      <c r="G58" s="87">
        <f>D58*E58*F58</f>
        <v>7.1807669789227155</v>
      </c>
      <c r="H58" s="34"/>
      <c r="I58" s="29"/>
      <c r="J58" s="29"/>
      <c r="K58" s="29"/>
      <c r="L58" s="29"/>
      <c r="M58" s="29"/>
      <c r="N58" s="29"/>
    </row>
    <row r="59" spans="1:14" x14ac:dyDescent="0.25">
      <c r="A59" s="29"/>
      <c r="B59" s="36"/>
      <c r="D59" s="87"/>
      <c r="E59" s="87"/>
      <c r="G59" s="87">
        <f>D59*E59*F59</f>
        <v>0</v>
      </c>
      <c r="H59" s="34"/>
      <c r="I59" s="29"/>
      <c r="J59" s="29"/>
      <c r="K59" s="29"/>
      <c r="L59" s="29"/>
      <c r="M59" s="29"/>
      <c r="N59" s="29"/>
    </row>
    <row r="60" spans="1:14" x14ac:dyDescent="0.25">
      <c r="A60" s="29"/>
      <c r="B60" s="36"/>
      <c r="C60" s="35"/>
      <c r="D60" s="87"/>
      <c r="E60" s="87"/>
      <c r="F60" s="87"/>
      <c r="G60" s="87">
        <f>D60*E60*F60</f>
        <v>0</v>
      </c>
      <c r="H60" s="34"/>
      <c r="I60" s="29"/>
      <c r="J60" s="29"/>
      <c r="K60" s="29"/>
      <c r="L60" s="29"/>
      <c r="M60" s="29"/>
      <c r="N60" s="29"/>
    </row>
    <row r="61" spans="1:14" x14ac:dyDescent="0.25">
      <c r="A61" s="29"/>
      <c r="B61" s="36"/>
      <c r="C61" s="35"/>
      <c r="D61" s="87"/>
      <c r="E61" s="87"/>
      <c r="F61" s="87"/>
      <c r="G61" s="87">
        <f>D61*E61*F61</f>
        <v>0</v>
      </c>
      <c r="H61" s="34"/>
      <c r="I61" s="29"/>
      <c r="J61" s="29"/>
      <c r="K61" s="29"/>
      <c r="L61" s="29"/>
      <c r="M61" s="29"/>
      <c r="N61" s="29"/>
    </row>
    <row r="62" spans="1:14" x14ac:dyDescent="0.25">
      <c r="A62" s="29"/>
      <c r="B62" s="36"/>
      <c r="C62" s="35"/>
      <c r="D62" s="87"/>
      <c r="E62" s="87"/>
      <c r="F62" s="87"/>
      <c r="G62" s="87">
        <f>D62*E62*F62</f>
        <v>0</v>
      </c>
      <c r="H62" s="34"/>
      <c r="I62" s="29"/>
      <c r="J62" s="29"/>
      <c r="K62" s="29"/>
      <c r="L62" s="29"/>
      <c r="M62" s="29"/>
      <c r="N62" s="29"/>
    </row>
    <row r="63" spans="1:14" x14ac:dyDescent="0.25">
      <c r="A63" s="29"/>
      <c r="B63" s="36"/>
      <c r="C63" s="35"/>
      <c r="D63" s="87"/>
      <c r="E63" s="87"/>
      <c r="F63" s="87"/>
      <c r="G63" s="87"/>
      <c r="H63" s="34"/>
      <c r="I63" s="29"/>
      <c r="J63" s="29"/>
      <c r="K63" s="29"/>
      <c r="L63" s="29"/>
      <c r="M63" s="29"/>
      <c r="N63" s="29"/>
    </row>
    <row r="64" spans="1:14" ht="18.75" thickBot="1" x14ac:dyDescent="0.3">
      <c r="A64" s="29"/>
      <c r="B64" s="676" t="s">
        <v>73</v>
      </c>
      <c r="C64" s="677"/>
      <c r="D64" s="678" t="s">
        <v>77</v>
      </c>
      <c r="E64" s="678"/>
      <c r="F64" s="678"/>
      <c r="G64" s="47" t="s">
        <v>47</v>
      </c>
      <c r="H64" s="42">
        <f>SUM(G58:G63)</f>
        <v>7.1807669789227155</v>
      </c>
      <c r="I64" s="29"/>
      <c r="J64" s="29"/>
      <c r="K64" s="29"/>
      <c r="L64" s="29"/>
      <c r="M64" s="29"/>
      <c r="N64" s="29"/>
    </row>
    <row r="65" spans="1:15" ht="9" customHeight="1" x14ac:dyDescent="0.25">
      <c r="A65" s="29"/>
      <c r="B65" s="35"/>
      <c r="C65" s="35"/>
      <c r="D65" s="87"/>
      <c r="E65" s="87"/>
      <c r="F65" s="87"/>
      <c r="G65" s="87"/>
      <c r="H65" s="40"/>
      <c r="I65" s="29"/>
      <c r="J65" s="29"/>
      <c r="K65" s="29"/>
      <c r="L65" s="29"/>
      <c r="M65" s="29"/>
      <c r="N65" s="29"/>
    </row>
    <row r="66" spans="1:15" ht="9" customHeight="1" thickBot="1" x14ac:dyDescent="0.3">
      <c r="A66" s="29"/>
      <c r="B66" s="84"/>
      <c r="C66" s="84"/>
      <c r="D66" s="38"/>
      <c r="E66" s="38"/>
      <c r="F66" s="40"/>
      <c r="G66" s="38"/>
      <c r="H66" s="63"/>
      <c r="I66" s="29"/>
      <c r="J66" s="29"/>
      <c r="K66" s="29"/>
      <c r="L66" s="29"/>
      <c r="M66" s="29"/>
      <c r="N66" s="29"/>
    </row>
    <row r="67" spans="1:15" ht="18.75" thickBot="1" x14ac:dyDescent="0.4">
      <c r="A67" s="29"/>
      <c r="B67" s="668" t="s">
        <v>90</v>
      </c>
      <c r="C67" s="669"/>
      <c r="D67" s="670" t="s">
        <v>74</v>
      </c>
      <c r="E67" s="670"/>
      <c r="F67" s="670"/>
      <c r="G67" s="50" t="s">
        <v>47</v>
      </c>
      <c r="H67" s="51">
        <f>SUM(H41:H64)</f>
        <v>20.102472244431393</v>
      </c>
      <c r="I67" s="29"/>
      <c r="J67" s="29"/>
      <c r="K67" s="29"/>
      <c r="L67" s="29"/>
      <c r="M67" s="29"/>
      <c r="N67" s="29"/>
    </row>
    <row r="68" spans="1:15" ht="9" customHeight="1" x14ac:dyDescent="0.25">
      <c r="A68" s="29"/>
      <c r="B68" s="84"/>
      <c r="C68" s="84"/>
      <c r="D68" s="38"/>
      <c r="E68" s="38"/>
      <c r="F68" s="40"/>
      <c r="G68" s="38"/>
      <c r="H68" s="63"/>
      <c r="I68" s="29"/>
      <c r="J68" s="29"/>
      <c r="K68" s="29"/>
      <c r="L68" s="29"/>
      <c r="M68" s="29"/>
      <c r="N68" s="29"/>
    </row>
    <row r="69" spans="1:15" ht="9" customHeight="1" thickBot="1" x14ac:dyDescent="0.3">
      <c r="A69" s="29"/>
      <c r="B69" s="84"/>
      <c r="C69" s="84"/>
      <c r="D69" s="38"/>
      <c r="E69" s="38"/>
      <c r="F69" s="40"/>
      <c r="G69" s="38"/>
      <c r="H69" s="63"/>
      <c r="I69" s="29"/>
      <c r="J69" s="29"/>
      <c r="K69" s="29"/>
      <c r="L69" s="29"/>
      <c r="M69" s="29"/>
      <c r="N69" s="29"/>
    </row>
    <row r="70" spans="1:15" x14ac:dyDescent="0.25">
      <c r="A70" s="29"/>
      <c r="B70" s="679" t="s">
        <v>82</v>
      </c>
      <c r="C70" s="680"/>
      <c r="D70" s="680"/>
      <c r="E70" s="680"/>
      <c r="F70" s="680"/>
      <c r="G70" s="680"/>
      <c r="H70" s="56"/>
      <c r="I70" s="29"/>
      <c r="J70" s="29"/>
      <c r="K70" s="29"/>
      <c r="L70" s="29"/>
      <c r="M70" s="29"/>
      <c r="N70" s="29"/>
    </row>
    <row r="71" spans="1:15" ht="18" x14ac:dyDescent="0.25">
      <c r="A71" s="29"/>
      <c r="B71" s="681" t="s">
        <v>84</v>
      </c>
      <c r="C71" s="682"/>
      <c r="D71" s="682"/>
      <c r="E71" s="38" t="s">
        <v>83</v>
      </c>
      <c r="F71" s="55" t="s">
        <v>7</v>
      </c>
      <c r="G71" s="57">
        <f>'vychozí parametry'!H5</f>
        <v>-12</v>
      </c>
      <c r="H71" s="41"/>
      <c r="I71" s="29"/>
      <c r="J71" s="29"/>
      <c r="K71" s="29"/>
      <c r="L71" s="29"/>
      <c r="M71" s="29"/>
      <c r="N71" s="29"/>
    </row>
    <row r="72" spans="1:15" ht="18" x14ac:dyDescent="0.25">
      <c r="A72" s="29"/>
      <c r="B72" s="681" t="s">
        <v>85</v>
      </c>
      <c r="C72" s="682"/>
      <c r="D72" s="682"/>
      <c r="E72" s="38" t="s">
        <v>86</v>
      </c>
      <c r="F72" s="55" t="s">
        <v>7</v>
      </c>
      <c r="G72" s="57">
        <f>'vychozí parametry'!D30</f>
        <v>22</v>
      </c>
      <c r="H72" s="41"/>
      <c r="I72" s="29"/>
      <c r="J72" s="29"/>
      <c r="K72" s="29"/>
      <c r="L72" s="29"/>
      <c r="M72" s="29"/>
      <c r="N72" s="29"/>
    </row>
    <row r="73" spans="1:15" ht="18.75" x14ac:dyDescent="0.25">
      <c r="A73" s="29"/>
      <c r="B73" s="681" t="s">
        <v>87</v>
      </c>
      <c r="C73" s="682"/>
      <c r="D73" s="682"/>
      <c r="E73" s="58" t="s">
        <v>107</v>
      </c>
      <c r="F73" s="55" t="s">
        <v>7</v>
      </c>
      <c r="G73" s="57">
        <f>G72-G71</f>
        <v>34</v>
      </c>
      <c r="H73" s="41"/>
      <c r="I73" s="29"/>
      <c r="J73" s="29"/>
      <c r="K73" s="29"/>
      <c r="L73" s="29"/>
      <c r="M73" s="29"/>
      <c r="N73" s="29"/>
    </row>
    <row r="74" spans="1:15" ht="18.75" thickBot="1" x14ac:dyDescent="0.3">
      <c r="A74" s="29"/>
      <c r="B74" s="683" t="s">
        <v>91</v>
      </c>
      <c r="C74" s="684"/>
      <c r="D74" s="685" t="s">
        <v>89</v>
      </c>
      <c r="E74" s="686"/>
      <c r="F74" s="686"/>
      <c r="G74" s="59" t="s">
        <v>88</v>
      </c>
      <c r="H74" s="60">
        <f>H67*G73</f>
        <v>683.48405631066737</v>
      </c>
      <c r="I74" s="29"/>
      <c r="J74" s="29"/>
      <c r="K74" s="29"/>
      <c r="L74" s="29"/>
      <c r="M74" s="29"/>
      <c r="N74" s="29"/>
    </row>
    <row r="75" spans="1:15" x14ac:dyDescent="0.25">
      <c r="A75" s="29"/>
      <c r="B75" s="61"/>
      <c r="C75" s="61"/>
      <c r="D75" s="48"/>
      <c r="E75" s="48"/>
      <c r="F75" s="49"/>
      <c r="G75" s="48"/>
      <c r="H75" s="62"/>
      <c r="I75" s="29"/>
      <c r="J75" s="29"/>
      <c r="K75" s="29"/>
      <c r="L75" s="29"/>
      <c r="M75" s="29"/>
      <c r="N75" s="29"/>
    </row>
    <row r="76" spans="1:15" x14ac:dyDescent="0.25">
      <c r="A76" s="29"/>
      <c r="B76" s="84"/>
      <c r="C76" s="84"/>
      <c r="D76" s="38"/>
      <c r="E76" s="38"/>
      <c r="F76" s="40"/>
      <c r="G76" s="38"/>
      <c r="H76" s="63"/>
      <c r="I76" s="29"/>
      <c r="J76" s="29"/>
      <c r="K76" s="29"/>
      <c r="L76" s="29"/>
      <c r="M76" s="29"/>
      <c r="N76" s="29"/>
    </row>
    <row r="78" spans="1:15" x14ac:dyDescent="0.25">
      <c r="A78" s="29"/>
      <c r="B78" s="699" t="str">
        <f>'vychozí parametry'!C31</f>
        <v>109 (byt 4) - pokoj 02</v>
      </c>
      <c r="C78" s="699"/>
      <c r="D78" s="699"/>
      <c r="E78" s="699"/>
      <c r="F78" s="699"/>
      <c r="G78" s="699"/>
      <c r="H78" s="699"/>
      <c r="I78" s="29"/>
      <c r="J78" s="29"/>
      <c r="K78" s="29"/>
      <c r="L78" s="29"/>
      <c r="M78" s="29"/>
      <c r="N78" s="29"/>
    </row>
    <row r="79" spans="1:15" x14ac:dyDescent="0.25">
      <c r="A79" s="29"/>
      <c r="H79" s="29"/>
      <c r="I79" s="29"/>
      <c r="J79" s="29"/>
      <c r="K79" s="29"/>
      <c r="L79" s="29"/>
      <c r="M79" s="29"/>
      <c r="N79" s="29"/>
    </row>
    <row r="80" spans="1:15" ht="15.75" thickBot="1" x14ac:dyDescent="0.3">
      <c r="A80" s="29"/>
      <c r="B80" s="659" t="s">
        <v>190</v>
      </c>
      <c r="C80" s="659"/>
      <c r="D80" s="659"/>
      <c r="E80" s="659"/>
      <c r="F80" s="659"/>
      <c r="G80" s="659"/>
      <c r="H80" s="659"/>
      <c r="I80" s="66"/>
      <c r="J80" s="700" t="s">
        <v>109</v>
      </c>
      <c r="K80" s="700"/>
      <c r="L80" s="700"/>
      <c r="M80" s="700"/>
      <c r="N80" s="156">
        <f>H112</f>
        <v>184.75273984063699</v>
      </c>
      <c r="O80" s="199" t="s">
        <v>194</v>
      </c>
    </row>
    <row r="81" spans="1:14" ht="18" x14ac:dyDescent="0.35">
      <c r="A81" s="29"/>
      <c r="B81" s="690" t="s">
        <v>78</v>
      </c>
      <c r="C81" s="691"/>
      <c r="D81" s="691"/>
      <c r="E81" s="691"/>
      <c r="F81" s="691"/>
      <c r="G81" s="691"/>
      <c r="H81" s="52"/>
      <c r="I81" s="29"/>
      <c r="J81" s="29"/>
      <c r="K81" s="29"/>
      <c r="L81" s="29"/>
      <c r="M81" s="29"/>
      <c r="N81" s="29"/>
    </row>
    <row r="82" spans="1:14" ht="18" x14ac:dyDescent="0.25">
      <c r="A82" s="29"/>
      <c r="B82" s="663" t="s">
        <v>45</v>
      </c>
      <c r="C82" s="664" t="s">
        <v>35</v>
      </c>
      <c r="D82" s="85" t="s">
        <v>49</v>
      </c>
      <c r="E82" s="85" t="s">
        <v>41</v>
      </c>
      <c r="F82" s="85" t="s">
        <v>50</v>
      </c>
      <c r="G82" s="85" t="s">
        <v>51</v>
      </c>
      <c r="H82" s="31"/>
      <c r="I82" s="29"/>
      <c r="J82" s="29"/>
      <c r="K82" s="29"/>
      <c r="L82" s="29"/>
      <c r="M82" s="29"/>
      <c r="N82" s="29"/>
    </row>
    <row r="83" spans="1:14" ht="17.25" x14ac:dyDescent="0.25">
      <c r="A83" s="29"/>
      <c r="B83" s="663"/>
      <c r="C83" s="664"/>
      <c r="D83" s="86" t="s">
        <v>16</v>
      </c>
      <c r="E83" s="86" t="s">
        <v>48</v>
      </c>
      <c r="F83" s="86" t="s">
        <v>46</v>
      </c>
      <c r="G83" s="86" t="s">
        <v>47</v>
      </c>
      <c r="H83" s="31"/>
      <c r="I83" s="29"/>
      <c r="J83" s="29"/>
      <c r="K83" s="29"/>
      <c r="L83" s="29"/>
      <c r="M83" s="29"/>
      <c r="N83" s="29"/>
    </row>
    <row r="84" spans="1:14" x14ac:dyDescent="0.25">
      <c r="A84" s="29"/>
      <c r="B84" s="141" t="str">
        <f>'vychozí parametry'!Q17</f>
        <v>out J (tl. 50 cm) - izolace</v>
      </c>
      <c r="C84" s="32" t="str">
        <f>'vychozí parametry'!R17</f>
        <v>Tepelně izolovaná vnější stěna (tl. 500 mm)</v>
      </c>
      <c r="D84" s="87">
        <f>'vychozí parametry'!F31*'vychozí parametry'!I13</f>
        <v>13.91</v>
      </c>
      <c r="E84" s="87">
        <f>'vychozí parametry'!V29</f>
        <v>0.23322009878724939</v>
      </c>
      <c r="F84" s="87">
        <f>'vychozí parametry'!$H$11</f>
        <v>1</v>
      </c>
      <c r="G84" s="87">
        <f>D84*E84*F84</f>
        <v>3.2440915741306391</v>
      </c>
      <c r="H84" s="34"/>
      <c r="I84" s="29"/>
      <c r="J84" s="29"/>
      <c r="K84" s="29"/>
      <c r="L84" s="29"/>
      <c r="M84" s="29"/>
      <c r="N84" s="29"/>
    </row>
    <row r="85" spans="1:14" x14ac:dyDescent="0.25">
      <c r="A85" s="29"/>
      <c r="B85" s="141" t="str">
        <f>'vychozí parametry'!Q5</f>
        <v>out S,V,Z (tl. 35 cm) - izolace</v>
      </c>
      <c r="C85" s="32" t="str">
        <f>'vychozí parametry'!R5</f>
        <v>Tepelně izolovaná vnější stěna (tl. 350 mm)</v>
      </c>
      <c r="D85" s="87">
        <f>'vychozí parametry'!E31*'vychozí parametry'!I13-D86</f>
        <v>5.5780000000000003</v>
      </c>
      <c r="E85" s="87">
        <f>'vychozí parametry'!V15</f>
        <v>0.25151051354893944</v>
      </c>
      <c r="F85" s="87">
        <f>'vychozí parametry'!$H$11</f>
        <v>1</v>
      </c>
      <c r="G85" s="87">
        <f>D85*E85*F85</f>
        <v>1.4029256445759843</v>
      </c>
      <c r="H85" s="34"/>
      <c r="I85" s="29"/>
      <c r="J85" s="29"/>
      <c r="K85" s="29"/>
      <c r="L85" s="29"/>
      <c r="M85" s="29"/>
      <c r="N85" s="29"/>
    </row>
    <row r="86" spans="1:14" x14ac:dyDescent="0.25">
      <c r="A86" s="29"/>
      <c r="B86" s="155" t="str">
        <f>'vychozí parametry'!Q49</f>
        <v>window</v>
      </c>
      <c r="C86" s="35" t="str">
        <f>'vychozí parametry'!R49</f>
        <v>Okna</v>
      </c>
      <c r="D86" s="87">
        <f>'vychozí parametry'!G82</f>
        <v>3.3920000000000003</v>
      </c>
      <c r="E86" s="87">
        <f>'vychozí parametry'!V50</f>
        <v>1.2</v>
      </c>
      <c r="F86" s="87">
        <f>'vychozí parametry'!$H$11</f>
        <v>1</v>
      </c>
      <c r="G86" s="87">
        <f>D86*E86*F86</f>
        <v>4.0704000000000002</v>
      </c>
      <c r="H86" s="34"/>
      <c r="I86" s="29"/>
      <c r="J86" s="29"/>
      <c r="K86" s="29"/>
      <c r="L86" s="29"/>
      <c r="M86" s="29"/>
      <c r="N86" s="29"/>
    </row>
    <row r="87" spans="1:14" x14ac:dyDescent="0.25">
      <c r="A87" s="29"/>
      <c r="B87" s="36"/>
      <c r="C87" s="35"/>
      <c r="D87" s="87"/>
      <c r="E87" s="87"/>
      <c r="F87" s="87">
        <f>'vychozí parametry'!$H$11</f>
        <v>1</v>
      </c>
      <c r="G87" s="87">
        <f>D87*E87*F87</f>
        <v>0</v>
      </c>
      <c r="H87" s="34"/>
      <c r="I87" s="29"/>
      <c r="J87" s="29"/>
      <c r="K87" s="29"/>
      <c r="L87" s="29"/>
      <c r="M87" s="29"/>
      <c r="N87" s="29"/>
    </row>
    <row r="88" spans="1:14" x14ac:dyDescent="0.25">
      <c r="A88" s="29"/>
      <c r="B88" s="36"/>
      <c r="C88" s="35"/>
      <c r="D88" s="87"/>
      <c r="E88" s="87"/>
      <c r="F88" s="87"/>
      <c r="G88" s="87"/>
      <c r="H88" s="34"/>
      <c r="I88" s="29"/>
      <c r="J88" s="29"/>
      <c r="K88" s="29"/>
      <c r="L88" s="29"/>
      <c r="M88" s="29"/>
      <c r="N88" s="29"/>
    </row>
    <row r="89" spans="1:14" ht="18" x14ac:dyDescent="0.25">
      <c r="A89" s="29"/>
      <c r="B89" s="663" t="s">
        <v>54</v>
      </c>
      <c r="C89" s="664"/>
      <c r="D89" s="673" t="s">
        <v>76</v>
      </c>
      <c r="E89" s="689"/>
      <c r="F89" s="85" t="s">
        <v>47</v>
      </c>
      <c r="G89" s="30">
        <f>SUM(G84:G88)</f>
        <v>8.7174172187066237</v>
      </c>
      <c r="H89" s="34"/>
      <c r="I89" s="29"/>
      <c r="J89" s="29"/>
      <c r="K89" s="29"/>
      <c r="L89" s="29"/>
      <c r="M89" s="29"/>
      <c r="N89" s="29"/>
    </row>
    <row r="90" spans="1:14" ht="18.75" thickBot="1" x14ac:dyDescent="0.3">
      <c r="A90" s="29"/>
      <c r="B90" s="676" t="s">
        <v>55</v>
      </c>
      <c r="C90" s="677"/>
      <c r="D90" s="678" t="s">
        <v>390</v>
      </c>
      <c r="E90" s="678"/>
      <c r="F90" s="678"/>
      <c r="G90" s="678"/>
      <c r="H90" s="42">
        <f>G89</f>
        <v>8.7174172187066237</v>
      </c>
      <c r="I90" s="29"/>
      <c r="J90" s="29"/>
      <c r="K90" s="29"/>
      <c r="L90" s="29"/>
      <c r="M90" s="29"/>
      <c r="N90" s="29"/>
    </row>
    <row r="91" spans="1:14" ht="9" customHeight="1" x14ac:dyDescent="0.25">
      <c r="A91" s="29"/>
      <c r="B91" s="35"/>
      <c r="C91" s="35"/>
      <c r="D91" s="87"/>
      <c r="E91" s="87"/>
      <c r="F91" s="87"/>
      <c r="G91" s="87"/>
      <c r="H91" s="40"/>
      <c r="I91" s="29"/>
      <c r="J91" s="29"/>
      <c r="K91" s="29"/>
      <c r="L91" s="29"/>
      <c r="M91" s="29"/>
      <c r="N91" s="29"/>
    </row>
    <row r="92" spans="1:14" ht="9" customHeight="1" thickBot="1" x14ac:dyDescent="0.3">
      <c r="A92" s="29"/>
      <c r="B92" s="35"/>
      <c r="C92" s="35"/>
      <c r="D92" s="87"/>
      <c r="E92" s="87"/>
      <c r="F92" s="87"/>
      <c r="G92" s="87"/>
      <c r="H92" s="40"/>
      <c r="I92" s="29"/>
      <c r="J92" s="29"/>
      <c r="K92" s="29"/>
      <c r="L92" s="29"/>
      <c r="M92" s="29"/>
      <c r="N92" s="29"/>
    </row>
    <row r="93" spans="1:14" ht="18" x14ac:dyDescent="0.25">
      <c r="A93" s="29"/>
      <c r="B93" s="687" t="s">
        <v>81</v>
      </c>
      <c r="C93" s="688"/>
      <c r="D93" s="688"/>
      <c r="E93" s="688"/>
      <c r="F93" s="688"/>
      <c r="G93" s="688"/>
      <c r="H93" s="54"/>
      <c r="I93" s="29"/>
      <c r="J93" s="29"/>
      <c r="K93" s="29"/>
      <c r="L93" s="29"/>
      <c r="M93" s="29"/>
      <c r="N93" s="29"/>
    </row>
    <row r="94" spans="1:14" ht="18" x14ac:dyDescent="0.25">
      <c r="A94" s="29"/>
      <c r="B94" s="663" t="s">
        <v>45</v>
      </c>
      <c r="C94" s="664" t="s">
        <v>35</v>
      </c>
      <c r="D94" s="85" t="s">
        <v>71</v>
      </c>
      <c r="E94" s="85" t="s">
        <v>49</v>
      </c>
      <c r="F94" s="85" t="s">
        <v>41</v>
      </c>
      <c r="G94" s="85" t="s">
        <v>72</v>
      </c>
      <c r="H94" s="34"/>
      <c r="I94" s="29"/>
      <c r="J94" s="29"/>
      <c r="K94" s="29"/>
      <c r="L94" s="29"/>
      <c r="M94" s="29"/>
      <c r="N94" s="29"/>
    </row>
    <row r="95" spans="1:14" ht="17.25" x14ac:dyDescent="0.25">
      <c r="A95" s="29"/>
      <c r="B95" s="663"/>
      <c r="C95" s="664"/>
      <c r="D95" s="86" t="s">
        <v>46</v>
      </c>
      <c r="E95" s="86" t="s">
        <v>16</v>
      </c>
      <c r="F95" s="86" t="s">
        <v>48</v>
      </c>
      <c r="G95" s="46" t="s">
        <v>47</v>
      </c>
      <c r="H95" s="34"/>
      <c r="I95" s="29"/>
      <c r="J95" s="29"/>
      <c r="K95" s="29"/>
      <c r="L95" s="29"/>
      <c r="M95" s="29"/>
      <c r="N95" s="29"/>
    </row>
    <row r="96" spans="1:14" x14ac:dyDescent="0.25">
      <c r="A96" s="29"/>
      <c r="B96" s="155" t="str">
        <f>'vychozí parametry'!Q52</f>
        <v>floor</v>
      </c>
      <c r="C96" s="35" t="str">
        <f>'vychozí parametry'!R52</f>
        <v xml:space="preserve">Podlaha </v>
      </c>
      <c r="D96" s="87">
        <f>('vychozí parametry'!D31-'vychozí parametry'!D21)/('vychozí parametry'!D31-'vychozí parametry'!H5)</f>
        <v>-8.8235294117647065E-2</v>
      </c>
      <c r="E96" s="87">
        <f>'vychozí parametry'!G31</f>
        <v>18.4575</v>
      </c>
      <c r="F96" s="87">
        <f>'vychozí parametry'!V57</f>
        <v>2.0161532456614419</v>
      </c>
      <c r="G96" s="87">
        <f>D96*E96*F96</f>
        <v>-3.2835131057467115</v>
      </c>
      <c r="H96" s="34"/>
      <c r="I96" s="29"/>
      <c r="J96" s="29"/>
      <c r="K96" s="29"/>
      <c r="L96" s="29"/>
      <c r="M96" s="29"/>
      <c r="N96" s="29"/>
    </row>
    <row r="97" spans="1:14" x14ac:dyDescent="0.25">
      <c r="A97" s="29"/>
      <c r="B97" s="36"/>
      <c r="D97" s="87"/>
      <c r="E97" s="87"/>
      <c r="G97" s="87">
        <f>D97*E97*F97</f>
        <v>0</v>
      </c>
      <c r="H97" s="34"/>
      <c r="I97" s="29"/>
      <c r="J97" s="29"/>
      <c r="K97" s="29"/>
      <c r="L97" s="29"/>
      <c r="M97" s="29"/>
      <c r="N97" s="29"/>
    </row>
    <row r="98" spans="1:14" x14ac:dyDescent="0.25">
      <c r="A98" s="29"/>
      <c r="B98" s="36"/>
      <c r="C98" s="35"/>
      <c r="D98" s="87"/>
      <c r="E98" s="87"/>
      <c r="F98" s="87"/>
      <c r="G98" s="87">
        <f>D98*E98*F98</f>
        <v>0</v>
      </c>
      <c r="H98" s="34"/>
      <c r="I98" s="29"/>
      <c r="J98" s="29"/>
      <c r="K98" s="29"/>
      <c r="L98" s="29"/>
      <c r="M98" s="29"/>
      <c r="N98" s="29"/>
    </row>
    <row r="99" spans="1:14" x14ac:dyDescent="0.25">
      <c r="A99" s="29"/>
      <c r="B99" s="36"/>
      <c r="C99" s="35"/>
      <c r="D99" s="87"/>
      <c r="E99" s="87"/>
      <c r="F99" s="87"/>
      <c r="G99" s="87">
        <f>D99*E99*F99</f>
        <v>0</v>
      </c>
      <c r="H99" s="34"/>
      <c r="I99" s="29"/>
      <c r="J99" s="29"/>
      <c r="K99" s="29"/>
      <c r="L99" s="29"/>
      <c r="M99" s="29"/>
      <c r="N99" s="29"/>
    </row>
    <row r="100" spans="1:14" x14ac:dyDescent="0.25">
      <c r="A100" s="29"/>
      <c r="B100" s="36"/>
      <c r="C100" s="35"/>
      <c r="D100" s="87"/>
      <c r="E100" s="87"/>
      <c r="F100" s="87"/>
      <c r="G100" s="87">
        <f>D100*E100*F100</f>
        <v>0</v>
      </c>
      <c r="H100" s="34"/>
      <c r="I100" s="29"/>
      <c r="J100" s="29"/>
      <c r="K100" s="29"/>
      <c r="L100" s="29"/>
      <c r="M100" s="29"/>
      <c r="N100" s="29"/>
    </row>
    <row r="101" spans="1:14" x14ac:dyDescent="0.25">
      <c r="A101" s="29"/>
      <c r="B101" s="36"/>
      <c r="C101" s="35"/>
      <c r="D101" s="87"/>
      <c r="E101" s="87"/>
      <c r="F101" s="87"/>
      <c r="G101" s="87"/>
      <c r="H101" s="34"/>
      <c r="I101" s="29"/>
      <c r="J101" s="29"/>
      <c r="K101" s="29"/>
      <c r="L101" s="29"/>
      <c r="M101" s="29"/>
      <c r="N101" s="29"/>
    </row>
    <row r="102" spans="1:14" ht="18.75" thickBot="1" x14ac:dyDescent="0.3">
      <c r="A102" s="29"/>
      <c r="B102" s="676" t="s">
        <v>73</v>
      </c>
      <c r="C102" s="677"/>
      <c r="D102" s="678" t="s">
        <v>77</v>
      </c>
      <c r="E102" s="678"/>
      <c r="F102" s="678"/>
      <c r="G102" s="47" t="s">
        <v>47</v>
      </c>
      <c r="H102" s="42">
        <f>SUM(G96:G101)</f>
        <v>-3.2835131057467115</v>
      </c>
      <c r="I102" s="29"/>
      <c r="J102" s="29"/>
      <c r="K102" s="29"/>
      <c r="L102" s="29"/>
      <c r="M102" s="29"/>
      <c r="N102" s="29"/>
    </row>
    <row r="103" spans="1:14" ht="9" customHeight="1" x14ac:dyDescent="0.25">
      <c r="A103" s="29"/>
      <c r="B103" s="35"/>
      <c r="C103" s="35"/>
      <c r="D103" s="87"/>
      <c r="E103" s="87"/>
      <c r="F103" s="87"/>
      <c r="G103" s="87"/>
      <c r="H103" s="40"/>
      <c r="I103" s="29"/>
      <c r="J103" s="29"/>
      <c r="K103" s="29"/>
      <c r="L103" s="29"/>
      <c r="M103" s="29"/>
      <c r="N103" s="29"/>
    </row>
    <row r="104" spans="1:14" ht="9" customHeight="1" thickBot="1" x14ac:dyDescent="0.3">
      <c r="A104" s="29"/>
      <c r="B104" s="84"/>
      <c r="C104" s="84"/>
      <c r="D104" s="38"/>
      <c r="E104" s="38"/>
      <c r="F104" s="40"/>
      <c r="G104" s="38"/>
      <c r="H104" s="63"/>
      <c r="I104" s="29"/>
      <c r="J104" s="29"/>
      <c r="K104" s="29"/>
      <c r="L104" s="29"/>
      <c r="M104" s="29"/>
      <c r="N104" s="29"/>
    </row>
    <row r="105" spans="1:14" ht="18.75" thickBot="1" x14ac:dyDescent="0.4">
      <c r="A105" s="29"/>
      <c r="B105" s="668" t="s">
        <v>90</v>
      </c>
      <c r="C105" s="669"/>
      <c r="D105" s="670" t="s">
        <v>74</v>
      </c>
      <c r="E105" s="670"/>
      <c r="F105" s="670"/>
      <c r="G105" s="50" t="s">
        <v>47</v>
      </c>
      <c r="H105" s="51">
        <f>SUM(H81:H102)</f>
        <v>5.4339041129599117</v>
      </c>
      <c r="I105" s="29"/>
      <c r="J105" s="29"/>
      <c r="K105" s="29"/>
      <c r="L105" s="29"/>
      <c r="M105" s="29"/>
      <c r="N105" s="29"/>
    </row>
    <row r="106" spans="1:14" ht="9" customHeight="1" x14ac:dyDescent="0.25">
      <c r="A106" s="29"/>
      <c r="B106" s="84"/>
      <c r="C106" s="84"/>
      <c r="D106" s="38"/>
      <c r="E106" s="38"/>
      <c r="F106" s="40"/>
      <c r="G106" s="38"/>
      <c r="H106" s="63"/>
      <c r="I106" s="29"/>
      <c r="J106" s="29"/>
      <c r="K106" s="29"/>
      <c r="L106" s="29"/>
      <c r="M106" s="29"/>
      <c r="N106" s="29"/>
    </row>
    <row r="107" spans="1:14" ht="9" customHeight="1" thickBot="1" x14ac:dyDescent="0.3">
      <c r="A107" s="29"/>
      <c r="B107" s="84"/>
      <c r="C107" s="84"/>
      <c r="D107" s="38"/>
      <c r="E107" s="38"/>
      <c r="F107" s="40"/>
      <c r="G107" s="38"/>
      <c r="H107" s="63"/>
      <c r="I107" s="29"/>
      <c r="J107" s="29"/>
      <c r="K107" s="29"/>
      <c r="L107" s="29"/>
      <c r="M107" s="29"/>
      <c r="N107" s="29"/>
    </row>
    <row r="108" spans="1:14" x14ac:dyDescent="0.25">
      <c r="A108" s="29"/>
      <c r="B108" s="679" t="s">
        <v>82</v>
      </c>
      <c r="C108" s="680"/>
      <c r="D108" s="680"/>
      <c r="E108" s="680"/>
      <c r="F108" s="680"/>
      <c r="G108" s="680"/>
      <c r="H108" s="56"/>
      <c r="I108" s="29"/>
      <c r="J108" s="29"/>
      <c r="K108" s="29"/>
      <c r="L108" s="29"/>
      <c r="M108" s="29"/>
      <c r="N108" s="29"/>
    </row>
    <row r="109" spans="1:14" ht="18" x14ac:dyDescent="0.25">
      <c r="A109" s="29"/>
      <c r="B109" s="681" t="s">
        <v>84</v>
      </c>
      <c r="C109" s="682"/>
      <c r="D109" s="682"/>
      <c r="E109" s="38" t="s">
        <v>83</v>
      </c>
      <c r="F109" s="55" t="s">
        <v>7</v>
      </c>
      <c r="G109" s="57">
        <f>'vychozí parametry'!H5</f>
        <v>-12</v>
      </c>
      <c r="H109" s="41"/>
      <c r="I109" s="29"/>
      <c r="J109" s="29"/>
      <c r="K109" s="29"/>
      <c r="L109" s="29"/>
      <c r="M109" s="29"/>
      <c r="N109" s="29"/>
    </row>
    <row r="110" spans="1:14" ht="18" x14ac:dyDescent="0.25">
      <c r="A110" s="29"/>
      <c r="B110" s="681" t="s">
        <v>85</v>
      </c>
      <c r="C110" s="682"/>
      <c r="D110" s="682"/>
      <c r="E110" s="38" t="s">
        <v>86</v>
      </c>
      <c r="F110" s="55" t="s">
        <v>7</v>
      </c>
      <c r="G110" s="57">
        <f>'vychozí parametry'!D31</f>
        <v>22</v>
      </c>
      <c r="H110" s="41"/>
      <c r="I110" s="29"/>
      <c r="J110" s="29"/>
      <c r="K110" s="29"/>
      <c r="L110" s="29"/>
      <c r="M110" s="29"/>
      <c r="N110" s="29"/>
    </row>
    <row r="111" spans="1:14" ht="18.75" x14ac:dyDescent="0.25">
      <c r="A111" s="29"/>
      <c r="B111" s="681" t="s">
        <v>87</v>
      </c>
      <c r="C111" s="682"/>
      <c r="D111" s="682"/>
      <c r="E111" s="58" t="s">
        <v>107</v>
      </c>
      <c r="F111" s="55" t="s">
        <v>7</v>
      </c>
      <c r="G111" s="57">
        <f>G110-G109</f>
        <v>34</v>
      </c>
      <c r="H111" s="41"/>
      <c r="I111" s="29"/>
      <c r="J111" s="29"/>
      <c r="K111" s="29"/>
      <c r="L111" s="29"/>
      <c r="M111" s="29"/>
      <c r="N111" s="29"/>
    </row>
    <row r="112" spans="1:14" ht="18.75" thickBot="1" x14ac:dyDescent="0.3">
      <c r="A112" s="29"/>
      <c r="B112" s="683" t="s">
        <v>91</v>
      </c>
      <c r="C112" s="684"/>
      <c r="D112" s="685" t="s">
        <v>89</v>
      </c>
      <c r="E112" s="686"/>
      <c r="F112" s="686"/>
      <c r="G112" s="59" t="s">
        <v>88</v>
      </c>
      <c r="H112" s="60">
        <f>H105*G111</f>
        <v>184.75273984063699</v>
      </c>
      <c r="I112" s="29"/>
      <c r="J112" s="29"/>
      <c r="K112" s="29"/>
      <c r="L112" s="29"/>
      <c r="M112" s="29"/>
      <c r="N112" s="29"/>
    </row>
    <row r="113" spans="1:15" x14ac:dyDescent="0.25">
      <c r="A113" s="29"/>
      <c r="B113" s="61"/>
      <c r="C113" s="61"/>
      <c r="D113" s="48"/>
      <c r="E113" s="48"/>
      <c r="F113" s="49"/>
      <c r="G113" s="48"/>
      <c r="H113" s="62"/>
      <c r="I113" s="29"/>
      <c r="J113" s="29"/>
      <c r="K113" s="29"/>
      <c r="L113" s="29"/>
      <c r="M113" s="29"/>
      <c r="N113" s="29"/>
    </row>
    <row r="114" spans="1:15" x14ac:dyDescent="0.25">
      <c r="A114" s="29"/>
      <c r="B114" s="84"/>
      <c r="C114" s="84"/>
      <c r="D114" s="38"/>
      <c r="E114" s="38"/>
      <c r="F114" s="40"/>
      <c r="G114" s="38"/>
      <c r="H114" s="63"/>
      <c r="I114" s="29"/>
      <c r="J114" s="29"/>
      <c r="K114" s="29"/>
      <c r="L114" s="29"/>
      <c r="M114" s="29"/>
      <c r="N114" s="29"/>
    </row>
    <row r="115" spans="1:15" x14ac:dyDescent="0.25">
      <c r="A115" s="29"/>
      <c r="C115" s="84"/>
      <c r="D115" s="38"/>
      <c r="E115" s="38"/>
      <c r="F115" s="40"/>
      <c r="G115" s="38"/>
      <c r="H115" s="63"/>
      <c r="I115" s="29"/>
      <c r="J115" s="29"/>
      <c r="K115" s="29"/>
      <c r="L115" s="29"/>
      <c r="M115" s="29"/>
      <c r="N115" s="29"/>
    </row>
    <row r="116" spans="1:15" x14ac:dyDescent="0.25">
      <c r="A116" s="29"/>
      <c r="B116" s="699" t="str">
        <f>'vychozí parametry'!C32</f>
        <v>108 (byt 4) - pokoj 01</v>
      </c>
      <c r="C116" s="699"/>
      <c r="D116" s="699"/>
      <c r="E116" s="699"/>
      <c r="F116" s="699"/>
      <c r="G116" s="699"/>
      <c r="H116" s="699"/>
      <c r="I116" s="29"/>
      <c r="J116" s="29"/>
      <c r="K116" s="29"/>
      <c r="L116" s="29"/>
      <c r="M116" s="29"/>
      <c r="N116" s="29"/>
    </row>
    <row r="117" spans="1:15" x14ac:dyDescent="0.25">
      <c r="A117" s="29"/>
      <c r="H117" s="29"/>
      <c r="I117" s="29"/>
      <c r="J117" s="29"/>
      <c r="K117" s="29"/>
      <c r="L117" s="29"/>
      <c r="M117" s="29"/>
      <c r="N117" s="29"/>
    </row>
    <row r="118" spans="1:15" ht="15.75" thickBot="1" x14ac:dyDescent="0.3">
      <c r="A118" s="29"/>
      <c r="B118" s="659" t="s">
        <v>189</v>
      </c>
      <c r="C118" s="659"/>
      <c r="D118" s="659"/>
      <c r="E118" s="659"/>
      <c r="F118" s="659"/>
      <c r="G118" s="659"/>
      <c r="H118" s="659"/>
      <c r="I118" s="66"/>
      <c r="J118" s="700" t="s">
        <v>109</v>
      </c>
      <c r="K118" s="700"/>
      <c r="L118" s="700"/>
      <c r="M118" s="700"/>
      <c r="N118" s="156">
        <f>H150</f>
        <v>692.19189194801004</v>
      </c>
      <c r="O118" s="199" t="s">
        <v>194</v>
      </c>
    </row>
    <row r="119" spans="1:15" ht="18" x14ac:dyDescent="0.35">
      <c r="A119" s="29"/>
      <c r="B119" s="690" t="s">
        <v>78</v>
      </c>
      <c r="C119" s="691"/>
      <c r="D119" s="691"/>
      <c r="E119" s="691"/>
      <c r="F119" s="691"/>
      <c r="G119" s="691"/>
      <c r="H119" s="52"/>
      <c r="I119" s="29"/>
      <c r="J119" s="29"/>
      <c r="K119" s="29"/>
      <c r="L119" s="29"/>
      <c r="M119" s="29"/>
      <c r="N119" s="29"/>
    </row>
    <row r="120" spans="1:15" ht="18" x14ac:dyDescent="0.25">
      <c r="A120" s="29"/>
      <c r="B120" s="663" t="s">
        <v>45</v>
      </c>
      <c r="C120" s="664" t="s">
        <v>35</v>
      </c>
      <c r="D120" s="85" t="s">
        <v>49</v>
      </c>
      <c r="E120" s="85" t="s">
        <v>41</v>
      </c>
      <c r="F120" s="85" t="s">
        <v>50</v>
      </c>
      <c r="G120" s="85" t="s">
        <v>51</v>
      </c>
      <c r="H120" s="31"/>
      <c r="I120" s="29"/>
      <c r="J120" s="29"/>
      <c r="K120" s="29"/>
      <c r="L120" s="29"/>
      <c r="M120" s="29"/>
      <c r="N120" s="29"/>
    </row>
    <row r="121" spans="1:15" ht="17.25" x14ac:dyDescent="0.25">
      <c r="A121" s="29"/>
      <c r="B121" s="663"/>
      <c r="C121" s="664"/>
      <c r="D121" s="86" t="s">
        <v>16</v>
      </c>
      <c r="E121" s="86" t="s">
        <v>48</v>
      </c>
      <c r="F121" s="86" t="s">
        <v>46</v>
      </c>
      <c r="G121" s="86" t="s">
        <v>47</v>
      </c>
      <c r="H121" s="31"/>
      <c r="I121" s="29"/>
      <c r="J121" s="29"/>
      <c r="K121" s="29"/>
      <c r="L121" s="29"/>
      <c r="M121" s="29"/>
      <c r="N121" s="29"/>
    </row>
    <row r="122" spans="1:15" x14ac:dyDescent="0.25">
      <c r="A122" s="29"/>
      <c r="B122" s="141" t="str">
        <f>'vychozí parametry'!Q5</f>
        <v>out S,V,Z (tl. 35 cm) - izolace</v>
      </c>
      <c r="C122" s="32" t="str">
        <f>'vychozí parametry'!R5</f>
        <v>Tepelně izolovaná vnější stěna (tl. 350 mm)</v>
      </c>
      <c r="D122" s="87">
        <f>'vychozí parametry'!E32*'vychozí parametry'!I13-D123</f>
        <v>5.5780000000000003</v>
      </c>
      <c r="E122" s="87">
        <f>'vychozí parametry'!V15</f>
        <v>0.25151051354893944</v>
      </c>
      <c r="F122" s="87">
        <f>'vychozí parametry'!$H$11</f>
        <v>1</v>
      </c>
      <c r="G122" s="87">
        <f>D122*E122*F122</f>
        <v>1.4029256445759843</v>
      </c>
      <c r="H122" s="34"/>
      <c r="I122" s="29"/>
      <c r="J122" s="29"/>
      <c r="K122" s="29"/>
      <c r="L122" s="29"/>
      <c r="M122" s="29"/>
      <c r="N122" s="29"/>
    </row>
    <row r="123" spans="1:15" x14ac:dyDescent="0.25">
      <c r="A123" s="29"/>
      <c r="B123" s="141" t="str">
        <f>'vychozí parametry'!Q49</f>
        <v>window</v>
      </c>
      <c r="C123" s="32" t="str">
        <f>'vychozí parametry'!R49</f>
        <v>Okna</v>
      </c>
      <c r="D123" s="87">
        <f>'vychozí parametry'!G82</f>
        <v>3.3920000000000003</v>
      </c>
      <c r="E123" s="87">
        <f>'vychozí parametry'!V50</f>
        <v>1.2</v>
      </c>
      <c r="F123" s="87">
        <f>'vychozí parametry'!$H$11</f>
        <v>1</v>
      </c>
      <c r="G123" s="87">
        <f>D123*E123*F123</f>
        <v>4.0704000000000002</v>
      </c>
      <c r="H123" s="34"/>
      <c r="I123" s="29"/>
      <c r="J123" s="29"/>
      <c r="K123" s="29"/>
      <c r="L123" s="29"/>
      <c r="M123" s="29"/>
      <c r="N123" s="29"/>
    </row>
    <row r="124" spans="1:15" x14ac:dyDescent="0.25">
      <c r="A124" s="29"/>
      <c r="B124" s="36"/>
      <c r="C124" s="35"/>
      <c r="D124" s="87"/>
      <c r="E124" s="87"/>
      <c r="F124" s="87">
        <f>'vychozí parametry'!$H$11</f>
        <v>1</v>
      </c>
      <c r="G124" s="87">
        <f>D124*E124*F124</f>
        <v>0</v>
      </c>
      <c r="H124" s="34"/>
      <c r="I124" s="29"/>
      <c r="J124" s="29"/>
      <c r="K124" s="29"/>
      <c r="L124" s="29"/>
      <c r="M124" s="29"/>
      <c r="N124" s="29"/>
    </row>
    <row r="125" spans="1:15" x14ac:dyDescent="0.25">
      <c r="A125" s="29"/>
      <c r="B125" s="36"/>
      <c r="C125" s="35"/>
      <c r="D125" s="87"/>
      <c r="E125" s="87"/>
      <c r="F125" s="87">
        <f>'vychozí parametry'!$H$11</f>
        <v>1</v>
      </c>
      <c r="G125" s="87">
        <f>D125*E125*F125</f>
        <v>0</v>
      </c>
      <c r="H125" s="34"/>
      <c r="I125" s="29"/>
      <c r="J125" s="29"/>
      <c r="K125" s="29"/>
      <c r="L125" s="29"/>
      <c r="M125" s="29"/>
      <c r="N125" s="29"/>
    </row>
    <row r="126" spans="1:15" x14ac:dyDescent="0.25">
      <c r="A126" s="29"/>
      <c r="B126" s="36"/>
      <c r="C126" s="35"/>
      <c r="D126" s="87"/>
      <c r="E126" s="87"/>
      <c r="F126" s="87"/>
      <c r="G126" s="87"/>
      <c r="H126" s="34"/>
      <c r="I126" s="29"/>
      <c r="J126" s="29"/>
      <c r="K126" s="29"/>
      <c r="L126" s="29"/>
      <c r="M126" s="29"/>
      <c r="N126" s="29"/>
    </row>
    <row r="127" spans="1:15" ht="18" x14ac:dyDescent="0.25">
      <c r="A127" s="29"/>
      <c r="B127" s="663" t="s">
        <v>54</v>
      </c>
      <c r="C127" s="664"/>
      <c r="D127" s="673" t="s">
        <v>76</v>
      </c>
      <c r="E127" s="689"/>
      <c r="F127" s="85" t="s">
        <v>47</v>
      </c>
      <c r="G127" s="30">
        <f>SUM(G122:G126)</f>
        <v>5.4733256445759846</v>
      </c>
      <c r="H127" s="34"/>
      <c r="I127" s="29"/>
      <c r="J127" s="29"/>
      <c r="K127" s="29"/>
      <c r="L127" s="29"/>
      <c r="M127" s="29"/>
      <c r="N127" s="29"/>
    </row>
    <row r="128" spans="1:15" ht="18.75" thickBot="1" x14ac:dyDescent="0.3">
      <c r="A128" s="29"/>
      <c r="B128" s="676" t="s">
        <v>55</v>
      </c>
      <c r="C128" s="677"/>
      <c r="D128" s="678" t="s">
        <v>386</v>
      </c>
      <c r="E128" s="678"/>
      <c r="F128" s="678"/>
      <c r="G128" s="678"/>
      <c r="H128" s="42">
        <f>G127</f>
        <v>5.4733256445759846</v>
      </c>
      <c r="I128" s="29"/>
      <c r="J128" s="29"/>
      <c r="K128" s="29"/>
      <c r="L128" s="29"/>
      <c r="M128" s="29"/>
      <c r="N128" s="29"/>
    </row>
    <row r="129" spans="1:14" ht="9" customHeight="1" x14ac:dyDescent="0.25">
      <c r="A129" s="29"/>
      <c r="B129" s="35"/>
      <c r="C129" s="35"/>
      <c r="D129" s="87"/>
      <c r="E129" s="87"/>
      <c r="F129" s="87"/>
      <c r="G129" s="87"/>
      <c r="H129" s="40"/>
      <c r="I129" s="29"/>
      <c r="J129" s="29"/>
      <c r="K129" s="29"/>
      <c r="L129" s="29"/>
      <c r="M129" s="29"/>
      <c r="N129" s="29"/>
    </row>
    <row r="130" spans="1:14" ht="9" customHeight="1" thickBot="1" x14ac:dyDescent="0.3">
      <c r="A130" s="29"/>
      <c r="B130" s="35"/>
      <c r="C130" s="35"/>
      <c r="D130" s="87"/>
      <c r="E130" s="87"/>
      <c r="F130" s="87"/>
      <c r="G130" s="87"/>
      <c r="H130" s="40"/>
      <c r="I130" s="29"/>
      <c r="J130" s="29"/>
      <c r="K130" s="29"/>
      <c r="L130" s="29"/>
      <c r="M130" s="29"/>
      <c r="N130" s="29"/>
    </row>
    <row r="131" spans="1:14" ht="18" x14ac:dyDescent="0.35">
      <c r="A131" s="29"/>
      <c r="B131" s="690" t="s">
        <v>79</v>
      </c>
      <c r="C131" s="691"/>
      <c r="D131" s="691"/>
      <c r="E131" s="691"/>
      <c r="F131" s="691"/>
      <c r="G131" s="691"/>
      <c r="H131" s="52"/>
      <c r="I131" s="29"/>
      <c r="J131" s="29"/>
      <c r="K131" s="29"/>
      <c r="L131" s="29"/>
      <c r="M131" s="29"/>
      <c r="N131" s="29"/>
    </row>
    <row r="132" spans="1:14" ht="18" x14ac:dyDescent="0.25">
      <c r="A132" s="29"/>
      <c r="B132" s="663" t="s">
        <v>45</v>
      </c>
      <c r="C132" s="664" t="s">
        <v>35</v>
      </c>
      <c r="D132" s="85" t="s">
        <v>49</v>
      </c>
      <c r="E132" s="85" t="s">
        <v>41</v>
      </c>
      <c r="F132" s="85" t="s">
        <v>56</v>
      </c>
      <c r="G132" s="85" t="s">
        <v>57</v>
      </c>
      <c r="H132" s="34"/>
      <c r="I132" s="29"/>
      <c r="J132" s="29"/>
      <c r="K132" s="29"/>
      <c r="L132" s="29"/>
      <c r="M132" s="29"/>
      <c r="N132" s="29"/>
    </row>
    <row r="133" spans="1:14" ht="17.25" x14ac:dyDescent="0.25">
      <c r="A133" s="29"/>
      <c r="B133" s="663"/>
      <c r="C133" s="664"/>
      <c r="D133" s="86" t="s">
        <v>16</v>
      </c>
      <c r="E133" s="86" t="s">
        <v>48</v>
      </c>
      <c r="F133" s="86" t="s">
        <v>46</v>
      </c>
      <c r="G133" s="86" t="s">
        <v>47</v>
      </c>
      <c r="H133" s="34"/>
      <c r="I133" s="29"/>
      <c r="J133" s="29"/>
      <c r="K133" s="29"/>
      <c r="L133" s="29"/>
      <c r="M133" s="29"/>
      <c r="N133" s="29"/>
    </row>
    <row r="134" spans="1:14" x14ac:dyDescent="0.25">
      <c r="A134" s="29"/>
      <c r="B134" s="141" t="str">
        <f>'vychozí parametry'!Q52</f>
        <v>floor</v>
      </c>
      <c r="C134" s="32" t="str">
        <f>'vychozí parametry'!R52</f>
        <v xml:space="preserve">Podlaha </v>
      </c>
      <c r="D134" s="87">
        <f>'vychozí parametry'!G32</f>
        <v>18.4575</v>
      </c>
      <c r="E134" s="87">
        <f>'vychozí parametry'!V57</f>
        <v>2.0161532456614419</v>
      </c>
      <c r="F134" s="87">
        <f>'vychozí parametry'!J66</f>
        <v>0.4</v>
      </c>
      <c r="G134" s="87">
        <f>D134*E134*F134</f>
        <v>14.885259412718426</v>
      </c>
      <c r="H134" s="34"/>
      <c r="I134" s="29"/>
      <c r="J134" s="29"/>
      <c r="K134" s="29"/>
      <c r="L134" s="29"/>
      <c r="M134" s="29"/>
      <c r="N134" s="29"/>
    </row>
    <row r="135" spans="1:14" x14ac:dyDescent="0.25">
      <c r="A135" s="29"/>
      <c r="B135" s="67"/>
      <c r="C135" s="32"/>
      <c r="D135" s="87"/>
      <c r="E135" s="87"/>
      <c r="F135" s="87"/>
      <c r="G135" s="87">
        <f>D135*E135*F135</f>
        <v>0</v>
      </c>
      <c r="H135" s="34"/>
      <c r="I135" s="29"/>
      <c r="J135" s="29"/>
      <c r="K135" s="29"/>
      <c r="L135" s="29"/>
      <c r="M135" s="29"/>
      <c r="N135" s="29"/>
    </row>
    <row r="136" spans="1:14" x14ac:dyDescent="0.25">
      <c r="A136" s="29"/>
      <c r="B136" s="67"/>
      <c r="C136" s="32"/>
      <c r="D136" s="87"/>
      <c r="E136" s="87"/>
      <c r="F136" s="87"/>
      <c r="G136" s="87">
        <f>D136*E136*F136</f>
        <v>0</v>
      </c>
      <c r="H136" s="34"/>
      <c r="I136" s="29"/>
      <c r="J136" s="29"/>
      <c r="K136" s="29"/>
      <c r="L136" s="29"/>
      <c r="M136" s="29"/>
      <c r="N136" s="29"/>
    </row>
    <row r="137" spans="1:14" x14ac:dyDescent="0.25">
      <c r="A137" s="29"/>
      <c r="B137" s="36"/>
      <c r="C137" s="35"/>
      <c r="D137" s="87"/>
      <c r="E137" s="87"/>
      <c r="F137" s="87"/>
      <c r="G137" s="87">
        <f>D137*E137*F137</f>
        <v>0</v>
      </c>
      <c r="H137" s="34"/>
      <c r="I137" s="29"/>
      <c r="J137" s="29"/>
      <c r="K137" s="29"/>
      <c r="L137" s="29"/>
      <c r="M137" s="29"/>
      <c r="N137" s="29"/>
    </row>
    <row r="138" spans="1:14" x14ac:dyDescent="0.25">
      <c r="A138" s="29"/>
      <c r="B138" s="36"/>
      <c r="C138" s="35"/>
      <c r="D138" s="87"/>
      <c r="E138" s="87"/>
      <c r="F138" s="87"/>
      <c r="G138" s="87"/>
      <c r="H138" s="34"/>
      <c r="I138" s="29"/>
      <c r="J138" s="29"/>
      <c r="K138" s="29"/>
      <c r="L138" s="29"/>
      <c r="M138" s="29"/>
      <c r="N138" s="29"/>
    </row>
    <row r="139" spans="1:14" ht="18" x14ac:dyDescent="0.25">
      <c r="A139" s="29"/>
      <c r="B139" s="663" t="s">
        <v>54</v>
      </c>
      <c r="C139" s="664"/>
      <c r="D139" s="673" t="s">
        <v>58</v>
      </c>
      <c r="E139" s="689"/>
      <c r="F139" s="85" t="s">
        <v>47</v>
      </c>
      <c r="G139" s="30">
        <f>SUM(G134:G138)</f>
        <v>14.885259412718426</v>
      </c>
      <c r="H139" s="34"/>
      <c r="I139" s="29"/>
      <c r="J139" s="29"/>
      <c r="K139" s="29"/>
      <c r="L139" s="29"/>
      <c r="M139" s="29"/>
      <c r="N139" s="29"/>
    </row>
    <row r="140" spans="1:14" ht="18.75" thickBot="1" x14ac:dyDescent="0.3">
      <c r="A140" s="29"/>
      <c r="B140" s="676" t="s">
        <v>55</v>
      </c>
      <c r="C140" s="677"/>
      <c r="D140" s="678" t="s">
        <v>393</v>
      </c>
      <c r="E140" s="678"/>
      <c r="F140" s="678"/>
      <c r="G140" s="678"/>
      <c r="H140" s="42">
        <f>G139</f>
        <v>14.885259412718426</v>
      </c>
      <c r="I140" s="29"/>
      <c r="J140" s="29"/>
      <c r="K140" s="29"/>
      <c r="L140" s="29"/>
      <c r="M140" s="29"/>
      <c r="N140" s="29"/>
    </row>
    <row r="141" spans="1:14" ht="9" customHeight="1" x14ac:dyDescent="0.25">
      <c r="A141" s="29"/>
      <c r="B141" s="35"/>
      <c r="C141" s="35"/>
      <c r="D141" s="87"/>
      <c r="E141" s="87"/>
      <c r="F141" s="87"/>
      <c r="G141" s="87"/>
      <c r="H141" s="40"/>
      <c r="I141" s="29"/>
      <c r="J141" s="29"/>
      <c r="K141" s="29"/>
      <c r="L141" s="29"/>
      <c r="M141" s="29"/>
      <c r="N141" s="29"/>
    </row>
    <row r="142" spans="1:14" ht="9" customHeight="1" thickBot="1" x14ac:dyDescent="0.3">
      <c r="A142" s="29"/>
      <c r="B142" s="84"/>
      <c r="C142" s="84"/>
      <c r="D142" s="38"/>
      <c r="E142" s="38"/>
      <c r="F142" s="40"/>
      <c r="G142" s="38"/>
      <c r="H142" s="63"/>
      <c r="I142" s="29"/>
      <c r="J142" s="29"/>
      <c r="K142" s="29"/>
      <c r="L142" s="29"/>
      <c r="M142" s="29"/>
      <c r="N142" s="29"/>
    </row>
    <row r="143" spans="1:14" ht="18.75" thickBot="1" x14ac:dyDescent="0.4">
      <c r="A143" s="29"/>
      <c r="B143" s="668" t="s">
        <v>90</v>
      </c>
      <c r="C143" s="669"/>
      <c r="D143" s="670" t="s">
        <v>74</v>
      </c>
      <c r="E143" s="670"/>
      <c r="F143" s="670"/>
      <c r="G143" s="50" t="s">
        <v>47</v>
      </c>
      <c r="H143" s="51">
        <f>SUM(H119:H141)</f>
        <v>20.358585057294412</v>
      </c>
      <c r="I143" s="29"/>
      <c r="J143" s="29"/>
      <c r="K143" s="29"/>
      <c r="L143" s="29"/>
      <c r="M143" s="29"/>
      <c r="N143" s="29"/>
    </row>
    <row r="144" spans="1:14" ht="9" customHeight="1" x14ac:dyDescent="0.25">
      <c r="A144" s="29"/>
      <c r="B144" s="84"/>
      <c r="C144" s="84"/>
      <c r="D144" s="38"/>
      <c r="E144" s="38"/>
      <c r="F144" s="40"/>
      <c r="G144" s="38"/>
      <c r="H144" s="63"/>
      <c r="I144" s="29"/>
      <c r="J144" s="29"/>
      <c r="K144" s="29"/>
      <c r="L144" s="29"/>
      <c r="M144" s="29"/>
      <c r="N144" s="29"/>
    </row>
    <row r="145" spans="1:14" ht="9" customHeight="1" thickBot="1" x14ac:dyDescent="0.3">
      <c r="A145" s="29"/>
      <c r="B145" s="84"/>
      <c r="C145" s="84"/>
      <c r="D145" s="38"/>
      <c r="E145" s="38"/>
      <c r="F145" s="40"/>
      <c r="G145" s="38"/>
      <c r="H145" s="63"/>
      <c r="I145" s="29"/>
      <c r="J145" s="29"/>
      <c r="K145" s="29"/>
      <c r="L145" s="29"/>
      <c r="M145" s="29"/>
      <c r="N145" s="29"/>
    </row>
    <row r="146" spans="1:14" x14ac:dyDescent="0.25">
      <c r="A146" s="29"/>
      <c r="B146" s="679" t="s">
        <v>82</v>
      </c>
      <c r="C146" s="680"/>
      <c r="D146" s="680"/>
      <c r="E146" s="680"/>
      <c r="F146" s="680"/>
      <c r="G146" s="680"/>
      <c r="H146" s="56"/>
      <c r="I146" s="29"/>
      <c r="J146" s="29"/>
      <c r="K146" s="29"/>
      <c r="L146" s="29"/>
      <c r="M146" s="29"/>
      <c r="N146" s="29"/>
    </row>
    <row r="147" spans="1:14" ht="18" x14ac:dyDescent="0.25">
      <c r="A147" s="29"/>
      <c r="B147" s="681" t="s">
        <v>84</v>
      </c>
      <c r="C147" s="682"/>
      <c r="D147" s="682"/>
      <c r="E147" s="38" t="s">
        <v>83</v>
      </c>
      <c r="F147" s="55" t="s">
        <v>7</v>
      </c>
      <c r="G147" s="57">
        <f>'vychozí parametry'!H5</f>
        <v>-12</v>
      </c>
      <c r="H147" s="41"/>
      <c r="I147" s="29"/>
      <c r="J147" s="29"/>
      <c r="K147" s="29"/>
      <c r="L147" s="29"/>
      <c r="M147" s="29"/>
      <c r="N147" s="29"/>
    </row>
    <row r="148" spans="1:14" ht="18" x14ac:dyDescent="0.25">
      <c r="A148" s="29"/>
      <c r="B148" s="681" t="s">
        <v>85</v>
      </c>
      <c r="C148" s="682"/>
      <c r="D148" s="682"/>
      <c r="E148" s="38" t="s">
        <v>86</v>
      </c>
      <c r="F148" s="55" t="s">
        <v>7</v>
      </c>
      <c r="G148" s="57">
        <f>'vychozí parametry'!D32</f>
        <v>22</v>
      </c>
      <c r="H148" s="41"/>
      <c r="I148" s="29"/>
      <c r="J148" s="29"/>
      <c r="K148" s="29"/>
      <c r="L148" s="29"/>
      <c r="M148" s="29"/>
      <c r="N148" s="29"/>
    </row>
    <row r="149" spans="1:14" ht="18.75" x14ac:dyDescent="0.25">
      <c r="A149" s="29"/>
      <c r="B149" s="681" t="s">
        <v>87</v>
      </c>
      <c r="C149" s="682"/>
      <c r="D149" s="682"/>
      <c r="E149" s="58" t="s">
        <v>107</v>
      </c>
      <c r="F149" s="55" t="s">
        <v>7</v>
      </c>
      <c r="G149" s="57">
        <f>G148-G147</f>
        <v>34</v>
      </c>
      <c r="H149" s="41"/>
      <c r="I149" s="29"/>
      <c r="J149" s="29"/>
      <c r="K149" s="29"/>
      <c r="L149" s="29"/>
      <c r="M149" s="29"/>
      <c r="N149" s="29"/>
    </row>
    <row r="150" spans="1:14" ht="18.75" thickBot="1" x14ac:dyDescent="0.3">
      <c r="A150" s="29"/>
      <c r="B150" s="683" t="s">
        <v>91</v>
      </c>
      <c r="C150" s="684"/>
      <c r="D150" s="685" t="s">
        <v>89</v>
      </c>
      <c r="E150" s="686"/>
      <c r="F150" s="686"/>
      <c r="G150" s="59" t="s">
        <v>88</v>
      </c>
      <c r="H150" s="60">
        <f>H143*G149</f>
        <v>692.19189194801004</v>
      </c>
      <c r="I150" s="29"/>
      <c r="J150" s="29"/>
      <c r="K150" s="29"/>
      <c r="L150" s="29"/>
      <c r="M150" s="29"/>
      <c r="N150" s="29"/>
    </row>
    <row r="151" spans="1:14" x14ac:dyDescent="0.25">
      <c r="A151" s="29"/>
      <c r="B151" s="61"/>
      <c r="C151" s="61"/>
      <c r="D151" s="48"/>
      <c r="E151" s="48"/>
      <c r="F151" s="49"/>
      <c r="G151" s="48"/>
      <c r="H151" s="62"/>
      <c r="I151" s="29"/>
      <c r="J151" s="29"/>
      <c r="K151" s="29"/>
      <c r="L151" s="29"/>
      <c r="M151" s="29"/>
      <c r="N151" s="29"/>
    </row>
    <row r="152" spans="1:14" x14ac:dyDescent="0.25">
      <c r="A152" s="29"/>
      <c r="B152" s="84"/>
      <c r="C152" s="84"/>
      <c r="D152" s="38"/>
      <c r="E152" s="38"/>
      <c r="F152" s="40"/>
      <c r="G152" s="38"/>
      <c r="H152" s="63"/>
      <c r="I152" s="29"/>
      <c r="J152" s="29"/>
      <c r="K152" s="29"/>
      <c r="L152" s="29"/>
      <c r="M152" s="29"/>
      <c r="N152" s="29"/>
    </row>
    <row r="153" spans="1:14" x14ac:dyDescent="0.25">
      <c r="A153" s="29"/>
      <c r="C153" s="84"/>
      <c r="D153" s="38"/>
      <c r="E153" s="38"/>
      <c r="F153" s="40"/>
      <c r="G153" s="38"/>
      <c r="H153" s="63"/>
      <c r="I153" s="29"/>
      <c r="J153" s="29"/>
      <c r="K153" s="29"/>
      <c r="L153" s="29"/>
      <c r="M153" s="29"/>
      <c r="N153" s="29"/>
    </row>
  </sheetData>
  <mergeCells count="96">
    <mergeCell ref="B146:G146"/>
    <mergeCell ref="B147:D147"/>
    <mergeCell ref="B148:D148"/>
    <mergeCell ref="B149:D149"/>
    <mergeCell ref="B150:C150"/>
    <mergeCell ref="D150:F150"/>
    <mergeCell ref="B143:C143"/>
    <mergeCell ref="D143:F143"/>
    <mergeCell ref="B127:C127"/>
    <mergeCell ref="D127:E127"/>
    <mergeCell ref="B128:C128"/>
    <mergeCell ref="D128:G128"/>
    <mergeCell ref="B131:G131"/>
    <mergeCell ref="B132:B133"/>
    <mergeCell ref="C132:C133"/>
    <mergeCell ref="B139:C139"/>
    <mergeCell ref="D139:E139"/>
    <mergeCell ref="B140:C140"/>
    <mergeCell ref="D140:G140"/>
    <mergeCell ref="B116:H116"/>
    <mergeCell ref="B118:H118"/>
    <mergeCell ref="J118:M118"/>
    <mergeCell ref="B119:G119"/>
    <mergeCell ref="B120:B121"/>
    <mergeCell ref="C120:C121"/>
    <mergeCell ref="B108:G108"/>
    <mergeCell ref="B109:D109"/>
    <mergeCell ref="B110:D110"/>
    <mergeCell ref="B111:D111"/>
    <mergeCell ref="B112:C112"/>
    <mergeCell ref="D112:F112"/>
    <mergeCell ref="B105:C105"/>
    <mergeCell ref="D105:F105"/>
    <mergeCell ref="B93:G93"/>
    <mergeCell ref="B94:B95"/>
    <mergeCell ref="C94:C95"/>
    <mergeCell ref="B102:C102"/>
    <mergeCell ref="D102:F102"/>
    <mergeCell ref="B89:C89"/>
    <mergeCell ref="D89:E89"/>
    <mergeCell ref="B90:C90"/>
    <mergeCell ref="D90:G90"/>
    <mergeCell ref="B78:H78"/>
    <mergeCell ref="B80:H80"/>
    <mergeCell ref="J80:M80"/>
    <mergeCell ref="B81:G81"/>
    <mergeCell ref="B82:B83"/>
    <mergeCell ref="C82:C83"/>
    <mergeCell ref="B70:G70"/>
    <mergeCell ref="B71:D71"/>
    <mergeCell ref="B72:D72"/>
    <mergeCell ref="B73:D73"/>
    <mergeCell ref="B74:C74"/>
    <mergeCell ref="D74:F74"/>
    <mergeCell ref="C56:C57"/>
    <mergeCell ref="B67:C67"/>
    <mergeCell ref="D67:F67"/>
    <mergeCell ref="B55:G55"/>
    <mergeCell ref="B56:B57"/>
    <mergeCell ref="B64:C64"/>
    <mergeCell ref="D64:F64"/>
    <mergeCell ref="B51:C51"/>
    <mergeCell ref="D51:E51"/>
    <mergeCell ref="B52:C52"/>
    <mergeCell ref="D52:G52"/>
    <mergeCell ref="C42:C43"/>
    <mergeCell ref="B38:H38"/>
    <mergeCell ref="B40:H40"/>
    <mergeCell ref="J40:M40"/>
    <mergeCell ref="B41:G41"/>
    <mergeCell ref="B42:B43"/>
    <mergeCell ref="B13:C13"/>
    <mergeCell ref="B16:G16"/>
    <mergeCell ref="J3:M3"/>
    <mergeCell ref="B3:H3"/>
    <mergeCell ref="B33:D33"/>
    <mergeCell ref="B5:B6"/>
    <mergeCell ref="C5:C6"/>
    <mergeCell ref="D12:E12"/>
    <mergeCell ref="B12:C12"/>
    <mergeCell ref="D34:F34"/>
    <mergeCell ref="B34:C34"/>
    <mergeCell ref="B27:C27"/>
    <mergeCell ref="D27:F27"/>
    <mergeCell ref="B1:H1"/>
    <mergeCell ref="B31:D31"/>
    <mergeCell ref="B30:G30"/>
    <mergeCell ref="B32:D32"/>
    <mergeCell ref="B24:C24"/>
    <mergeCell ref="D24:G24"/>
    <mergeCell ref="B23:C23"/>
    <mergeCell ref="D23:E23"/>
    <mergeCell ref="D13:G13"/>
    <mergeCell ref="B4:G4"/>
    <mergeCell ref="B17:B18"/>
    <mergeCell ref="C17:C18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P116"/>
  <sheetViews>
    <sheetView zoomScaleNormal="100" workbookViewId="0">
      <pane ySplit="1" topLeftCell="A2" activePane="bottomLeft" state="frozen"/>
      <selection pane="bottomLeft" activeCell="J5" sqref="J5"/>
    </sheetView>
  </sheetViews>
  <sheetFormatPr defaultColWidth="9.140625" defaultRowHeight="15" x14ac:dyDescent="0.25"/>
  <cols>
    <col min="1" max="1" width="3.140625" style="29" customWidth="1"/>
    <col min="2" max="2" width="15" style="25" bestFit="1" customWidth="1"/>
    <col min="3" max="3" width="92.140625" style="25" customWidth="1"/>
    <col min="4" max="7" width="9.140625" style="28"/>
    <col min="8" max="13" width="9.140625" style="29"/>
    <col min="14" max="14" width="27.5703125" style="29" bestFit="1" customWidth="1"/>
    <col min="15" max="16384" width="9.140625" style="29"/>
  </cols>
  <sheetData>
    <row r="1" spans="2:16" x14ac:dyDescent="0.25">
      <c r="B1" s="698" t="str">
        <f>'vychozí parametry'!C40</f>
        <v>211 (byt 7) - kuchyň</v>
      </c>
      <c r="C1" s="699"/>
      <c r="D1" s="699"/>
      <c r="E1" s="699"/>
      <c r="F1" s="699"/>
      <c r="G1" s="699"/>
      <c r="H1" s="699"/>
    </row>
    <row r="3" spans="2:16" ht="15.75" thickBot="1" x14ac:dyDescent="0.3">
      <c r="B3" s="659" t="s">
        <v>188</v>
      </c>
      <c r="C3" s="659"/>
      <c r="D3" s="659"/>
      <c r="E3" s="659"/>
      <c r="F3" s="659"/>
      <c r="G3" s="659"/>
      <c r="H3" s="659"/>
      <c r="I3" s="66"/>
      <c r="J3" s="700" t="s">
        <v>109</v>
      </c>
      <c r="K3" s="700"/>
      <c r="L3" s="700"/>
      <c r="M3" s="700"/>
      <c r="N3" s="462" t="str">
        <f>B1</f>
        <v>211 (byt 7) - kuchyň</v>
      </c>
      <c r="O3" s="156">
        <f>H33</f>
        <v>429.11687679363229</v>
      </c>
      <c r="P3" s="199" t="s">
        <v>194</v>
      </c>
    </row>
    <row r="4" spans="2:16" ht="18" x14ac:dyDescent="0.35">
      <c r="B4" s="690" t="s">
        <v>78</v>
      </c>
      <c r="C4" s="691"/>
      <c r="D4" s="691"/>
      <c r="E4" s="691"/>
      <c r="F4" s="691"/>
      <c r="G4" s="691"/>
      <c r="H4" s="52"/>
      <c r="N4" s="199" t="str">
        <f>B37</f>
        <v>210 (byt 7) - pokoj 03 (balkon)</v>
      </c>
      <c r="O4" s="200">
        <f>N39</f>
        <v>439.33797902729503</v>
      </c>
      <c r="P4" s="199" t="s">
        <v>194</v>
      </c>
    </row>
    <row r="5" spans="2:16" ht="18" x14ac:dyDescent="0.25">
      <c r="B5" s="663" t="s">
        <v>45</v>
      </c>
      <c r="C5" s="664" t="s">
        <v>35</v>
      </c>
      <c r="D5" s="183" t="s">
        <v>49</v>
      </c>
      <c r="E5" s="183" t="s">
        <v>41</v>
      </c>
      <c r="F5" s="183" t="s">
        <v>50</v>
      </c>
      <c r="G5" s="183" t="s">
        <v>51</v>
      </c>
      <c r="H5" s="31"/>
      <c r="N5" s="199" t="str">
        <f>B65</f>
        <v>209 (byt 7) - pokoj 02</v>
      </c>
      <c r="O5" s="200">
        <f>N67</f>
        <v>296.39218543602522</v>
      </c>
      <c r="P5" s="199" t="s">
        <v>194</v>
      </c>
    </row>
    <row r="6" spans="2:16" ht="17.25" x14ac:dyDescent="0.25">
      <c r="B6" s="663"/>
      <c r="C6" s="664"/>
      <c r="D6" s="184" t="s">
        <v>16</v>
      </c>
      <c r="E6" s="184" t="s">
        <v>48</v>
      </c>
      <c r="F6" s="184" t="s">
        <v>46</v>
      </c>
      <c r="G6" s="184" t="s">
        <v>47</v>
      </c>
      <c r="H6" s="31"/>
      <c r="N6" s="199" t="str">
        <f>B91</f>
        <v>208 (byt 7) - pokoj 01</v>
      </c>
      <c r="O6" s="200">
        <f>N93</f>
        <v>186.09307191558347</v>
      </c>
      <c r="P6" s="199" t="s">
        <v>194</v>
      </c>
    </row>
    <row r="7" spans="2:16" ht="14.45" x14ac:dyDescent="0.3">
      <c r="B7" s="141" t="str">
        <f>'vychozí parametry'!Q5</f>
        <v>out S,V,Z (tl. 35 cm) - izolace</v>
      </c>
      <c r="C7" s="32" t="str">
        <f>'vychozí parametry'!R5</f>
        <v>Tepelně izolovaná vnější stěna (tl. 350 mm)</v>
      </c>
      <c r="D7" s="185">
        <f>'vychozí parametry'!E40*'vychozí parametry'!I13-D8</f>
        <v>5.5780000000000003</v>
      </c>
      <c r="E7" s="185">
        <f>'vychozí parametry'!V15</f>
        <v>0.25151051354893944</v>
      </c>
      <c r="F7" s="185">
        <f>'vychozí parametry'!$H$11</f>
        <v>1</v>
      </c>
      <c r="G7" s="185">
        <f t="shared" ref="G7:G8" si="0">D7*E7*F7</f>
        <v>1.4029256445759843</v>
      </c>
      <c r="H7" s="34"/>
    </row>
    <row r="8" spans="2:16" ht="14.45" x14ac:dyDescent="0.3">
      <c r="B8" s="154" t="str">
        <f>'vychozí parametry'!Q49</f>
        <v>window</v>
      </c>
      <c r="C8" s="182" t="str">
        <f>'vychozí parametry'!R49</f>
        <v>Okna</v>
      </c>
      <c r="D8" s="38">
        <f>'vychozí parametry'!G82</f>
        <v>3.3920000000000003</v>
      </c>
      <c r="E8" s="38">
        <f>'vychozí parametry'!V50</f>
        <v>1.2</v>
      </c>
      <c r="F8" s="185">
        <f>'vychozí parametry'!$H$11</f>
        <v>1</v>
      </c>
      <c r="G8" s="185">
        <f t="shared" si="0"/>
        <v>4.0704000000000002</v>
      </c>
      <c r="H8" s="34"/>
    </row>
    <row r="9" spans="2:16" ht="14.45" x14ac:dyDescent="0.3">
      <c r="B9" s="36"/>
      <c r="C9" s="35"/>
      <c r="D9" s="185"/>
      <c r="E9" s="185"/>
      <c r="F9" s="185">
        <f>'vychozí parametry'!$H$11</f>
        <v>1</v>
      </c>
      <c r="G9" s="185">
        <f>D9*E9*F9</f>
        <v>0</v>
      </c>
      <c r="H9" s="34"/>
    </row>
    <row r="10" spans="2:16" ht="14.45" x14ac:dyDescent="0.3">
      <c r="B10" s="36"/>
      <c r="C10" s="35"/>
      <c r="D10" s="185"/>
      <c r="E10" s="185"/>
      <c r="F10" s="185">
        <f>'vychozí parametry'!$H$11</f>
        <v>1</v>
      </c>
      <c r="G10" s="185">
        <f t="shared" ref="G10" si="1">D10*E10*F10</f>
        <v>0</v>
      </c>
      <c r="H10" s="34"/>
    </row>
    <row r="11" spans="2:16" ht="14.45" x14ac:dyDescent="0.3">
      <c r="B11" s="36"/>
      <c r="C11" s="35"/>
      <c r="D11" s="185"/>
      <c r="E11" s="185"/>
      <c r="F11" s="185"/>
      <c r="G11" s="185"/>
      <c r="H11" s="34"/>
    </row>
    <row r="12" spans="2:16" ht="18" x14ac:dyDescent="0.25">
      <c r="B12" s="663" t="s">
        <v>54</v>
      </c>
      <c r="C12" s="664"/>
      <c r="D12" s="673" t="s">
        <v>76</v>
      </c>
      <c r="E12" s="689"/>
      <c r="F12" s="183" t="s">
        <v>47</v>
      </c>
      <c r="G12" s="30">
        <f>SUM(G7:G11)</f>
        <v>5.4733256445759846</v>
      </c>
      <c r="H12" s="34"/>
    </row>
    <row r="13" spans="2:16" ht="18.75" thickBot="1" x14ac:dyDescent="0.3">
      <c r="B13" s="676" t="s">
        <v>55</v>
      </c>
      <c r="C13" s="677"/>
      <c r="D13" s="678" t="s">
        <v>389</v>
      </c>
      <c r="E13" s="678"/>
      <c r="F13" s="678"/>
      <c r="G13" s="678"/>
      <c r="H13" s="42">
        <f>G12</f>
        <v>5.4733256445759846</v>
      </c>
    </row>
    <row r="14" spans="2:16" ht="9" customHeight="1" x14ac:dyDescent="0.3">
      <c r="B14" s="35"/>
      <c r="C14" s="35"/>
      <c r="D14" s="185"/>
      <c r="E14" s="185"/>
      <c r="F14" s="185"/>
      <c r="G14" s="185"/>
      <c r="H14" s="40"/>
    </row>
    <row r="15" spans="2:16" ht="9" customHeight="1" thickBot="1" x14ac:dyDescent="0.35">
      <c r="B15" s="35"/>
      <c r="C15" s="35"/>
      <c r="D15" s="185"/>
      <c r="E15" s="185"/>
      <c r="F15" s="185"/>
      <c r="G15" s="185"/>
      <c r="H15" s="40"/>
    </row>
    <row r="16" spans="2:16" ht="18" x14ac:dyDescent="0.35">
      <c r="B16" s="690" t="s">
        <v>79</v>
      </c>
      <c r="C16" s="691"/>
      <c r="D16" s="691"/>
      <c r="E16" s="691"/>
      <c r="F16" s="691"/>
      <c r="G16" s="691"/>
      <c r="H16" s="52"/>
    </row>
    <row r="17" spans="2:8" ht="18" x14ac:dyDescent="0.25">
      <c r="B17" s="663" t="s">
        <v>45</v>
      </c>
      <c r="C17" s="664" t="s">
        <v>35</v>
      </c>
      <c r="D17" s="183" t="s">
        <v>49</v>
      </c>
      <c r="E17" s="183" t="s">
        <v>41</v>
      </c>
      <c r="F17" s="183" t="s">
        <v>56</v>
      </c>
      <c r="G17" s="183" t="s">
        <v>57</v>
      </c>
      <c r="H17" s="34"/>
    </row>
    <row r="18" spans="2:8" ht="17.25" x14ac:dyDescent="0.25">
      <c r="B18" s="663"/>
      <c r="C18" s="664"/>
      <c r="D18" s="184" t="s">
        <v>16</v>
      </c>
      <c r="E18" s="184" t="s">
        <v>48</v>
      </c>
      <c r="F18" s="184" t="s">
        <v>46</v>
      </c>
      <c r="G18" s="184" t="s">
        <v>47</v>
      </c>
      <c r="H18" s="34"/>
    </row>
    <row r="19" spans="2:8" ht="14.45" x14ac:dyDescent="0.3">
      <c r="B19" s="141" t="str">
        <f>'vychozí parametry'!Q39</f>
        <v>in wall (tl. 25 cm)</v>
      </c>
      <c r="C19" s="32" t="str">
        <f>'vychozí parametry'!R39</f>
        <v>Vnitřní dělící stěna  (tl. 250 mm)</v>
      </c>
      <c r="D19" s="185">
        <f>'vychozí parametry'!F40*'vychozí parametry'!I13-D20</f>
        <v>13.61</v>
      </c>
      <c r="E19" s="185">
        <f>'vychozí parametry'!V47</f>
        <v>1.1836441893830703</v>
      </c>
      <c r="F19" s="185">
        <f>'vychozí parametry'!J74</f>
        <v>0.4</v>
      </c>
      <c r="G19" s="185">
        <f t="shared" ref="G19:G20" si="2">D19*E19*F19</f>
        <v>6.4437589670014352</v>
      </c>
      <c r="H19" s="34"/>
    </row>
    <row r="20" spans="2:8" ht="14.45" x14ac:dyDescent="0.3">
      <c r="B20" s="141" t="str">
        <f>'vychozí parametry'!Q77</f>
        <v xml:space="preserve">door in </v>
      </c>
      <c r="C20" s="32" t="str">
        <f>'vychozí parametry'!R77</f>
        <v xml:space="preserve">Vnitřní dveře </v>
      </c>
      <c r="D20" s="185">
        <f>'vychozí parametry'!G88</f>
        <v>1.6</v>
      </c>
      <c r="E20" s="185">
        <f>'vychozí parametry'!V78</f>
        <v>1.1000000000000001</v>
      </c>
      <c r="F20" s="185">
        <f>'vychozí parametry'!J74</f>
        <v>0.4</v>
      </c>
      <c r="G20" s="185">
        <f t="shared" si="2"/>
        <v>0.70400000000000018</v>
      </c>
      <c r="H20" s="34"/>
    </row>
    <row r="21" spans="2:8" ht="14.45" x14ac:dyDescent="0.3">
      <c r="B21" s="36"/>
      <c r="C21" s="35"/>
      <c r="D21" s="185"/>
      <c r="E21" s="185"/>
      <c r="F21" s="185"/>
      <c r="G21" s="185"/>
      <c r="H21" s="34"/>
    </row>
    <row r="22" spans="2:8" ht="18" x14ac:dyDescent="0.25">
      <c r="B22" s="663" t="s">
        <v>54</v>
      </c>
      <c r="C22" s="664"/>
      <c r="D22" s="673" t="s">
        <v>58</v>
      </c>
      <c r="E22" s="689"/>
      <c r="F22" s="183" t="s">
        <v>47</v>
      </c>
      <c r="G22" s="30">
        <f>SUM(G19:G21)</f>
        <v>7.147758967001435</v>
      </c>
      <c r="H22" s="34"/>
    </row>
    <row r="23" spans="2:8" ht="18.75" thickBot="1" x14ac:dyDescent="0.3">
      <c r="B23" s="676" t="s">
        <v>55</v>
      </c>
      <c r="C23" s="677"/>
      <c r="D23" s="678" t="s">
        <v>387</v>
      </c>
      <c r="E23" s="678"/>
      <c r="F23" s="678"/>
      <c r="G23" s="678"/>
      <c r="H23" s="42">
        <f>G22</f>
        <v>7.147758967001435</v>
      </c>
    </row>
    <row r="24" spans="2:8" ht="9" customHeight="1" x14ac:dyDescent="0.3">
      <c r="B24" s="35"/>
      <c r="C24" s="35"/>
      <c r="D24" s="185"/>
      <c r="E24" s="185"/>
      <c r="F24" s="185"/>
      <c r="G24" s="185"/>
      <c r="H24" s="40"/>
    </row>
    <row r="25" spans="2:8" ht="9" customHeight="1" thickBot="1" x14ac:dyDescent="0.35">
      <c r="B25" s="182"/>
      <c r="C25" s="182"/>
      <c r="D25" s="38"/>
      <c r="E25" s="38"/>
      <c r="F25" s="40"/>
      <c r="G25" s="38"/>
      <c r="H25" s="63"/>
    </row>
    <row r="26" spans="2:8" ht="18.75" thickBot="1" x14ac:dyDescent="0.4">
      <c r="B26" s="668" t="s">
        <v>90</v>
      </c>
      <c r="C26" s="669"/>
      <c r="D26" s="670" t="s">
        <v>74</v>
      </c>
      <c r="E26" s="670"/>
      <c r="F26" s="670"/>
      <c r="G26" s="50" t="s">
        <v>47</v>
      </c>
      <c r="H26" s="51">
        <f>SUM(H4:H24)</f>
        <v>12.62108461157742</v>
      </c>
    </row>
    <row r="27" spans="2:8" ht="9" customHeight="1" x14ac:dyDescent="0.3">
      <c r="B27" s="182"/>
      <c r="C27" s="182"/>
      <c r="D27" s="38"/>
      <c r="E27" s="38"/>
      <c r="F27" s="40"/>
      <c r="G27" s="38"/>
      <c r="H27" s="63"/>
    </row>
    <row r="28" spans="2:8" ht="9" customHeight="1" thickBot="1" x14ac:dyDescent="0.35">
      <c r="B28" s="182"/>
      <c r="C28" s="182"/>
      <c r="D28" s="38"/>
      <c r="E28" s="38"/>
      <c r="F28" s="40"/>
      <c r="G28" s="38"/>
      <c r="H28" s="63"/>
    </row>
    <row r="29" spans="2:8" x14ac:dyDescent="0.25">
      <c r="B29" s="679" t="s">
        <v>82</v>
      </c>
      <c r="C29" s="680"/>
      <c r="D29" s="680"/>
      <c r="E29" s="680"/>
      <c r="F29" s="680"/>
      <c r="G29" s="680"/>
      <c r="H29" s="56"/>
    </row>
    <row r="30" spans="2:8" ht="18" x14ac:dyDescent="0.25">
      <c r="B30" s="681" t="s">
        <v>84</v>
      </c>
      <c r="C30" s="682"/>
      <c r="D30" s="682"/>
      <c r="E30" s="38" t="s">
        <v>83</v>
      </c>
      <c r="F30" s="55" t="s">
        <v>7</v>
      </c>
      <c r="G30" s="57">
        <f>'vychozí parametry'!H5</f>
        <v>-12</v>
      </c>
      <c r="H30" s="41"/>
    </row>
    <row r="31" spans="2:8" ht="18" x14ac:dyDescent="0.25">
      <c r="B31" s="681" t="s">
        <v>85</v>
      </c>
      <c r="C31" s="682"/>
      <c r="D31" s="682"/>
      <c r="E31" s="38" t="s">
        <v>86</v>
      </c>
      <c r="F31" s="55" t="s">
        <v>7</v>
      </c>
      <c r="G31" s="57">
        <f>'vychozí parametry'!D40</f>
        <v>22</v>
      </c>
      <c r="H31" s="41"/>
    </row>
    <row r="32" spans="2:8" ht="18.75" x14ac:dyDescent="0.25">
      <c r="B32" s="681" t="s">
        <v>87</v>
      </c>
      <c r="C32" s="682"/>
      <c r="D32" s="682"/>
      <c r="E32" s="58" t="s">
        <v>107</v>
      </c>
      <c r="F32" s="55" t="s">
        <v>7</v>
      </c>
      <c r="G32" s="57">
        <f>G31-G30</f>
        <v>34</v>
      </c>
      <c r="H32" s="41"/>
    </row>
    <row r="33" spans="2:15" ht="18.75" thickBot="1" x14ac:dyDescent="0.3">
      <c r="B33" s="683" t="s">
        <v>91</v>
      </c>
      <c r="C33" s="684"/>
      <c r="D33" s="685" t="s">
        <v>89</v>
      </c>
      <c r="E33" s="686"/>
      <c r="F33" s="686"/>
      <c r="G33" s="59" t="s">
        <v>88</v>
      </c>
      <c r="H33" s="60">
        <f>H26*G32</f>
        <v>429.11687679363229</v>
      </c>
    </row>
    <row r="34" spans="2:15" ht="14.45" x14ac:dyDescent="0.3">
      <c r="B34" s="61"/>
      <c r="C34" s="61"/>
      <c r="D34" s="48"/>
      <c r="E34" s="48"/>
      <c r="F34" s="49"/>
      <c r="G34" s="48"/>
      <c r="H34" s="62"/>
    </row>
    <row r="35" spans="2:15" x14ac:dyDescent="0.25">
      <c r="B35" s="182"/>
      <c r="C35" s="182"/>
      <c r="D35" s="38"/>
      <c r="E35" s="38"/>
      <c r="F35" s="40"/>
      <c r="G35" s="38"/>
      <c r="H35" s="63"/>
    </row>
    <row r="36" spans="2:15" x14ac:dyDescent="0.25">
      <c r="C36" s="182"/>
      <c r="D36" s="38"/>
      <c r="E36" s="38"/>
      <c r="F36" s="40"/>
      <c r="G36" s="38"/>
      <c r="H36" s="63"/>
    </row>
    <row r="37" spans="2:15" x14ac:dyDescent="0.25">
      <c r="B37" s="699" t="str">
        <f>'vychozí parametry'!C41</f>
        <v>210 (byt 7) - pokoj 03 (balkon)</v>
      </c>
      <c r="C37" s="699"/>
      <c r="D37" s="699"/>
      <c r="E37" s="699"/>
      <c r="F37" s="699"/>
      <c r="G37" s="699"/>
      <c r="H37" s="699"/>
    </row>
    <row r="39" spans="2:15" ht="15.75" thickBot="1" x14ac:dyDescent="0.3">
      <c r="B39" s="659" t="s">
        <v>385</v>
      </c>
      <c r="C39" s="659"/>
      <c r="D39" s="659"/>
      <c r="E39" s="659"/>
      <c r="F39" s="659"/>
      <c r="G39" s="659"/>
      <c r="H39" s="659"/>
      <c r="I39" s="66"/>
      <c r="J39" s="700" t="s">
        <v>109</v>
      </c>
      <c r="K39" s="700"/>
      <c r="L39" s="700"/>
      <c r="M39" s="700"/>
      <c r="N39" s="156">
        <f>H61</f>
        <v>439.33797902729503</v>
      </c>
      <c r="O39" s="199" t="s">
        <v>194</v>
      </c>
    </row>
    <row r="40" spans="2:15" ht="18" x14ac:dyDescent="0.35">
      <c r="B40" s="690" t="s">
        <v>78</v>
      </c>
      <c r="C40" s="691"/>
      <c r="D40" s="691"/>
      <c r="E40" s="691"/>
      <c r="F40" s="691"/>
      <c r="G40" s="691"/>
      <c r="H40" s="52"/>
    </row>
    <row r="41" spans="2:15" ht="18" x14ac:dyDescent="0.25">
      <c r="B41" s="663" t="s">
        <v>45</v>
      </c>
      <c r="C41" s="664" t="s">
        <v>35</v>
      </c>
      <c r="D41" s="183" t="s">
        <v>49</v>
      </c>
      <c r="E41" s="183" t="s">
        <v>41</v>
      </c>
      <c r="F41" s="183" t="s">
        <v>50</v>
      </c>
      <c r="G41" s="183" t="s">
        <v>51</v>
      </c>
      <c r="H41" s="31"/>
    </row>
    <row r="42" spans="2:15" ht="17.25" x14ac:dyDescent="0.25">
      <c r="B42" s="663"/>
      <c r="C42" s="664"/>
      <c r="D42" s="184" t="s">
        <v>16</v>
      </c>
      <c r="E42" s="184" t="s">
        <v>48</v>
      </c>
      <c r="F42" s="184" t="s">
        <v>46</v>
      </c>
      <c r="G42" s="184" t="s">
        <v>47</v>
      </c>
      <c r="H42" s="31"/>
    </row>
    <row r="43" spans="2:15" x14ac:dyDescent="0.25">
      <c r="B43" s="141" t="str">
        <f>'vychozí parametry'!Q17</f>
        <v>out J (tl. 50 cm) - izolace</v>
      </c>
      <c r="C43" s="32" t="str">
        <f>'vychozí parametry'!R17</f>
        <v>Tepelně izolovaná vnější stěna (tl. 500 mm)</v>
      </c>
      <c r="D43" s="185">
        <f>'vychozí parametry'!F41*'vychozí parametry'!I13-D44-D45</f>
        <v>11.174849999999999</v>
      </c>
      <c r="E43" s="185">
        <f>'vychozí parametry'!V29</f>
        <v>0.23322009878724939</v>
      </c>
      <c r="F43" s="185">
        <f>'vychozí parametry'!$H$11</f>
        <v>1</v>
      </c>
      <c r="G43" s="185">
        <f t="shared" ref="G43:G48" si="3">D43*E43*F43</f>
        <v>2.6061996209326939</v>
      </c>
      <c r="H43" s="34"/>
    </row>
    <row r="44" spans="2:15" x14ac:dyDescent="0.25">
      <c r="B44" s="141" t="str">
        <f>'vychozí parametry'!Q59</f>
        <v>balcony door</v>
      </c>
      <c r="C44" s="32" t="str">
        <f>'vychozí parametry'!R59</f>
        <v>Balkonové dveře</v>
      </c>
      <c r="D44" s="185">
        <f>'vychozí parametry'!G86</f>
        <v>2.1151500000000003</v>
      </c>
      <c r="E44" s="185">
        <f>'vychozí parametry'!V60</f>
        <v>1.2</v>
      </c>
      <c r="F44" s="185">
        <f>'vychozí parametry'!$H$11</f>
        <v>1</v>
      </c>
      <c r="G44" s="185">
        <f t="shared" si="3"/>
        <v>2.5381800000000001</v>
      </c>
      <c r="H44" s="34"/>
    </row>
    <row r="45" spans="2:15" x14ac:dyDescent="0.25">
      <c r="B45" s="155" t="str">
        <f>'vychozí parametry'!Q49</f>
        <v>window</v>
      </c>
      <c r="C45" s="35" t="str">
        <f>'vychozí parametry'!R49</f>
        <v>Okna</v>
      </c>
      <c r="D45" s="185">
        <f>'vychozí parametry'!G83</f>
        <v>1.92</v>
      </c>
      <c r="E45" s="185">
        <f>'vychozí parametry'!V50</f>
        <v>1.2</v>
      </c>
      <c r="F45" s="185">
        <f>'vychozí parametry'!$H$11</f>
        <v>1</v>
      </c>
      <c r="G45" s="185">
        <f t="shared" si="3"/>
        <v>2.3039999999999998</v>
      </c>
      <c r="H45" s="34"/>
    </row>
    <row r="46" spans="2:15" x14ac:dyDescent="0.25">
      <c r="B46" s="155" t="str">
        <f>'vychozí parametry'!Q5</f>
        <v>out S,V,Z (tl. 35 cm) - izolace</v>
      </c>
      <c r="C46" s="35" t="str">
        <f>'vychozí parametry'!R5</f>
        <v>Tepelně izolovaná vnější stěna (tl. 350 mm)</v>
      </c>
      <c r="D46" s="185">
        <f>'vychozí parametry'!E41*'vychozí parametry'!I13-D47</f>
        <v>5.5780000000000003</v>
      </c>
      <c r="E46" s="185">
        <f>'vychozí parametry'!V15</f>
        <v>0.25151051354893944</v>
      </c>
      <c r="F46" s="185">
        <f>'vychozí parametry'!$H$11</f>
        <v>1</v>
      </c>
      <c r="G46" s="185">
        <f t="shared" si="3"/>
        <v>1.4029256445759843</v>
      </c>
      <c r="H46" s="34"/>
    </row>
    <row r="47" spans="2:15" x14ac:dyDescent="0.25">
      <c r="B47" s="155" t="str">
        <f>'vychozí parametry'!Q49</f>
        <v>window</v>
      </c>
      <c r="C47" s="35" t="str">
        <f>'vychozí parametry'!R49</f>
        <v>Okna</v>
      </c>
      <c r="D47" s="185">
        <f>'vychozí parametry'!G82</f>
        <v>3.3920000000000003</v>
      </c>
      <c r="E47" s="185">
        <f>'vychozí parametry'!V50</f>
        <v>1.2</v>
      </c>
      <c r="F47" s="185">
        <f>'vychozí parametry'!$H$11</f>
        <v>1</v>
      </c>
      <c r="G47" s="185">
        <f t="shared" si="3"/>
        <v>4.0704000000000002</v>
      </c>
      <c r="H47" s="34"/>
    </row>
    <row r="48" spans="2:15" x14ac:dyDescent="0.25">
      <c r="B48" s="36"/>
      <c r="C48" s="35"/>
      <c r="D48" s="185"/>
      <c r="E48" s="185"/>
      <c r="F48" s="185">
        <f>'vychozí parametry'!$H$11</f>
        <v>1</v>
      </c>
      <c r="G48" s="185">
        <f t="shared" si="3"/>
        <v>0</v>
      </c>
      <c r="H48" s="34"/>
    </row>
    <row r="49" spans="2:8" x14ac:dyDescent="0.25">
      <c r="B49" s="36"/>
      <c r="C49" s="35"/>
      <c r="D49" s="185"/>
      <c r="E49" s="185"/>
      <c r="F49" s="185"/>
      <c r="G49" s="185"/>
      <c r="H49" s="34"/>
    </row>
    <row r="50" spans="2:8" ht="18" x14ac:dyDescent="0.25">
      <c r="B50" s="663" t="s">
        <v>54</v>
      </c>
      <c r="C50" s="664"/>
      <c r="D50" s="673" t="s">
        <v>76</v>
      </c>
      <c r="E50" s="689"/>
      <c r="F50" s="183" t="s">
        <v>47</v>
      </c>
      <c r="G50" s="30">
        <f>SUM(G43:G49)</f>
        <v>12.921705265508677</v>
      </c>
      <c r="H50" s="34"/>
    </row>
    <row r="51" spans="2:8" ht="18.75" thickBot="1" x14ac:dyDescent="0.3">
      <c r="B51" s="676" t="s">
        <v>55</v>
      </c>
      <c r="C51" s="677"/>
      <c r="D51" s="678" t="s">
        <v>390</v>
      </c>
      <c r="E51" s="678"/>
      <c r="F51" s="678"/>
      <c r="G51" s="678"/>
      <c r="H51" s="42">
        <f>G50</f>
        <v>12.921705265508677</v>
      </c>
    </row>
    <row r="52" spans="2:8" ht="9" customHeight="1" x14ac:dyDescent="0.25">
      <c r="B52" s="35"/>
      <c r="C52" s="35"/>
      <c r="D52" s="185"/>
      <c r="E52" s="185"/>
      <c r="F52" s="185"/>
      <c r="G52" s="185"/>
      <c r="H52" s="40"/>
    </row>
    <row r="53" spans="2:8" ht="9" customHeight="1" thickBot="1" x14ac:dyDescent="0.3">
      <c r="B53" s="182"/>
      <c r="C53" s="182"/>
      <c r="D53" s="38"/>
      <c r="E53" s="38"/>
      <c r="F53" s="40"/>
      <c r="G53" s="38"/>
      <c r="H53" s="63"/>
    </row>
    <row r="54" spans="2:8" ht="18.75" thickBot="1" x14ac:dyDescent="0.4">
      <c r="B54" s="668" t="s">
        <v>90</v>
      </c>
      <c r="C54" s="669"/>
      <c r="D54" s="670" t="s">
        <v>74</v>
      </c>
      <c r="E54" s="670"/>
      <c r="F54" s="670"/>
      <c r="G54" s="50" t="s">
        <v>47</v>
      </c>
      <c r="H54" s="51">
        <f>SUM(H40:H52)</f>
        <v>12.921705265508677</v>
      </c>
    </row>
    <row r="55" spans="2:8" ht="9" customHeight="1" x14ac:dyDescent="0.25">
      <c r="B55" s="182"/>
      <c r="C55" s="182"/>
      <c r="D55" s="38"/>
      <c r="E55" s="38"/>
      <c r="F55" s="40"/>
      <c r="G55" s="38"/>
      <c r="H55" s="63"/>
    </row>
    <row r="56" spans="2:8" ht="9" customHeight="1" thickBot="1" x14ac:dyDescent="0.3">
      <c r="B56" s="182"/>
      <c r="C56" s="182"/>
      <c r="D56" s="38"/>
      <c r="E56" s="38"/>
      <c r="F56" s="40"/>
      <c r="G56" s="38"/>
      <c r="H56" s="63"/>
    </row>
    <row r="57" spans="2:8" x14ac:dyDescent="0.25">
      <c r="B57" s="679" t="s">
        <v>82</v>
      </c>
      <c r="C57" s="680"/>
      <c r="D57" s="680"/>
      <c r="E57" s="680"/>
      <c r="F57" s="680"/>
      <c r="G57" s="680"/>
      <c r="H57" s="56"/>
    </row>
    <row r="58" spans="2:8" ht="18" x14ac:dyDescent="0.25">
      <c r="B58" s="681" t="s">
        <v>84</v>
      </c>
      <c r="C58" s="682"/>
      <c r="D58" s="682"/>
      <c r="E58" s="38" t="s">
        <v>83</v>
      </c>
      <c r="F58" s="55" t="s">
        <v>7</v>
      </c>
      <c r="G58" s="57">
        <f>'vychozí parametry'!H5</f>
        <v>-12</v>
      </c>
      <c r="H58" s="41"/>
    </row>
    <row r="59" spans="2:8" ht="18" x14ac:dyDescent="0.25">
      <c r="B59" s="681" t="s">
        <v>85</v>
      </c>
      <c r="C59" s="682"/>
      <c r="D59" s="682"/>
      <c r="E59" s="38" t="s">
        <v>86</v>
      </c>
      <c r="F59" s="55" t="s">
        <v>7</v>
      </c>
      <c r="G59" s="57">
        <f>'vychozí parametry'!D41</f>
        <v>22</v>
      </c>
      <c r="H59" s="41"/>
    </row>
    <row r="60" spans="2:8" ht="18.75" x14ac:dyDescent="0.25">
      <c r="B60" s="681" t="s">
        <v>87</v>
      </c>
      <c r="C60" s="682"/>
      <c r="D60" s="682"/>
      <c r="E60" s="58" t="s">
        <v>107</v>
      </c>
      <c r="F60" s="55" t="s">
        <v>7</v>
      </c>
      <c r="G60" s="57">
        <f>G59-G58</f>
        <v>34</v>
      </c>
      <c r="H60" s="41"/>
    </row>
    <row r="61" spans="2:8" ht="18.75" thickBot="1" x14ac:dyDescent="0.3">
      <c r="B61" s="683" t="s">
        <v>91</v>
      </c>
      <c r="C61" s="684"/>
      <c r="D61" s="685" t="s">
        <v>89</v>
      </c>
      <c r="E61" s="686"/>
      <c r="F61" s="686"/>
      <c r="G61" s="59" t="s">
        <v>88</v>
      </c>
      <c r="H61" s="60">
        <f>H54*G60</f>
        <v>439.33797902729503</v>
      </c>
    </row>
    <row r="62" spans="2:8" x14ac:dyDescent="0.25">
      <c r="B62" s="61"/>
      <c r="C62" s="61"/>
      <c r="D62" s="48"/>
      <c r="E62" s="48"/>
      <c r="F62" s="49"/>
      <c r="G62" s="48"/>
      <c r="H62" s="62"/>
    </row>
    <row r="63" spans="2:8" x14ac:dyDescent="0.25">
      <c r="B63" s="182"/>
      <c r="C63" s="182"/>
      <c r="D63" s="38"/>
      <c r="E63" s="38"/>
      <c r="F63" s="40"/>
      <c r="G63" s="38"/>
      <c r="H63" s="63"/>
    </row>
    <row r="65" spans="2:15" x14ac:dyDescent="0.25">
      <c r="B65" s="699" t="str">
        <f>'vychozí parametry'!C42</f>
        <v>209 (byt 7) - pokoj 02</v>
      </c>
      <c r="C65" s="699"/>
      <c r="D65" s="699"/>
      <c r="E65" s="699"/>
      <c r="F65" s="699"/>
      <c r="G65" s="699"/>
      <c r="H65" s="699"/>
    </row>
    <row r="67" spans="2:15" ht="15.75" thickBot="1" x14ac:dyDescent="0.3">
      <c r="B67" s="659" t="s">
        <v>190</v>
      </c>
      <c r="C67" s="659"/>
      <c r="D67" s="659"/>
      <c r="E67" s="659"/>
      <c r="F67" s="659"/>
      <c r="G67" s="659"/>
      <c r="H67" s="659"/>
      <c r="I67" s="66"/>
      <c r="J67" s="700" t="s">
        <v>109</v>
      </c>
      <c r="K67" s="700"/>
      <c r="L67" s="700"/>
      <c r="M67" s="700"/>
      <c r="N67" s="156">
        <f>H87</f>
        <v>296.39218543602522</v>
      </c>
      <c r="O67" s="199" t="s">
        <v>194</v>
      </c>
    </row>
    <row r="68" spans="2:15" ht="18" x14ac:dyDescent="0.35">
      <c r="B68" s="690" t="s">
        <v>78</v>
      </c>
      <c r="C68" s="691"/>
      <c r="D68" s="691"/>
      <c r="E68" s="691"/>
      <c r="F68" s="691"/>
      <c r="G68" s="691"/>
      <c r="H68" s="52"/>
    </row>
    <row r="69" spans="2:15" ht="18" x14ac:dyDescent="0.25">
      <c r="B69" s="663" t="s">
        <v>45</v>
      </c>
      <c r="C69" s="664" t="s">
        <v>35</v>
      </c>
      <c r="D69" s="183" t="s">
        <v>49</v>
      </c>
      <c r="E69" s="183" t="s">
        <v>41</v>
      </c>
      <c r="F69" s="183" t="s">
        <v>50</v>
      </c>
      <c r="G69" s="183" t="s">
        <v>51</v>
      </c>
      <c r="H69" s="31"/>
    </row>
    <row r="70" spans="2:15" ht="17.25" x14ac:dyDescent="0.25">
      <c r="B70" s="663"/>
      <c r="C70" s="664"/>
      <c r="D70" s="184" t="s">
        <v>16</v>
      </c>
      <c r="E70" s="184" t="s">
        <v>48</v>
      </c>
      <c r="F70" s="184" t="s">
        <v>46</v>
      </c>
      <c r="G70" s="184" t="s">
        <v>47</v>
      </c>
      <c r="H70" s="31"/>
    </row>
    <row r="71" spans="2:15" x14ac:dyDescent="0.25">
      <c r="B71" s="141" t="str">
        <f>'vychozí parametry'!Q17</f>
        <v>out J (tl. 50 cm) - izolace</v>
      </c>
      <c r="C71" s="32" t="str">
        <f>'vychozí parametry'!R17</f>
        <v>Tepelně izolovaná vnější stěna (tl. 500 mm)</v>
      </c>
      <c r="D71" s="185">
        <f>'vychozí parametry'!F42*'vychozí parametry'!I13</f>
        <v>13.91</v>
      </c>
      <c r="E71" s="185">
        <f>'vychozí parametry'!V29</f>
        <v>0.23322009878724939</v>
      </c>
      <c r="F71" s="185">
        <f>'vychozí parametry'!$H$11</f>
        <v>1</v>
      </c>
      <c r="G71" s="185">
        <f>D71*E71*F71</f>
        <v>3.2440915741306391</v>
      </c>
      <c r="H71" s="34"/>
    </row>
    <row r="72" spans="2:15" x14ac:dyDescent="0.25">
      <c r="B72" s="141" t="str">
        <f>'vychozí parametry'!Q5</f>
        <v>out S,V,Z (tl. 35 cm) - izolace</v>
      </c>
      <c r="C72" s="32" t="str">
        <f>'vychozí parametry'!R5</f>
        <v>Tepelně izolovaná vnější stěna (tl. 350 mm)</v>
      </c>
      <c r="D72" s="185">
        <f>'vychozí parametry'!E42*'vychozí parametry'!I13-D73</f>
        <v>5.5780000000000003</v>
      </c>
      <c r="E72" s="185">
        <f>'vychozí parametry'!V15</f>
        <v>0.25151051354893944</v>
      </c>
      <c r="F72" s="185">
        <f>'vychozí parametry'!$H$11</f>
        <v>1</v>
      </c>
      <c r="G72" s="185">
        <f>D72*E72*F72</f>
        <v>1.4029256445759843</v>
      </c>
      <c r="H72" s="34"/>
    </row>
    <row r="73" spans="2:15" x14ac:dyDescent="0.25">
      <c r="B73" s="155" t="str">
        <f>'vychozí parametry'!Q49</f>
        <v>window</v>
      </c>
      <c r="C73" s="35" t="str">
        <f>'vychozí parametry'!R49</f>
        <v>Okna</v>
      </c>
      <c r="D73" s="185">
        <f>'vychozí parametry'!G82</f>
        <v>3.3920000000000003</v>
      </c>
      <c r="E73" s="185">
        <f>'vychozí parametry'!V50</f>
        <v>1.2</v>
      </c>
      <c r="F73" s="185">
        <f>'vychozí parametry'!$H$11</f>
        <v>1</v>
      </c>
      <c r="G73" s="185">
        <f>D73*E73*F73</f>
        <v>4.0704000000000002</v>
      </c>
      <c r="H73" s="34"/>
    </row>
    <row r="74" spans="2:15" x14ac:dyDescent="0.25">
      <c r="B74" s="36"/>
      <c r="C74" s="35"/>
      <c r="D74" s="185"/>
      <c r="E74" s="185"/>
      <c r="F74" s="185">
        <f>'vychozí parametry'!$H$11</f>
        <v>1</v>
      </c>
      <c r="G74" s="185">
        <f>D74*E74*F74</f>
        <v>0</v>
      </c>
      <c r="H74" s="34"/>
    </row>
    <row r="75" spans="2:15" x14ac:dyDescent="0.25">
      <c r="B75" s="36"/>
      <c r="C75" s="35"/>
      <c r="D75" s="185"/>
      <c r="E75" s="185"/>
      <c r="F75" s="185"/>
      <c r="G75" s="185"/>
      <c r="H75" s="34"/>
    </row>
    <row r="76" spans="2:15" ht="18" x14ac:dyDescent="0.25">
      <c r="B76" s="663" t="s">
        <v>54</v>
      </c>
      <c r="C76" s="664"/>
      <c r="D76" s="673" t="s">
        <v>76</v>
      </c>
      <c r="E76" s="689"/>
      <c r="F76" s="183" t="s">
        <v>47</v>
      </c>
      <c r="G76" s="30">
        <f>SUM(G71:G75)</f>
        <v>8.7174172187066237</v>
      </c>
      <c r="H76" s="34"/>
    </row>
    <row r="77" spans="2:15" ht="18.75" thickBot="1" x14ac:dyDescent="0.3">
      <c r="B77" s="676" t="s">
        <v>55</v>
      </c>
      <c r="C77" s="677"/>
      <c r="D77" s="678" t="s">
        <v>394</v>
      </c>
      <c r="E77" s="678"/>
      <c r="F77" s="678"/>
      <c r="G77" s="678"/>
      <c r="H77" s="42">
        <f>G76</f>
        <v>8.7174172187066237</v>
      </c>
    </row>
    <row r="78" spans="2:15" ht="9" customHeight="1" x14ac:dyDescent="0.25">
      <c r="B78" s="35"/>
      <c r="C78" s="35"/>
      <c r="D78" s="185"/>
      <c r="E78" s="185"/>
      <c r="F78" s="185"/>
      <c r="G78" s="185"/>
      <c r="H78" s="40"/>
    </row>
    <row r="79" spans="2:15" ht="9" customHeight="1" thickBot="1" x14ac:dyDescent="0.3">
      <c r="B79" s="182"/>
      <c r="C79" s="182"/>
      <c r="D79" s="38"/>
      <c r="E79" s="38"/>
      <c r="F79" s="40"/>
      <c r="G79" s="38"/>
      <c r="H79" s="63"/>
    </row>
    <row r="80" spans="2:15" ht="18.75" thickBot="1" x14ac:dyDescent="0.4">
      <c r="B80" s="668" t="s">
        <v>90</v>
      </c>
      <c r="C80" s="669"/>
      <c r="D80" s="670" t="s">
        <v>74</v>
      </c>
      <c r="E80" s="670"/>
      <c r="F80" s="670"/>
      <c r="G80" s="50" t="s">
        <v>47</v>
      </c>
      <c r="H80" s="51">
        <f>SUM(H68:H78)</f>
        <v>8.7174172187066237</v>
      </c>
    </row>
    <row r="81" spans="2:15" ht="9" customHeight="1" x14ac:dyDescent="0.25">
      <c r="B81" s="182"/>
      <c r="C81" s="182"/>
      <c r="D81" s="38"/>
      <c r="E81" s="38"/>
      <c r="F81" s="40"/>
      <c r="G81" s="38"/>
      <c r="H81" s="63"/>
    </row>
    <row r="82" spans="2:15" ht="9" customHeight="1" thickBot="1" x14ac:dyDescent="0.3">
      <c r="B82" s="182"/>
      <c r="C82" s="182"/>
      <c r="D82" s="38"/>
      <c r="E82" s="38"/>
      <c r="F82" s="40"/>
      <c r="G82" s="38"/>
      <c r="H82" s="63"/>
    </row>
    <row r="83" spans="2:15" x14ac:dyDescent="0.25">
      <c r="B83" s="679" t="s">
        <v>82</v>
      </c>
      <c r="C83" s="680"/>
      <c r="D83" s="680"/>
      <c r="E83" s="680"/>
      <c r="F83" s="680"/>
      <c r="G83" s="680"/>
      <c r="H83" s="56"/>
    </row>
    <row r="84" spans="2:15" ht="18" x14ac:dyDescent="0.25">
      <c r="B84" s="681" t="s">
        <v>84</v>
      </c>
      <c r="C84" s="682"/>
      <c r="D84" s="682"/>
      <c r="E84" s="38" t="s">
        <v>83</v>
      </c>
      <c r="F84" s="55" t="s">
        <v>7</v>
      </c>
      <c r="G84" s="57">
        <f>'vychozí parametry'!H5</f>
        <v>-12</v>
      </c>
      <c r="H84" s="41"/>
    </row>
    <row r="85" spans="2:15" ht="18" x14ac:dyDescent="0.25">
      <c r="B85" s="681" t="s">
        <v>85</v>
      </c>
      <c r="C85" s="682"/>
      <c r="D85" s="682"/>
      <c r="E85" s="38" t="s">
        <v>86</v>
      </c>
      <c r="F85" s="55" t="s">
        <v>7</v>
      </c>
      <c r="G85" s="57">
        <f>'vychozí parametry'!D42</f>
        <v>22</v>
      </c>
      <c r="H85" s="41"/>
    </row>
    <row r="86" spans="2:15" ht="18.75" x14ac:dyDescent="0.25">
      <c r="B86" s="681" t="s">
        <v>87</v>
      </c>
      <c r="C86" s="682"/>
      <c r="D86" s="682"/>
      <c r="E86" s="58" t="s">
        <v>107</v>
      </c>
      <c r="F86" s="55" t="s">
        <v>7</v>
      </c>
      <c r="G86" s="57">
        <f>G85-G84</f>
        <v>34</v>
      </c>
      <c r="H86" s="41"/>
    </row>
    <row r="87" spans="2:15" ht="18.75" thickBot="1" x14ac:dyDescent="0.3">
      <c r="B87" s="683" t="s">
        <v>91</v>
      </c>
      <c r="C87" s="684"/>
      <c r="D87" s="685" t="s">
        <v>89</v>
      </c>
      <c r="E87" s="686"/>
      <c r="F87" s="686"/>
      <c r="G87" s="59" t="s">
        <v>88</v>
      </c>
      <c r="H87" s="60">
        <f>H80*G86</f>
        <v>296.39218543602522</v>
      </c>
    </row>
    <row r="88" spans="2:15" x14ac:dyDescent="0.25">
      <c r="B88" s="61"/>
      <c r="C88" s="61"/>
      <c r="D88" s="48"/>
      <c r="E88" s="48"/>
      <c r="F88" s="49"/>
      <c r="G88" s="48"/>
      <c r="H88" s="62"/>
    </row>
    <row r="89" spans="2:15" x14ac:dyDescent="0.25">
      <c r="B89" s="182"/>
      <c r="C89" s="182"/>
      <c r="D89" s="38"/>
      <c r="E89" s="38"/>
      <c r="F89" s="40"/>
      <c r="G89" s="38"/>
      <c r="H89" s="63"/>
    </row>
    <row r="90" spans="2:15" x14ac:dyDescent="0.25">
      <c r="C90" s="182"/>
      <c r="D90" s="38"/>
      <c r="E90" s="38"/>
      <c r="F90" s="40"/>
      <c r="G90" s="38"/>
      <c r="H90" s="63"/>
    </row>
    <row r="91" spans="2:15" x14ac:dyDescent="0.25">
      <c r="B91" s="699" t="str">
        <f>'vychozí parametry'!C43</f>
        <v>208 (byt 7) - pokoj 01</v>
      </c>
      <c r="C91" s="699"/>
      <c r="D91" s="699"/>
      <c r="E91" s="699"/>
      <c r="F91" s="699"/>
      <c r="G91" s="699"/>
      <c r="H91" s="699"/>
    </row>
    <row r="93" spans="2:15" ht="15.75" thickBot="1" x14ac:dyDescent="0.3">
      <c r="B93" s="659" t="s">
        <v>189</v>
      </c>
      <c r="C93" s="659"/>
      <c r="D93" s="659"/>
      <c r="E93" s="659"/>
      <c r="F93" s="659"/>
      <c r="G93" s="659"/>
      <c r="H93" s="659"/>
      <c r="I93" s="66"/>
      <c r="J93" s="700" t="s">
        <v>109</v>
      </c>
      <c r="K93" s="700"/>
      <c r="L93" s="700"/>
      <c r="M93" s="700"/>
      <c r="N93" s="156">
        <f>H113</f>
        <v>186.09307191558347</v>
      </c>
      <c r="O93" s="199" t="s">
        <v>194</v>
      </c>
    </row>
    <row r="94" spans="2:15" ht="18" x14ac:dyDescent="0.35">
      <c r="B94" s="690" t="s">
        <v>78</v>
      </c>
      <c r="C94" s="691"/>
      <c r="D94" s="691"/>
      <c r="E94" s="691"/>
      <c r="F94" s="691"/>
      <c r="G94" s="691"/>
      <c r="H94" s="52"/>
    </row>
    <row r="95" spans="2:15" ht="18" x14ac:dyDescent="0.25">
      <c r="B95" s="663" t="s">
        <v>45</v>
      </c>
      <c r="C95" s="664" t="s">
        <v>35</v>
      </c>
      <c r="D95" s="183" t="s">
        <v>49</v>
      </c>
      <c r="E95" s="183" t="s">
        <v>41</v>
      </c>
      <c r="F95" s="183" t="s">
        <v>50</v>
      </c>
      <c r="G95" s="183" t="s">
        <v>51</v>
      </c>
      <c r="H95" s="31"/>
    </row>
    <row r="96" spans="2:15" ht="17.25" x14ac:dyDescent="0.25">
      <c r="B96" s="663"/>
      <c r="C96" s="664"/>
      <c r="D96" s="184" t="s">
        <v>16</v>
      </c>
      <c r="E96" s="184" t="s">
        <v>48</v>
      </c>
      <c r="F96" s="184" t="s">
        <v>46</v>
      </c>
      <c r="G96" s="184" t="s">
        <v>47</v>
      </c>
      <c r="H96" s="31"/>
    </row>
    <row r="97" spans="2:8" x14ac:dyDescent="0.25">
      <c r="B97" s="141" t="str">
        <f>'vychozí parametry'!Q5</f>
        <v>out S,V,Z (tl. 35 cm) - izolace</v>
      </c>
      <c r="C97" s="32" t="str">
        <f>'vychozí parametry'!R5</f>
        <v>Tepelně izolovaná vnější stěna (tl. 350 mm)</v>
      </c>
      <c r="D97" s="185">
        <f>'vychozí parametry'!E43*'vychozí parametry'!I13-D98</f>
        <v>5.5780000000000003</v>
      </c>
      <c r="E97" s="185">
        <f>'vychozí parametry'!V15</f>
        <v>0.25151051354893944</v>
      </c>
      <c r="F97" s="185">
        <f>'vychozí parametry'!$H$11</f>
        <v>1</v>
      </c>
      <c r="G97" s="185">
        <f>D97*E97*F97</f>
        <v>1.4029256445759843</v>
      </c>
      <c r="H97" s="34"/>
    </row>
    <row r="98" spans="2:8" x14ac:dyDescent="0.25">
      <c r="B98" s="141" t="str">
        <f>'vychozí parametry'!Q49</f>
        <v>window</v>
      </c>
      <c r="C98" s="32" t="str">
        <f>'vychozí parametry'!R49</f>
        <v>Okna</v>
      </c>
      <c r="D98" s="185">
        <f>'vychozí parametry'!G82</f>
        <v>3.3920000000000003</v>
      </c>
      <c r="E98" s="185">
        <f>'vychozí parametry'!V50</f>
        <v>1.2</v>
      </c>
      <c r="F98" s="185">
        <f>'vychozí parametry'!$H$11</f>
        <v>1</v>
      </c>
      <c r="G98" s="185">
        <f>D98*E98*F98</f>
        <v>4.0704000000000002</v>
      </c>
      <c r="H98" s="34"/>
    </row>
    <row r="99" spans="2:8" x14ac:dyDescent="0.25">
      <c r="B99" s="36"/>
      <c r="C99" s="35"/>
      <c r="D99" s="185"/>
      <c r="E99" s="185"/>
      <c r="F99" s="185">
        <f>'vychozí parametry'!$H$11</f>
        <v>1</v>
      </c>
      <c r="G99" s="185">
        <f>D99*E99*F99</f>
        <v>0</v>
      </c>
      <c r="H99" s="34"/>
    </row>
    <row r="100" spans="2:8" x14ac:dyDescent="0.25">
      <c r="B100" s="36"/>
      <c r="C100" s="35"/>
      <c r="D100" s="185"/>
      <c r="E100" s="185"/>
      <c r="F100" s="185">
        <f>'vychozí parametry'!$H$11</f>
        <v>1</v>
      </c>
      <c r="G100" s="185">
        <f>D100*E100*F100</f>
        <v>0</v>
      </c>
      <c r="H100" s="34"/>
    </row>
    <row r="101" spans="2:8" x14ac:dyDescent="0.25">
      <c r="B101" s="36"/>
      <c r="C101" s="35"/>
      <c r="D101" s="185"/>
      <c r="E101" s="185"/>
      <c r="F101" s="185"/>
      <c r="G101" s="185"/>
      <c r="H101" s="34"/>
    </row>
    <row r="102" spans="2:8" ht="18" x14ac:dyDescent="0.25">
      <c r="B102" s="663" t="s">
        <v>54</v>
      </c>
      <c r="C102" s="664"/>
      <c r="D102" s="673" t="s">
        <v>76</v>
      </c>
      <c r="E102" s="689"/>
      <c r="F102" s="183" t="s">
        <v>47</v>
      </c>
      <c r="G102" s="30">
        <f>SUM(G97:G101)</f>
        <v>5.4733256445759846</v>
      </c>
      <c r="H102" s="34"/>
    </row>
    <row r="103" spans="2:8" ht="18.75" thickBot="1" x14ac:dyDescent="0.3">
      <c r="B103" s="676" t="s">
        <v>55</v>
      </c>
      <c r="C103" s="677"/>
      <c r="D103" s="678" t="s">
        <v>390</v>
      </c>
      <c r="E103" s="678"/>
      <c r="F103" s="678"/>
      <c r="G103" s="678"/>
      <c r="H103" s="42">
        <f>G102</f>
        <v>5.4733256445759846</v>
      </c>
    </row>
    <row r="104" spans="2:8" ht="9" customHeight="1" x14ac:dyDescent="0.25">
      <c r="B104" s="35"/>
      <c r="C104" s="35"/>
      <c r="D104" s="185"/>
      <c r="E104" s="185"/>
      <c r="F104" s="185"/>
      <c r="G104" s="185"/>
      <c r="H104" s="40"/>
    </row>
    <row r="105" spans="2:8" ht="9" customHeight="1" thickBot="1" x14ac:dyDescent="0.3">
      <c r="B105" s="182"/>
      <c r="C105" s="182"/>
      <c r="D105" s="38"/>
      <c r="E105" s="38"/>
      <c r="F105" s="40"/>
      <c r="G105" s="38"/>
      <c r="H105" s="63"/>
    </row>
    <row r="106" spans="2:8" ht="18.75" thickBot="1" x14ac:dyDescent="0.4">
      <c r="B106" s="668" t="s">
        <v>90</v>
      </c>
      <c r="C106" s="669"/>
      <c r="D106" s="670" t="s">
        <v>74</v>
      </c>
      <c r="E106" s="670"/>
      <c r="F106" s="670"/>
      <c r="G106" s="50" t="s">
        <v>47</v>
      </c>
      <c r="H106" s="51">
        <f>SUM(H94:H104)</f>
        <v>5.4733256445759846</v>
      </c>
    </row>
    <row r="107" spans="2:8" ht="9" customHeight="1" x14ac:dyDescent="0.25">
      <c r="B107" s="182"/>
      <c r="C107" s="182"/>
      <c r="D107" s="38"/>
      <c r="E107" s="38"/>
      <c r="F107" s="40"/>
      <c r="G107" s="38"/>
      <c r="H107" s="63"/>
    </row>
    <row r="108" spans="2:8" ht="9" customHeight="1" thickBot="1" x14ac:dyDescent="0.3">
      <c r="B108" s="182"/>
      <c r="C108" s="182"/>
      <c r="D108" s="38"/>
      <c r="E108" s="38"/>
      <c r="F108" s="40"/>
      <c r="G108" s="38"/>
      <c r="H108" s="63"/>
    </row>
    <row r="109" spans="2:8" x14ac:dyDescent="0.25">
      <c r="B109" s="679" t="s">
        <v>82</v>
      </c>
      <c r="C109" s="680"/>
      <c r="D109" s="680"/>
      <c r="E109" s="680"/>
      <c r="F109" s="680"/>
      <c r="G109" s="680"/>
      <c r="H109" s="56"/>
    </row>
    <row r="110" spans="2:8" ht="18" x14ac:dyDescent="0.25">
      <c r="B110" s="681" t="s">
        <v>84</v>
      </c>
      <c r="C110" s="682"/>
      <c r="D110" s="682"/>
      <c r="E110" s="38" t="s">
        <v>83</v>
      </c>
      <c r="F110" s="55" t="s">
        <v>7</v>
      </c>
      <c r="G110" s="57">
        <f>'vychozí parametry'!H5</f>
        <v>-12</v>
      </c>
      <c r="H110" s="41"/>
    </row>
    <row r="111" spans="2:8" ht="18" x14ac:dyDescent="0.25">
      <c r="B111" s="681" t="s">
        <v>85</v>
      </c>
      <c r="C111" s="682"/>
      <c r="D111" s="682"/>
      <c r="E111" s="38" t="s">
        <v>86</v>
      </c>
      <c r="F111" s="55" t="s">
        <v>7</v>
      </c>
      <c r="G111" s="57">
        <f>'vychozí parametry'!D43</f>
        <v>22</v>
      </c>
      <c r="H111" s="41"/>
    </row>
    <row r="112" spans="2:8" ht="18.75" x14ac:dyDescent="0.25">
      <c r="B112" s="681" t="s">
        <v>87</v>
      </c>
      <c r="C112" s="682"/>
      <c r="D112" s="682"/>
      <c r="E112" s="58" t="s">
        <v>107</v>
      </c>
      <c r="F112" s="55" t="s">
        <v>7</v>
      </c>
      <c r="G112" s="57">
        <f>G111-G110</f>
        <v>34</v>
      </c>
      <c r="H112" s="41"/>
    </row>
    <row r="113" spans="2:8" ht="18.75" thickBot="1" x14ac:dyDescent="0.3">
      <c r="B113" s="683" t="s">
        <v>91</v>
      </c>
      <c r="C113" s="684"/>
      <c r="D113" s="685" t="s">
        <v>89</v>
      </c>
      <c r="E113" s="686"/>
      <c r="F113" s="686"/>
      <c r="G113" s="59" t="s">
        <v>88</v>
      </c>
      <c r="H113" s="60">
        <f>H106*G112</f>
        <v>186.09307191558347</v>
      </c>
    </row>
    <row r="114" spans="2:8" x14ac:dyDescent="0.25">
      <c r="B114" s="61"/>
      <c r="C114" s="61"/>
      <c r="D114" s="48"/>
      <c r="E114" s="48"/>
      <c r="F114" s="49"/>
      <c r="G114" s="48"/>
      <c r="H114" s="62"/>
    </row>
    <row r="115" spans="2:8" x14ac:dyDescent="0.25">
      <c r="B115" s="182"/>
      <c r="C115" s="182"/>
      <c r="D115" s="38"/>
      <c r="E115" s="38"/>
      <c r="F115" s="40"/>
      <c r="G115" s="38"/>
      <c r="H115" s="63"/>
    </row>
    <row r="116" spans="2:8" x14ac:dyDescent="0.25">
      <c r="C116" s="182"/>
      <c r="D116" s="38"/>
      <c r="E116" s="38"/>
      <c r="F116" s="40"/>
      <c r="G116" s="38"/>
      <c r="H116" s="63"/>
    </row>
  </sheetData>
  <mergeCells count="79">
    <mergeCell ref="B103:C103"/>
    <mergeCell ref="D103:G103"/>
    <mergeCell ref="B113:C113"/>
    <mergeCell ref="D113:F113"/>
    <mergeCell ref="B106:C106"/>
    <mergeCell ref="D106:F106"/>
    <mergeCell ref="B109:G109"/>
    <mergeCell ref="B110:D110"/>
    <mergeCell ref="B111:D111"/>
    <mergeCell ref="B112:D112"/>
    <mergeCell ref="J93:M93"/>
    <mergeCell ref="B95:B96"/>
    <mergeCell ref="C95:C96"/>
    <mergeCell ref="B102:C102"/>
    <mergeCell ref="D102:E102"/>
    <mergeCell ref="B94:G94"/>
    <mergeCell ref="B80:C80"/>
    <mergeCell ref="D80:F80"/>
    <mergeCell ref="B83:G83"/>
    <mergeCell ref="B84:D84"/>
    <mergeCell ref="B85:D85"/>
    <mergeCell ref="B86:D86"/>
    <mergeCell ref="B87:C87"/>
    <mergeCell ref="D87:F87"/>
    <mergeCell ref="B91:H91"/>
    <mergeCell ref="B93:H93"/>
    <mergeCell ref="B77:C77"/>
    <mergeCell ref="D77:G77"/>
    <mergeCell ref="J67:M67"/>
    <mergeCell ref="B68:G68"/>
    <mergeCell ref="B69:B70"/>
    <mergeCell ref="C69:C70"/>
    <mergeCell ref="B76:C76"/>
    <mergeCell ref="D76:E76"/>
    <mergeCell ref="B67:H67"/>
    <mergeCell ref="B59:D59"/>
    <mergeCell ref="B60:D60"/>
    <mergeCell ref="B61:C61"/>
    <mergeCell ref="D61:F61"/>
    <mergeCell ref="B65:H65"/>
    <mergeCell ref="B54:C54"/>
    <mergeCell ref="D54:F54"/>
    <mergeCell ref="B57:G57"/>
    <mergeCell ref="B58:D58"/>
    <mergeCell ref="B50:C50"/>
    <mergeCell ref="D50:E50"/>
    <mergeCell ref="B51:C51"/>
    <mergeCell ref="D51:G51"/>
    <mergeCell ref="B37:H37"/>
    <mergeCell ref="B39:H39"/>
    <mergeCell ref="J39:M39"/>
    <mergeCell ref="B40:G40"/>
    <mergeCell ref="B41:B42"/>
    <mergeCell ref="C41:C42"/>
    <mergeCell ref="B29:G29"/>
    <mergeCell ref="B30:D30"/>
    <mergeCell ref="B31:D31"/>
    <mergeCell ref="B32:D32"/>
    <mergeCell ref="B33:C33"/>
    <mergeCell ref="D33:F33"/>
    <mergeCell ref="B22:C22"/>
    <mergeCell ref="D22:E22"/>
    <mergeCell ref="B23:C23"/>
    <mergeCell ref="D23:G23"/>
    <mergeCell ref="B26:C26"/>
    <mergeCell ref="D26:F26"/>
    <mergeCell ref="B17:B18"/>
    <mergeCell ref="C17:C18"/>
    <mergeCell ref="B1:H1"/>
    <mergeCell ref="B3:H3"/>
    <mergeCell ref="J3:M3"/>
    <mergeCell ref="B4:G4"/>
    <mergeCell ref="B5:B6"/>
    <mergeCell ref="C5:C6"/>
    <mergeCell ref="B12:C12"/>
    <mergeCell ref="D12:E12"/>
    <mergeCell ref="B13:C13"/>
    <mergeCell ref="D13:G13"/>
    <mergeCell ref="B16:G16"/>
  </mergeCells>
  <pageMargins left="0.7" right="0.7" top="0.78740157499999996" bottom="0.78740157499999996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P116"/>
  <sheetViews>
    <sheetView zoomScaleNormal="100" workbookViewId="0">
      <pane ySplit="1" topLeftCell="A2" activePane="bottomLeft" state="frozen"/>
      <selection pane="bottomLeft" activeCell="J5" sqref="J5"/>
    </sheetView>
  </sheetViews>
  <sheetFormatPr defaultColWidth="9.140625" defaultRowHeight="15" x14ac:dyDescent="0.25"/>
  <cols>
    <col min="1" max="1" width="3.140625" style="29" customWidth="1"/>
    <col min="2" max="2" width="15" style="25" bestFit="1" customWidth="1"/>
    <col min="3" max="3" width="92.140625" style="25" customWidth="1"/>
    <col min="4" max="7" width="9.140625" style="28"/>
    <col min="8" max="13" width="9.140625" style="29"/>
    <col min="14" max="14" width="28.5703125" style="29" bestFit="1" customWidth="1"/>
    <col min="15" max="16384" width="9.140625" style="29"/>
  </cols>
  <sheetData>
    <row r="1" spans="2:16" x14ac:dyDescent="0.25">
      <c r="B1" s="698" t="str">
        <f>'vychozí parametry'!C51</f>
        <v>311 (byt 10) - kuchyň</v>
      </c>
      <c r="C1" s="699"/>
      <c r="D1" s="699"/>
      <c r="E1" s="699"/>
      <c r="F1" s="699"/>
      <c r="G1" s="699"/>
      <c r="H1" s="699"/>
    </row>
    <row r="3" spans="2:16" ht="15.75" thickBot="1" x14ac:dyDescent="0.3">
      <c r="B3" s="659" t="s">
        <v>188</v>
      </c>
      <c r="C3" s="659"/>
      <c r="D3" s="659"/>
      <c r="E3" s="659"/>
      <c r="F3" s="659"/>
      <c r="G3" s="659"/>
      <c r="H3" s="659"/>
      <c r="I3" s="66"/>
      <c r="J3" s="700" t="s">
        <v>109</v>
      </c>
      <c r="K3" s="700"/>
      <c r="L3" s="700"/>
      <c r="M3" s="700"/>
      <c r="N3" s="462" t="str">
        <f>B1</f>
        <v>311 (byt 10) - kuchyň</v>
      </c>
      <c r="O3" s="156">
        <f>H33</f>
        <v>580.0003526386464</v>
      </c>
      <c r="P3" s="199" t="s">
        <v>194</v>
      </c>
    </row>
    <row r="4" spans="2:16" ht="18" x14ac:dyDescent="0.35">
      <c r="B4" s="690" t="s">
        <v>78</v>
      </c>
      <c r="C4" s="691"/>
      <c r="D4" s="691"/>
      <c r="E4" s="691"/>
      <c r="F4" s="691"/>
      <c r="G4" s="691"/>
      <c r="H4" s="52"/>
      <c r="N4" s="199" t="str">
        <f>B37</f>
        <v>310 (byt 10) - pokoj 03 (balkon)</v>
      </c>
      <c r="O4" s="200">
        <f>N39</f>
        <v>529.46550365279688</v>
      </c>
      <c r="P4" s="199" t="s">
        <v>194</v>
      </c>
    </row>
    <row r="5" spans="2:16" ht="18" x14ac:dyDescent="0.25">
      <c r="B5" s="663" t="s">
        <v>45</v>
      </c>
      <c r="C5" s="664" t="s">
        <v>35</v>
      </c>
      <c r="D5" s="183" t="s">
        <v>49</v>
      </c>
      <c r="E5" s="183" t="s">
        <v>41</v>
      </c>
      <c r="F5" s="183" t="s">
        <v>50</v>
      </c>
      <c r="G5" s="183" t="s">
        <v>51</v>
      </c>
      <c r="H5" s="31"/>
      <c r="N5" s="199" t="str">
        <f>B65</f>
        <v>309 (byt 10) - pokoj 02</v>
      </c>
      <c r="O5" s="200">
        <f>N67</f>
        <v>378.81650282857822</v>
      </c>
      <c r="P5" s="199" t="s">
        <v>194</v>
      </c>
    </row>
    <row r="6" spans="2:16" ht="17.25" x14ac:dyDescent="0.25">
      <c r="B6" s="663"/>
      <c r="C6" s="664"/>
      <c r="D6" s="184" t="s">
        <v>16</v>
      </c>
      <c r="E6" s="184" t="s">
        <v>48</v>
      </c>
      <c r="F6" s="184" t="s">
        <v>46</v>
      </c>
      <c r="G6" s="184" t="s">
        <v>47</v>
      </c>
      <c r="H6" s="31"/>
      <c r="N6" s="199" t="str">
        <f>B91</f>
        <v>308 (byt 10) - pokoj 01</v>
      </c>
      <c r="O6" s="200">
        <f>N93</f>
        <v>268.51738930813644</v>
      </c>
      <c r="P6" s="199" t="s">
        <v>194</v>
      </c>
    </row>
    <row r="7" spans="2:16" ht="14.45" x14ac:dyDescent="0.3">
      <c r="B7" s="141" t="str">
        <f>'vychozí parametry'!Q5</f>
        <v>out S,V,Z (tl. 35 cm) - izolace</v>
      </c>
      <c r="C7" s="32" t="str">
        <f>'vychozí parametry'!R5</f>
        <v>Tepelně izolovaná vnější stěna (tl. 350 mm)</v>
      </c>
      <c r="D7" s="185">
        <f>'vychozí parametry'!E51*'vychozí parametry'!I13-D8</f>
        <v>5.5780000000000003</v>
      </c>
      <c r="E7" s="185">
        <f>'vychozí parametry'!V15</f>
        <v>0.25151051354893944</v>
      </c>
      <c r="F7" s="185">
        <f>'vychozí parametry'!$H$11</f>
        <v>1</v>
      </c>
      <c r="G7" s="185">
        <f t="shared" ref="G7:G8" si="0">D7*E7*F7</f>
        <v>1.4029256445759843</v>
      </c>
      <c r="H7" s="34"/>
    </row>
    <row r="8" spans="2:16" ht="14.45" x14ac:dyDescent="0.3">
      <c r="B8" s="154" t="str">
        <f>'vychozí parametry'!Q49</f>
        <v>window</v>
      </c>
      <c r="C8" s="182" t="str">
        <f>'vychozí parametry'!R49</f>
        <v>Okna</v>
      </c>
      <c r="D8" s="38">
        <f>'vychozí parametry'!G82</f>
        <v>3.3920000000000003</v>
      </c>
      <c r="E8" s="38">
        <f>'vychozí parametry'!V50</f>
        <v>1.2</v>
      </c>
      <c r="F8" s="185">
        <f>'vychozí parametry'!$H$11</f>
        <v>1</v>
      </c>
      <c r="G8" s="185">
        <f t="shared" si="0"/>
        <v>4.0704000000000002</v>
      </c>
      <c r="H8" s="34"/>
    </row>
    <row r="9" spans="2:16" ht="14.45" x14ac:dyDescent="0.3">
      <c r="B9" s="155" t="str">
        <f>'vychozí parametry'!Q62</f>
        <v>roof - izolace</v>
      </c>
      <c r="C9" s="35" t="str">
        <f>'vychozí parametry'!R62</f>
        <v>Střecha</v>
      </c>
      <c r="D9" s="185">
        <f>'vychozí parametry'!G51</f>
        <v>20.182500000000001</v>
      </c>
      <c r="E9" s="185">
        <f>'vychozí parametry'!V72</f>
        <v>0.13134198180645998</v>
      </c>
      <c r="F9" s="185">
        <f>'vychozí parametry'!$H$11</f>
        <v>1</v>
      </c>
      <c r="G9" s="185">
        <f>D9*E9*F9</f>
        <v>2.6508095478088785</v>
      </c>
      <c r="H9" s="34"/>
    </row>
    <row r="10" spans="2:16" ht="14.45" x14ac:dyDescent="0.3">
      <c r="B10" s="36"/>
      <c r="C10" s="35"/>
      <c r="D10" s="185"/>
      <c r="E10" s="185"/>
      <c r="F10" s="185">
        <f>'vychozí parametry'!$H$11</f>
        <v>1</v>
      </c>
      <c r="G10" s="185">
        <f t="shared" ref="G10" si="1">D10*E10*F10</f>
        <v>0</v>
      </c>
      <c r="H10" s="34"/>
    </row>
    <row r="11" spans="2:16" ht="14.45" x14ac:dyDescent="0.3">
      <c r="B11" s="36"/>
      <c r="C11" s="35"/>
      <c r="D11" s="185"/>
      <c r="E11" s="185"/>
      <c r="F11" s="185"/>
      <c r="G11" s="185"/>
      <c r="H11" s="34"/>
    </row>
    <row r="12" spans="2:16" ht="18" x14ac:dyDescent="0.25">
      <c r="B12" s="663" t="s">
        <v>54</v>
      </c>
      <c r="C12" s="664"/>
      <c r="D12" s="673" t="s">
        <v>76</v>
      </c>
      <c r="E12" s="689"/>
      <c r="F12" s="183" t="s">
        <v>47</v>
      </c>
      <c r="G12" s="30">
        <f>SUM(G7:G11)</f>
        <v>8.1241351923848626</v>
      </c>
      <c r="H12" s="34"/>
    </row>
    <row r="13" spans="2:16" ht="18.75" thickBot="1" x14ac:dyDescent="0.3">
      <c r="B13" s="676" t="s">
        <v>55</v>
      </c>
      <c r="C13" s="677"/>
      <c r="D13" s="678" t="s">
        <v>390</v>
      </c>
      <c r="E13" s="678"/>
      <c r="F13" s="678"/>
      <c r="G13" s="678"/>
      <c r="H13" s="42">
        <f>G12</f>
        <v>8.1241351923848626</v>
      </c>
    </row>
    <row r="14" spans="2:16" ht="9" customHeight="1" x14ac:dyDescent="0.3">
      <c r="B14" s="35"/>
      <c r="C14" s="35"/>
      <c r="D14" s="185"/>
      <c r="E14" s="185"/>
      <c r="F14" s="185"/>
      <c r="G14" s="185"/>
      <c r="H14" s="40"/>
    </row>
    <row r="15" spans="2:16" ht="9" customHeight="1" thickBot="1" x14ac:dyDescent="0.35">
      <c r="B15" s="35"/>
      <c r="C15" s="35"/>
      <c r="D15" s="185"/>
      <c r="E15" s="185"/>
      <c r="F15" s="185"/>
      <c r="G15" s="185"/>
      <c r="H15" s="40"/>
    </row>
    <row r="16" spans="2:16" ht="18" x14ac:dyDescent="0.35">
      <c r="B16" s="690" t="s">
        <v>79</v>
      </c>
      <c r="C16" s="691"/>
      <c r="D16" s="691"/>
      <c r="E16" s="691"/>
      <c r="F16" s="691"/>
      <c r="G16" s="691"/>
      <c r="H16" s="52"/>
    </row>
    <row r="17" spans="2:8" ht="18" x14ac:dyDescent="0.25">
      <c r="B17" s="663" t="s">
        <v>45</v>
      </c>
      <c r="C17" s="664" t="s">
        <v>35</v>
      </c>
      <c r="D17" s="183" t="s">
        <v>49</v>
      </c>
      <c r="E17" s="183" t="s">
        <v>41</v>
      </c>
      <c r="F17" s="183" t="s">
        <v>56</v>
      </c>
      <c r="G17" s="183" t="s">
        <v>57</v>
      </c>
      <c r="H17" s="34"/>
    </row>
    <row r="18" spans="2:8" ht="17.25" x14ac:dyDescent="0.25">
      <c r="B18" s="663"/>
      <c r="C18" s="664"/>
      <c r="D18" s="184" t="s">
        <v>16</v>
      </c>
      <c r="E18" s="184" t="s">
        <v>48</v>
      </c>
      <c r="F18" s="184" t="s">
        <v>46</v>
      </c>
      <c r="G18" s="184" t="s">
        <v>47</v>
      </c>
      <c r="H18" s="34"/>
    </row>
    <row r="19" spans="2:8" ht="14.45" x14ac:dyDescent="0.3">
      <c r="B19" s="141" t="str">
        <f>'vychozí parametry'!Q39</f>
        <v>in wall (tl. 25 cm)</v>
      </c>
      <c r="C19" s="32" t="str">
        <f>'vychozí parametry'!R39</f>
        <v>Vnitřní dělící stěna  (tl. 250 mm)</v>
      </c>
      <c r="D19" s="185">
        <f>'vychozí parametry'!F51*'vychozí parametry'!I13-D20</f>
        <v>13.61</v>
      </c>
      <c r="E19" s="185">
        <f>'vychozí parametry'!V47</f>
        <v>1.1836441893830703</v>
      </c>
      <c r="F19" s="185">
        <f>'vychozí parametry'!J75</f>
        <v>0.5</v>
      </c>
      <c r="G19" s="185">
        <f t="shared" ref="G19:G20" si="2">D19*E19*F19</f>
        <v>8.0546987087517934</v>
      </c>
      <c r="H19" s="34"/>
    </row>
    <row r="20" spans="2:8" ht="14.45" x14ac:dyDescent="0.3">
      <c r="B20" s="141" t="str">
        <f>'vychozí parametry'!Q77</f>
        <v xml:space="preserve">door in </v>
      </c>
      <c r="C20" s="32" t="str">
        <f>'vychozí parametry'!R77</f>
        <v xml:space="preserve">Vnitřní dveře </v>
      </c>
      <c r="D20" s="185">
        <f>'vychozí parametry'!G88</f>
        <v>1.6</v>
      </c>
      <c r="E20" s="185">
        <f>'vychozí parametry'!V78</f>
        <v>1.1000000000000001</v>
      </c>
      <c r="F20" s="185">
        <f>'vychozí parametry'!J75</f>
        <v>0.5</v>
      </c>
      <c r="G20" s="185">
        <f t="shared" si="2"/>
        <v>0.88000000000000012</v>
      </c>
      <c r="H20" s="34"/>
    </row>
    <row r="21" spans="2:8" ht="14.45" x14ac:dyDescent="0.3">
      <c r="B21" s="36"/>
      <c r="C21" s="35"/>
      <c r="D21" s="185"/>
      <c r="E21" s="185"/>
      <c r="F21" s="185"/>
      <c r="G21" s="185"/>
      <c r="H21" s="34"/>
    </row>
    <row r="22" spans="2:8" ht="18" x14ac:dyDescent="0.25">
      <c r="B22" s="663" t="s">
        <v>54</v>
      </c>
      <c r="C22" s="664"/>
      <c r="D22" s="673" t="s">
        <v>58</v>
      </c>
      <c r="E22" s="689"/>
      <c r="F22" s="183" t="s">
        <v>47</v>
      </c>
      <c r="G22" s="30">
        <f>SUM(G19:G21)</f>
        <v>8.9346987087517942</v>
      </c>
      <c r="H22" s="34"/>
    </row>
    <row r="23" spans="2:8" ht="18.75" thickBot="1" x14ac:dyDescent="0.3">
      <c r="B23" s="676" t="s">
        <v>55</v>
      </c>
      <c r="C23" s="677"/>
      <c r="D23" s="678" t="s">
        <v>396</v>
      </c>
      <c r="E23" s="678"/>
      <c r="F23" s="678"/>
      <c r="G23" s="678"/>
      <c r="H23" s="42">
        <f>G22</f>
        <v>8.9346987087517942</v>
      </c>
    </row>
    <row r="24" spans="2:8" ht="9" customHeight="1" x14ac:dyDescent="0.3">
      <c r="B24" s="35"/>
      <c r="C24" s="35"/>
      <c r="D24" s="185"/>
      <c r="E24" s="185"/>
      <c r="F24" s="185"/>
      <c r="G24" s="185"/>
      <c r="H24" s="40"/>
    </row>
    <row r="25" spans="2:8" ht="9" customHeight="1" thickBot="1" x14ac:dyDescent="0.35">
      <c r="B25" s="182"/>
      <c r="C25" s="182"/>
      <c r="D25" s="38"/>
      <c r="E25" s="38"/>
      <c r="F25" s="40"/>
      <c r="G25" s="38"/>
      <c r="H25" s="63"/>
    </row>
    <row r="26" spans="2:8" ht="18.75" thickBot="1" x14ac:dyDescent="0.4">
      <c r="B26" s="668" t="s">
        <v>90</v>
      </c>
      <c r="C26" s="669"/>
      <c r="D26" s="670" t="s">
        <v>74</v>
      </c>
      <c r="E26" s="670"/>
      <c r="F26" s="670"/>
      <c r="G26" s="50" t="s">
        <v>47</v>
      </c>
      <c r="H26" s="51">
        <f>SUM(H4:H24)</f>
        <v>17.058833901136659</v>
      </c>
    </row>
    <row r="27" spans="2:8" ht="9" customHeight="1" x14ac:dyDescent="0.3">
      <c r="B27" s="182"/>
      <c r="C27" s="182"/>
      <c r="D27" s="38"/>
      <c r="E27" s="38"/>
      <c r="F27" s="40"/>
      <c r="G27" s="38"/>
      <c r="H27" s="63"/>
    </row>
    <row r="28" spans="2:8" ht="9" customHeight="1" thickBot="1" x14ac:dyDescent="0.35">
      <c r="B28" s="182"/>
      <c r="C28" s="182"/>
      <c r="D28" s="38"/>
      <c r="E28" s="38"/>
      <c r="F28" s="40"/>
      <c r="G28" s="38"/>
      <c r="H28" s="63"/>
    </row>
    <row r="29" spans="2:8" x14ac:dyDescent="0.25">
      <c r="B29" s="679" t="s">
        <v>82</v>
      </c>
      <c r="C29" s="680"/>
      <c r="D29" s="680"/>
      <c r="E29" s="680"/>
      <c r="F29" s="680"/>
      <c r="G29" s="680"/>
      <c r="H29" s="56"/>
    </row>
    <row r="30" spans="2:8" ht="18" x14ac:dyDescent="0.25">
      <c r="B30" s="681" t="s">
        <v>84</v>
      </c>
      <c r="C30" s="682"/>
      <c r="D30" s="682"/>
      <c r="E30" s="38" t="s">
        <v>83</v>
      </c>
      <c r="F30" s="55" t="s">
        <v>7</v>
      </c>
      <c r="G30" s="57">
        <f>'vychozí parametry'!H5</f>
        <v>-12</v>
      </c>
      <c r="H30" s="41"/>
    </row>
    <row r="31" spans="2:8" ht="18" x14ac:dyDescent="0.25">
      <c r="B31" s="681" t="s">
        <v>85</v>
      </c>
      <c r="C31" s="682"/>
      <c r="D31" s="682"/>
      <c r="E31" s="38" t="s">
        <v>86</v>
      </c>
      <c r="F31" s="55" t="s">
        <v>7</v>
      </c>
      <c r="G31" s="57">
        <f>'vychozí parametry'!D51</f>
        <v>22</v>
      </c>
      <c r="H31" s="41"/>
    </row>
    <row r="32" spans="2:8" ht="18.75" x14ac:dyDescent="0.25">
      <c r="B32" s="681" t="s">
        <v>87</v>
      </c>
      <c r="C32" s="682"/>
      <c r="D32" s="682"/>
      <c r="E32" s="58" t="s">
        <v>107</v>
      </c>
      <c r="F32" s="55" t="s">
        <v>7</v>
      </c>
      <c r="G32" s="57">
        <f>G31-G30</f>
        <v>34</v>
      </c>
      <c r="H32" s="41"/>
    </row>
    <row r="33" spans="2:15" ht="18.75" thickBot="1" x14ac:dyDescent="0.3">
      <c r="B33" s="683" t="s">
        <v>91</v>
      </c>
      <c r="C33" s="684"/>
      <c r="D33" s="685" t="s">
        <v>89</v>
      </c>
      <c r="E33" s="686"/>
      <c r="F33" s="686"/>
      <c r="G33" s="59" t="s">
        <v>88</v>
      </c>
      <c r="H33" s="60">
        <f>H26*G32</f>
        <v>580.0003526386464</v>
      </c>
    </row>
    <row r="34" spans="2:15" ht="14.45" x14ac:dyDescent="0.3">
      <c r="B34" s="61"/>
      <c r="C34" s="61"/>
      <c r="D34" s="48"/>
      <c r="E34" s="48"/>
      <c r="F34" s="49"/>
      <c r="G34" s="48"/>
      <c r="H34" s="62"/>
    </row>
    <row r="35" spans="2:15" x14ac:dyDescent="0.25">
      <c r="B35" s="182"/>
      <c r="C35" s="182"/>
      <c r="D35" s="38"/>
      <c r="E35" s="38"/>
      <c r="F35" s="40"/>
      <c r="G35" s="38"/>
      <c r="H35" s="63"/>
    </row>
    <row r="36" spans="2:15" x14ac:dyDescent="0.25">
      <c r="C36" s="182"/>
      <c r="D36" s="38"/>
      <c r="E36" s="38"/>
      <c r="F36" s="40"/>
      <c r="G36" s="38"/>
      <c r="H36" s="63"/>
    </row>
    <row r="37" spans="2:15" x14ac:dyDescent="0.25">
      <c r="B37" s="699" t="str">
        <f>'vychozí parametry'!C52</f>
        <v>310 (byt 10) - pokoj 03 (balkon)</v>
      </c>
      <c r="C37" s="699"/>
      <c r="D37" s="699"/>
      <c r="E37" s="699"/>
      <c r="F37" s="699"/>
      <c r="G37" s="699"/>
      <c r="H37" s="699"/>
    </row>
    <row r="39" spans="2:15" ht="15.75" thickBot="1" x14ac:dyDescent="0.3">
      <c r="B39" s="659" t="s">
        <v>385</v>
      </c>
      <c r="C39" s="659"/>
      <c r="D39" s="659"/>
      <c r="E39" s="659"/>
      <c r="F39" s="659"/>
      <c r="G39" s="659"/>
      <c r="H39" s="659"/>
      <c r="I39" s="66"/>
      <c r="J39" s="700" t="s">
        <v>109</v>
      </c>
      <c r="K39" s="700"/>
      <c r="L39" s="700"/>
      <c r="M39" s="700"/>
      <c r="N39" s="156">
        <f>H61</f>
        <v>529.46550365279688</v>
      </c>
      <c r="O39" s="199" t="s">
        <v>194</v>
      </c>
    </row>
    <row r="40" spans="2:15" ht="18" x14ac:dyDescent="0.35">
      <c r="B40" s="690" t="s">
        <v>78</v>
      </c>
      <c r="C40" s="691"/>
      <c r="D40" s="691"/>
      <c r="E40" s="691"/>
      <c r="F40" s="691"/>
      <c r="G40" s="691"/>
      <c r="H40" s="52"/>
    </row>
    <row r="41" spans="2:15" ht="18" x14ac:dyDescent="0.25">
      <c r="B41" s="663" t="s">
        <v>45</v>
      </c>
      <c r="C41" s="664" t="s">
        <v>35</v>
      </c>
      <c r="D41" s="183" t="s">
        <v>49</v>
      </c>
      <c r="E41" s="183" t="s">
        <v>41</v>
      </c>
      <c r="F41" s="183" t="s">
        <v>50</v>
      </c>
      <c r="G41" s="183" t="s">
        <v>51</v>
      </c>
      <c r="H41" s="31"/>
    </row>
    <row r="42" spans="2:15" ht="17.25" x14ac:dyDescent="0.25">
      <c r="B42" s="663"/>
      <c r="C42" s="664"/>
      <c r="D42" s="184" t="s">
        <v>16</v>
      </c>
      <c r="E42" s="184" t="s">
        <v>48</v>
      </c>
      <c r="F42" s="184" t="s">
        <v>46</v>
      </c>
      <c r="G42" s="184" t="s">
        <v>47</v>
      </c>
      <c r="H42" s="31"/>
    </row>
    <row r="43" spans="2:15" x14ac:dyDescent="0.25">
      <c r="B43" s="141" t="str">
        <f>'vychozí parametry'!Q17</f>
        <v>out J (tl. 50 cm) - izolace</v>
      </c>
      <c r="C43" s="32" t="str">
        <f>'vychozí parametry'!R17</f>
        <v>Tepelně izolovaná vnější stěna (tl. 500 mm)</v>
      </c>
      <c r="D43" s="185">
        <f>'vychozí parametry'!F52*'vychozí parametry'!I13-D44-D45</f>
        <v>11.174849999999999</v>
      </c>
      <c r="E43" s="185">
        <f>'vychozí parametry'!V29</f>
        <v>0.23322009878724939</v>
      </c>
      <c r="F43" s="185">
        <f>'vychozí parametry'!$H$11</f>
        <v>1</v>
      </c>
      <c r="G43" s="185">
        <f t="shared" ref="G43:G48" si="3">D43*E43*F43</f>
        <v>2.6061996209326939</v>
      </c>
      <c r="H43" s="34"/>
    </row>
    <row r="44" spans="2:15" x14ac:dyDescent="0.25">
      <c r="B44" s="141" t="str">
        <f>'vychozí parametry'!Q59</f>
        <v>balcony door</v>
      </c>
      <c r="C44" s="32" t="str">
        <f>'vychozí parametry'!R59</f>
        <v>Balkonové dveře</v>
      </c>
      <c r="D44" s="185">
        <f>'vychozí parametry'!G86</f>
        <v>2.1151500000000003</v>
      </c>
      <c r="E44" s="185">
        <f>'vychozí parametry'!V60</f>
        <v>1.2</v>
      </c>
      <c r="F44" s="185">
        <f>'vychozí parametry'!$H$11</f>
        <v>1</v>
      </c>
      <c r="G44" s="185">
        <f t="shared" si="3"/>
        <v>2.5381800000000001</v>
      </c>
      <c r="H44" s="34"/>
    </row>
    <row r="45" spans="2:15" x14ac:dyDescent="0.25">
      <c r="B45" s="155" t="str">
        <f>'vychozí parametry'!Q49</f>
        <v>window</v>
      </c>
      <c r="C45" s="35" t="str">
        <f>'vychozí parametry'!R49</f>
        <v>Okna</v>
      </c>
      <c r="D45" s="185">
        <f>'vychozí parametry'!G83</f>
        <v>1.92</v>
      </c>
      <c r="E45" s="185">
        <f>'vychozí parametry'!V50</f>
        <v>1.2</v>
      </c>
      <c r="F45" s="185">
        <f>'vychozí parametry'!$H$11</f>
        <v>1</v>
      </c>
      <c r="G45" s="185">
        <f t="shared" si="3"/>
        <v>2.3039999999999998</v>
      </c>
      <c r="H45" s="34"/>
    </row>
    <row r="46" spans="2:15" x14ac:dyDescent="0.25">
      <c r="B46" s="155" t="str">
        <f>'vychozí parametry'!Q5</f>
        <v>out S,V,Z (tl. 35 cm) - izolace</v>
      </c>
      <c r="C46" s="35" t="str">
        <f>'vychozí parametry'!R5</f>
        <v>Tepelně izolovaná vnější stěna (tl. 350 mm)</v>
      </c>
      <c r="D46" s="185">
        <f>'vychozí parametry'!E52*'vychozí parametry'!I13-D47</f>
        <v>5.5780000000000003</v>
      </c>
      <c r="E46" s="185">
        <f>'vychozí parametry'!V15</f>
        <v>0.25151051354893944</v>
      </c>
      <c r="F46" s="185">
        <f>'vychozí parametry'!$H$11</f>
        <v>1</v>
      </c>
      <c r="G46" s="185">
        <f t="shared" si="3"/>
        <v>1.4029256445759843</v>
      </c>
      <c r="H46" s="34"/>
    </row>
    <row r="47" spans="2:15" x14ac:dyDescent="0.25">
      <c r="B47" s="155" t="str">
        <f>'vychozí parametry'!Q49</f>
        <v>window</v>
      </c>
      <c r="C47" s="35" t="str">
        <f>'vychozí parametry'!R49</f>
        <v>Okna</v>
      </c>
      <c r="D47" s="185">
        <f>'vychozí parametry'!G82</f>
        <v>3.3920000000000003</v>
      </c>
      <c r="E47" s="185">
        <f>'vychozí parametry'!V50</f>
        <v>1.2</v>
      </c>
      <c r="F47" s="185">
        <f>'vychozí parametry'!$H$11</f>
        <v>1</v>
      </c>
      <c r="G47" s="185">
        <f t="shared" si="3"/>
        <v>4.0704000000000002</v>
      </c>
      <c r="H47" s="34"/>
    </row>
    <row r="48" spans="2:15" x14ac:dyDescent="0.25">
      <c r="B48" s="155" t="str">
        <f>'vychozí parametry'!Q62</f>
        <v>roof - izolace</v>
      </c>
      <c r="C48" s="35" t="str">
        <f>'vychozí parametry'!R62</f>
        <v>Střecha</v>
      </c>
      <c r="D48" s="185">
        <f>'vychozí parametry'!G52</f>
        <v>20.182500000000001</v>
      </c>
      <c r="E48" s="185">
        <f>'vychozí parametry'!V72</f>
        <v>0.13134198180645998</v>
      </c>
      <c r="F48" s="185">
        <f>'vychozí parametry'!$H$11</f>
        <v>1</v>
      </c>
      <c r="G48" s="185">
        <f t="shared" si="3"/>
        <v>2.6508095478088785</v>
      </c>
      <c r="H48" s="34"/>
    </row>
    <row r="49" spans="2:8" x14ac:dyDescent="0.25">
      <c r="B49" s="36"/>
      <c r="C49" s="35"/>
      <c r="D49" s="185"/>
      <c r="E49" s="185"/>
      <c r="F49" s="185"/>
      <c r="G49" s="185"/>
      <c r="H49" s="34"/>
    </row>
    <row r="50" spans="2:8" ht="18" x14ac:dyDescent="0.25">
      <c r="B50" s="663" t="s">
        <v>54</v>
      </c>
      <c r="C50" s="664"/>
      <c r="D50" s="673" t="s">
        <v>76</v>
      </c>
      <c r="E50" s="689"/>
      <c r="F50" s="183" t="s">
        <v>47</v>
      </c>
      <c r="G50" s="30">
        <f>SUM(G43:G49)</f>
        <v>15.572514813317555</v>
      </c>
      <c r="H50" s="34"/>
    </row>
    <row r="51" spans="2:8" ht="18.75" thickBot="1" x14ac:dyDescent="0.3">
      <c r="B51" s="676" t="s">
        <v>55</v>
      </c>
      <c r="C51" s="677"/>
      <c r="D51" s="678" t="s">
        <v>389</v>
      </c>
      <c r="E51" s="678"/>
      <c r="F51" s="678"/>
      <c r="G51" s="678"/>
      <c r="H51" s="42">
        <f>G50</f>
        <v>15.572514813317555</v>
      </c>
    </row>
    <row r="52" spans="2:8" ht="9" customHeight="1" x14ac:dyDescent="0.25">
      <c r="B52" s="35"/>
      <c r="C52" s="35"/>
      <c r="D52" s="185"/>
      <c r="E52" s="185"/>
      <c r="F52" s="185"/>
      <c r="G52" s="185"/>
      <c r="H52" s="40"/>
    </row>
    <row r="53" spans="2:8" ht="9" customHeight="1" thickBot="1" x14ac:dyDescent="0.3">
      <c r="B53" s="182"/>
      <c r="C53" s="182"/>
      <c r="D53" s="38"/>
      <c r="E53" s="38"/>
      <c r="F53" s="40"/>
      <c r="G53" s="38"/>
      <c r="H53" s="63"/>
    </row>
    <row r="54" spans="2:8" ht="18.75" thickBot="1" x14ac:dyDescent="0.4">
      <c r="B54" s="668" t="s">
        <v>90</v>
      </c>
      <c r="C54" s="669"/>
      <c r="D54" s="670" t="s">
        <v>74</v>
      </c>
      <c r="E54" s="670"/>
      <c r="F54" s="670"/>
      <c r="G54" s="50" t="s">
        <v>47</v>
      </c>
      <c r="H54" s="51">
        <f>SUM(H40:H52)</f>
        <v>15.572514813317555</v>
      </c>
    </row>
    <row r="55" spans="2:8" ht="9" customHeight="1" x14ac:dyDescent="0.25">
      <c r="B55" s="182"/>
      <c r="C55" s="182"/>
      <c r="D55" s="38"/>
      <c r="E55" s="38"/>
      <c r="F55" s="40"/>
      <c r="G55" s="38"/>
      <c r="H55" s="63"/>
    </row>
    <row r="56" spans="2:8" ht="9" customHeight="1" thickBot="1" x14ac:dyDescent="0.3">
      <c r="B56" s="182"/>
      <c r="C56" s="182"/>
      <c r="D56" s="38"/>
      <c r="E56" s="38"/>
      <c r="F56" s="40"/>
      <c r="G56" s="38"/>
      <c r="H56" s="63"/>
    </row>
    <row r="57" spans="2:8" x14ac:dyDescent="0.25">
      <c r="B57" s="679" t="s">
        <v>82</v>
      </c>
      <c r="C57" s="680"/>
      <c r="D57" s="680"/>
      <c r="E57" s="680"/>
      <c r="F57" s="680"/>
      <c r="G57" s="680"/>
      <c r="H57" s="56"/>
    </row>
    <row r="58" spans="2:8" ht="18" x14ac:dyDescent="0.25">
      <c r="B58" s="681" t="s">
        <v>84</v>
      </c>
      <c r="C58" s="682"/>
      <c r="D58" s="682"/>
      <c r="E58" s="38" t="s">
        <v>83</v>
      </c>
      <c r="F58" s="55" t="s">
        <v>7</v>
      </c>
      <c r="G58" s="57">
        <f>'vychozí parametry'!H5</f>
        <v>-12</v>
      </c>
      <c r="H58" s="41"/>
    </row>
    <row r="59" spans="2:8" ht="18" x14ac:dyDescent="0.25">
      <c r="B59" s="681" t="s">
        <v>85</v>
      </c>
      <c r="C59" s="682"/>
      <c r="D59" s="682"/>
      <c r="E59" s="38" t="s">
        <v>86</v>
      </c>
      <c r="F59" s="55" t="s">
        <v>7</v>
      </c>
      <c r="G59" s="57">
        <f>'vychozí parametry'!D52</f>
        <v>22</v>
      </c>
      <c r="H59" s="41"/>
    </row>
    <row r="60" spans="2:8" ht="18.75" x14ac:dyDescent="0.25">
      <c r="B60" s="681" t="s">
        <v>87</v>
      </c>
      <c r="C60" s="682"/>
      <c r="D60" s="682"/>
      <c r="E60" s="58" t="s">
        <v>107</v>
      </c>
      <c r="F60" s="55" t="s">
        <v>7</v>
      </c>
      <c r="G60" s="57">
        <f>G59-G58</f>
        <v>34</v>
      </c>
      <c r="H60" s="41"/>
    </row>
    <row r="61" spans="2:8" ht="18.75" thickBot="1" x14ac:dyDescent="0.3">
      <c r="B61" s="683" t="s">
        <v>91</v>
      </c>
      <c r="C61" s="684"/>
      <c r="D61" s="685" t="s">
        <v>89</v>
      </c>
      <c r="E61" s="686"/>
      <c r="F61" s="686"/>
      <c r="G61" s="59" t="s">
        <v>88</v>
      </c>
      <c r="H61" s="60">
        <f>H54*G60</f>
        <v>529.46550365279688</v>
      </c>
    </row>
    <row r="62" spans="2:8" x14ac:dyDescent="0.25">
      <c r="B62" s="61"/>
      <c r="C62" s="61"/>
      <c r="D62" s="48"/>
      <c r="E62" s="48"/>
      <c r="F62" s="49"/>
      <c r="G62" s="48"/>
      <c r="H62" s="62"/>
    </row>
    <row r="63" spans="2:8" x14ac:dyDescent="0.25">
      <c r="B63" s="182"/>
      <c r="C63" s="182"/>
      <c r="D63" s="38"/>
      <c r="E63" s="38"/>
      <c r="F63" s="40"/>
      <c r="G63" s="38"/>
      <c r="H63" s="63"/>
    </row>
    <row r="65" spans="2:15" x14ac:dyDescent="0.25">
      <c r="B65" s="699" t="str">
        <f>'vychozí parametry'!C53</f>
        <v>309 (byt 10) - pokoj 02</v>
      </c>
      <c r="C65" s="699"/>
      <c r="D65" s="699"/>
      <c r="E65" s="699"/>
      <c r="F65" s="699"/>
      <c r="G65" s="699"/>
      <c r="H65" s="699"/>
    </row>
    <row r="67" spans="2:15" ht="15.75" thickBot="1" x14ac:dyDescent="0.3">
      <c r="B67" s="659" t="s">
        <v>190</v>
      </c>
      <c r="C67" s="659"/>
      <c r="D67" s="659"/>
      <c r="E67" s="659"/>
      <c r="F67" s="659"/>
      <c r="G67" s="659"/>
      <c r="H67" s="659"/>
      <c r="I67" s="66"/>
      <c r="J67" s="700" t="s">
        <v>109</v>
      </c>
      <c r="K67" s="700"/>
      <c r="L67" s="700"/>
      <c r="M67" s="700"/>
      <c r="N67" s="156">
        <f>H87</f>
        <v>378.81650282857822</v>
      </c>
      <c r="O67" s="199" t="s">
        <v>194</v>
      </c>
    </row>
    <row r="68" spans="2:15" ht="18" x14ac:dyDescent="0.35">
      <c r="B68" s="690" t="s">
        <v>78</v>
      </c>
      <c r="C68" s="691"/>
      <c r="D68" s="691"/>
      <c r="E68" s="691"/>
      <c r="F68" s="691"/>
      <c r="G68" s="691"/>
      <c r="H68" s="52"/>
    </row>
    <row r="69" spans="2:15" ht="18" x14ac:dyDescent="0.25">
      <c r="B69" s="663" t="s">
        <v>45</v>
      </c>
      <c r="C69" s="664" t="s">
        <v>35</v>
      </c>
      <c r="D69" s="183" t="s">
        <v>49</v>
      </c>
      <c r="E69" s="183" t="s">
        <v>41</v>
      </c>
      <c r="F69" s="183" t="s">
        <v>50</v>
      </c>
      <c r="G69" s="183" t="s">
        <v>51</v>
      </c>
      <c r="H69" s="31"/>
    </row>
    <row r="70" spans="2:15" ht="17.25" x14ac:dyDescent="0.25">
      <c r="B70" s="663"/>
      <c r="C70" s="664"/>
      <c r="D70" s="184" t="s">
        <v>16</v>
      </c>
      <c r="E70" s="184" t="s">
        <v>48</v>
      </c>
      <c r="F70" s="184" t="s">
        <v>46</v>
      </c>
      <c r="G70" s="184" t="s">
        <v>47</v>
      </c>
      <c r="H70" s="31"/>
    </row>
    <row r="71" spans="2:15" x14ac:dyDescent="0.25">
      <c r="B71" s="141" t="str">
        <f>'vychozí parametry'!Q17</f>
        <v>out J (tl. 50 cm) - izolace</v>
      </c>
      <c r="C71" s="32" t="str">
        <f>'vychozí parametry'!R17</f>
        <v>Tepelně izolovaná vnější stěna (tl. 500 mm)</v>
      </c>
      <c r="D71" s="185">
        <f>'vychozí parametry'!F53*'vychozí parametry'!I13</f>
        <v>13.91</v>
      </c>
      <c r="E71" s="185">
        <f>'vychozí parametry'!V29</f>
        <v>0.23322009878724939</v>
      </c>
      <c r="F71" s="185">
        <f>'vychozí parametry'!$H$11</f>
        <v>1</v>
      </c>
      <c r="G71" s="185">
        <f>D71*E71*F71</f>
        <v>3.2440915741306391</v>
      </c>
      <c r="H71" s="34"/>
    </row>
    <row r="72" spans="2:15" x14ac:dyDescent="0.25">
      <c r="B72" s="141" t="str">
        <f>'vychozí parametry'!Q5</f>
        <v>out S,V,Z (tl. 35 cm) - izolace</v>
      </c>
      <c r="C72" s="32" t="str">
        <f>'vychozí parametry'!R5</f>
        <v>Tepelně izolovaná vnější stěna (tl. 350 mm)</v>
      </c>
      <c r="D72" s="185">
        <f>'vychozí parametry'!E53*'vychozí parametry'!I13-D73</f>
        <v>5.5780000000000003</v>
      </c>
      <c r="E72" s="185">
        <f>'vychozí parametry'!V15</f>
        <v>0.25151051354893944</v>
      </c>
      <c r="F72" s="185">
        <f>'vychozí parametry'!$H$11</f>
        <v>1</v>
      </c>
      <c r="G72" s="185">
        <f>D72*E72*F72</f>
        <v>1.4029256445759843</v>
      </c>
      <c r="H72" s="34"/>
    </row>
    <row r="73" spans="2:15" x14ac:dyDescent="0.25">
      <c r="B73" s="155" t="str">
        <f>'vychozí parametry'!Q49</f>
        <v>window</v>
      </c>
      <c r="C73" s="35" t="str">
        <f>'vychozí parametry'!R49</f>
        <v>Okna</v>
      </c>
      <c r="D73" s="185">
        <f>'vychozí parametry'!G82</f>
        <v>3.3920000000000003</v>
      </c>
      <c r="E73" s="185">
        <f>'vychozí parametry'!V50</f>
        <v>1.2</v>
      </c>
      <c r="F73" s="185">
        <f>'vychozí parametry'!$H$11</f>
        <v>1</v>
      </c>
      <c r="G73" s="185">
        <f>D73*E73*F73</f>
        <v>4.0704000000000002</v>
      </c>
      <c r="H73" s="34"/>
    </row>
    <row r="74" spans="2:15" x14ac:dyDescent="0.25">
      <c r="B74" s="155" t="str">
        <f>'vychozí parametry'!Q62</f>
        <v>roof - izolace</v>
      </c>
      <c r="C74" s="35" t="str">
        <f>'vychozí parametry'!R62</f>
        <v>Střecha</v>
      </c>
      <c r="D74" s="185">
        <f>'vychozí parametry'!G53</f>
        <v>18.4575</v>
      </c>
      <c r="E74" s="185">
        <f>'vychozí parametry'!V72</f>
        <v>0.13134198180645998</v>
      </c>
      <c r="F74" s="185">
        <f>'vychozí parametry'!$H$11</f>
        <v>1</v>
      </c>
      <c r="G74" s="185">
        <f>D74*E74*F74</f>
        <v>2.4242446291927351</v>
      </c>
      <c r="H74" s="34"/>
    </row>
    <row r="75" spans="2:15" x14ac:dyDescent="0.25">
      <c r="B75" s="36"/>
      <c r="C75" s="35"/>
      <c r="D75" s="185"/>
      <c r="E75" s="185"/>
      <c r="F75" s="185"/>
      <c r="G75" s="185"/>
      <c r="H75" s="34"/>
    </row>
    <row r="76" spans="2:15" ht="18" x14ac:dyDescent="0.25">
      <c r="B76" s="663" t="s">
        <v>54</v>
      </c>
      <c r="C76" s="664"/>
      <c r="D76" s="673" t="s">
        <v>76</v>
      </c>
      <c r="E76" s="689"/>
      <c r="F76" s="183" t="s">
        <v>47</v>
      </c>
      <c r="G76" s="30">
        <f>SUM(G71:G75)</f>
        <v>11.141661847899359</v>
      </c>
      <c r="H76" s="34"/>
    </row>
    <row r="77" spans="2:15" ht="18.75" thickBot="1" x14ac:dyDescent="0.3">
      <c r="B77" s="676" t="s">
        <v>55</v>
      </c>
      <c r="C77" s="677"/>
      <c r="D77" s="678" t="s">
        <v>390</v>
      </c>
      <c r="E77" s="678"/>
      <c r="F77" s="678"/>
      <c r="G77" s="678"/>
      <c r="H77" s="42">
        <f>G76</f>
        <v>11.141661847899359</v>
      </c>
    </row>
    <row r="78" spans="2:15" ht="9" customHeight="1" x14ac:dyDescent="0.25">
      <c r="B78" s="35"/>
      <c r="C78" s="35"/>
      <c r="D78" s="185"/>
      <c r="E78" s="185"/>
      <c r="F78" s="185"/>
      <c r="G78" s="185"/>
      <c r="H78" s="40"/>
    </row>
    <row r="79" spans="2:15" ht="9" customHeight="1" thickBot="1" x14ac:dyDescent="0.3">
      <c r="B79" s="182"/>
      <c r="C79" s="182"/>
      <c r="D79" s="38"/>
      <c r="E79" s="38"/>
      <c r="F79" s="40"/>
      <c r="G79" s="38"/>
      <c r="H79" s="63"/>
    </row>
    <row r="80" spans="2:15" ht="18.75" thickBot="1" x14ac:dyDescent="0.4">
      <c r="B80" s="668" t="s">
        <v>90</v>
      </c>
      <c r="C80" s="669"/>
      <c r="D80" s="670" t="s">
        <v>74</v>
      </c>
      <c r="E80" s="670"/>
      <c r="F80" s="670"/>
      <c r="G80" s="50" t="s">
        <v>47</v>
      </c>
      <c r="H80" s="51">
        <f>SUM(H68:H78)</f>
        <v>11.141661847899359</v>
      </c>
    </row>
    <row r="81" spans="2:15" ht="9" customHeight="1" x14ac:dyDescent="0.25">
      <c r="B81" s="182"/>
      <c r="C81" s="182"/>
      <c r="D81" s="38"/>
      <c r="E81" s="38"/>
      <c r="F81" s="40"/>
      <c r="G81" s="38"/>
      <c r="H81" s="63"/>
    </row>
    <row r="82" spans="2:15" ht="9" customHeight="1" thickBot="1" x14ac:dyDescent="0.3">
      <c r="B82" s="182"/>
      <c r="C82" s="182"/>
      <c r="D82" s="38"/>
      <c r="E82" s="38"/>
      <c r="F82" s="40"/>
      <c r="G82" s="38"/>
      <c r="H82" s="63"/>
    </row>
    <row r="83" spans="2:15" x14ac:dyDescent="0.25">
      <c r="B83" s="679" t="s">
        <v>82</v>
      </c>
      <c r="C83" s="680"/>
      <c r="D83" s="680"/>
      <c r="E83" s="680"/>
      <c r="F83" s="680"/>
      <c r="G83" s="680"/>
      <c r="H83" s="56"/>
    </row>
    <row r="84" spans="2:15" ht="18" x14ac:dyDescent="0.25">
      <c r="B84" s="681" t="s">
        <v>84</v>
      </c>
      <c r="C84" s="682"/>
      <c r="D84" s="682"/>
      <c r="E84" s="38" t="s">
        <v>83</v>
      </c>
      <c r="F84" s="55" t="s">
        <v>7</v>
      </c>
      <c r="G84" s="57">
        <f>'vychozí parametry'!H5</f>
        <v>-12</v>
      </c>
      <c r="H84" s="41"/>
    </row>
    <row r="85" spans="2:15" ht="18" x14ac:dyDescent="0.25">
      <c r="B85" s="681" t="s">
        <v>85</v>
      </c>
      <c r="C85" s="682"/>
      <c r="D85" s="682"/>
      <c r="E85" s="38" t="s">
        <v>86</v>
      </c>
      <c r="F85" s="55" t="s">
        <v>7</v>
      </c>
      <c r="G85" s="57">
        <f>'vychozí parametry'!D53</f>
        <v>22</v>
      </c>
      <c r="H85" s="41"/>
    </row>
    <row r="86" spans="2:15" ht="18.75" x14ac:dyDescent="0.25">
      <c r="B86" s="681" t="s">
        <v>87</v>
      </c>
      <c r="C86" s="682"/>
      <c r="D86" s="682"/>
      <c r="E86" s="58" t="s">
        <v>107</v>
      </c>
      <c r="F86" s="55" t="s">
        <v>7</v>
      </c>
      <c r="G86" s="57">
        <f>G85-G84</f>
        <v>34</v>
      </c>
      <c r="H86" s="41"/>
    </row>
    <row r="87" spans="2:15" ht="18.75" thickBot="1" x14ac:dyDescent="0.3">
      <c r="B87" s="683" t="s">
        <v>91</v>
      </c>
      <c r="C87" s="684"/>
      <c r="D87" s="685" t="s">
        <v>89</v>
      </c>
      <c r="E87" s="686"/>
      <c r="F87" s="686"/>
      <c r="G87" s="59" t="s">
        <v>88</v>
      </c>
      <c r="H87" s="60">
        <f>H80*G86</f>
        <v>378.81650282857822</v>
      </c>
    </row>
    <row r="88" spans="2:15" x14ac:dyDescent="0.25">
      <c r="B88" s="61"/>
      <c r="C88" s="61"/>
      <c r="D88" s="48"/>
      <c r="E88" s="48"/>
      <c r="F88" s="49"/>
      <c r="G88" s="48"/>
      <c r="H88" s="62"/>
    </row>
    <row r="89" spans="2:15" x14ac:dyDescent="0.25">
      <c r="B89" s="182"/>
      <c r="C89" s="182"/>
      <c r="D89" s="38"/>
      <c r="E89" s="38"/>
      <c r="F89" s="40"/>
      <c r="G89" s="38"/>
      <c r="H89" s="63"/>
    </row>
    <row r="90" spans="2:15" x14ac:dyDescent="0.25">
      <c r="C90" s="182"/>
      <c r="D90" s="38"/>
      <c r="E90" s="38"/>
      <c r="F90" s="40"/>
      <c r="G90" s="38"/>
      <c r="H90" s="63"/>
    </row>
    <row r="91" spans="2:15" x14ac:dyDescent="0.25">
      <c r="B91" s="699" t="str">
        <f>'vychozí parametry'!C54</f>
        <v>308 (byt 10) - pokoj 01</v>
      </c>
      <c r="C91" s="699"/>
      <c r="D91" s="699"/>
      <c r="E91" s="699"/>
      <c r="F91" s="699"/>
      <c r="G91" s="699"/>
      <c r="H91" s="699"/>
    </row>
    <row r="93" spans="2:15" ht="15.75" thickBot="1" x14ac:dyDescent="0.3">
      <c r="B93" s="659" t="s">
        <v>189</v>
      </c>
      <c r="C93" s="659"/>
      <c r="D93" s="659"/>
      <c r="E93" s="659"/>
      <c r="F93" s="659"/>
      <c r="G93" s="659"/>
      <c r="H93" s="659"/>
      <c r="I93" s="66"/>
      <c r="J93" s="700" t="s">
        <v>109</v>
      </c>
      <c r="K93" s="700"/>
      <c r="L93" s="700"/>
      <c r="M93" s="700"/>
      <c r="N93" s="156">
        <f>H113</f>
        <v>268.51738930813644</v>
      </c>
      <c r="O93" s="199" t="s">
        <v>194</v>
      </c>
    </row>
    <row r="94" spans="2:15" ht="18" x14ac:dyDescent="0.35">
      <c r="B94" s="690" t="s">
        <v>78</v>
      </c>
      <c r="C94" s="691"/>
      <c r="D94" s="691"/>
      <c r="E94" s="691"/>
      <c r="F94" s="691"/>
      <c r="G94" s="691"/>
      <c r="H94" s="52"/>
    </row>
    <row r="95" spans="2:15" ht="18" x14ac:dyDescent="0.25">
      <c r="B95" s="663" t="s">
        <v>45</v>
      </c>
      <c r="C95" s="664" t="s">
        <v>35</v>
      </c>
      <c r="D95" s="183" t="s">
        <v>49</v>
      </c>
      <c r="E95" s="183" t="s">
        <v>41</v>
      </c>
      <c r="F95" s="183" t="s">
        <v>50</v>
      </c>
      <c r="G95" s="183" t="s">
        <v>51</v>
      </c>
      <c r="H95" s="31"/>
    </row>
    <row r="96" spans="2:15" ht="17.25" x14ac:dyDescent="0.25">
      <c r="B96" s="663"/>
      <c r="C96" s="664"/>
      <c r="D96" s="184" t="s">
        <v>16</v>
      </c>
      <c r="E96" s="184" t="s">
        <v>48</v>
      </c>
      <c r="F96" s="184" t="s">
        <v>46</v>
      </c>
      <c r="G96" s="184" t="s">
        <v>47</v>
      </c>
      <c r="H96" s="31"/>
    </row>
    <row r="97" spans="2:8" x14ac:dyDescent="0.25">
      <c r="B97" s="141" t="str">
        <f>'vychozí parametry'!Q5</f>
        <v>out S,V,Z (tl. 35 cm) - izolace</v>
      </c>
      <c r="C97" s="32" t="str">
        <f>'vychozí parametry'!R5</f>
        <v>Tepelně izolovaná vnější stěna (tl. 350 mm)</v>
      </c>
      <c r="D97" s="185">
        <f>'vychozí parametry'!E54*'vychozí parametry'!I13-D98</f>
        <v>5.5780000000000003</v>
      </c>
      <c r="E97" s="185">
        <f>'vychozí parametry'!V15</f>
        <v>0.25151051354893944</v>
      </c>
      <c r="F97" s="185">
        <f>'vychozí parametry'!$H$11</f>
        <v>1</v>
      </c>
      <c r="G97" s="185">
        <f>D97*E97*F97</f>
        <v>1.4029256445759843</v>
      </c>
      <c r="H97" s="34"/>
    </row>
    <row r="98" spans="2:8" x14ac:dyDescent="0.25">
      <c r="B98" s="141" t="str">
        <f>'vychozí parametry'!Q49</f>
        <v>window</v>
      </c>
      <c r="C98" s="32" t="str">
        <f>'vychozí parametry'!R49</f>
        <v>Okna</v>
      </c>
      <c r="D98" s="185">
        <f>'vychozí parametry'!G82</f>
        <v>3.3920000000000003</v>
      </c>
      <c r="E98" s="185">
        <f>'vychozí parametry'!V50</f>
        <v>1.2</v>
      </c>
      <c r="F98" s="185">
        <f>'vychozí parametry'!$H$11</f>
        <v>1</v>
      </c>
      <c r="G98" s="185">
        <f>D98*E98*F98</f>
        <v>4.0704000000000002</v>
      </c>
      <c r="H98" s="34"/>
    </row>
    <row r="99" spans="2:8" x14ac:dyDescent="0.25">
      <c r="B99" s="155" t="str">
        <f>'vychozí parametry'!Q62</f>
        <v>roof - izolace</v>
      </c>
      <c r="C99" s="35" t="str">
        <f>'vychozí parametry'!R62</f>
        <v>Střecha</v>
      </c>
      <c r="D99" s="185">
        <f>'vychozí parametry'!G54</f>
        <v>18.4575</v>
      </c>
      <c r="E99" s="185">
        <f>'vychozí parametry'!V72</f>
        <v>0.13134198180645998</v>
      </c>
      <c r="F99" s="185">
        <f>'vychozí parametry'!$H$11</f>
        <v>1</v>
      </c>
      <c r="G99" s="185">
        <f>D99*E99*F99</f>
        <v>2.4242446291927351</v>
      </c>
      <c r="H99" s="34"/>
    </row>
    <row r="100" spans="2:8" x14ac:dyDescent="0.25">
      <c r="B100" s="36"/>
      <c r="C100" s="35"/>
      <c r="D100" s="185"/>
      <c r="E100" s="185"/>
      <c r="F100" s="185">
        <f>'vychozí parametry'!$H$11</f>
        <v>1</v>
      </c>
      <c r="G100" s="185">
        <f>D100*E100*F100</f>
        <v>0</v>
      </c>
      <c r="H100" s="34"/>
    </row>
    <row r="101" spans="2:8" x14ac:dyDescent="0.25">
      <c r="B101" s="36"/>
      <c r="C101" s="35"/>
      <c r="D101" s="185"/>
      <c r="E101" s="185"/>
      <c r="F101" s="185"/>
      <c r="G101" s="185"/>
      <c r="H101" s="34"/>
    </row>
    <row r="102" spans="2:8" ht="18" x14ac:dyDescent="0.25">
      <c r="B102" s="663" t="s">
        <v>54</v>
      </c>
      <c r="C102" s="664"/>
      <c r="D102" s="673" t="s">
        <v>76</v>
      </c>
      <c r="E102" s="689"/>
      <c r="F102" s="183" t="s">
        <v>47</v>
      </c>
      <c r="G102" s="30">
        <f>SUM(G97:G101)</f>
        <v>7.8975702737687197</v>
      </c>
      <c r="H102" s="34"/>
    </row>
    <row r="103" spans="2:8" ht="18.75" thickBot="1" x14ac:dyDescent="0.3">
      <c r="B103" s="676" t="s">
        <v>55</v>
      </c>
      <c r="C103" s="677"/>
      <c r="D103" s="678" t="s">
        <v>394</v>
      </c>
      <c r="E103" s="678"/>
      <c r="F103" s="678"/>
      <c r="G103" s="678"/>
      <c r="H103" s="42">
        <f>G102</f>
        <v>7.8975702737687197</v>
      </c>
    </row>
    <row r="104" spans="2:8" ht="9" customHeight="1" x14ac:dyDescent="0.25">
      <c r="B104" s="35"/>
      <c r="C104" s="35"/>
      <c r="D104" s="185"/>
      <c r="E104" s="185"/>
      <c r="F104" s="185"/>
      <c r="G104" s="185"/>
      <c r="H104" s="40"/>
    </row>
    <row r="105" spans="2:8" ht="9" customHeight="1" thickBot="1" x14ac:dyDescent="0.3">
      <c r="B105" s="182"/>
      <c r="C105" s="182"/>
      <c r="D105" s="38"/>
      <c r="E105" s="38"/>
      <c r="F105" s="40"/>
      <c r="G105" s="38"/>
      <c r="H105" s="63"/>
    </row>
    <row r="106" spans="2:8" ht="18.75" thickBot="1" x14ac:dyDescent="0.4">
      <c r="B106" s="668" t="s">
        <v>90</v>
      </c>
      <c r="C106" s="669"/>
      <c r="D106" s="670" t="s">
        <v>74</v>
      </c>
      <c r="E106" s="670"/>
      <c r="F106" s="670"/>
      <c r="G106" s="50" t="s">
        <v>47</v>
      </c>
      <c r="H106" s="51">
        <f>SUM(H94:H104)</f>
        <v>7.8975702737687197</v>
      </c>
    </row>
    <row r="107" spans="2:8" ht="9" customHeight="1" x14ac:dyDescent="0.25">
      <c r="B107" s="182"/>
      <c r="C107" s="182"/>
      <c r="D107" s="38"/>
      <c r="E107" s="38"/>
      <c r="F107" s="40"/>
      <c r="G107" s="38"/>
      <c r="H107" s="63"/>
    </row>
    <row r="108" spans="2:8" ht="9" customHeight="1" thickBot="1" x14ac:dyDescent="0.3">
      <c r="B108" s="182"/>
      <c r="C108" s="182"/>
      <c r="D108" s="38"/>
      <c r="E108" s="38"/>
      <c r="F108" s="40"/>
      <c r="G108" s="38"/>
      <c r="H108" s="63"/>
    </row>
    <row r="109" spans="2:8" x14ac:dyDescent="0.25">
      <c r="B109" s="679" t="s">
        <v>82</v>
      </c>
      <c r="C109" s="680"/>
      <c r="D109" s="680"/>
      <c r="E109" s="680"/>
      <c r="F109" s="680"/>
      <c r="G109" s="680"/>
      <c r="H109" s="56"/>
    </row>
    <row r="110" spans="2:8" ht="18" x14ac:dyDescent="0.25">
      <c r="B110" s="681" t="s">
        <v>84</v>
      </c>
      <c r="C110" s="682"/>
      <c r="D110" s="682"/>
      <c r="E110" s="38" t="s">
        <v>83</v>
      </c>
      <c r="F110" s="55" t="s">
        <v>7</v>
      </c>
      <c r="G110" s="57">
        <f>'vychozí parametry'!H5</f>
        <v>-12</v>
      </c>
      <c r="H110" s="41"/>
    </row>
    <row r="111" spans="2:8" ht="18" x14ac:dyDescent="0.25">
      <c r="B111" s="681" t="s">
        <v>85</v>
      </c>
      <c r="C111" s="682"/>
      <c r="D111" s="682"/>
      <c r="E111" s="38" t="s">
        <v>86</v>
      </c>
      <c r="F111" s="55" t="s">
        <v>7</v>
      </c>
      <c r="G111" s="57">
        <f>'vychozí parametry'!D54</f>
        <v>22</v>
      </c>
      <c r="H111" s="41"/>
    </row>
    <row r="112" spans="2:8" ht="18.75" x14ac:dyDescent="0.25">
      <c r="B112" s="681" t="s">
        <v>87</v>
      </c>
      <c r="C112" s="682"/>
      <c r="D112" s="682"/>
      <c r="E112" s="58" t="s">
        <v>107</v>
      </c>
      <c r="F112" s="55" t="s">
        <v>7</v>
      </c>
      <c r="G112" s="57">
        <f>G111-G110</f>
        <v>34</v>
      </c>
      <c r="H112" s="41"/>
    </row>
    <row r="113" spans="2:8" ht="18.75" thickBot="1" x14ac:dyDescent="0.3">
      <c r="B113" s="683" t="s">
        <v>91</v>
      </c>
      <c r="C113" s="684"/>
      <c r="D113" s="685" t="s">
        <v>89</v>
      </c>
      <c r="E113" s="686"/>
      <c r="F113" s="686"/>
      <c r="G113" s="59" t="s">
        <v>88</v>
      </c>
      <c r="H113" s="60">
        <f>H106*G112</f>
        <v>268.51738930813644</v>
      </c>
    </row>
    <row r="114" spans="2:8" x14ac:dyDescent="0.25">
      <c r="B114" s="61"/>
      <c r="C114" s="61"/>
      <c r="D114" s="48"/>
      <c r="E114" s="48"/>
      <c r="F114" s="49"/>
      <c r="G114" s="48"/>
      <c r="H114" s="62"/>
    </row>
    <row r="115" spans="2:8" x14ac:dyDescent="0.25">
      <c r="B115" s="182"/>
      <c r="C115" s="182"/>
      <c r="D115" s="38"/>
      <c r="E115" s="38"/>
      <c r="F115" s="40"/>
      <c r="G115" s="38"/>
      <c r="H115" s="63"/>
    </row>
    <row r="116" spans="2:8" x14ac:dyDescent="0.25">
      <c r="C116" s="182"/>
      <c r="D116" s="38"/>
      <c r="E116" s="38"/>
      <c r="F116" s="40"/>
      <c r="G116" s="38"/>
      <c r="H116" s="63"/>
    </row>
  </sheetData>
  <mergeCells count="79">
    <mergeCell ref="B103:C103"/>
    <mergeCell ref="D103:G103"/>
    <mergeCell ref="B113:C113"/>
    <mergeCell ref="D113:F113"/>
    <mergeCell ref="B106:C106"/>
    <mergeCell ref="D106:F106"/>
    <mergeCell ref="B109:G109"/>
    <mergeCell ref="B110:D110"/>
    <mergeCell ref="B111:D111"/>
    <mergeCell ref="B112:D112"/>
    <mergeCell ref="J93:M93"/>
    <mergeCell ref="B95:B96"/>
    <mergeCell ref="C95:C96"/>
    <mergeCell ref="B102:C102"/>
    <mergeCell ref="D102:E102"/>
    <mergeCell ref="B94:G94"/>
    <mergeCell ref="B80:C80"/>
    <mergeCell ref="D80:F80"/>
    <mergeCell ref="B83:G83"/>
    <mergeCell ref="B84:D84"/>
    <mergeCell ref="B85:D85"/>
    <mergeCell ref="B86:D86"/>
    <mergeCell ref="B87:C87"/>
    <mergeCell ref="D87:F87"/>
    <mergeCell ref="B91:H91"/>
    <mergeCell ref="B93:H93"/>
    <mergeCell ref="B77:C77"/>
    <mergeCell ref="D77:G77"/>
    <mergeCell ref="J67:M67"/>
    <mergeCell ref="B68:G68"/>
    <mergeCell ref="B69:B70"/>
    <mergeCell ref="C69:C70"/>
    <mergeCell ref="B76:C76"/>
    <mergeCell ref="D76:E76"/>
    <mergeCell ref="B67:H67"/>
    <mergeCell ref="B59:D59"/>
    <mergeCell ref="B60:D60"/>
    <mergeCell ref="B61:C61"/>
    <mergeCell ref="D61:F61"/>
    <mergeCell ref="B65:H65"/>
    <mergeCell ref="B54:C54"/>
    <mergeCell ref="D54:F54"/>
    <mergeCell ref="B57:G57"/>
    <mergeCell ref="B58:D58"/>
    <mergeCell ref="B50:C50"/>
    <mergeCell ref="D50:E50"/>
    <mergeCell ref="B51:C51"/>
    <mergeCell ref="D51:G51"/>
    <mergeCell ref="B37:H37"/>
    <mergeCell ref="B39:H39"/>
    <mergeCell ref="J39:M39"/>
    <mergeCell ref="B40:G40"/>
    <mergeCell ref="B41:B42"/>
    <mergeCell ref="C41:C42"/>
    <mergeCell ref="B29:G29"/>
    <mergeCell ref="B30:D30"/>
    <mergeCell ref="B31:D31"/>
    <mergeCell ref="B32:D32"/>
    <mergeCell ref="B33:C33"/>
    <mergeCell ref="D33:F33"/>
    <mergeCell ref="B22:C22"/>
    <mergeCell ref="D22:E22"/>
    <mergeCell ref="B23:C23"/>
    <mergeCell ref="D23:G23"/>
    <mergeCell ref="B26:C26"/>
    <mergeCell ref="D26:F26"/>
    <mergeCell ref="B17:B18"/>
    <mergeCell ref="C17:C18"/>
    <mergeCell ref="B1:H1"/>
    <mergeCell ref="B3:H3"/>
    <mergeCell ref="J3:M3"/>
    <mergeCell ref="B4:G4"/>
    <mergeCell ref="B5:B6"/>
    <mergeCell ref="C5:C6"/>
    <mergeCell ref="B12:C12"/>
    <mergeCell ref="D12:E12"/>
    <mergeCell ref="B13:C13"/>
    <mergeCell ref="D13:G13"/>
    <mergeCell ref="B16:G1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vychozí parametry</vt:lpstr>
      <vt:lpstr>celková tep.ztráta</vt:lpstr>
      <vt:lpstr>ztráta větráním</vt:lpstr>
      <vt:lpstr>pojistne_prvky</vt:lpstr>
      <vt:lpstr>000-ztraty zeminou</vt:lpstr>
      <vt:lpstr>001 vestibul 0.NP</vt:lpstr>
      <vt:lpstr>005 sušárna</vt:lpstr>
      <vt:lpstr>0.NP-byt 1</vt:lpstr>
      <vt:lpstr>1.NP-byt 2</vt:lpstr>
      <vt:lpstr>2.NP-byt 5</vt:lpstr>
      <vt:lpstr>3.NP-byt 8</vt:lpstr>
      <vt:lpstr>1.NP-byt 3</vt:lpstr>
      <vt:lpstr>2.NP-byt 6</vt:lpstr>
      <vt:lpstr>3.NP-byt 9</vt:lpstr>
      <vt:lpstr>1.NP-byt 4</vt:lpstr>
      <vt:lpstr>2.NP-byt 7</vt:lpstr>
      <vt:lpstr>3.NP-byt 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Petulka</dc:creator>
  <cp:lastModifiedBy>Petra</cp:lastModifiedBy>
  <dcterms:created xsi:type="dcterms:W3CDTF">2015-11-05T12:15:46Z</dcterms:created>
  <dcterms:modified xsi:type="dcterms:W3CDTF">2016-05-29T22:52:39Z</dcterms:modified>
</cp:coreProperties>
</file>