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8970" windowHeight="6255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G69" i="1"/>
  <c r="I69"/>
  <c r="G22"/>
  <c r="I22"/>
  <c r="I34"/>
  <c r="G34"/>
  <c r="I66"/>
  <c r="G66"/>
  <c r="I19"/>
  <c r="I20"/>
  <c r="I21"/>
  <c r="I18"/>
  <c r="I17"/>
  <c r="I16"/>
  <c r="I15"/>
  <c r="I14"/>
  <c r="I45"/>
  <c r="I39"/>
  <c r="I40"/>
  <c r="I41"/>
  <c r="I42"/>
  <c r="I43"/>
  <c r="I44"/>
  <c r="I46"/>
  <c r="I47"/>
  <c r="I48"/>
  <c r="I49"/>
  <c r="I50"/>
  <c r="I51"/>
  <c r="I55"/>
  <c r="I62"/>
  <c r="I54"/>
  <c r="I57"/>
  <c r="I61"/>
  <c r="I53"/>
  <c r="I52"/>
  <c r="I58"/>
  <c r="I60"/>
  <c r="I59"/>
  <c r="I56"/>
  <c r="I63"/>
  <c r="I64"/>
  <c r="I65"/>
  <c r="I13"/>
  <c r="I32"/>
  <c r="I38"/>
  <c r="I28"/>
  <c r="I26"/>
  <c r="I4"/>
  <c r="I27"/>
  <c r="I31"/>
  <c r="I33"/>
  <c r="I29"/>
  <c r="I30"/>
  <c r="I10"/>
  <c r="I11"/>
  <c r="I12"/>
  <c r="I5"/>
  <c r="I6"/>
  <c r="I7"/>
  <c r="I8"/>
  <c r="I9"/>
</calcChain>
</file>

<file path=xl/sharedStrings.xml><?xml version="1.0" encoding="utf-8"?>
<sst xmlns="http://schemas.openxmlformats.org/spreadsheetml/2006/main" count="310" uniqueCount="238">
  <si>
    <t>Číslo</t>
  </si>
  <si>
    <t>Název</t>
  </si>
  <si>
    <t>počet</t>
  </si>
  <si>
    <t>cena</t>
  </si>
  <si>
    <t>cena za ks</t>
  </si>
  <si>
    <t>DC motor s převodovkou</t>
  </si>
  <si>
    <t>odkaz</t>
  </si>
  <si>
    <t>Otočné kolo</t>
  </si>
  <si>
    <t>http://www.montako.cz/ega-kola-s-pryzovou-obruci-otocna-bez-brzdy/11866-ega-030-glp-otoc-kolo.html</t>
  </si>
  <si>
    <t>Ultrazvukový senzor</t>
  </si>
  <si>
    <t>celkem:</t>
  </si>
  <si>
    <t>Servo pro UZ senzor</t>
  </si>
  <si>
    <t>IR přijímač</t>
  </si>
  <si>
    <t>http://www.tme.eu/cz/details/qee113/vysilaci-a-prijimaci-soucastky-infra/fairchild-semiconductor/</t>
  </si>
  <si>
    <t>IR vysílač</t>
  </si>
  <si>
    <t>montako</t>
  </si>
  <si>
    <t>tme</t>
  </si>
  <si>
    <t>robotstore</t>
  </si>
  <si>
    <t>obchod</t>
  </si>
  <si>
    <t>http://www.tme.eu/cz/details/osrb38c9ba/vysilaci-a-prijimaci-soucastky-infra/optosupply/</t>
  </si>
  <si>
    <t>http://robotstore.cz/obchod/arduino/sg90-9g-micro-servo-arduino-modul-robot/</t>
  </si>
  <si>
    <t>http://robotstore.cz/obchod/arduino/hy-srf05-ultrazvukovy-modul-pro-http://robotstore.cz/obchod/arduino/hy-srf05-ultrazvukovy-modul-pro-mereni-vzdalenosti-arduino/</t>
  </si>
  <si>
    <t>http://robotstore.cz/obchod/arduino/dc-motor-prevodovka-kolo-s-pneumatikou-arduino-robot/</t>
  </si>
  <si>
    <t>LED bílá</t>
  </si>
  <si>
    <t>http://www.tme.eu/cz/details/ww05a3swq4-n/led-diody-tht-5mm/wah-wang-holding/</t>
  </si>
  <si>
    <t>LED oranžová</t>
  </si>
  <si>
    <t>http://www.tme.eu/cz/details/l-934ed/led-diody-tht-3mm/kingbright-electronic/</t>
  </si>
  <si>
    <t>H-mustek</t>
  </si>
  <si>
    <t>http://robotstore.cz/obchod/arduino/l9110-arduino-radic-pro-servo-2-dc-motory-h-mustek-2/</t>
  </si>
  <si>
    <t>Bílá SMD dioda</t>
  </si>
  <si>
    <t>http://www.tme.eu/cz/details/lm324dt/operacni-zesilovace-smd/st-microelectronics/</t>
  </si>
  <si>
    <t>http://www.tme.eu/cz/details/of-smd2012w/diody-led-smd-bile/optoflash/</t>
  </si>
  <si>
    <t>http://www.tme.eu/cz/details/tb-3.5-p-2p_bl/svorkovnice-do-plosnych-spoju/ninigi/</t>
  </si>
  <si>
    <t>NINIGI TB-3.5-P-2P/BL</t>
  </si>
  <si>
    <t>https://www.gme.cz/p-b1715-black</t>
  </si>
  <si>
    <t>E kondenzátor</t>
  </si>
  <si>
    <t>http://www.tme.eu/cz/details/upx1v2r2mpd/elektrolyticke-kondenzatory-tht-105c/nichicon/</t>
  </si>
  <si>
    <t>http://www.tme.eu/cz/details/mc7805bdtg/stabilizatory-napeti-neregulovane/on-semiconductor/</t>
  </si>
  <si>
    <t>Označení</t>
  </si>
  <si>
    <t>HC - SR04</t>
  </si>
  <si>
    <t>SG90</t>
  </si>
  <si>
    <t>OSRB38C9BA</t>
  </si>
  <si>
    <t>QEE113</t>
  </si>
  <si>
    <t>WW05A3SWQ4-N</t>
  </si>
  <si>
    <t>L-934ED</t>
  </si>
  <si>
    <t>L9110S (2x)</t>
  </si>
  <si>
    <t>EGA 030/GLP </t>
  </si>
  <si>
    <t>P-B1715</t>
  </si>
  <si>
    <t>UPX1V2R2MPD</t>
  </si>
  <si>
    <t>MC7805BDTG</t>
  </si>
  <si>
    <t>DPAK,5V,1A</t>
  </si>
  <si>
    <t>OF-SMD2012W</t>
  </si>
  <si>
    <t>SO14</t>
  </si>
  <si>
    <t>Operační zesilovač</t>
  </si>
  <si>
    <t>Stabilizátor</t>
  </si>
  <si>
    <t>Tlačítka</t>
  </si>
  <si>
    <t>LM358DT</t>
  </si>
  <si>
    <t>Ochranna dioda</t>
  </si>
  <si>
    <t>http://www.tme.eu/cz/details/1n4148-fai/univerzalni-diody-tht/fairchild-semiconductor/1n4148/</t>
  </si>
  <si>
    <t>1N4148</t>
  </si>
  <si>
    <t>DO204AH,200mA,75V</t>
  </si>
  <si>
    <r>
      <t>2.2uF/35V-</t>
    </r>
    <r>
      <rPr>
        <sz val="11"/>
        <color theme="1"/>
        <rFont val="Calibri"/>
        <family val="2"/>
        <charset val="238"/>
      </rPr>
      <t>Ø10x12,5 E2-5</t>
    </r>
  </si>
  <si>
    <t>kondenzátor C1-C3</t>
  </si>
  <si>
    <t>0805,100nF</t>
  </si>
  <si>
    <t>http://www.tme.eu/cz/details/cl21b272kbannnc/kondenzatory-mlcc-smd-0805/samsung/</t>
  </si>
  <si>
    <t>CL21B272KBANNNC</t>
  </si>
  <si>
    <t>rezistor R7-R9</t>
  </si>
  <si>
    <t>rezistor R1-R6</t>
  </si>
  <si>
    <t>0805,R90</t>
  </si>
  <si>
    <t>RGB senzor</t>
  </si>
  <si>
    <t>KPS-5130PD7C</t>
  </si>
  <si>
    <t>http://www.tme.eu/cz/details/kps-5130pd7c/fotodiody/kingbright-electronic/</t>
  </si>
  <si>
    <t>poznámky</t>
  </si>
  <si>
    <t>0805,6500K,20mA,2.8-3.4V (1000-1400mcd</t>
  </si>
  <si>
    <t>IR jednotky</t>
  </si>
  <si>
    <t>Servo</t>
  </si>
  <si>
    <t>svorkovnice 2</t>
  </si>
  <si>
    <t>gm</t>
  </si>
  <si>
    <t>0805,100nF,50V</t>
  </si>
  <si>
    <t>E-kon C2,C21</t>
  </si>
  <si>
    <t>R 19,20,21,22,23,24</t>
  </si>
  <si>
    <t>0805, R150</t>
  </si>
  <si>
    <t>0805,1nF,50V</t>
  </si>
  <si>
    <t>0805, R10k</t>
  </si>
  <si>
    <t>C 5,6,7,8</t>
  </si>
  <si>
    <t>R27</t>
  </si>
  <si>
    <t>R28</t>
  </si>
  <si>
    <t>0805, R220</t>
  </si>
  <si>
    <t>TO92-CLP</t>
  </si>
  <si>
    <t>CHIP-LED0805</t>
  </si>
  <si>
    <t>LED1,2</t>
  </si>
  <si>
    <t>LED3MM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</si>
  <si>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</si>
  <si>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</si>
  <si>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</si>
  <si>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</si>
  <si>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</si>
  <si>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</si>
  <si>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</si>
  <si>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</si>
  <si>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</si>
  <si>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201</t>
  </si>
  <si>
    <t>202</t>
  </si>
  <si>
    <t>203</t>
  </si>
  <si>
    <t>204</t>
  </si>
  <si>
    <t>205</t>
  </si>
  <si>
    <t>206</t>
  </si>
  <si>
    <t>207</t>
  </si>
  <si>
    <t>208</t>
  </si>
  <si>
    <t>soucasti:</t>
  </si>
  <si>
    <t>http://www.tme.eu/cz/details/max810leur+/obvody-watchdog-a-reset/maxim-dallas/max810leur_t/</t>
  </si>
  <si>
    <t>Dohlížecí obvod</t>
  </si>
  <si>
    <t>https://www.gme.cz/p-h8600vb01</t>
  </si>
  <si>
    <t>-</t>
  </si>
  <si>
    <t>odkaz do e-shopu</t>
  </si>
  <si>
    <t>Nakupované součásti podvozku</t>
  </si>
  <si>
    <t>http://www.tme.eu/cz/details/rc0805fr-0790r9l/rezistory-smd-0805/yageo/</t>
  </si>
  <si>
    <t>RC0805FR-0790R9L</t>
  </si>
  <si>
    <t>MAX810LEUR+T</t>
  </si>
  <si>
    <t>Hlavní vypínač</t>
  </si>
  <si>
    <t>P-H8600VB01</t>
  </si>
  <si>
    <t>https://www.gme.cz/konektor-konpc-spk-5</t>
  </si>
  <si>
    <t>KONPC-SPK-5</t>
  </si>
  <si>
    <t>110</t>
  </si>
  <si>
    <t>111</t>
  </si>
  <si>
    <t>112</t>
  </si>
  <si>
    <t>113</t>
  </si>
  <si>
    <t>114</t>
  </si>
  <si>
    <t>https://www.gme.cz/konektor-konpc-spk-4</t>
  </si>
  <si>
    <t>KONPC-SPK-4</t>
  </si>
  <si>
    <t>KONPC-SPK-2</t>
  </si>
  <si>
    <t>KONPC-SPK-6</t>
  </si>
  <si>
    <t>https://www.gme.cz/konektor-konpc-spk-2</t>
  </si>
  <si>
    <t>https://www.gme.cz/konektor-konpc-spk-6</t>
  </si>
  <si>
    <t>C 1,3,9,10,11,12,13,14,15,16,17,18,19,20,22</t>
  </si>
  <si>
    <t>R 11</t>
  </si>
  <si>
    <t>R 3,5,7,9,15</t>
  </si>
  <si>
    <t>0805, R100</t>
  </si>
  <si>
    <t>0805, R47</t>
  </si>
  <si>
    <t>R 32,14</t>
  </si>
  <si>
    <t>R 4,6,8,10,26</t>
  </si>
  <si>
    <t>0805, R75</t>
  </si>
  <si>
    <t>0805, R2k2</t>
  </si>
  <si>
    <t>R 13,31</t>
  </si>
  <si>
    <t>R 1,2,12,17,18,30</t>
  </si>
  <si>
    <t>0805, R187</t>
  </si>
  <si>
    <t>R16</t>
  </si>
  <si>
    <t>R25</t>
  </si>
  <si>
    <t>0805, R1k</t>
  </si>
  <si>
    <t>0805, R1k5</t>
  </si>
  <si>
    <t>0805, R1k8</t>
  </si>
  <si>
    <t>Chassisboard</t>
  </si>
  <si>
    <t>L-934SRD-E-TNR2.54</t>
  </si>
  <si>
    <t>LED signal. baterie</t>
  </si>
  <si>
    <t>http://www.tme.eu/cz/details/l-934srd-e-tnr2.54/led-diody-tht-3mm/kingbright-electronic/</t>
  </si>
  <si>
    <t>lišta dutinek 15 pinů</t>
  </si>
  <si>
    <t>https://www.gme.cz/dutinkova-lista-bl815g</t>
  </si>
  <si>
    <t>gme</t>
  </si>
  <si>
    <t>BL815G</t>
  </si>
  <si>
    <t>https://www.gme.cz/oboustranny-kolik-s1g15-2-54mm</t>
  </si>
  <si>
    <t>S1G15 2,54mm</t>
  </si>
  <si>
    <t>https://www.gme.cz/oboustranny-kolik-s1g20s-2-54mm</t>
  </si>
  <si>
    <t>S1G20S 2,54mm</t>
  </si>
  <si>
    <t>oboustranné kolíky 15</t>
  </si>
  <si>
    <t>oboustranné kolíky 90°</t>
  </si>
  <si>
    <t>(5+5+6)</t>
  </si>
  <si>
    <t>(8+3+4)</t>
  </si>
  <si>
    <t>konektor 2 piny</t>
  </si>
  <si>
    <t>konektor 4 piny</t>
  </si>
  <si>
    <t>konektor 5 pinů</t>
  </si>
  <si>
    <t>konektor 6 pinů</t>
  </si>
  <si>
    <t>https://www.gme.cz/konpc-spk-pi</t>
  </si>
  <si>
    <t>SPK-PI</t>
  </si>
  <si>
    <t>dutinky pro konektory</t>
  </si>
  <si>
    <t>http://www.spojovaci-material.net/sp/srouby/valcova-a-zaoblena-hlava/zaoblena-phillips-din-7985/nerezova-ocel/a2/sroub-s-drazkou-phillips-din-7985-m4x50-pozink-4595.html</t>
  </si>
  <si>
    <t>spojovaci-material.net</t>
  </si>
  <si>
    <t>Phillips DIN 7985 M4x50</t>
  </si>
  <si>
    <t>Šroub M4x20</t>
  </si>
  <si>
    <t>Šroub M4x50</t>
  </si>
  <si>
    <t>http://www.spojovaci-material.net/sp/srouby/valcova-a-zaoblena-hlava/zaoblena-phillips-din-7985/nerezova-ocel/a2/sroub-s-drazkou-phillips-din-7985-m4x20-pozink-4588.html</t>
  </si>
  <si>
    <t>Phillips DIN 7985 M4x20</t>
  </si>
  <si>
    <t>http://www.spojovaci-material.net/sp/srouby/valcova-a-zaoblena-hlava/zaoblena-phillips-din-7985/ocel-4-8/pozink/sroub-s-drazkou-phillips-din-7985-m3x8-pozink-4566.html</t>
  </si>
  <si>
    <t>Phillips DIN 7985 M3x8</t>
  </si>
  <si>
    <t>Šroub M3x8</t>
  </si>
  <si>
    <t>Šroub M2x10</t>
  </si>
  <si>
    <t>http://www.spojovaci-material.net/sp/srouby/valcova-a-zaoblena-hlava/zaoblena-phillips-din-7985/ocel-4-8/pozink/sroub-s-drazkou-phillips-din-7985-m2x10-pozink-4554.html</t>
  </si>
  <si>
    <t>Phillips DIN 7985 M2x10</t>
  </si>
  <si>
    <t>Matice M2</t>
  </si>
  <si>
    <t>Matice M3</t>
  </si>
  <si>
    <t>Matice M4</t>
  </si>
  <si>
    <t>http://www.spojovaci-material.net/sp/matice/sestihranne/presne-din-934/ocel-tridy-6/pozink/matice-din-934-m2-06-pozink-6738.html</t>
  </si>
  <si>
    <t>http://www.spojovaci-material.net/sp/matice/sestihranne/presne-din-934/ocel-tridy-8/bez-povrchove-upravy/matice-din-934-m3-08-6741.html</t>
  </si>
  <si>
    <t>DIN 934 M3</t>
  </si>
  <si>
    <t xml:space="preserve">DIN 934 M2 </t>
  </si>
  <si>
    <t>http://www.spojovaci-material.net/sp/matice/sestihranne/presne-din-934/ocel-tridy-6/bez-povrchove-upravy/matice-din-934-m4-06-6736.html</t>
  </si>
  <si>
    <t>DIN 934 M4</t>
  </si>
  <si>
    <t>http://www.spojovaci-material.net/sp/podlozky/ploche/din9021-pro-nyty-d-3xd/ocel-100hv/pozink/podlozka-pod-nyty-din-9021-m4-4-3-pozink-7275.html</t>
  </si>
  <si>
    <t>Podložka M4</t>
  </si>
  <si>
    <t>DIN 9021 M4 / 4,3</t>
  </si>
  <si>
    <t>115</t>
  </si>
  <si>
    <t>116</t>
  </si>
  <si>
    <t>117</t>
  </si>
  <si>
    <t>118</t>
  </si>
  <si>
    <t>4x11,1x14</t>
  </si>
  <si>
    <t>http://www.tme.eu/cz/details/c0805c102k1rac/kondenzatory-mlcc-smd-0805/kemet/c0805c102k1ractu/</t>
  </si>
  <si>
    <t>C0805C102K1RACTU</t>
  </si>
  <si>
    <t>http://www.tme.eu/cz/details/c0805c104k3rac/kondenzatory-mlcc-smd-0805/kemet/c0805c104k3ractu/</t>
  </si>
  <si>
    <t>E2.5-6E,47uF,16V</t>
  </si>
  <si>
    <t>SS016M0047B1F-0407</t>
  </si>
  <si>
    <t>http://www.tme.eu/cz/details/ss016m0047-0407/elektrolyticke-kondenzatory-tht-105c/yageo/ss016m0047b1f-0407/</t>
  </si>
  <si>
    <t>http://www.tme.eu/cz/details/smd0805-150r/rezistory-smd-0805/royal-ohm/0805s8j0151t5e/</t>
  </si>
  <si>
    <t>0805S8J0151T5E</t>
  </si>
  <si>
    <t>http://www.tme.eu/cz/details/crcw0805220rjnea/rezistory-smd-0805/vishay/</t>
  </si>
  <si>
    <t>CRCW0805220RJNEA</t>
  </si>
  <si>
    <t>0805S8J0103T5E</t>
  </si>
  <si>
    <t>http://www.tme.eu/cz/details/smd0805-10k/rezistory-smd-0805/royal-ohm/0805s8j0103t5e/</t>
  </si>
  <si>
    <t>CRCW0805100RJNEA</t>
  </si>
  <si>
    <t>http://www.tme.eu/cz/details/crcw0805100rjnea/rezistory-smd-0805/vishay/</t>
  </si>
  <si>
    <t>http://www.tme.eu/cz/details/rc0805jr-072k2/rezistory-smd-0805/yageo/rc0805jr-072k2l/</t>
  </si>
  <si>
    <t>RC0805JR-072K2L</t>
  </si>
  <si>
    <t>RC0805JR-0775RL</t>
  </si>
  <si>
    <t>http://www.tme.eu/cz/details/rc0805jr-0775r/rezistory-smd-0805/yageo/rc0805jr-0775rl/</t>
  </si>
  <si>
    <t>http://www.tme.eu/cz/details/crcw080547r0fkea/rezistory-smd-0805/vishay/</t>
  </si>
  <si>
    <t>CRCW080547R0FKEA</t>
  </si>
  <si>
    <t>0805S8J0102T5E</t>
  </si>
  <si>
    <t>http://www.tme.eu/cz/details/smd0805-1k/rezistory-smd-0805/royal-ohm/0805s8j0102t5e/</t>
  </si>
  <si>
    <t>0805S8J0182T5E</t>
  </si>
  <si>
    <t>http://www.tme.eu/cz/details/smd0805-1k8/rezistory-smd-0805/royal-ohm/0805s8j0182t5e/</t>
  </si>
  <si>
    <t>http://www.tme.eu/cz/details/rc0805jr-071k5/rezistory-smd-0805/yageo/rc0805jr-071k5l/</t>
  </si>
  <si>
    <t>RC0805JR-071K5L</t>
  </si>
  <si>
    <t>http://www.tme.eu/cz/details/crcw0805187rfktabc/rezistory-smd-0805/vishay/</t>
  </si>
  <si>
    <t>CRCW0805187RFKTABC</t>
  </si>
  <si>
    <t>soucástí:</t>
  </si>
  <si>
    <t>celkem součástí:</t>
  </si>
  <si>
    <t>0805,R40k</t>
  </si>
  <si>
    <t>http://www.tme.eu/cz/details/smd0805-40k2-1%25/rezistory-smd-0805/royal-ohm/0805s8f4022t5e/</t>
  </si>
  <si>
    <t>0805S8F4022T5E</t>
  </si>
  <si>
    <t>RGB line sensor</t>
  </si>
</sst>
</file>

<file path=xl/styles.xml><?xml version="1.0" encoding="utf-8"?>
<styleSheet xmlns="http://schemas.openxmlformats.org/spreadsheetml/2006/main">
  <numFmts count="2">
    <numFmt numFmtId="164" formatCode="#,##0.00\ _K_č"/>
    <numFmt numFmtId="169" formatCode="#,##0.00\ &quot;Kč&quot;"/>
  </numFmts>
  <fonts count="4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/>
    <xf numFmtId="0" fontId="1" fillId="0" borderId="0" xfId="1" applyBorder="1" applyAlignment="1" applyProtection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0" xfId="1" applyBorder="1" applyAlignment="1" applyProtection="1">
      <alignment horizontal="left"/>
    </xf>
    <xf numFmtId="164" fontId="0" fillId="0" borderId="0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left"/>
    </xf>
    <xf numFmtId="49" fontId="0" fillId="0" borderId="4" xfId="0" applyNumberFormat="1" applyBorder="1"/>
    <xf numFmtId="49" fontId="0" fillId="0" borderId="5" xfId="0" applyNumberFormat="1" applyBorder="1"/>
    <xf numFmtId="0" fontId="0" fillId="0" borderId="4" xfId="0" applyBorder="1" applyAlignment="1">
      <alignment horizontal="left"/>
    </xf>
    <xf numFmtId="49" fontId="0" fillId="0" borderId="6" xfId="0" applyNumberFormat="1" applyBorder="1"/>
    <xf numFmtId="0" fontId="0" fillId="2" borderId="4" xfId="0" applyFill="1" applyBorder="1"/>
    <xf numFmtId="0" fontId="0" fillId="2" borderId="0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49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0" borderId="0" xfId="1" applyAlignment="1" applyProtection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 applyBorder="1" applyAlignment="1">
      <alignment horizontal="left"/>
    </xf>
    <xf numFmtId="169" fontId="0" fillId="0" borderId="0" xfId="0" applyNumberFormat="1" applyBorder="1" applyAlignment="1">
      <alignment horizontal="left"/>
    </xf>
    <xf numFmtId="169" fontId="0" fillId="0" borderId="0" xfId="0" applyNumberFormat="1" applyFill="1" applyBorder="1" applyAlignment="1">
      <alignment horizontal="left"/>
    </xf>
    <xf numFmtId="169" fontId="0" fillId="0" borderId="6" xfId="0" applyNumberFormat="1" applyFill="1" applyBorder="1" applyAlignment="1">
      <alignment horizontal="left"/>
    </xf>
    <xf numFmtId="169" fontId="0" fillId="0" borderId="0" xfId="0" applyNumberFormat="1" applyBorder="1"/>
    <xf numFmtId="169" fontId="0" fillId="0" borderId="0" xfId="0" applyNumberFormat="1" applyFill="1" applyBorder="1"/>
    <xf numFmtId="169" fontId="0" fillId="0" borderId="6" xfId="0" applyNumberFormat="1" applyFill="1" applyBorder="1"/>
    <xf numFmtId="169" fontId="0" fillId="0" borderId="6" xfId="0" applyNumberFormat="1" applyBorder="1" applyAlignment="1">
      <alignment horizontal="left"/>
    </xf>
    <xf numFmtId="169" fontId="0" fillId="0" borderId="0" xfId="0" applyNumberFormat="1"/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me.eu/cz/details/of-smd2012w/diody-led-smd-bile/optoflash/" TargetMode="External"/><Relationship Id="rId13" Type="http://schemas.openxmlformats.org/officeDocument/2006/relationships/hyperlink" Target="http://www.tme.eu/cz/details/1n4148-fai/univerzalni-diody-tht/fairchild-semiconductor/1n4148/" TargetMode="External"/><Relationship Id="rId18" Type="http://schemas.openxmlformats.org/officeDocument/2006/relationships/hyperlink" Target="http://www.tme.eu/cz/details/kps-5130pd7c/fotodiody/kingbright-electronic/" TargetMode="External"/><Relationship Id="rId26" Type="http://schemas.openxmlformats.org/officeDocument/2006/relationships/hyperlink" Target="http://www.tme.eu/cz/details/smd0805-150r/rezistory-smd-0805/royal-ohm/0805s8j0151t5e/" TargetMode="External"/><Relationship Id="rId3" Type="http://schemas.openxmlformats.org/officeDocument/2006/relationships/hyperlink" Target="http://robotstore.cz/obchod/arduino/hy-srf05-ultrazvukovy-modul-pro-http:/robotstore.cz/obchod/arduino/hy-srf05-ultrazvukovy-modul-pro-mereni-vzdalenosti-arduino/" TargetMode="External"/><Relationship Id="rId21" Type="http://schemas.openxmlformats.org/officeDocument/2006/relationships/hyperlink" Target="https://www.gme.cz/p-h8600vb01" TargetMode="External"/><Relationship Id="rId7" Type="http://schemas.openxmlformats.org/officeDocument/2006/relationships/hyperlink" Target="http://www.tme.eu/cz/details/ww05a3swq4-n/led-diody-tht-5mm/wah-wang-holding/" TargetMode="External"/><Relationship Id="rId12" Type="http://schemas.openxmlformats.org/officeDocument/2006/relationships/hyperlink" Target="http://www.tme.eu/cz/details/mc7805bdtg/stabilizatory-napeti-neregulovane/on-semiconductor/" TargetMode="External"/><Relationship Id="rId17" Type="http://schemas.openxmlformats.org/officeDocument/2006/relationships/hyperlink" Target="http://www.tme.eu/cz/details/tb-3.5-p-2p_bl/svorkovnice-do-plosnych-spoju/ninigi/" TargetMode="External"/><Relationship Id="rId25" Type="http://schemas.openxmlformats.org/officeDocument/2006/relationships/hyperlink" Target="http://www.tme.eu/cz/details/ss016m0047-0407/elektrolyticke-kondenzatory-tht-105c/yageo/ss016m0047b1f-0407/" TargetMode="External"/><Relationship Id="rId2" Type="http://schemas.openxmlformats.org/officeDocument/2006/relationships/hyperlink" Target="http://www.montako.cz/ega-kola-s-pryzovou-obruci-otocna-bez-brzdy/11866-ega-030-glp-otoc-kolo.html" TargetMode="External"/><Relationship Id="rId16" Type="http://schemas.openxmlformats.org/officeDocument/2006/relationships/hyperlink" Target="https://www.gme.cz/konektor-konpc-spk-5" TargetMode="External"/><Relationship Id="rId20" Type="http://schemas.openxmlformats.org/officeDocument/2006/relationships/hyperlink" Target="http://www.tme.eu/cz/details/max810leur+/obvody-watchdog-a-reset/maxim-dallas/max810leur_t/" TargetMode="External"/><Relationship Id="rId29" Type="http://schemas.openxmlformats.org/officeDocument/2006/relationships/hyperlink" Target="http://www.tme.eu/cz/details/smd0805-40k2-1%25/rezistory-smd-0805/royal-ohm/0805s8f4022t5e/" TargetMode="External"/><Relationship Id="rId1" Type="http://schemas.openxmlformats.org/officeDocument/2006/relationships/hyperlink" Target="http://robotstore.cz/obchod/arduino/dc-motor-prevodovka-kolo-s-pneumatikou-arduino-robot/" TargetMode="External"/><Relationship Id="rId6" Type="http://schemas.openxmlformats.org/officeDocument/2006/relationships/hyperlink" Target="http://robotstore.cz/obchod/arduino/l9110-arduino-radic-pro-servo-2-dc-motory-h-mustek-2/" TargetMode="External"/><Relationship Id="rId11" Type="http://schemas.openxmlformats.org/officeDocument/2006/relationships/hyperlink" Target="http://www.tme.eu/cz/details/upx1v2r2mpd/elektrolyticke-kondenzatory-tht-105c/nichicon/" TargetMode="External"/><Relationship Id="rId24" Type="http://schemas.openxmlformats.org/officeDocument/2006/relationships/hyperlink" Target="http://www.tme.eu/cz/details/c0805c104k3rac/kondenzatory-mlcc-smd-0805/kemet/c0805c104k3ractu/" TargetMode="External"/><Relationship Id="rId5" Type="http://schemas.openxmlformats.org/officeDocument/2006/relationships/hyperlink" Target="http://www.tme.eu/cz/details/osrb38c9ba/vysilaci-a-prijimaci-soucastky-infra/optosupply/" TargetMode="External"/><Relationship Id="rId15" Type="http://schemas.openxmlformats.org/officeDocument/2006/relationships/hyperlink" Target="http://www.tme.eu/cz/details/lm324dt/operacni-zesilovace-smd/st-microelectronics/" TargetMode="External"/><Relationship Id="rId23" Type="http://schemas.openxmlformats.org/officeDocument/2006/relationships/hyperlink" Target="http://www.tme.eu/cz/details/c0805c102k1rac/kondenzatory-mlcc-smd-0805/kemet/c0805c102k1ractu/" TargetMode="External"/><Relationship Id="rId28" Type="http://schemas.openxmlformats.org/officeDocument/2006/relationships/hyperlink" Target="http://www.tme.eu/cz/details/smd0805-1k8/rezistory-smd-0805/royal-ohm/0805s8j0182t5e/" TargetMode="External"/><Relationship Id="rId10" Type="http://schemas.openxmlformats.org/officeDocument/2006/relationships/hyperlink" Target="https://www.gme.cz/p-b1715-black" TargetMode="External"/><Relationship Id="rId19" Type="http://schemas.openxmlformats.org/officeDocument/2006/relationships/hyperlink" Target="http://www.tme.eu/cz/details/rc0805fr-0790r9l/rezistory-smd-0805/yageo/" TargetMode="External"/><Relationship Id="rId4" Type="http://schemas.openxmlformats.org/officeDocument/2006/relationships/hyperlink" Target="http://www.tme.eu/cz/details/qee113/vysilaci-a-prijimaci-soucastky-infra/fairchild-semiconductor/" TargetMode="External"/><Relationship Id="rId9" Type="http://schemas.openxmlformats.org/officeDocument/2006/relationships/hyperlink" Target="http://www.tme.eu/cz/details/l-934ed/led-diody-tht-3mm/kingbright-electronic/" TargetMode="External"/><Relationship Id="rId14" Type="http://schemas.openxmlformats.org/officeDocument/2006/relationships/hyperlink" Target="http://www.tme.eu/cz/details/cl21b272kbannnc/kondenzatory-mlcc-smd-0805/samsung/" TargetMode="External"/><Relationship Id="rId22" Type="http://schemas.openxmlformats.org/officeDocument/2006/relationships/hyperlink" Target="https://www.gme.cz/konektor-konpc-spk-6" TargetMode="External"/><Relationship Id="rId27" Type="http://schemas.openxmlformats.org/officeDocument/2006/relationships/hyperlink" Target="http://www.tme.eu/cz/details/smd0805-1k/rezistory-smd-0805/royal-ohm/0805s8j0102t5e/" TargetMode="External"/><Relationship Id="rId3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tabSelected="1" topLeftCell="A10" workbookViewId="0">
      <selection activeCell="L26" sqref="L26"/>
    </sheetView>
  </sheetViews>
  <sheetFormatPr defaultRowHeight="15"/>
  <cols>
    <col min="1" max="1" width="9.140625" style="1"/>
    <col min="3" max="3" width="23.140625" style="1" customWidth="1"/>
    <col min="4" max="4" width="22.85546875" customWidth="1"/>
    <col min="5" max="5" width="19.7109375" customWidth="1"/>
    <col min="6" max="6" width="21.28515625" customWidth="1"/>
    <col min="7" max="7" width="5.85546875" customWidth="1"/>
    <col min="8" max="8" width="10.42578125" customWidth="1"/>
    <col min="9" max="9" width="11.5703125" customWidth="1"/>
    <col min="10" max="10" width="39.5703125" customWidth="1"/>
  </cols>
  <sheetData>
    <row r="1" spans="2:10" s="1" customFormat="1" ht="15.75" thickBot="1"/>
    <row r="2" spans="2:10" s="1" customFormat="1">
      <c r="B2" s="28" t="s">
        <v>115</v>
      </c>
      <c r="C2" s="27"/>
      <c r="D2" s="27"/>
      <c r="E2" s="27"/>
      <c r="F2" s="27"/>
      <c r="G2" s="27"/>
      <c r="H2" s="27"/>
      <c r="I2" s="27"/>
      <c r="J2" s="29"/>
    </row>
    <row r="3" spans="2:10">
      <c r="B3" s="20" t="s">
        <v>0</v>
      </c>
      <c r="C3" s="21" t="s">
        <v>1</v>
      </c>
      <c r="D3" s="21" t="s">
        <v>38</v>
      </c>
      <c r="E3" s="21" t="s">
        <v>114</v>
      </c>
      <c r="F3" s="21" t="s">
        <v>18</v>
      </c>
      <c r="G3" s="21" t="s">
        <v>2</v>
      </c>
      <c r="H3" s="21" t="s">
        <v>4</v>
      </c>
      <c r="I3" s="21" t="s">
        <v>3</v>
      </c>
      <c r="J3" s="22" t="s">
        <v>72</v>
      </c>
    </row>
    <row r="4" spans="2:10">
      <c r="B4" s="16" t="s">
        <v>92</v>
      </c>
      <c r="C4" s="3" t="s">
        <v>5</v>
      </c>
      <c r="D4" s="3" t="s">
        <v>113</v>
      </c>
      <c r="E4" s="4" t="s">
        <v>22</v>
      </c>
      <c r="F4" s="3" t="s">
        <v>17</v>
      </c>
      <c r="G4" s="3">
        <v>2</v>
      </c>
      <c r="H4" s="34">
        <v>179</v>
      </c>
      <c r="I4" s="34">
        <f>H4*G4</f>
        <v>358</v>
      </c>
      <c r="J4" s="7"/>
    </row>
    <row r="5" spans="2:10">
      <c r="B5" s="16" t="s">
        <v>93</v>
      </c>
      <c r="C5" s="3" t="s">
        <v>7</v>
      </c>
      <c r="D5" s="3" t="s">
        <v>46</v>
      </c>
      <c r="E5" s="4" t="s">
        <v>8</v>
      </c>
      <c r="F5" s="3" t="s">
        <v>15</v>
      </c>
      <c r="G5" s="3">
        <v>1</v>
      </c>
      <c r="H5" s="34">
        <v>32</v>
      </c>
      <c r="I5" s="34">
        <f t="shared" ref="I5:I21" si="0">H5*G5</f>
        <v>32</v>
      </c>
      <c r="J5" s="7"/>
    </row>
    <row r="6" spans="2:10">
      <c r="B6" s="16" t="s">
        <v>94</v>
      </c>
      <c r="C6" s="3" t="s">
        <v>9</v>
      </c>
      <c r="D6" s="3" t="s">
        <v>39</v>
      </c>
      <c r="E6" s="4" t="s">
        <v>21</v>
      </c>
      <c r="F6" s="3" t="s">
        <v>17</v>
      </c>
      <c r="G6" s="3">
        <v>1</v>
      </c>
      <c r="H6" s="34">
        <v>79</v>
      </c>
      <c r="I6" s="34">
        <f t="shared" si="0"/>
        <v>79</v>
      </c>
      <c r="J6" s="7"/>
    </row>
    <row r="7" spans="2:10">
      <c r="B7" s="16" t="s">
        <v>95</v>
      </c>
      <c r="C7" s="3" t="s">
        <v>11</v>
      </c>
      <c r="D7" s="3" t="s">
        <v>40</v>
      </c>
      <c r="E7" s="4" t="s">
        <v>20</v>
      </c>
      <c r="F7" s="3" t="s">
        <v>17</v>
      </c>
      <c r="G7" s="3">
        <v>1</v>
      </c>
      <c r="H7" s="34">
        <v>109</v>
      </c>
      <c r="I7" s="34">
        <f t="shared" si="0"/>
        <v>109</v>
      </c>
      <c r="J7" s="7"/>
    </row>
    <row r="8" spans="2:10">
      <c r="B8" s="16" t="s">
        <v>96</v>
      </c>
      <c r="C8" s="3" t="s">
        <v>12</v>
      </c>
      <c r="D8" s="3" t="s">
        <v>41</v>
      </c>
      <c r="E8" s="4" t="s">
        <v>19</v>
      </c>
      <c r="F8" s="3" t="s">
        <v>16</v>
      </c>
      <c r="G8" s="3">
        <v>2</v>
      </c>
      <c r="H8" s="34">
        <v>8</v>
      </c>
      <c r="I8" s="34">
        <f t="shared" si="0"/>
        <v>16</v>
      </c>
      <c r="J8" s="7"/>
    </row>
    <row r="9" spans="2:10">
      <c r="B9" s="16" t="s">
        <v>97</v>
      </c>
      <c r="C9" s="3" t="s">
        <v>14</v>
      </c>
      <c r="D9" s="3" t="s">
        <v>42</v>
      </c>
      <c r="E9" s="4" t="s">
        <v>13</v>
      </c>
      <c r="F9" s="3" t="s">
        <v>16</v>
      </c>
      <c r="G9" s="3">
        <v>2</v>
      </c>
      <c r="H9" s="34">
        <v>13</v>
      </c>
      <c r="I9" s="34">
        <f t="shared" si="0"/>
        <v>26</v>
      </c>
      <c r="J9" s="7"/>
    </row>
    <row r="10" spans="2:10">
      <c r="B10" s="16" t="s">
        <v>98</v>
      </c>
      <c r="C10" s="3" t="s">
        <v>23</v>
      </c>
      <c r="D10" s="3" t="s">
        <v>43</v>
      </c>
      <c r="E10" s="4" t="s">
        <v>24</v>
      </c>
      <c r="F10" s="3" t="s">
        <v>16</v>
      </c>
      <c r="G10" s="3">
        <v>2</v>
      </c>
      <c r="H10" s="34">
        <v>2</v>
      </c>
      <c r="I10" s="34">
        <f t="shared" si="0"/>
        <v>4</v>
      </c>
      <c r="J10" s="7"/>
    </row>
    <row r="11" spans="2:10">
      <c r="B11" s="16" t="s">
        <v>99</v>
      </c>
      <c r="C11" s="3" t="s">
        <v>25</v>
      </c>
      <c r="D11" s="3" t="s">
        <v>44</v>
      </c>
      <c r="E11" s="4" t="s">
        <v>26</v>
      </c>
      <c r="F11" s="3" t="s">
        <v>16</v>
      </c>
      <c r="G11" s="3">
        <v>2</v>
      </c>
      <c r="H11" s="34">
        <v>1</v>
      </c>
      <c r="I11" s="34">
        <f t="shared" si="0"/>
        <v>2</v>
      </c>
      <c r="J11" s="7"/>
    </row>
    <row r="12" spans="2:10">
      <c r="B12" s="16" t="s">
        <v>100</v>
      </c>
      <c r="C12" s="3" t="s">
        <v>27</v>
      </c>
      <c r="D12" s="3" t="s">
        <v>45</v>
      </c>
      <c r="E12" s="4" t="s">
        <v>28</v>
      </c>
      <c r="F12" s="3" t="s">
        <v>17</v>
      </c>
      <c r="G12" s="3">
        <v>1</v>
      </c>
      <c r="H12" s="34">
        <v>99</v>
      </c>
      <c r="I12" s="34">
        <f t="shared" si="0"/>
        <v>99</v>
      </c>
      <c r="J12" s="7"/>
    </row>
    <row r="13" spans="2:10" s="1" customFormat="1">
      <c r="B13" s="16" t="s">
        <v>123</v>
      </c>
      <c r="C13" s="1" t="s">
        <v>119</v>
      </c>
      <c r="D13" s="3" t="s">
        <v>120</v>
      </c>
      <c r="E13" s="26" t="s">
        <v>112</v>
      </c>
      <c r="F13" s="25" t="s">
        <v>77</v>
      </c>
      <c r="G13" s="24">
        <v>1</v>
      </c>
      <c r="H13" s="35">
        <v>22</v>
      </c>
      <c r="I13" s="35">
        <f t="shared" si="0"/>
        <v>22</v>
      </c>
      <c r="J13" s="7"/>
    </row>
    <row r="14" spans="2:10" s="1" customFormat="1">
      <c r="B14" s="16" t="s">
        <v>124</v>
      </c>
      <c r="C14" s="1" t="s">
        <v>178</v>
      </c>
      <c r="D14" s="3" t="s">
        <v>176</v>
      </c>
      <c r="E14" s="26" t="s">
        <v>174</v>
      </c>
      <c r="F14" s="25" t="s">
        <v>175</v>
      </c>
      <c r="G14" s="24">
        <v>6</v>
      </c>
      <c r="H14" s="35">
        <v>0.44</v>
      </c>
      <c r="I14" s="35">
        <f t="shared" si="0"/>
        <v>2.64</v>
      </c>
      <c r="J14" s="7"/>
    </row>
    <row r="15" spans="2:10" s="1" customFormat="1">
      <c r="B15" s="16" t="s">
        <v>125</v>
      </c>
      <c r="C15" s="1" t="s">
        <v>177</v>
      </c>
      <c r="D15" s="3" t="s">
        <v>180</v>
      </c>
      <c r="E15" s="26" t="s">
        <v>179</v>
      </c>
      <c r="F15" s="25" t="s">
        <v>175</v>
      </c>
      <c r="G15" s="24">
        <v>4</v>
      </c>
      <c r="H15" s="35">
        <v>0.28999999999999998</v>
      </c>
      <c r="I15" s="35">
        <f t="shared" si="0"/>
        <v>1.1599999999999999</v>
      </c>
      <c r="J15" s="7"/>
    </row>
    <row r="16" spans="2:10" s="1" customFormat="1">
      <c r="B16" s="16" t="s">
        <v>126</v>
      </c>
      <c r="C16" s="1" t="s">
        <v>183</v>
      </c>
      <c r="D16" s="3" t="s">
        <v>182</v>
      </c>
      <c r="E16" s="26" t="s">
        <v>181</v>
      </c>
      <c r="F16" s="25" t="s">
        <v>175</v>
      </c>
      <c r="G16" s="24">
        <v>2</v>
      </c>
      <c r="H16" s="35">
        <v>0.11</v>
      </c>
      <c r="I16" s="35">
        <f t="shared" si="0"/>
        <v>0.22</v>
      </c>
      <c r="J16" s="7"/>
    </row>
    <row r="17" spans="2:10" s="1" customFormat="1">
      <c r="B17" s="16" t="s">
        <v>127</v>
      </c>
      <c r="C17" s="1" t="s">
        <v>184</v>
      </c>
      <c r="D17" s="3" t="s">
        <v>186</v>
      </c>
      <c r="E17" s="26" t="s">
        <v>185</v>
      </c>
      <c r="F17" s="25" t="s">
        <v>175</v>
      </c>
      <c r="G17" s="24">
        <v>2</v>
      </c>
      <c r="H17" s="35">
        <v>0.12</v>
      </c>
      <c r="I17" s="35">
        <f t="shared" si="0"/>
        <v>0.24</v>
      </c>
      <c r="J17" s="7"/>
    </row>
    <row r="18" spans="2:10" s="1" customFormat="1">
      <c r="B18" s="16" t="s">
        <v>199</v>
      </c>
      <c r="C18" s="1" t="s">
        <v>189</v>
      </c>
      <c r="D18" s="3" t="s">
        <v>195</v>
      </c>
      <c r="E18" s="26" t="s">
        <v>194</v>
      </c>
      <c r="F18" s="25" t="s">
        <v>175</v>
      </c>
      <c r="G18" s="24">
        <v>6</v>
      </c>
      <c r="H18" s="35">
        <v>0.06</v>
      </c>
      <c r="I18" s="35">
        <f t="shared" si="0"/>
        <v>0.36</v>
      </c>
      <c r="J18" s="7"/>
    </row>
    <row r="19" spans="2:10" s="1" customFormat="1">
      <c r="B19" s="16" t="s">
        <v>200</v>
      </c>
      <c r="C19" s="1" t="s">
        <v>188</v>
      </c>
      <c r="D19" s="3" t="s">
        <v>192</v>
      </c>
      <c r="E19" s="26" t="s">
        <v>191</v>
      </c>
      <c r="F19" s="25" t="s">
        <v>175</v>
      </c>
      <c r="G19" s="24">
        <v>2</v>
      </c>
      <c r="H19" s="35">
        <v>0.04</v>
      </c>
      <c r="I19" s="35">
        <f t="shared" si="0"/>
        <v>0.08</v>
      </c>
      <c r="J19" s="7"/>
    </row>
    <row r="20" spans="2:10" s="1" customFormat="1">
      <c r="B20" s="16" t="s">
        <v>201</v>
      </c>
      <c r="C20" s="1" t="s">
        <v>187</v>
      </c>
      <c r="D20" s="3" t="s">
        <v>193</v>
      </c>
      <c r="E20" s="26" t="s">
        <v>190</v>
      </c>
      <c r="F20" s="25" t="s">
        <v>175</v>
      </c>
      <c r="G20" s="24">
        <v>2</v>
      </c>
      <c r="H20" s="35">
        <v>7.0000000000000007E-2</v>
      </c>
      <c r="I20" s="35">
        <f t="shared" si="0"/>
        <v>0.14000000000000001</v>
      </c>
      <c r="J20" s="7"/>
    </row>
    <row r="21" spans="2:10" s="1" customFormat="1">
      <c r="B21" s="16" t="s">
        <v>202</v>
      </c>
      <c r="C21" s="1" t="s">
        <v>197</v>
      </c>
      <c r="D21" s="3" t="s">
        <v>198</v>
      </c>
      <c r="E21" s="26" t="s">
        <v>196</v>
      </c>
      <c r="F21" s="25" t="s">
        <v>175</v>
      </c>
      <c r="G21" s="24">
        <v>6</v>
      </c>
      <c r="H21" s="35">
        <v>0.11</v>
      </c>
      <c r="I21" s="35">
        <f t="shared" si="0"/>
        <v>0.66</v>
      </c>
      <c r="J21" s="7"/>
    </row>
    <row r="22" spans="2:10" ht="15.75" thickBot="1">
      <c r="B22" s="17"/>
      <c r="C22" s="6"/>
      <c r="D22" s="6"/>
      <c r="E22" s="6"/>
      <c r="F22" s="6" t="s">
        <v>109</v>
      </c>
      <c r="G22" s="6">
        <f>SUM(G4:G21)</f>
        <v>45</v>
      </c>
      <c r="H22" s="6" t="s">
        <v>10</v>
      </c>
      <c r="I22" s="36">
        <f>SUM(I4:I21)</f>
        <v>752.5</v>
      </c>
      <c r="J22" s="8"/>
    </row>
    <row r="23" spans="2:10" ht="15.75" thickBot="1"/>
    <row r="24" spans="2:10">
      <c r="B24" s="28" t="s">
        <v>237</v>
      </c>
      <c r="C24" s="27"/>
      <c r="D24" s="27"/>
      <c r="E24" s="27"/>
      <c r="F24" s="27"/>
      <c r="G24" s="27"/>
      <c r="H24" s="27"/>
      <c r="I24" s="27"/>
      <c r="J24" s="29"/>
    </row>
    <row r="25" spans="2:10">
      <c r="B25" s="20" t="s">
        <v>0</v>
      </c>
      <c r="C25" s="21" t="s">
        <v>1</v>
      </c>
      <c r="D25" s="21" t="s">
        <v>38</v>
      </c>
      <c r="E25" s="21" t="s">
        <v>6</v>
      </c>
      <c r="F25" s="21" t="s">
        <v>18</v>
      </c>
      <c r="G25" s="21" t="s">
        <v>2</v>
      </c>
      <c r="H25" s="21" t="s">
        <v>4</v>
      </c>
      <c r="I25" s="21" t="s">
        <v>3</v>
      </c>
      <c r="J25" s="22" t="s">
        <v>72</v>
      </c>
    </row>
    <row r="26" spans="2:10" s="1" customFormat="1">
      <c r="B26" s="16" t="s">
        <v>101</v>
      </c>
      <c r="C26" s="9" t="s">
        <v>69</v>
      </c>
      <c r="D26" s="9" t="s">
        <v>70</v>
      </c>
      <c r="E26" s="11" t="s">
        <v>71</v>
      </c>
      <c r="F26" s="9" t="s">
        <v>16</v>
      </c>
      <c r="G26" s="9">
        <v>2</v>
      </c>
      <c r="H26" s="12">
        <v>27</v>
      </c>
      <c r="I26" s="31">
        <f>H26*G26</f>
        <v>54</v>
      </c>
      <c r="J26" s="10"/>
    </row>
    <row r="27" spans="2:10" s="2" customFormat="1">
      <c r="B27" s="16" t="s">
        <v>102</v>
      </c>
      <c r="C27" s="9" t="s">
        <v>53</v>
      </c>
      <c r="D27" s="9" t="s">
        <v>56</v>
      </c>
      <c r="E27" s="11" t="s">
        <v>30</v>
      </c>
      <c r="F27" s="9" t="s">
        <v>16</v>
      </c>
      <c r="G27" s="9">
        <v>3</v>
      </c>
      <c r="H27" s="12">
        <v>2.6</v>
      </c>
      <c r="I27" s="31">
        <f>H27*G27</f>
        <v>7.8000000000000007</v>
      </c>
      <c r="J27" s="10" t="s">
        <v>52</v>
      </c>
    </row>
    <row r="28" spans="2:10" s="2" customFormat="1">
      <c r="B28" s="16" t="s">
        <v>103</v>
      </c>
      <c r="C28" s="9" t="s">
        <v>57</v>
      </c>
      <c r="D28" s="9" t="s">
        <v>59</v>
      </c>
      <c r="E28" s="11" t="s">
        <v>58</v>
      </c>
      <c r="F28" s="9" t="s">
        <v>16</v>
      </c>
      <c r="G28" s="9">
        <v>1</v>
      </c>
      <c r="H28" s="12">
        <v>0.27</v>
      </c>
      <c r="I28" s="31">
        <f>H28*G28</f>
        <v>0.27</v>
      </c>
      <c r="J28" s="10" t="s">
        <v>60</v>
      </c>
    </row>
    <row r="29" spans="2:10" s="2" customFormat="1">
      <c r="B29" s="16" t="s">
        <v>104</v>
      </c>
      <c r="C29" s="9" t="s">
        <v>35</v>
      </c>
      <c r="D29" s="9" t="s">
        <v>48</v>
      </c>
      <c r="E29" s="11" t="s">
        <v>36</v>
      </c>
      <c r="F29" s="9" t="s">
        <v>16</v>
      </c>
      <c r="G29" s="9">
        <v>1</v>
      </c>
      <c r="H29" s="12">
        <v>4</v>
      </c>
      <c r="I29" s="31">
        <f t="shared" ref="I29:I33" si="1">H29*G29</f>
        <v>4</v>
      </c>
      <c r="J29" s="10" t="s">
        <v>61</v>
      </c>
    </row>
    <row r="30" spans="2:10" s="2" customFormat="1">
      <c r="B30" s="16" t="s">
        <v>105</v>
      </c>
      <c r="C30" s="9" t="s">
        <v>29</v>
      </c>
      <c r="D30" s="9" t="s">
        <v>51</v>
      </c>
      <c r="E30" s="11" t="s">
        <v>31</v>
      </c>
      <c r="F30" s="9" t="s">
        <v>16</v>
      </c>
      <c r="G30" s="9">
        <v>3</v>
      </c>
      <c r="H30" s="12">
        <v>0.5</v>
      </c>
      <c r="I30" s="31">
        <f>H30*G30</f>
        <v>1.5</v>
      </c>
      <c r="J30" s="10" t="s">
        <v>73</v>
      </c>
    </row>
    <row r="31" spans="2:10" s="2" customFormat="1">
      <c r="B31" s="16" t="s">
        <v>106</v>
      </c>
      <c r="C31" s="9" t="s">
        <v>62</v>
      </c>
      <c r="D31" s="9" t="s">
        <v>65</v>
      </c>
      <c r="E31" s="11" t="s">
        <v>64</v>
      </c>
      <c r="F31" s="9" t="s">
        <v>16</v>
      </c>
      <c r="G31" s="9">
        <v>3</v>
      </c>
      <c r="H31" s="12">
        <v>0.11</v>
      </c>
      <c r="I31" s="31">
        <f t="shared" si="1"/>
        <v>0.33</v>
      </c>
      <c r="J31" s="10" t="s">
        <v>63</v>
      </c>
    </row>
    <row r="32" spans="2:10" s="2" customFormat="1">
      <c r="B32" s="16" t="s">
        <v>107</v>
      </c>
      <c r="C32" s="9" t="s">
        <v>67</v>
      </c>
      <c r="D32" s="9" t="s">
        <v>236</v>
      </c>
      <c r="E32" s="11" t="s">
        <v>235</v>
      </c>
      <c r="F32" s="9" t="s">
        <v>16</v>
      </c>
      <c r="G32" s="9">
        <v>6</v>
      </c>
      <c r="H32" s="12">
        <v>0.15</v>
      </c>
      <c r="I32" s="31">
        <f t="shared" si="1"/>
        <v>0.89999999999999991</v>
      </c>
      <c r="J32" s="10" t="s">
        <v>234</v>
      </c>
    </row>
    <row r="33" spans="2:10" s="2" customFormat="1">
      <c r="B33" s="16" t="s">
        <v>108</v>
      </c>
      <c r="C33" s="9" t="s">
        <v>66</v>
      </c>
      <c r="D33" s="9" t="s">
        <v>117</v>
      </c>
      <c r="E33" s="11" t="s">
        <v>116</v>
      </c>
      <c r="F33" s="9" t="s">
        <v>16</v>
      </c>
      <c r="G33" s="9">
        <v>3</v>
      </c>
      <c r="H33" s="12">
        <v>0.23</v>
      </c>
      <c r="I33" s="31">
        <f t="shared" si="1"/>
        <v>0.69000000000000006</v>
      </c>
      <c r="J33" s="10" t="s">
        <v>68</v>
      </c>
    </row>
    <row r="34" spans="2:10" s="2" customFormat="1" ht="15.75" thickBot="1">
      <c r="B34" s="13"/>
      <c r="C34" s="14"/>
      <c r="D34" s="14"/>
      <c r="E34" s="14"/>
      <c r="F34" s="14" t="s">
        <v>109</v>
      </c>
      <c r="G34" s="14">
        <f>SUM(G26:G33)</f>
        <v>22</v>
      </c>
      <c r="H34" s="14" t="s">
        <v>10</v>
      </c>
      <c r="I34" s="37">
        <f>SUM(I26:I33)</f>
        <v>69.489999999999995</v>
      </c>
      <c r="J34" s="15"/>
    </row>
    <row r="35" spans="2:10" s="2" customFormat="1" ht="15.75" thickBot="1"/>
    <row r="36" spans="2:10">
      <c r="B36" s="28" t="s">
        <v>151</v>
      </c>
      <c r="C36" s="27"/>
      <c r="D36" s="27"/>
      <c r="E36" s="27"/>
      <c r="F36" s="27"/>
      <c r="G36" s="27"/>
      <c r="H36" s="27"/>
      <c r="I36" s="27"/>
      <c r="J36" s="29"/>
    </row>
    <row r="37" spans="2:10">
      <c r="B37" s="20" t="s">
        <v>0</v>
      </c>
      <c r="C37" s="21" t="s">
        <v>1</v>
      </c>
      <c r="D37" s="21" t="s">
        <v>38</v>
      </c>
      <c r="E37" s="21" t="s">
        <v>6</v>
      </c>
      <c r="F37" s="21" t="s">
        <v>18</v>
      </c>
      <c r="G37" s="21" t="s">
        <v>2</v>
      </c>
      <c r="H37" s="21" t="s">
        <v>4</v>
      </c>
      <c r="I37" s="21" t="s">
        <v>3</v>
      </c>
      <c r="J37" s="22" t="s">
        <v>72</v>
      </c>
    </row>
    <row r="38" spans="2:10" s="2" customFormat="1">
      <c r="B38" s="18">
        <v>301</v>
      </c>
      <c r="C38" s="9" t="s">
        <v>76</v>
      </c>
      <c r="D38" s="9" t="s">
        <v>33</v>
      </c>
      <c r="E38" s="11" t="s">
        <v>32</v>
      </c>
      <c r="F38" s="9" t="s">
        <v>16</v>
      </c>
      <c r="G38" s="9">
        <v>3</v>
      </c>
      <c r="H38" s="31">
        <v>5</v>
      </c>
      <c r="I38" s="31">
        <f t="shared" ref="I38:I65" si="2">H38*G38</f>
        <v>15</v>
      </c>
      <c r="J38" s="10"/>
    </row>
    <row r="39" spans="2:10" s="2" customFormat="1">
      <c r="B39" s="18">
        <v>302</v>
      </c>
      <c r="C39" s="9" t="s">
        <v>163</v>
      </c>
      <c r="D39" s="9" t="s">
        <v>160</v>
      </c>
      <c r="E39" s="11" t="s">
        <v>159</v>
      </c>
      <c r="F39" s="9" t="s">
        <v>157</v>
      </c>
      <c r="G39" s="9">
        <v>1</v>
      </c>
      <c r="H39" s="31">
        <v>4.3</v>
      </c>
      <c r="I39" s="31">
        <f t="shared" si="2"/>
        <v>4.3</v>
      </c>
      <c r="J39" s="10" t="s">
        <v>166</v>
      </c>
    </row>
    <row r="40" spans="2:10" s="2" customFormat="1">
      <c r="B40" s="18">
        <v>303</v>
      </c>
      <c r="C40" s="9" t="s">
        <v>164</v>
      </c>
      <c r="D40" s="9" t="s">
        <v>162</v>
      </c>
      <c r="E40" s="11" t="s">
        <v>161</v>
      </c>
      <c r="F40" s="9" t="s">
        <v>157</v>
      </c>
      <c r="G40" s="9">
        <v>1</v>
      </c>
      <c r="H40" s="31">
        <v>4</v>
      </c>
      <c r="I40" s="31">
        <f t="shared" si="2"/>
        <v>4</v>
      </c>
      <c r="J40" s="10" t="s">
        <v>165</v>
      </c>
    </row>
    <row r="41" spans="2:10" s="2" customFormat="1">
      <c r="B41" s="18">
        <v>304</v>
      </c>
      <c r="C41" s="9" t="s">
        <v>167</v>
      </c>
      <c r="D41" s="9" t="s">
        <v>130</v>
      </c>
      <c r="E41" s="11" t="s">
        <v>132</v>
      </c>
      <c r="F41" s="9" t="s">
        <v>157</v>
      </c>
      <c r="G41" s="9">
        <v>2</v>
      </c>
      <c r="H41" s="31">
        <v>1.5</v>
      </c>
      <c r="I41" s="31">
        <f t="shared" si="2"/>
        <v>3</v>
      </c>
      <c r="J41" s="10"/>
    </row>
    <row r="42" spans="2:10" s="2" customFormat="1">
      <c r="B42" s="18">
        <v>305</v>
      </c>
      <c r="C42" s="9" t="s">
        <v>168</v>
      </c>
      <c r="D42" s="9" t="s">
        <v>129</v>
      </c>
      <c r="E42" s="11" t="s">
        <v>128</v>
      </c>
      <c r="F42" s="9" t="s">
        <v>157</v>
      </c>
      <c r="G42" s="9">
        <v>2</v>
      </c>
      <c r="H42" s="31">
        <v>2.1</v>
      </c>
      <c r="I42" s="31">
        <f t="shared" si="2"/>
        <v>4.2</v>
      </c>
      <c r="J42" s="10"/>
    </row>
    <row r="43" spans="2:10" s="2" customFormat="1">
      <c r="B43" s="18">
        <v>306</v>
      </c>
      <c r="C43" s="9" t="s">
        <v>169</v>
      </c>
      <c r="D43" s="9" t="s">
        <v>122</v>
      </c>
      <c r="E43" s="11" t="s">
        <v>121</v>
      </c>
      <c r="F43" s="9" t="s">
        <v>157</v>
      </c>
      <c r="G43" s="9">
        <v>4</v>
      </c>
      <c r="H43" s="31">
        <v>2.2000000000000002</v>
      </c>
      <c r="I43" s="31">
        <f t="shared" si="2"/>
        <v>8.8000000000000007</v>
      </c>
      <c r="J43" s="10" t="s">
        <v>74</v>
      </c>
    </row>
    <row r="44" spans="2:10" s="2" customFormat="1">
      <c r="B44" s="18">
        <v>307</v>
      </c>
      <c r="C44" s="9" t="s">
        <v>170</v>
      </c>
      <c r="D44" s="9" t="s">
        <v>131</v>
      </c>
      <c r="E44" s="11" t="s">
        <v>133</v>
      </c>
      <c r="F44" s="9" t="s">
        <v>157</v>
      </c>
      <c r="G44" s="9">
        <v>2</v>
      </c>
      <c r="H44" s="31">
        <v>2.1</v>
      </c>
      <c r="I44" s="31">
        <f t="shared" si="2"/>
        <v>4.2</v>
      </c>
      <c r="J44" s="10" t="s">
        <v>75</v>
      </c>
    </row>
    <row r="45" spans="2:10" s="2" customFormat="1">
      <c r="B45" s="18">
        <v>308</v>
      </c>
      <c r="C45" s="9" t="s">
        <v>173</v>
      </c>
      <c r="D45" s="9" t="s">
        <v>172</v>
      </c>
      <c r="E45" s="11" t="s">
        <v>171</v>
      </c>
      <c r="F45" s="9" t="s">
        <v>157</v>
      </c>
      <c r="G45" s="9">
        <v>17</v>
      </c>
      <c r="H45" s="31">
        <v>1.1000000000000001</v>
      </c>
      <c r="I45" s="31">
        <f t="shared" si="2"/>
        <v>18.700000000000003</v>
      </c>
      <c r="J45" s="10"/>
    </row>
    <row r="46" spans="2:10" s="2" customFormat="1">
      <c r="B46" s="18">
        <v>309</v>
      </c>
      <c r="C46" s="9" t="s">
        <v>155</v>
      </c>
      <c r="D46" s="9" t="s">
        <v>158</v>
      </c>
      <c r="E46" s="11" t="s">
        <v>156</v>
      </c>
      <c r="F46" s="9" t="s">
        <v>157</v>
      </c>
      <c r="G46" s="9">
        <v>5</v>
      </c>
      <c r="H46" s="31">
        <v>8.9</v>
      </c>
      <c r="I46" s="31">
        <f t="shared" si="2"/>
        <v>44.5</v>
      </c>
      <c r="J46" s="10" t="s">
        <v>203</v>
      </c>
    </row>
    <row r="47" spans="2:10" s="2" customFormat="1">
      <c r="B47" s="18">
        <v>310</v>
      </c>
      <c r="C47" s="9" t="s">
        <v>55</v>
      </c>
      <c r="D47" s="9" t="s">
        <v>47</v>
      </c>
      <c r="E47" s="11" t="s">
        <v>34</v>
      </c>
      <c r="F47" s="9" t="s">
        <v>77</v>
      </c>
      <c r="G47" s="9">
        <v>4</v>
      </c>
      <c r="H47" s="31">
        <v>8.8000000000000007</v>
      </c>
      <c r="I47" s="31">
        <f t="shared" si="2"/>
        <v>35.200000000000003</v>
      </c>
      <c r="J47" s="10"/>
    </row>
    <row r="48" spans="2:10" s="2" customFormat="1">
      <c r="B48" s="18">
        <v>311</v>
      </c>
      <c r="C48" s="9" t="s">
        <v>54</v>
      </c>
      <c r="D48" s="9" t="s">
        <v>49</v>
      </c>
      <c r="E48" s="11" t="s">
        <v>37</v>
      </c>
      <c r="F48" s="9" t="s">
        <v>16</v>
      </c>
      <c r="G48" s="9">
        <v>1</v>
      </c>
      <c r="H48" s="31">
        <v>6.4</v>
      </c>
      <c r="I48" s="31">
        <f t="shared" si="2"/>
        <v>6.4</v>
      </c>
      <c r="J48" s="10" t="s">
        <v>50</v>
      </c>
    </row>
    <row r="49" spans="2:10">
      <c r="B49" s="18">
        <v>312</v>
      </c>
      <c r="C49" s="30" t="s">
        <v>134</v>
      </c>
      <c r="D49" s="3" t="s">
        <v>205</v>
      </c>
      <c r="E49" s="4" t="s">
        <v>206</v>
      </c>
      <c r="F49" s="25" t="s">
        <v>16</v>
      </c>
      <c r="G49" s="9">
        <v>15</v>
      </c>
      <c r="H49" s="32">
        <v>0.1</v>
      </c>
      <c r="I49" s="31">
        <f t="shared" si="2"/>
        <v>1.5</v>
      </c>
      <c r="J49" s="10" t="s">
        <v>78</v>
      </c>
    </row>
    <row r="50" spans="2:10" s="1" customFormat="1">
      <c r="B50" s="18">
        <v>313</v>
      </c>
      <c r="C50" s="30" t="s">
        <v>84</v>
      </c>
      <c r="D50" s="3" t="s">
        <v>205</v>
      </c>
      <c r="E50" s="4" t="s">
        <v>204</v>
      </c>
      <c r="F50" s="25" t="s">
        <v>16</v>
      </c>
      <c r="G50" s="9">
        <v>4</v>
      </c>
      <c r="H50" s="32">
        <v>0.1</v>
      </c>
      <c r="I50" s="31">
        <f t="shared" si="2"/>
        <v>0.4</v>
      </c>
      <c r="J50" s="10" t="s">
        <v>82</v>
      </c>
    </row>
    <row r="51" spans="2:10">
      <c r="B51" s="18">
        <v>314</v>
      </c>
      <c r="C51" s="30" t="s">
        <v>79</v>
      </c>
      <c r="D51" s="3" t="s">
        <v>208</v>
      </c>
      <c r="E51" s="4" t="s">
        <v>209</v>
      </c>
      <c r="F51" s="25" t="s">
        <v>16</v>
      </c>
      <c r="G51" s="9">
        <v>2</v>
      </c>
      <c r="H51" s="32">
        <v>2</v>
      </c>
      <c r="I51" s="31">
        <f t="shared" si="2"/>
        <v>4</v>
      </c>
      <c r="J51" s="10" t="s">
        <v>207</v>
      </c>
    </row>
    <row r="52" spans="2:10" s="1" customFormat="1">
      <c r="B52" s="18">
        <v>315</v>
      </c>
      <c r="C52" s="30" t="s">
        <v>139</v>
      </c>
      <c r="D52" s="3" t="s">
        <v>223</v>
      </c>
      <c r="E52" s="3" t="s">
        <v>222</v>
      </c>
      <c r="F52" s="25" t="s">
        <v>16</v>
      </c>
      <c r="G52" s="9">
        <v>2</v>
      </c>
      <c r="H52" s="32">
        <v>0.1</v>
      </c>
      <c r="I52" s="31">
        <f>H52*G52</f>
        <v>0.2</v>
      </c>
      <c r="J52" s="10" t="s">
        <v>138</v>
      </c>
    </row>
    <row r="53" spans="2:10" s="1" customFormat="1">
      <c r="B53" s="18">
        <v>316</v>
      </c>
      <c r="C53" s="30" t="s">
        <v>144</v>
      </c>
      <c r="D53" s="3" t="s">
        <v>220</v>
      </c>
      <c r="E53" s="3" t="s">
        <v>221</v>
      </c>
      <c r="F53" s="25" t="s">
        <v>16</v>
      </c>
      <c r="G53" s="9">
        <v>2</v>
      </c>
      <c r="H53" s="32">
        <v>0.1</v>
      </c>
      <c r="I53" s="31">
        <f>H53*G53</f>
        <v>0.2</v>
      </c>
      <c r="J53" s="10" t="s">
        <v>141</v>
      </c>
    </row>
    <row r="54" spans="2:10">
      <c r="B54" s="18">
        <v>317</v>
      </c>
      <c r="C54" s="30" t="s">
        <v>140</v>
      </c>
      <c r="D54" s="3" t="s">
        <v>216</v>
      </c>
      <c r="E54" s="3" t="s">
        <v>217</v>
      </c>
      <c r="F54" s="25" t="s">
        <v>16</v>
      </c>
      <c r="G54" s="9">
        <v>5</v>
      </c>
      <c r="H54" s="32">
        <v>0.1</v>
      </c>
      <c r="I54" s="31">
        <f>H54*G54</f>
        <v>0.5</v>
      </c>
      <c r="J54" s="10" t="s">
        <v>137</v>
      </c>
    </row>
    <row r="55" spans="2:10">
      <c r="B55" s="18">
        <v>318</v>
      </c>
      <c r="C55" s="30" t="s">
        <v>80</v>
      </c>
      <c r="D55" s="3" t="s">
        <v>211</v>
      </c>
      <c r="E55" s="4" t="s">
        <v>210</v>
      </c>
      <c r="F55" s="25" t="s">
        <v>16</v>
      </c>
      <c r="G55" s="9">
        <v>6</v>
      </c>
      <c r="H55" s="32">
        <v>0.1</v>
      </c>
      <c r="I55" s="31">
        <f t="shared" si="2"/>
        <v>0.60000000000000009</v>
      </c>
      <c r="J55" s="7" t="s">
        <v>81</v>
      </c>
    </row>
    <row r="56" spans="2:10" s="1" customFormat="1">
      <c r="B56" s="18">
        <v>319</v>
      </c>
      <c r="C56" s="30" t="s">
        <v>85</v>
      </c>
      <c r="D56" s="3" t="s">
        <v>231</v>
      </c>
      <c r="E56" s="3" t="s">
        <v>230</v>
      </c>
      <c r="F56" s="25" t="s">
        <v>16</v>
      </c>
      <c r="G56" s="9">
        <v>1</v>
      </c>
      <c r="H56" s="32">
        <v>0.1</v>
      </c>
      <c r="I56" s="31">
        <f>H56*G56</f>
        <v>0.1</v>
      </c>
      <c r="J56" s="7" t="s">
        <v>145</v>
      </c>
    </row>
    <row r="57" spans="2:10">
      <c r="B57" s="18">
        <v>320</v>
      </c>
      <c r="C57" s="30" t="s">
        <v>135</v>
      </c>
      <c r="D57" s="3" t="s">
        <v>213</v>
      </c>
      <c r="E57" s="3" t="s">
        <v>212</v>
      </c>
      <c r="F57" s="25" t="s">
        <v>16</v>
      </c>
      <c r="G57" s="9">
        <v>1</v>
      </c>
      <c r="H57" s="32">
        <v>0.1</v>
      </c>
      <c r="I57" s="31">
        <f>H57*G57</f>
        <v>0.1</v>
      </c>
      <c r="J57" s="10" t="s">
        <v>87</v>
      </c>
    </row>
    <row r="58" spans="2:10" s="1" customFormat="1">
      <c r="B58" s="18">
        <v>321</v>
      </c>
      <c r="C58" s="30" t="s">
        <v>146</v>
      </c>
      <c r="D58" s="3" t="s">
        <v>224</v>
      </c>
      <c r="E58" s="4" t="s">
        <v>225</v>
      </c>
      <c r="F58" s="25" t="s">
        <v>16</v>
      </c>
      <c r="G58" s="9">
        <v>1</v>
      </c>
      <c r="H58" s="32">
        <v>0.1</v>
      </c>
      <c r="I58" s="31">
        <f t="shared" si="2"/>
        <v>0.1</v>
      </c>
      <c r="J58" s="7" t="s">
        <v>148</v>
      </c>
    </row>
    <row r="59" spans="2:10" s="1" customFormat="1">
      <c r="B59" s="18">
        <v>322</v>
      </c>
      <c r="C59" s="30" t="s">
        <v>86</v>
      </c>
      <c r="D59" s="3" t="s">
        <v>229</v>
      </c>
      <c r="E59" s="3" t="s">
        <v>228</v>
      </c>
      <c r="F59" s="25" t="s">
        <v>16</v>
      </c>
      <c r="G59" s="9">
        <v>1</v>
      </c>
      <c r="H59" s="32">
        <v>0.1</v>
      </c>
      <c r="I59" s="31">
        <f t="shared" si="2"/>
        <v>0.1</v>
      </c>
      <c r="J59" s="7" t="s">
        <v>149</v>
      </c>
    </row>
    <row r="60" spans="2:10" s="1" customFormat="1">
      <c r="B60" s="18">
        <v>323</v>
      </c>
      <c r="C60" s="30" t="s">
        <v>147</v>
      </c>
      <c r="D60" s="3" t="s">
        <v>226</v>
      </c>
      <c r="E60" s="4" t="s">
        <v>227</v>
      </c>
      <c r="F60" s="25" t="s">
        <v>16</v>
      </c>
      <c r="G60" s="9">
        <v>1</v>
      </c>
      <c r="H60" s="32">
        <v>0.1</v>
      </c>
      <c r="I60" s="31">
        <f>H60*G60</f>
        <v>0.1</v>
      </c>
      <c r="J60" s="7" t="s">
        <v>150</v>
      </c>
    </row>
    <row r="61" spans="2:10" s="1" customFormat="1">
      <c r="B61" s="18">
        <v>324</v>
      </c>
      <c r="C61" s="30" t="s">
        <v>143</v>
      </c>
      <c r="D61" s="3" t="s">
        <v>219</v>
      </c>
      <c r="E61" s="3" t="s">
        <v>218</v>
      </c>
      <c r="F61" s="25" t="s">
        <v>16</v>
      </c>
      <c r="G61" s="9">
        <v>2</v>
      </c>
      <c r="H61" s="32">
        <v>0.1</v>
      </c>
      <c r="I61" s="31">
        <f>H61*G61</f>
        <v>0.2</v>
      </c>
      <c r="J61" s="10" t="s">
        <v>142</v>
      </c>
    </row>
    <row r="62" spans="2:10">
      <c r="B62" s="18">
        <v>325</v>
      </c>
      <c r="C62" s="30" t="s">
        <v>136</v>
      </c>
      <c r="D62" s="3" t="s">
        <v>214</v>
      </c>
      <c r="E62" s="3" t="s">
        <v>215</v>
      </c>
      <c r="F62" s="25" t="s">
        <v>16</v>
      </c>
      <c r="G62" s="9">
        <v>5</v>
      </c>
      <c r="H62" s="32">
        <v>0.1</v>
      </c>
      <c r="I62" s="31">
        <f>H62*G62</f>
        <v>0.5</v>
      </c>
      <c r="J62" s="10" t="s">
        <v>83</v>
      </c>
    </row>
    <row r="63" spans="2:10">
      <c r="B63" s="18">
        <v>326</v>
      </c>
      <c r="C63" s="9" t="s">
        <v>111</v>
      </c>
      <c r="D63" s="3" t="s">
        <v>118</v>
      </c>
      <c r="E63" s="26" t="s">
        <v>110</v>
      </c>
      <c r="F63" s="25" t="s">
        <v>16</v>
      </c>
      <c r="G63" s="9">
        <v>1</v>
      </c>
      <c r="H63" s="31">
        <v>16</v>
      </c>
      <c r="I63" s="31">
        <f t="shared" si="2"/>
        <v>16</v>
      </c>
      <c r="J63" s="7" t="s">
        <v>88</v>
      </c>
    </row>
    <row r="64" spans="2:10">
      <c r="B64" s="18">
        <v>327</v>
      </c>
      <c r="C64" s="9" t="s">
        <v>153</v>
      </c>
      <c r="D64" s="3" t="s">
        <v>152</v>
      </c>
      <c r="E64" s="3" t="s">
        <v>154</v>
      </c>
      <c r="F64" s="25" t="s">
        <v>16</v>
      </c>
      <c r="G64" s="9">
        <v>1</v>
      </c>
      <c r="H64" s="31">
        <v>2.5</v>
      </c>
      <c r="I64" s="31">
        <f t="shared" si="2"/>
        <v>2.5</v>
      </c>
      <c r="J64" s="7" t="s">
        <v>89</v>
      </c>
    </row>
    <row r="65" spans="2:10">
      <c r="B65" s="18">
        <v>328</v>
      </c>
      <c r="C65" s="23" t="s">
        <v>90</v>
      </c>
      <c r="D65" s="3" t="s">
        <v>44</v>
      </c>
      <c r="E65" s="3" t="s">
        <v>26</v>
      </c>
      <c r="F65" s="25" t="s">
        <v>16</v>
      </c>
      <c r="G65" s="9">
        <v>2</v>
      </c>
      <c r="H65" s="31">
        <v>2.5</v>
      </c>
      <c r="I65" s="31">
        <f t="shared" si="2"/>
        <v>5</v>
      </c>
      <c r="J65" s="7" t="s">
        <v>91</v>
      </c>
    </row>
    <row r="66" spans="2:10" ht="15.75" thickBot="1">
      <c r="B66" s="5"/>
      <c r="C66" s="19"/>
      <c r="D66" s="6"/>
      <c r="E66" s="6"/>
      <c r="F66" s="6" t="s">
        <v>232</v>
      </c>
      <c r="G66" s="6">
        <f>SUM(G38:G65)</f>
        <v>94</v>
      </c>
      <c r="H66" s="6" t="s">
        <v>10</v>
      </c>
      <c r="I66" s="33">
        <f>SUM(I38:I65)</f>
        <v>180.39999999999995</v>
      </c>
      <c r="J66" s="8"/>
    </row>
    <row r="69" spans="2:10">
      <c r="F69" s="1" t="s">
        <v>233</v>
      </c>
      <c r="G69">
        <f>G66+G34+G22</f>
        <v>161</v>
      </c>
      <c r="H69" s="1" t="s">
        <v>10</v>
      </c>
      <c r="I69" s="38">
        <f>I22+I34+I66</f>
        <v>1002.39</v>
      </c>
    </row>
    <row r="70" spans="2:10">
      <c r="E70" s="1"/>
    </row>
    <row r="71" spans="2:10">
      <c r="E71" s="1"/>
    </row>
  </sheetData>
  <mergeCells count="3">
    <mergeCell ref="B2:J2"/>
    <mergeCell ref="B24:J24"/>
    <mergeCell ref="B36:J36"/>
  </mergeCells>
  <hyperlinks>
    <hyperlink ref="E4" r:id="rId1"/>
    <hyperlink ref="E5" r:id="rId2"/>
    <hyperlink ref="E6" r:id="rId3"/>
    <hyperlink ref="E9" r:id="rId4"/>
    <hyperlink ref="E8" r:id="rId5"/>
    <hyperlink ref="E12" r:id="rId6"/>
    <hyperlink ref="E10" r:id="rId7"/>
    <hyperlink ref="E30" r:id="rId8"/>
    <hyperlink ref="E11" r:id="rId9"/>
    <hyperlink ref="E47" r:id="rId10"/>
    <hyperlink ref="E29" r:id="rId11"/>
    <hyperlink ref="E48" r:id="rId12"/>
    <hyperlink ref="E28" r:id="rId13"/>
    <hyperlink ref="E31" r:id="rId14"/>
    <hyperlink ref="E27" r:id="rId15"/>
    <hyperlink ref="E43" r:id="rId16"/>
    <hyperlink ref="E38" r:id="rId17"/>
    <hyperlink ref="E26" r:id="rId18"/>
    <hyperlink ref="E33" r:id="rId19"/>
    <hyperlink ref="E63" r:id="rId20"/>
    <hyperlink ref="E13" r:id="rId21"/>
    <hyperlink ref="E44" r:id="rId22"/>
    <hyperlink ref="E50" r:id="rId23"/>
    <hyperlink ref="E49" r:id="rId24"/>
    <hyperlink ref="E51" r:id="rId25"/>
    <hyperlink ref="E55" r:id="rId26"/>
    <hyperlink ref="E58" r:id="rId27"/>
    <hyperlink ref="E60" r:id="rId28"/>
    <hyperlink ref="E32" r:id="rId29"/>
  </hyperlinks>
  <pageMargins left="0.7" right="0.7" top="0.78740157499999996" bottom="0.78740157499999996" header="0.3" footer="0.3"/>
  <pageSetup paperSize="9" orientation="portrait" horizontalDpi="300" verticalDpi="300" r:id="rId3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2017-05-22T14:49:46Z</dcterms:modified>
</cp:coreProperties>
</file>