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Jakub/Dropbox/FINAL 3/"/>
    </mc:Choice>
  </mc:AlternateContent>
  <bookViews>
    <workbookView xWindow="0" yWindow="460" windowWidth="28800" windowHeight="16400" tabRatio="500"/>
  </bookViews>
  <sheets>
    <sheet name="VÝSLEDKY" sheetId="9" r:id="rId1"/>
    <sheet name="Popisná Matice" sheetId="2" r:id="rId2"/>
    <sheet name="Hodnocení NEO" sheetId="4" r:id="rId3"/>
    <sheet name="Hodnocení ADA" sheetId="5" r:id="rId4"/>
    <sheet name="Hodnocení VTC" sheetId="6" r:id="rId5"/>
    <sheet name="Hodnocení IOTA" sheetId="7" r:id="rId6"/>
    <sheet name="Hodnocení Waves" sheetId="8" r:id="rId7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4" i="8" l="1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B25" i="8"/>
  <c r="B33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B34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B35" i="8"/>
  <c r="C35" i="8"/>
  <c r="D35" i="8"/>
  <c r="E35" i="8"/>
  <c r="F35" i="8"/>
  <c r="I35" i="8"/>
  <c r="J35" i="8"/>
  <c r="K35" i="8"/>
  <c r="L35" i="8"/>
  <c r="M35" i="8"/>
  <c r="N35" i="8"/>
  <c r="O35" i="8"/>
  <c r="C36" i="8"/>
  <c r="E36" i="8"/>
  <c r="I36" i="8"/>
  <c r="J36" i="8"/>
  <c r="K36" i="8"/>
  <c r="M36" i="8"/>
  <c r="N36" i="8"/>
  <c r="O36" i="8"/>
  <c r="M37" i="8"/>
  <c r="N37" i="8"/>
  <c r="O37" i="8"/>
  <c r="B40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B43" i="8"/>
  <c r="B39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B42" i="8"/>
  <c r="B45" i="8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B25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B35" i="7"/>
  <c r="C35" i="7"/>
  <c r="D35" i="7"/>
  <c r="E35" i="7"/>
  <c r="F35" i="7"/>
  <c r="I35" i="7"/>
  <c r="J35" i="7"/>
  <c r="K35" i="7"/>
  <c r="L35" i="7"/>
  <c r="M35" i="7"/>
  <c r="N35" i="7"/>
  <c r="O35" i="7"/>
  <c r="C36" i="7"/>
  <c r="E36" i="7"/>
  <c r="I36" i="7"/>
  <c r="J36" i="7"/>
  <c r="K36" i="7"/>
  <c r="M36" i="7"/>
  <c r="N36" i="7"/>
  <c r="O36" i="7"/>
  <c r="M37" i="7"/>
  <c r="N37" i="7"/>
  <c r="O37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B43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B42" i="7"/>
  <c r="B45" i="7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B25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B35" i="6"/>
  <c r="C35" i="6"/>
  <c r="D35" i="6"/>
  <c r="E35" i="6"/>
  <c r="F35" i="6"/>
  <c r="I35" i="6"/>
  <c r="J35" i="6"/>
  <c r="K35" i="6"/>
  <c r="L35" i="6"/>
  <c r="M35" i="6"/>
  <c r="N35" i="6"/>
  <c r="O35" i="6"/>
  <c r="C36" i="6"/>
  <c r="E36" i="6"/>
  <c r="I36" i="6"/>
  <c r="J36" i="6"/>
  <c r="K36" i="6"/>
  <c r="M36" i="6"/>
  <c r="N36" i="6"/>
  <c r="O36" i="6"/>
  <c r="M37" i="6"/>
  <c r="N37" i="6"/>
  <c r="O37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B43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B42" i="6"/>
  <c r="B45" i="6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B25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B35" i="5"/>
  <c r="C35" i="5"/>
  <c r="D35" i="5"/>
  <c r="E35" i="5"/>
  <c r="F35" i="5"/>
  <c r="I35" i="5"/>
  <c r="J35" i="5"/>
  <c r="K35" i="5"/>
  <c r="L35" i="5"/>
  <c r="M35" i="5"/>
  <c r="N35" i="5"/>
  <c r="O35" i="5"/>
  <c r="C36" i="5"/>
  <c r="E36" i="5"/>
  <c r="I36" i="5"/>
  <c r="J36" i="5"/>
  <c r="K36" i="5"/>
  <c r="M36" i="5"/>
  <c r="N36" i="5"/>
  <c r="O36" i="5"/>
  <c r="M37" i="5"/>
  <c r="N37" i="5"/>
  <c r="O37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B43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B42" i="5"/>
  <c r="B45" i="5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B25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B43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B42" i="4"/>
  <c r="B45" i="4"/>
  <c r="B46" i="8"/>
  <c r="B46" i="7"/>
  <c r="B46" i="6"/>
  <c r="B46" i="5"/>
  <c r="B46" i="4"/>
  <c r="F3" i="9"/>
  <c r="E3" i="9"/>
  <c r="D3" i="9"/>
  <c r="C3" i="9"/>
  <c r="B3" i="9"/>
</calcChain>
</file>

<file path=xl/sharedStrings.xml><?xml version="1.0" encoding="utf-8"?>
<sst xmlns="http://schemas.openxmlformats.org/spreadsheetml/2006/main" count="919" uniqueCount="124">
  <si>
    <t>MODEL</t>
  </si>
  <si>
    <t>WHAT + WHO + WHEN</t>
  </si>
  <si>
    <t>HOW</t>
  </si>
  <si>
    <t>What</t>
  </si>
  <si>
    <t>Who</t>
  </si>
  <si>
    <t>When</t>
  </si>
  <si>
    <t>Market</t>
  </si>
  <si>
    <t>Community</t>
  </si>
  <si>
    <t>Other</t>
  </si>
  <si>
    <t>Šířka okruhu uživatelů</t>
  </si>
  <si>
    <t>Odlišnost konceptu</t>
  </si>
  <si>
    <t>Náročnost realizace konceptu</t>
  </si>
  <si>
    <t>Počet členů týmu</t>
  </si>
  <si>
    <t>Různorodost týmu</t>
  </si>
  <si>
    <t>Avizovaní významní advisoři</t>
  </si>
  <si>
    <t>Falešné profily</t>
  </si>
  <si>
    <t>Doba na trhu</t>
  </si>
  <si>
    <t>Market cap</t>
  </si>
  <si>
    <t>Volume (denní)</t>
  </si>
  <si>
    <t>Historická volatilita (denní)</t>
  </si>
  <si>
    <t>Twitter (tis)</t>
  </si>
  <si>
    <t>Reddit (tis)</t>
  </si>
  <si>
    <t>Supply ratio</t>
  </si>
  <si>
    <t>Max supply limited?</t>
  </si>
  <si>
    <t>Pre-mined</t>
  </si>
  <si>
    <t>Širší</t>
  </si>
  <si>
    <t>Inovativní</t>
  </si>
  <si>
    <t>Zdánlivě realizovatelné</t>
  </si>
  <si>
    <t>Výrazný tým
(50+)</t>
  </si>
  <si>
    <t>Širší rozsah týmu</t>
  </si>
  <si>
    <t>Ano</t>
  </si>
  <si>
    <t>Dlouho
(4 a více)</t>
  </si>
  <si>
    <t>Velmi Vysoký
5mld+</t>
  </si>
  <si>
    <t>Velmi Vysoký
500mil+</t>
  </si>
  <si>
    <t>Nížší
(do 5 %)</t>
  </si>
  <si>
    <t>Velmi mnoho
300+</t>
  </si>
  <si>
    <t>Velmi mnoho
150+</t>
  </si>
  <si>
    <t>Vše v oběhu
1</t>
  </si>
  <si>
    <t>Běžný</t>
  </si>
  <si>
    <t>Přináší nové myšlenky</t>
  </si>
  <si>
    <t>Vyšší náročnost</t>
  </si>
  <si>
    <t>Širší tým
(25 - 50)</t>
  </si>
  <si>
    <t>Běžný rozsah</t>
  </si>
  <si>
    <t>Ne/Nevýzn.</t>
  </si>
  <si>
    <t>Ne</t>
  </si>
  <si>
    <t>Středně
(2 - 4 roky)</t>
  </si>
  <si>
    <t>Střední
(5 - 10 %)</t>
  </si>
  <si>
    <t>Mnoho
200-300</t>
  </si>
  <si>
    <t>Mnoho
100-150</t>
  </si>
  <si>
    <t>Významná většina
0.65-1</t>
  </si>
  <si>
    <t>Užší</t>
  </si>
  <si>
    <t>Odlišnost v některých aspektech</t>
  </si>
  <si>
    <t>Vysoká náročnost</t>
  </si>
  <si>
    <t>Střední tým
(11 - 25)</t>
  </si>
  <si>
    <t>Užší rozsah</t>
  </si>
  <si>
    <t>Krátce
(1 - 2 roky)</t>
  </si>
  <si>
    <t>Vyšší
(10 % +)</t>
  </si>
  <si>
    <t>Středně
100-200</t>
  </si>
  <si>
    <t>Středně
50-100</t>
  </si>
  <si>
    <t>Nadpoloviční  většina
0.5-0.65</t>
  </si>
  <si>
    <t>Neodlišuje se</t>
  </si>
  <si>
    <t>Malý tým
(1 - 10)</t>
  </si>
  <si>
    <t>Velmi krátce 
(max 1 rok)</t>
  </si>
  <si>
    <t>Velmi nízký
0-0.5</t>
  </si>
  <si>
    <t>Velmi nízký
0-50</t>
  </si>
  <si>
    <t>Málo
40-100</t>
  </si>
  <si>
    <t>Málo
20-50</t>
  </si>
  <si>
    <t>Méně polovina
0.1-0.5</t>
  </si>
  <si>
    <t>Velmi málo
0-40</t>
  </si>
  <si>
    <t>Velmi málo
0-20</t>
  </si>
  <si>
    <t>Velmi málo
0-0.1</t>
  </si>
  <si>
    <t>NEO</t>
  </si>
  <si>
    <t>ne</t>
  </si>
  <si>
    <t>314.77</t>
  </si>
  <si>
    <t>91.64</t>
  </si>
  <si>
    <t>ano</t>
  </si>
  <si>
    <t>Cardano</t>
  </si>
  <si>
    <t>116.52</t>
  </si>
  <si>
    <t>63.51</t>
  </si>
  <si>
    <t>Vertcoin</t>
  </si>
  <si>
    <t>83.73</t>
  </si>
  <si>
    <t>34.46</t>
  </si>
  <si>
    <t>IOTA</t>
  </si>
  <si>
    <t>111.81</t>
  </si>
  <si>
    <t>110.10</t>
  </si>
  <si>
    <t>Waves</t>
  </si>
  <si>
    <t>123.58</t>
  </si>
  <si>
    <t>11.36</t>
  </si>
  <si>
    <t>VYBRANÉ MĚNY - PŘIŘAZENÍ K MODELU</t>
  </si>
  <si>
    <t xml:space="preserve">Širší </t>
  </si>
  <si>
    <t>ADA</t>
  </si>
  <si>
    <t>VTC</t>
  </si>
  <si>
    <t>Transformační matice</t>
  </si>
  <si>
    <t>Ohodnocení měn</t>
  </si>
  <si>
    <t>Verrtcoin</t>
  </si>
  <si>
    <t>Parametry dané měny</t>
  </si>
  <si>
    <t>Vstupní stavová matice dané měny</t>
  </si>
  <si>
    <t>Vstupní matice: model a atributy</t>
  </si>
  <si>
    <t>Kontrolní suma</t>
  </si>
  <si>
    <t>Kontrolní prvek</t>
  </si>
  <si>
    <t>Max</t>
  </si>
  <si>
    <t>Min</t>
  </si>
  <si>
    <t>SumaMax</t>
  </si>
  <si>
    <t>SumaMin</t>
  </si>
  <si>
    <t>Nižší
0.5-2.5mld</t>
  </si>
  <si>
    <t>Vyšší
2.5-5mld</t>
  </si>
  <si>
    <t>Nižší
50-250</t>
  </si>
  <si>
    <t>Vyšší
250-500</t>
  </si>
  <si>
    <t>Excel</t>
  </si>
  <si>
    <t>Značné nedostatky</t>
  </si>
  <si>
    <t>Lehké až značné nedostatky</t>
  </si>
  <si>
    <t>Lehké nedostatky</t>
  </si>
  <si>
    <t>Relativně stabilní</t>
  </si>
  <si>
    <t>Stabilní až velmi stabilní</t>
  </si>
  <si>
    <t>Velmi stabilní</t>
  </si>
  <si>
    <t>Numerické hodnocení</t>
  </si>
  <si>
    <t>Verbální výstup:</t>
  </si>
  <si>
    <t>Numerický výstup</t>
  </si>
  <si>
    <t>Popis vstupní matice</t>
  </si>
  <si>
    <t>Stavová matice</t>
  </si>
  <si>
    <t>Skupina verbálního hodnocení</t>
  </si>
  <si>
    <t>TM</t>
  </si>
  <si>
    <t>SM</t>
  </si>
  <si>
    <t>MATLAB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</si>
</sst>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 CE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2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Border="1"/>
    <xf numFmtId="0" fontId="3" fillId="0" borderId="8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18" xfId="0" applyFont="1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8" xfId="0" applyBorder="1" applyAlignment="1">
      <alignment wrapText="1"/>
    </xf>
    <xf numFmtId="0" fontId="1" fillId="0" borderId="22" xfId="0" applyFont="1" applyBorder="1" applyAlignment="1">
      <alignment horizontal="center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3" fontId="0" fillId="0" borderId="14" xfId="0" applyNumberFormat="1" applyBorder="1" applyAlignment="1">
      <alignment wrapText="1"/>
    </xf>
    <xf numFmtId="3" fontId="0" fillId="0" borderId="15" xfId="0" applyNumberFormat="1" applyBorder="1" applyAlignment="1">
      <alignment wrapText="1"/>
    </xf>
    <xf numFmtId="10" fontId="0" fillId="0" borderId="16" xfId="0" applyNumberFormat="1" applyBorder="1" applyAlignment="1">
      <alignment wrapText="1"/>
    </xf>
    <xf numFmtId="10" fontId="0" fillId="0" borderId="14" xfId="0" applyNumberFormat="1" applyBorder="1" applyAlignment="1">
      <alignment wrapText="1"/>
    </xf>
    <xf numFmtId="0" fontId="0" fillId="0" borderId="26" xfId="0" applyBorder="1"/>
    <xf numFmtId="0" fontId="0" fillId="0" borderId="27" xfId="0" applyBorder="1"/>
    <xf numFmtId="0" fontId="0" fillId="0" borderId="13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10" fontId="0" fillId="0" borderId="28" xfId="0" applyNumberFormat="1" applyBorder="1" applyAlignment="1">
      <alignment wrapText="1"/>
    </xf>
    <xf numFmtId="3" fontId="0" fillId="0" borderId="9" xfId="0" applyNumberFormat="1" applyBorder="1" applyAlignment="1">
      <alignment wrapText="1"/>
    </xf>
    <xf numFmtId="3" fontId="0" fillId="0" borderId="10" xfId="0" applyNumberFormat="1" applyBorder="1" applyAlignment="1">
      <alignment wrapText="1"/>
    </xf>
    <xf numFmtId="10" fontId="0" fillId="0" borderId="11" xfId="0" applyNumberForma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10" fontId="0" fillId="0" borderId="9" xfId="0" applyNumberFormat="1" applyBorder="1" applyAlignment="1">
      <alignment wrapText="1"/>
    </xf>
    <xf numFmtId="0" fontId="0" fillId="0" borderId="0" xfId="0" applyFill="1" applyBorder="1" applyAlignment="1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4" borderId="29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5" borderId="29" xfId="0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  <xf numFmtId="0" fontId="0" fillId="9" borderId="30" xfId="0" applyFill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22" xfId="0" applyBorder="1"/>
    <xf numFmtId="0" fontId="0" fillId="0" borderId="35" xfId="0" applyBorder="1" applyAlignment="1">
      <alignment wrapText="1"/>
    </xf>
    <xf numFmtId="0" fontId="0" fillId="0" borderId="46" xfId="0" applyBorder="1"/>
    <xf numFmtId="0" fontId="0" fillId="0" borderId="43" xfId="0" applyBorder="1"/>
    <xf numFmtId="0" fontId="1" fillId="10" borderId="18" xfId="0" applyFont="1" applyFill="1" applyBorder="1" applyAlignment="1">
      <alignment horizontal="center"/>
    </xf>
    <xf numFmtId="0" fontId="0" fillId="10" borderId="14" xfId="0" applyFill="1" applyBorder="1" applyAlignment="1">
      <alignment wrapText="1"/>
    </xf>
    <xf numFmtId="0" fontId="0" fillId="10" borderId="20" xfId="0" applyFill="1" applyBorder="1" applyAlignment="1">
      <alignment wrapText="1"/>
    </xf>
    <xf numFmtId="0" fontId="0" fillId="10" borderId="21" xfId="0" applyFill="1" applyBorder="1" applyAlignment="1">
      <alignment wrapText="1"/>
    </xf>
    <xf numFmtId="0" fontId="0" fillId="10" borderId="19" xfId="0" applyFill="1" applyBorder="1" applyAlignment="1">
      <alignment wrapText="1"/>
    </xf>
    <xf numFmtId="0" fontId="0" fillId="10" borderId="18" xfId="0" applyFill="1" applyBorder="1" applyAlignment="1">
      <alignment wrapText="1"/>
    </xf>
    <xf numFmtId="3" fontId="0" fillId="10" borderId="14" xfId="0" applyNumberFormat="1" applyFill="1" applyBorder="1" applyAlignment="1">
      <alignment wrapText="1"/>
    </xf>
    <xf numFmtId="3" fontId="0" fillId="10" borderId="15" xfId="0" applyNumberFormat="1" applyFill="1" applyBorder="1" applyAlignment="1">
      <alignment wrapText="1"/>
    </xf>
    <xf numFmtId="10" fontId="0" fillId="10" borderId="16" xfId="0" applyNumberFormat="1" applyFill="1" applyBorder="1" applyAlignment="1">
      <alignment wrapText="1"/>
    </xf>
    <xf numFmtId="0" fontId="0" fillId="10" borderId="16" xfId="0" applyFill="1" applyBorder="1" applyAlignment="1">
      <alignment wrapText="1"/>
    </xf>
    <xf numFmtId="10" fontId="0" fillId="10" borderId="14" xfId="0" applyNumberFormat="1" applyFill="1" applyBorder="1" applyAlignment="1">
      <alignment wrapText="1"/>
    </xf>
    <xf numFmtId="0" fontId="0" fillId="10" borderId="0" xfId="0" applyFill="1"/>
    <xf numFmtId="0" fontId="0" fillId="10" borderId="17" xfId="0" applyFill="1" applyBorder="1" applyAlignment="1">
      <alignment wrapText="1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10" borderId="15" xfId="0" applyFill="1" applyBorder="1" applyAlignment="1">
      <alignment wrapText="1"/>
    </xf>
    <xf numFmtId="0" fontId="1" fillId="10" borderId="22" xfId="0" applyFont="1" applyFill="1" applyBorder="1" applyAlignment="1">
      <alignment horizontal="center"/>
    </xf>
    <xf numFmtId="0" fontId="0" fillId="10" borderId="23" xfId="0" applyFill="1" applyBorder="1" applyAlignment="1">
      <alignment wrapText="1"/>
    </xf>
    <xf numFmtId="0" fontId="0" fillId="10" borderId="24" xfId="0" applyFill="1" applyBorder="1" applyAlignment="1">
      <alignment wrapText="1"/>
    </xf>
    <xf numFmtId="0" fontId="0" fillId="10" borderId="25" xfId="0" applyFill="1" applyBorder="1" applyAlignment="1">
      <alignment wrapText="1"/>
    </xf>
    <xf numFmtId="0" fontId="0" fillId="10" borderId="22" xfId="0" applyFill="1" applyBorder="1" applyAlignment="1">
      <alignment wrapText="1"/>
    </xf>
    <xf numFmtId="3" fontId="0" fillId="10" borderId="9" xfId="0" applyNumberFormat="1" applyFill="1" applyBorder="1" applyAlignment="1">
      <alignment wrapText="1"/>
    </xf>
    <xf numFmtId="3" fontId="0" fillId="10" borderId="10" xfId="0" applyNumberFormat="1" applyFill="1" applyBorder="1" applyAlignment="1">
      <alignment wrapText="1"/>
    </xf>
    <xf numFmtId="10" fontId="0" fillId="10" borderId="11" xfId="0" applyNumberFormat="1" applyFill="1" applyBorder="1" applyAlignment="1">
      <alignment wrapText="1"/>
    </xf>
    <xf numFmtId="0" fontId="0" fillId="10" borderId="9" xfId="0" applyFill="1" applyBorder="1" applyAlignment="1">
      <alignment wrapText="1"/>
    </xf>
    <xf numFmtId="0" fontId="0" fillId="10" borderId="11" xfId="0" applyFill="1" applyBorder="1" applyAlignment="1">
      <alignment wrapText="1"/>
    </xf>
    <xf numFmtId="10" fontId="0" fillId="10" borderId="9" xfId="0" applyNumberFormat="1" applyFill="1" applyBorder="1" applyAlignment="1">
      <alignment wrapText="1"/>
    </xf>
    <xf numFmtId="0" fontId="0" fillId="0" borderId="35" xfId="0" applyBorder="1"/>
    <xf numFmtId="2" fontId="0" fillId="0" borderId="38" xfId="0" applyNumberFormat="1" applyBorder="1" applyAlignment="1">
      <alignment horizontal="right" vertical="center"/>
    </xf>
    <xf numFmtId="0" fontId="0" fillId="0" borderId="0" xfId="0" applyBorder="1" applyAlignment="1"/>
    <xf numFmtId="0" fontId="1" fillId="0" borderId="0" xfId="0" applyFont="1"/>
    <xf numFmtId="0" fontId="1" fillId="0" borderId="0" xfId="0" applyFont="1" applyFill="1" applyBorder="1" applyAlignment="1"/>
    <xf numFmtId="0" fontId="1" fillId="10" borderId="13" xfId="0" applyFont="1" applyFill="1" applyBorder="1" applyAlignment="1">
      <alignment horizontal="center"/>
    </xf>
    <xf numFmtId="0" fontId="0" fillId="10" borderId="26" xfId="0" applyFill="1" applyBorder="1" applyAlignment="1">
      <alignment wrapText="1"/>
    </xf>
    <xf numFmtId="0" fontId="0" fillId="10" borderId="27" xfId="0" applyFill="1" applyBorder="1" applyAlignment="1">
      <alignment wrapText="1"/>
    </xf>
    <xf numFmtId="0" fontId="0" fillId="10" borderId="28" xfId="0" applyFill="1" applyBorder="1" applyAlignment="1">
      <alignment wrapText="1"/>
    </xf>
    <xf numFmtId="0" fontId="0" fillId="10" borderId="13" xfId="0" applyFill="1" applyBorder="1" applyAlignment="1">
      <alignment wrapText="1"/>
    </xf>
    <xf numFmtId="10" fontId="0" fillId="10" borderId="28" xfId="0" applyNumberFormat="1" applyFill="1" applyBorder="1" applyAlignment="1">
      <alignment wrapText="1"/>
    </xf>
    <xf numFmtId="2" fontId="0" fillId="0" borderId="20" xfId="0" applyNumberFormat="1" applyBorder="1"/>
    <xf numFmtId="0" fontId="0" fillId="0" borderId="19" xfId="0" applyBorder="1"/>
    <xf numFmtId="2" fontId="0" fillId="0" borderId="21" xfId="0" applyNumberFormat="1" applyBorder="1"/>
    <xf numFmtId="1" fontId="0" fillId="0" borderId="20" xfId="0" applyNumberFormat="1" applyBorder="1"/>
    <xf numFmtId="1" fontId="0" fillId="0" borderId="21" xfId="0" applyNumberForma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/>
  </cellXfs>
  <cellStyles count="12">
    <cellStyle name="Hypertextový odkaz" xfId="2" builtinId="8" hidden="1"/>
    <cellStyle name="Hypertextový odkaz" xfId="4" builtinId="8" hidden="1"/>
    <cellStyle name="Hypertextový odkaz" xfId="6" builtinId="8" hidden="1"/>
    <cellStyle name="Hypertextový odkaz" xfId="8" builtinId="8" hidden="1"/>
    <cellStyle name="Hypertextový odkaz" xfId="10" builtinId="8" hidden="1"/>
    <cellStyle name="Normální" xfId="0" builtinId="0"/>
    <cellStyle name="Normální 2" xfId="1"/>
    <cellStyle name="Použitý hypertextový odkaz" xfId="3" builtinId="9" hidden="1"/>
    <cellStyle name="Použitý hypertextový odkaz" xfId="5" builtinId="9" hidden="1"/>
    <cellStyle name="Použitý hypertextový odkaz" xfId="7" builtinId="9" hidden="1"/>
    <cellStyle name="Použitý hypertextový odkaz" xfId="9" builtinId="9" hidden="1"/>
    <cellStyle name="Použitý hypertextový odkaz" xfId="11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Srovnání numerického hodnocení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VÝSLEDKY!$A$3</c:f>
              <c:strCache>
                <c:ptCount val="1"/>
                <c:pt idx="0">
                  <c:v>Excel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VÝSLEDKY!$B$2:$F$2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VÝSLEDKY!$B$3:$F$3</c:f>
              <c:numCache>
                <c:formatCode>0.00</c:formatCode>
                <c:ptCount val="5"/>
                <c:pt idx="0">
                  <c:v>75.1937984496124</c:v>
                </c:pt>
                <c:pt idx="1">
                  <c:v>56.5891472868217</c:v>
                </c:pt>
                <c:pt idx="2">
                  <c:v>62.7906976744186</c:v>
                </c:pt>
                <c:pt idx="3">
                  <c:v>62.01550387596899</c:v>
                </c:pt>
                <c:pt idx="4">
                  <c:v>50.3875968992248</c:v>
                </c:pt>
              </c:numCache>
            </c:numRef>
          </c:val>
        </c:ser>
        <c:ser>
          <c:idx val="1"/>
          <c:order val="1"/>
          <c:tx>
            <c:strRef>
              <c:f>VÝSLEDKY!$A$4</c:f>
              <c:strCache>
                <c:ptCount val="1"/>
                <c:pt idx="0">
                  <c:v>MATLAB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VÝSLEDKY!$B$2:$F$2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VÝSLEDKY!$B$4:$F$4</c:f>
              <c:numCache>
                <c:formatCode>General</c:formatCode>
                <c:ptCount val="5"/>
                <c:pt idx="0">
                  <c:v>75.0</c:v>
                </c:pt>
                <c:pt idx="1">
                  <c:v>53.0</c:v>
                </c:pt>
                <c:pt idx="2">
                  <c:v>63.0</c:v>
                </c:pt>
                <c:pt idx="3">
                  <c:v>63.0</c:v>
                </c:pt>
                <c:pt idx="4">
                  <c:v>53.0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1994240"/>
        <c:axId val="1591116592"/>
      </c:barChart>
      <c:catAx>
        <c:axId val="159199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116592"/>
        <c:crosses val="autoZero"/>
        <c:auto val="1"/>
        <c:lblAlgn val="ctr"/>
        <c:lblOffset val="100"/>
        <c:noMultiLvlLbl val="0"/>
      </c:catAx>
      <c:valAx>
        <c:axId val="159111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99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Srovnání zařazení do kategorií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VÝSLEDKY!$A$9</c:f>
              <c:strCache>
                <c:ptCount val="1"/>
                <c:pt idx="0">
                  <c:v>Excel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VÝSLEDKY!$B$8:$F$8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VÝSLEDKY!$B$9:$F$9</c:f>
              <c:numCache>
                <c:formatCode>0</c:formatCode>
                <c:ptCount val="5"/>
                <c:pt idx="0">
                  <c:v>5.0</c:v>
                </c:pt>
                <c:pt idx="1">
                  <c:v>3.0</c:v>
                </c:pt>
                <c:pt idx="2">
                  <c:v>4.0</c:v>
                </c:pt>
                <c:pt idx="3">
                  <c:v>4.0</c:v>
                </c:pt>
                <c:pt idx="4">
                  <c:v>3.0</c:v>
                </c:pt>
              </c:numCache>
            </c:numRef>
          </c:val>
        </c:ser>
        <c:ser>
          <c:idx val="1"/>
          <c:order val="1"/>
          <c:tx>
            <c:strRef>
              <c:f>VÝSLEDKY!$A$10</c:f>
              <c:strCache>
                <c:ptCount val="1"/>
                <c:pt idx="0">
                  <c:v>MATLAB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VÝSLEDKY!$B$8:$F$8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VÝSLEDKY!$B$10:$F$10</c:f>
              <c:numCache>
                <c:formatCode>General</c:formatCode>
                <c:ptCount val="5"/>
                <c:pt idx="0">
                  <c:v>5.0</c:v>
                </c:pt>
                <c:pt idx="1">
                  <c:v>3.0</c:v>
                </c:pt>
                <c:pt idx="2">
                  <c:v>4.0</c:v>
                </c:pt>
                <c:pt idx="3">
                  <c:v>4.0</c:v>
                </c:pt>
                <c:pt idx="4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2010592"/>
        <c:axId val="1592012912"/>
      </c:barChart>
      <c:catAx>
        <c:axId val="159201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2012912"/>
        <c:crosses val="autoZero"/>
        <c:auto val="1"/>
        <c:lblAlgn val="ctr"/>
        <c:lblOffset val="100"/>
        <c:noMultiLvlLbl val="0"/>
      </c:catAx>
      <c:valAx>
        <c:axId val="159201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201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Excel:</a:t>
            </a:r>
            <a:r>
              <a:rPr lang="cs-CZ" baseline="0"/>
              <a:t> Numerické hodnocení</a:t>
            </a:r>
            <a:endParaRPr lang="cs-CZ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VÝSLEDKY!$A$3</c:f>
              <c:strCache>
                <c:ptCount val="1"/>
                <c:pt idx="0">
                  <c:v>Excel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VÝSLEDKY!$B$2:$F$2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VÝSLEDKY!$B$3:$F$3</c:f>
              <c:numCache>
                <c:formatCode>0.00</c:formatCode>
                <c:ptCount val="5"/>
                <c:pt idx="0">
                  <c:v>75.1937984496124</c:v>
                </c:pt>
                <c:pt idx="1">
                  <c:v>56.5891472868217</c:v>
                </c:pt>
                <c:pt idx="2">
                  <c:v>62.7906976744186</c:v>
                </c:pt>
                <c:pt idx="3">
                  <c:v>62.01550387596899</c:v>
                </c:pt>
                <c:pt idx="4">
                  <c:v>50.3875968992248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2024960"/>
        <c:axId val="1592027712"/>
      </c:barChart>
      <c:catAx>
        <c:axId val="159202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2027712"/>
        <c:crosses val="autoZero"/>
        <c:auto val="1"/>
        <c:lblAlgn val="ctr"/>
        <c:lblOffset val="100"/>
        <c:noMultiLvlLbl val="0"/>
      </c:catAx>
      <c:valAx>
        <c:axId val="159202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2024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Excel: Zařazení do kategorie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VÝSLEDKY!$A$9</c:f>
              <c:strCache>
                <c:ptCount val="1"/>
                <c:pt idx="0">
                  <c:v>Excel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VÝSLEDKY!$B$8:$F$8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VÝSLEDKY!$B$9:$F$9</c:f>
              <c:numCache>
                <c:formatCode>0</c:formatCode>
                <c:ptCount val="5"/>
                <c:pt idx="0">
                  <c:v>5.0</c:v>
                </c:pt>
                <c:pt idx="1">
                  <c:v>3.0</c:v>
                </c:pt>
                <c:pt idx="2">
                  <c:v>4.0</c:v>
                </c:pt>
                <c:pt idx="3">
                  <c:v>4.0</c:v>
                </c:pt>
                <c:pt idx="4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1153760"/>
        <c:axId val="1591156512"/>
      </c:barChart>
      <c:catAx>
        <c:axId val="159115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156512"/>
        <c:crosses val="autoZero"/>
        <c:auto val="1"/>
        <c:lblAlgn val="ctr"/>
        <c:lblOffset val="100"/>
        <c:noMultiLvlLbl val="0"/>
      </c:catAx>
      <c:valAx>
        <c:axId val="159115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153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MATLAB: Numerické</a:t>
            </a:r>
            <a:r>
              <a:rPr lang="en-US" baseline="0"/>
              <a:t> hodnocení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VÝSLEDKY!$A$4</c:f>
              <c:strCache>
                <c:ptCount val="1"/>
                <c:pt idx="0">
                  <c:v>MATLAB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VÝSLEDKY!$B$2:$F$2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VÝSLEDKY!$B$4:$F$4</c:f>
              <c:numCache>
                <c:formatCode>General</c:formatCode>
                <c:ptCount val="5"/>
                <c:pt idx="0">
                  <c:v>75.0</c:v>
                </c:pt>
                <c:pt idx="1">
                  <c:v>53.0</c:v>
                </c:pt>
                <c:pt idx="2">
                  <c:v>63.0</c:v>
                </c:pt>
                <c:pt idx="3">
                  <c:v>63.0</c:v>
                </c:pt>
                <c:pt idx="4">
                  <c:v>53.0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1182304"/>
        <c:axId val="1591185056"/>
      </c:barChart>
      <c:catAx>
        <c:axId val="159118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185056"/>
        <c:crosses val="autoZero"/>
        <c:auto val="1"/>
        <c:lblAlgn val="ctr"/>
        <c:lblOffset val="100"/>
        <c:noMultiLvlLbl val="0"/>
      </c:catAx>
      <c:valAx>
        <c:axId val="159118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18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MATLAB: Zařazení do kategorie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VÝSLEDKY!$A$10</c:f>
              <c:strCache>
                <c:ptCount val="1"/>
                <c:pt idx="0">
                  <c:v>MATLAB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VÝSLEDKY!$B$8:$F$8</c:f>
              <c:strCache>
                <c:ptCount val="5"/>
                <c:pt idx="0">
                  <c:v>NEO</c:v>
                </c:pt>
                <c:pt idx="1">
                  <c:v>ADA</c:v>
                </c:pt>
                <c:pt idx="2">
                  <c:v>VTC</c:v>
                </c:pt>
                <c:pt idx="3">
                  <c:v>IOTA</c:v>
                </c:pt>
                <c:pt idx="4">
                  <c:v>Waves</c:v>
                </c:pt>
              </c:strCache>
            </c:strRef>
          </c:cat>
          <c:val>
            <c:numRef>
              <c:f>VÝSLEDKY!$B$10:$F$10</c:f>
              <c:numCache>
                <c:formatCode>General</c:formatCode>
                <c:ptCount val="5"/>
                <c:pt idx="0">
                  <c:v>5.0</c:v>
                </c:pt>
                <c:pt idx="1">
                  <c:v>3.0</c:v>
                </c:pt>
                <c:pt idx="2">
                  <c:v>4.0</c:v>
                </c:pt>
                <c:pt idx="3">
                  <c:v>4.0</c:v>
                </c:pt>
                <c:pt idx="4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1207088"/>
        <c:axId val="1591209840"/>
      </c:barChart>
      <c:catAx>
        <c:axId val="159120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209840"/>
        <c:crosses val="autoZero"/>
        <c:auto val="1"/>
        <c:lblAlgn val="ctr"/>
        <c:lblOffset val="100"/>
        <c:noMultiLvlLbl val="0"/>
      </c:catAx>
      <c:valAx>
        <c:axId val="159120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9120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393700</xdr:colOff>
      <xdr:row>12</xdr:row>
      <xdr:rowOff>133350</xdr:rowOff>
    </xdr:from>
    <xdr:to>
      <xdr:col>6</xdr:col>
      <xdr:colOff>12700</xdr:colOff>
      <xdr:row>26</xdr:row>
      <xdr:rowOff>31750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368300</xdr:colOff>
      <xdr:row>27</xdr:row>
      <xdr:rowOff>133350</xdr:rowOff>
    </xdr:from>
    <xdr:to>
      <xdr:col>5</xdr:col>
      <xdr:colOff>812800</xdr:colOff>
      <xdr:row>41</xdr:row>
      <xdr:rowOff>31750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12</xdr:row>
      <xdr:rowOff>133350</xdr:rowOff>
    </xdr:from>
    <xdr:to>
      <xdr:col>13</xdr:col>
      <xdr:colOff>698500</xdr:colOff>
      <xdr:row>26</xdr:row>
      <xdr:rowOff>31750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368300</xdr:colOff>
      <xdr:row>27</xdr:row>
      <xdr:rowOff>133350</xdr:rowOff>
    </xdr:from>
    <xdr:to>
      <xdr:col>13</xdr:col>
      <xdr:colOff>812800</xdr:colOff>
      <xdr:row>41</xdr:row>
      <xdr:rowOff>31750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279400</xdr:colOff>
      <xdr:row>12</xdr:row>
      <xdr:rowOff>196850</xdr:rowOff>
    </xdr:from>
    <xdr:to>
      <xdr:col>19</xdr:col>
      <xdr:colOff>723900</xdr:colOff>
      <xdr:row>26</xdr:row>
      <xdr:rowOff>95250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457200</xdr:colOff>
      <xdr:row>27</xdr:row>
      <xdr:rowOff>69850</xdr:rowOff>
    </xdr:from>
    <xdr:to>
      <xdr:col>20</xdr:col>
      <xdr:colOff>76200</xdr:colOff>
      <xdr:row>40</xdr:row>
      <xdr:rowOff>171450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G19" sqref="G19"/>
    </sheetView>
  </sheetViews>
  <sheetFormatPr baseColWidth="10" defaultRowHeight="16" x14ac:dyDescent="0.2"/>
  <sheetData>
    <row r="1" spans="1:10" ht="17" thickBot="1" x14ac:dyDescent="0.25">
      <c r="A1" s="156" t="s">
        <v>115</v>
      </c>
      <c r="B1" s="157"/>
      <c r="C1" s="157"/>
      <c r="D1" s="157"/>
      <c r="E1" s="157"/>
      <c r="F1" s="158"/>
    </row>
    <row r="2" spans="1:10" x14ac:dyDescent="0.2">
      <c r="A2" s="153"/>
      <c r="B2" s="154" t="s">
        <v>71</v>
      </c>
      <c r="C2" s="154" t="s">
        <v>90</v>
      </c>
      <c r="D2" s="154" t="s">
        <v>91</v>
      </c>
      <c r="E2" s="154" t="s">
        <v>82</v>
      </c>
      <c r="F2" s="155" t="s">
        <v>85</v>
      </c>
      <c r="H2" s="183">
        <v>6</v>
      </c>
      <c r="I2" s="183" t="s">
        <v>114</v>
      </c>
      <c r="J2" s="183"/>
    </row>
    <row r="3" spans="1:10" x14ac:dyDescent="0.2">
      <c r="A3" s="149" t="s">
        <v>108</v>
      </c>
      <c r="B3" s="148">
        <f>'Hodnocení NEO'!B45</f>
        <v>75.193798449612402</v>
      </c>
      <c r="C3" s="148">
        <f>'Hodnocení ADA'!B45</f>
        <v>56.589147286821706</v>
      </c>
      <c r="D3" s="148">
        <f>'Hodnocení VTC'!B45</f>
        <v>62.790697674418603</v>
      </c>
      <c r="E3" s="148">
        <f>'Hodnocení IOTA'!B45</f>
        <v>62.015503875968989</v>
      </c>
      <c r="F3" s="150">
        <f>'Hodnocení Waves'!B45</f>
        <v>50.387596899224803</v>
      </c>
      <c r="H3" s="183">
        <v>5</v>
      </c>
      <c r="I3" s="183" t="s">
        <v>113</v>
      </c>
      <c r="J3" s="183"/>
    </row>
    <row r="4" spans="1:10" ht="17" thickBot="1" x14ac:dyDescent="0.25">
      <c r="A4" s="46" t="s">
        <v>123</v>
      </c>
      <c r="B4" s="47">
        <v>75</v>
      </c>
      <c r="C4" s="47">
        <v>53</v>
      </c>
      <c r="D4" s="47">
        <v>63</v>
      </c>
      <c r="E4" s="47">
        <v>63</v>
      </c>
      <c r="F4" s="48">
        <v>53</v>
      </c>
      <c r="H4" s="183">
        <v>4</v>
      </c>
      <c r="I4" s="183" t="s">
        <v>112</v>
      </c>
      <c r="J4" s="183"/>
    </row>
    <row r="5" spans="1:10" x14ac:dyDescent="0.2">
      <c r="H5" s="183">
        <v>3</v>
      </c>
      <c r="I5" s="183" t="s">
        <v>111</v>
      </c>
      <c r="J5" s="183"/>
    </row>
    <row r="6" spans="1:10" ht="17" thickBot="1" x14ac:dyDescent="0.25">
      <c r="A6" s="140"/>
      <c r="B6" s="140"/>
      <c r="C6" s="140"/>
      <c r="D6" s="140"/>
      <c r="E6" s="140"/>
      <c r="F6" s="140"/>
      <c r="H6" s="183">
        <v>2</v>
      </c>
      <c r="I6" s="183" t="s">
        <v>110</v>
      </c>
      <c r="J6" s="183"/>
    </row>
    <row r="7" spans="1:10" ht="17" thickBot="1" x14ac:dyDescent="0.25">
      <c r="A7" s="156" t="s">
        <v>120</v>
      </c>
      <c r="B7" s="157"/>
      <c r="C7" s="157"/>
      <c r="D7" s="157"/>
      <c r="E7" s="157"/>
      <c r="F7" s="158"/>
      <c r="H7" s="183">
        <v>1</v>
      </c>
      <c r="I7" s="183" t="s">
        <v>109</v>
      </c>
      <c r="J7" s="183"/>
    </row>
    <row r="8" spans="1:10" x14ac:dyDescent="0.2">
      <c r="A8" s="153"/>
      <c r="B8" s="154" t="s">
        <v>71</v>
      </c>
      <c r="C8" s="154" t="s">
        <v>90</v>
      </c>
      <c r="D8" s="154" t="s">
        <v>91</v>
      </c>
      <c r="E8" s="154" t="s">
        <v>82</v>
      </c>
      <c r="F8" s="155" t="s">
        <v>85</v>
      </c>
    </row>
    <row r="9" spans="1:10" x14ac:dyDescent="0.2">
      <c r="A9" s="149" t="s">
        <v>108</v>
      </c>
      <c r="B9" s="151">
        <v>5</v>
      </c>
      <c r="C9" s="151">
        <v>3</v>
      </c>
      <c r="D9" s="151">
        <v>4</v>
      </c>
      <c r="E9" s="151">
        <v>4</v>
      </c>
      <c r="F9" s="152">
        <v>3</v>
      </c>
    </row>
    <row r="10" spans="1:10" ht="17" thickBot="1" x14ac:dyDescent="0.25">
      <c r="A10" s="46" t="s">
        <v>123</v>
      </c>
      <c r="B10" s="47">
        <v>5</v>
      </c>
      <c r="C10" s="47">
        <v>3</v>
      </c>
      <c r="D10" s="47">
        <v>4</v>
      </c>
      <c r="E10" s="47">
        <v>4</v>
      </c>
      <c r="F10" s="48">
        <v>3</v>
      </c>
    </row>
  </sheetData>
  <mergeCells count="2">
    <mergeCell ref="A7:F7"/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opLeftCell="A4" zoomScale="90" zoomScaleNormal="90" zoomScalePageLayoutView="90" workbookViewId="0">
      <selection activeCell="Y19" sqref="Y19"/>
    </sheetView>
  </sheetViews>
  <sheetFormatPr baseColWidth="10" defaultRowHeight="16" x14ac:dyDescent="0.2"/>
  <cols>
    <col min="1" max="1" width="8.83203125" bestFit="1" customWidth="1"/>
    <col min="3" max="3" width="13.33203125" customWidth="1"/>
    <col min="4" max="4" width="14.5" bestFit="1" customWidth="1"/>
    <col min="5" max="5" width="1.83203125" customWidth="1"/>
    <col min="6" max="6" width="12.83203125" customWidth="1"/>
    <col min="7" max="8" width="11.83203125" customWidth="1"/>
    <col min="9" max="9" width="13" bestFit="1" customWidth="1"/>
    <col min="10" max="10" width="1.83203125" customWidth="1"/>
    <col min="11" max="11" width="11.6640625" bestFit="1" customWidth="1"/>
    <col min="12" max="12" width="1.83203125" customWidth="1"/>
    <col min="13" max="14" width="13.83203125" customWidth="1"/>
    <col min="15" max="15" width="13.33203125" customWidth="1"/>
    <col min="16" max="16" width="1.83203125" customWidth="1"/>
    <col min="17" max="17" width="11.83203125" customWidth="1"/>
    <col min="18" max="18" width="11.6640625" customWidth="1"/>
    <col min="19" max="19" width="2" customWidth="1"/>
    <col min="20" max="20" width="11.6640625" bestFit="1" customWidth="1"/>
  </cols>
  <sheetData>
    <row r="1" spans="1:22" ht="17" thickBot="1" x14ac:dyDescent="0.25">
      <c r="B1" t="s">
        <v>97</v>
      </c>
    </row>
    <row r="2" spans="1:22" ht="20" thickBot="1" x14ac:dyDescent="0.3">
      <c r="B2" s="159" t="s">
        <v>0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1"/>
    </row>
    <row r="3" spans="1:22" ht="20" thickBot="1" x14ac:dyDescent="0.3">
      <c r="A3" s="1"/>
      <c r="B3" s="162" t="s">
        <v>1</v>
      </c>
      <c r="C3" s="163"/>
      <c r="D3" s="163"/>
      <c r="E3" s="163"/>
      <c r="F3" s="163"/>
      <c r="G3" s="163"/>
      <c r="H3" s="163"/>
      <c r="I3" s="163"/>
      <c r="J3" s="164"/>
      <c r="K3" s="165"/>
      <c r="L3" s="2"/>
      <c r="M3" s="162" t="s">
        <v>2</v>
      </c>
      <c r="N3" s="163"/>
      <c r="O3" s="163"/>
      <c r="P3" s="163"/>
      <c r="Q3" s="163"/>
      <c r="R3" s="163"/>
      <c r="S3" s="163"/>
      <c r="T3" s="163"/>
      <c r="U3" s="163"/>
      <c r="V3" s="165"/>
    </row>
    <row r="4" spans="1:22" ht="17" thickBot="1" x14ac:dyDescent="0.25">
      <c r="B4" s="166" t="s">
        <v>3</v>
      </c>
      <c r="C4" s="167"/>
      <c r="D4" s="168"/>
      <c r="E4" s="3"/>
      <c r="F4" s="169" t="s">
        <v>4</v>
      </c>
      <c r="G4" s="170"/>
      <c r="H4" s="170"/>
      <c r="I4" s="171"/>
      <c r="J4" s="3"/>
      <c r="K4" s="4" t="s">
        <v>5</v>
      </c>
      <c r="L4" s="3"/>
      <c r="M4" s="172" t="s">
        <v>6</v>
      </c>
      <c r="N4" s="173"/>
      <c r="O4" s="174"/>
      <c r="P4" s="3"/>
      <c r="Q4" s="175" t="s">
        <v>7</v>
      </c>
      <c r="R4" s="176"/>
      <c r="S4" s="3"/>
      <c r="T4" s="177" t="s">
        <v>8</v>
      </c>
      <c r="U4" s="178"/>
      <c r="V4" s="179"/>
    </row>
    <row r="5" spans="1:22" ht="49" thickBot="1" x14ac:dyDescent="0.25">
      <c r="B5" s="5" t="s">
        <v>9</v>
      </c>
      <c r="C5" s="6" t="s">
        <v>10</v>
      </c>
      <c r="D5" s="7" t="s">
        <v>11</v>
      </c>
      <c r="E5" s="8"/>
      <c r="F5" s="9" t="s">
        <v>12</v>
      </c>
      <c r="G5" s="10" t="s">
        <v>13</v>
      </c>
      <c r="H5" s="10" t="s">
        <v>14</v>
      </c>
      <c r="I5" s="11" t="s">
        <v>15</v>
      </c>
      <c r="J5" s="8"/>
      <c r="K5" s="12" t="s">
        <v>16</v>
      </c>
      <c r="L5" s="8"/>
      <c r="M5" s="13" t="s">
        <v>17</v>
      </c>
      <c r="N5" s="14" t="s">
        <v>18</v>
      </c>
      <c r="O5" s="15" t="s">
        <v>19</v>
      </c>
      <c r="P5" s="8"/>
      <c r="Q5" s="16" t="s">
        <v>20</v>
      </c>
      <c r="R5" s="17" t="s">
        <v>21</v>
      </c>
      <c r="S5" s="8"/>
      <c r="T5" s="18" t="s">
        <v>22</v>
      </c>
      <c r="U5" s="19" t="s">
        <v>23</v>
      </c>
      <c r="V5" s="19" t="s">
        <v>24</v>
      </c>
    </row>
    <row r="6" spans="1:22" ht="48" x14ac:dyDescent="0.2">
      <c r="A6" s="20">
        <v>1</v>
      </c>
      <c r="B6" s="21" t="s">
        <v>25</v>
      </c>
      <c r="C6" s="22" t="s">
        <v>26</v>
      </c>
      <c r="D6" s="23" t="s">
        <v>27</v>
      </c>
      <c r="E6" s="24"/>
      <c r="F6" s="21" t="s">
        <v>28</v>
      </c>
      <c r="G6" s="22" t="s">
        <v>29</v>
      </c>
      <c r="H6" s="22" t="s">
        <v>30</v>
      </c>
      <c r="I6" s="23" t="s">
        <v>30</v>
      </c>
      <c r="J6" s="24"/>
      <c r="K6" s="25" t="s">
        <v>31</v>
      </c>
      <c r="L6" s="24"/>
      <c r="M6" s="21" t="s">
        <v>32</v>
      </c>
      <c r="N6" s="22" t="s">
        <v>33</v>
      </c>
      <c r="O6" s="23" t="s">
        <v>34</v>
      </c>
      <c r="P6" s="24"/>
      <c r="Q6" s="21" t="s">
        <v>35</v>
      </c>
      <c r="R6" s="23" t="s">
        <v>36</v>
      </c>
      <c r="S6" s="24"/>
      <c r="T6" s="21" t="s">
        <v>37</v>
      </c>
      <c r="U6" s="22" t="s">
        <v>30</v>
      </c>
      <c r="V6" s="23" t="s">
        <v>30</v>
      </c>
    </row>
    <row r="7" spans="1:22" ht="48" x14ac:dyDescent="0.2">
      <c r="A7" s="26">
        <v>2</v>
      </c>
      <c r="B7" s="27" t="s">
        <v>38</v>
      </c>
      <c r="C7" s="28" t="s">
        <v>39</v>
      </c>
      <c r="D7" s="29" t="s">
        <v>40</v>
      </c>
      <c r="E7" s="24"/>
      <c r="F7" s="27" t="s">
        <v>41</v>
      </c>
      <c r="G7" s="28" t="s">
        <v>42</v>
      </c>
      <c r="H7" s="28" t="s">
        <v>43</v>
      </c>
      <c r="I7" s="29" t="s">
        <v>44</v>
      </c>
      <c r="J7" s="24"/>
      <c r="K7" s="30" t="s">
        <v>45</v>
      </c>
      <c r="L7" s="24"/>
      <c r="M7" s="27" t="s">
        <v>105</v>
      </c>
      <c r="N7" s="28" t="s">
        <v>107</v>
      </c>
      <c r="O7" s="29" t="s">
        <v>46</v>
      </c>
      <c r="P7" s="24"/>
      <c r="Q7" s="27" t="s">
        <v>47</v>
      </c>
      <c r="R7" s="29" t="s">
        <v>48</v>
      </c>
      <c r="S7" s="24"/>
      <c r="T7" s="27" t="s">
        <v>49</v>
      </c>
      <c r="U7" s="28" t="s">
        <v>44</v>
      </c>
      <c r="V7" s="29" t="s">
        <v>44</v>
      </c>
    </row>
    <row r="8" spans="1:22" ht="48" x14ac:dyDescent="0.2">
      <c r="A8" s="26">
        <v>3</v>
      </c>
      <c r="B8" s="27" t="s">
        <v>50</v>
      </c>
      <c r="C8" s="28" t="s">
        <v>51</v>
      </c>
      <c r="D8" s="29" t="s">
        <v>52</v>
      </c>
      <c r="E8" s="24"/>
      <c r="F8" s="27" t="s">
        <v>53</v>
      </c>
      <c r="G8" s="28" t="s">
        <v>54</v>
      </c>
      <c r="H8" s="28"/>
      <c r="I8" s="29"/>
      <c r="J8" s="24"/>
      <c r="K8" s="30" t="s">
        <v>55</v>
      </c>
      <c r="L8" s="24"/>
      <c r="M8" s="27" t="s">
        <v>104</v>
      </c>
      <c r="N8" s="28" t="s">
        <v>106</v>
      </c>
      <c r="O8" s="29" t="s">
        <v>56</v>
      </c>
      <c r="P8" s="24"/>
      <c r="Q8" s="27" t="s">
        <v>57</v>
      </c>
      <c r="R8" s="29" t="s">
        <v>58</v>
      </c>
      <c r="S8" s="24"/>
      <c r="T8" s="27" t="s">
        <v>59</v>
      </c>
      <c r="U8" s="28"/>
      <c r="V8" s="29"/>
    </row>
    <row r="9" spans="1:22" ht="48" x14ac:dyDescent="0.2">
      <c r="A9" s="26">
        <v>4</v>
      </c>
      <c r="B9" s="27"/>
      <c r="C9" s="28" t="s">
        <v>60</v>
      </c>
      <c r="D9" s="29"/>
      <c r="E9" s="24"/>
      <c r="F9" s="27" t="s">
        <v>61</v>
      </c>
      <c r="G9" s="28"/>
      <c r="H9" s="28"/>
      <c r="I9" s="29"/>
      <c r="J9" s="24"/>
      <c r="K9" s="30" t="s">
        <v>62</v>
      </c>
      <c r="L9" s="24"/>
      <c r="M9" s="27" t="s">
        <v>63</v>
      </c>
      <c r="N9" s="28" t="s">
        <v>64</v>
      </c>
      <c r="O9" s="29"/>
      <c r="P9" s="24"/>
      <c r="Q9" s="27" t="s">
        <v>65</v>
      </c>
      <c r="R9" s="29" t="s">
        <v>66</v>
      </c>
      <c r="S9" s="24"/>
      <c r="T9" s="27" t="s">
        <v>67</v>
      </c>
      <c r="U9" s="28"/>
      <c r="V9" s="29"/>
    </row>
    <row r="10" spans="1:22" ht="33" thickBot="1" x14ac:dyDescent="0.25">
      <c r="A10" s="31">
        <v>5</v>
      </c>
      <c r="B10" s="32"/>
      <c r="C10" s="33"/>
      <c r="D10" s="34"/>
      <c r="E10" s="24"/>
      <c r="F10" s="32"/>
      <c r="G10" s="33"/>
      <c r="H10" s="33"/>
      <c r="I10" s="34"/>
      <c r="J10" s="24"/>
      <c r="K10" s="35"/>
      <c r="L10" s="24"/>
      <c r="M10" s="32"/>
      <c r="N10" s="33"/>
      <c r="O10" s="34"/>
      <c r="P10" s="24"/>
      <c r="Q10" s="32" t="s">
        <v>68</v>
      </c>
      <c r="R10" s="34" t="s">
        <v>69</v>
      </c>
      <c r="S10" s="24"/>
      <c r="T10" s="32" t="s">
        <v>70</v>
      </c>
      <c r="U10" s="33"/>
      <c r="V10" s="34"/>
    </row>
    <row r="13" spans="1:22" ht="17" thickBot="1" x14ac:dyDescent="0.25">
      <c r="B13" t="s">
        <v>93</v>
      </c>
    </row>
    <row r="14" spans="1:22" ht="20" thickBot="1" x14ac:dyDescent="0.3">
      <c r="B14" s="159" t="s">
        <v>88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1"/>
    </row>
    <row r="15" spans="1:22" ht="20" thickBot="1" x14ac:dyDescent="0.3">
      <c r="A15" s="1"/>
      <c r="B15" s="162" t="s">
        <v>1</v>
      </c>
      <c r="C15" s="163"/>
      <c r="D15" s="163"/>
      <c r="E15" s="163"/>
      <c r="F15" s="163"/>
      <c r="G15" s="163"/>
      <c r="H15" s="163"/>
      <c r="I15" s="163"/>
      <c r="J15" s="164"/>
      <c r="K15" s="165"/>
      <c r="L15" s="2"/>
      <c r="M15" s="162" t="s">
        <v>2</v>
      </c>
      <c r="N15" s="163"/>
      <c r="O15" s="163"/>
      <c r="P15" s="163"/>
      <c r="Q15" s="163"/>
      <c r="R15" s="163"/>
      <c r="S15" s="163"/>
      <c r="T15" s="163"/>
      <c r="U15" s="163"/>
      <c r="V15" s="165"/>
    </row>
    <row r="16" spans="1:22" ht="17" thickBot="1" x14ac:dyDescent="0.25">
      <c r="B16" s="166" t="s">
        <v>3</v>
      </c>
      <c r="C16" s="167"/>
      <c r="D16" s="168"/>
      <c r="E16" s="3"/>
      <c r="F16" s="169" t="s">
        <v>4</v>
      </c>
      <c r="G16" s="170"/>
      <c r="H16" s="170"/>
      <c r="I16" s="171"/>
      <c r="J16" s="3"/>
      <c r="K16" s="4" t="s">
        <v>5</v>
      </c>
      <c r="L16" s="3"/>
      <c r="M16" s="172" t="s">
        <v>6</v>
      </c>
      <c r="N16" s="173"/>
      <c r="O16" s="174"/>
      <c r="P16" s="3"/>
      <c r="Q16" s="175" t="s">
        <v>7</v>
      </c>
      <c r="R16" s="176"/>
      <c r="S16" s="3"/>
      <c r="T16" s="177" t="s">
        <v>8</v>
      </c>
      <c r="U16" s="178"/>
      <c r="V16" s="179"/>
    </row>
    <row r="17" spans="1:22" ht="49" thickBot="1" x14ac:dyDescent="0.25">
      <c r="B17" s="5" t="s">
        <v>9</v>
      </c>
      <c r="C17" s="6" t="s">
        <v>10</v>
      </c>
      <c r="D17" s="7" t="s">
        <v>11</v>
      </c>
      <c r="E17" s="8"/>
      <c r="F17" s="9" t="s">
        <v>12</v>
      </c>
      <c r="G17" s="10" t="s">
        <v>13</v>
      </c>
      <c r="H17" s="10" t="s">
        <v>14</v>
      </c>
      <c r="I17" s="11" t="s">
        <v>15</v>
      </c>
      <c r="J17" s="8"/>
      <c r="K17" s="12" t="s">
        <v>16</v>
      </c>
      <c r="L17" s="8"/>
      <c r="M17" s="49" t="s">
        <v>17</v>
      </c>
      <c r="N17" s="50" t="s">
        <v>18</v>
      </c>
      <c r="O17" s="51" t="s">
        <v>19</v>
      </c>
      <c r="P17" s="8"/>
      <c r="Q17" s="16" t="s">
        <v>20</v>
      </c>
      <c r="R17" s="17" t="s">
        <v>21</v>
      </c>
      <c r="S17" s="8"/>
      <c r="T17" s="18" t="s">
        <v>22</v>
      </c>
      <c r="U17" s="19" t="s">
        <v>23</v>
      </c>
      <c r="V17" s="19" t="s">
        <v>24</v>
      </c>
    </row>
    <row r="18" spans="1:22" ht="32" x14ac:dyDescent="0.2">
      <c r="A18" s="20" t="s">
        <v>71</v>
      </c>
      <c r="B18" s="21" t="s">
        <v>25</v>
      </c>
      <c r="C18" s="36" t="s">
        <v>39</v>
      </c>
      <c r="D18" s="37" t="s">
        <v>40</v>
      </c>
      <c r="E18" s="24"/>
      <c r="F18" s="38">
        <v>16</v>
      </c>
      <c r="G18" s="36" t="s">
        <v>25</v>
      </c>
      <c r="H18" s="36" t="s">
        <v>44</v>
      </c>
      <c r="I18" s="37" t="s">
        <v>72</v>
      </c>
      <c r="J18" s="24"/>
      <c r="K18" s="52" t="s">
        <v>31</v>
      </c>
      <c r="L18" s="24"/>
      <c r="M18" s="39">
        <v>6397613583.333333</v>
      </c>
      <c r="N18" s="40">
        <v>274667948.33333331</v>
      </c>
      <c r="O18" s="41">
        <v>8.799316464692003E-2</v>
      </c>
      <c r="P18" s="24"/>
      <c r="Q18" s="38" t="s">
        <v>73</v>
      </c>
      <c r="R18" s="37" t="s">
        <v>74</v>
      </c>
      <c r="S18" s="24"/>
      <c r="T18" s="53">
        <v>0.65</v>
      </c>
      <c r="U18" s="36" t="s">
        <v>75</v>
      </c>
      <c r="V18" s="37" t="s">
        <v>75</v>
      </c>
    </row>
    <row r="19" spans="1:22" ht="67" customHeight="1" x14ac:dyDescent="0.2">
      <c r="A19" s="26" t="s">
        <v>76</v>
      </c>
      <c r="B19" s="21" t="s">
        <v>25</v>
      </c>
      <c r="C19" s="28" t="s">
        <v>39</v>
      </c>
      <c r="D19" s="29" t="s">
        <v>52</v>
      </c>
      <c r="E19" s="24"/>
      <c r="F19" s="27">
        <v>90</v>
      </c>
      <c r="G19" s="28" t="s">
        <v>25</v>
      </c>
      <c r="H19" s="28" t="s">
        <v>30</v>
      </c>
      <c r="I19" s="29" t="s">
        <v>72</v>
      </c>
      <c r="J19" s="24"/>
      <c r="K19" s="30" t="s">
        <v>62</v>
      </c>
      <c r="L19" s="24"/>
      <c r="M19" s="39">
        <v>10273524500</v>
      </c>
      <c r="N19" s="40">
        <v>349237119.16666669</v>
      </c>
      <c r="O19" s="41">
        <v>9.0749968373096276E-2</v>
      </c>
      <c r="P19" s="24"/>
      <c r="Q19" s="21" t="s">
        <v>77</v>
      </c>
      <c r="R19" s="23" t="s">
        <v>78</v>
      </c>
      <c r="S19" s="24"/>
      <c r="T19" s="42">
        <v>0.57615712306666667</v>
      </c>
      <c r="U19" s="28" t="s">
        <v>75</v>
      </c>
      <c r="V19" s="29" t="s">
        <v>75</v>
      </c>
    </row>
    <row r="20" spans="1:22" ht="48" x14ac:dyDescent="0.2">
      <c r="A20" s="26" t="s">
        <v>79</v>
      </c>
      <c r="B20" s="27" t="s">
        <v>38</v>
      </c>
      <c r="C20" s="28" t="s">
        <v>51</v>
      </c>
      <c r="D20" s="23" t="s">
        <v>27</v>
      </c>
      <c r="E20" s="24"/>
      <c r="F20" s="27">
        <v>11</v>
      </c>
      <c r="G20" s="28" t="s">
        <v>89</v>
      </c>
      <c r="H20" s="28" t="s">
        <v>44</v>
      </c>
      <c r="I20" s="29" t="s">
        <v>72</v>
      </c>
      <c r="J20" s="24"/>
      <c r="K20" s="25" t="s">
        <v>31</v>
      </c>
      <c r="L20" s="24"/>
      <c r="M20" s="39">
        <v>152151349.16666666</v>
      </c>
      <c r="N20" s="40">
        <v>4516895.3583333334</v>
      </c>
      <c r="O20" s="41">
        <v>9.0563535837174525E-2</v>
      </c>
      <c r="P20" s="24"/>
      <c r="Q20" s="21" t="s">
        <v>80</v>
      </c>
      <c r="R20" s="23" t="s">
        <v>81</v>
      </c>
      <c r="S20" s="24"/>
      <c r="T20" s="42">
        <v>0.52462083333333331</v>
      </c>
      <c r="U20" s="28" t="s">
        <v>75</v>
      </c>
      <c r="V20" s="29" t="s">
        <v>72</v>
      </c>
    </row>
    <row r="21" spans="1:22" ht="32" x14ac:dyDescent="0.2">
      <c r="A21" s="26" t="s">
        <v>82</v>
      </c>
      <c r="B21" s="21" t="s">
        <v>25</v>
      </c>
      <c r="C21" s="22" t="s">
        <v>26</v>
      </c>
      <c r="D21" s="29" t="s">
        <v>52</v>
      </c>
      <c r="E21" s="24"/>
      <c r="F21" s="27">
        <v>35</v>
      </c>
      <c r="G21" s="28" t="s">
        <v>25</v>
      </c>
      <c r="H21" s="28" t="s">
        <v>30</v>
      </c>
      <c r="I21" s="29" t="s">
        <v>72</v>
      </c>
      <c r="J21" s="24"/>
      <c r="K21" s="30" t="s">
        <v>62</v>
      </c>
      <c r="L21" s="24"/>
      <c r="M21" s="39">
        <v>5563441083.333333</v>
      </c>
      <c r="N21" s="40">
        <v>80798425</v>
      </c>
      <c r="O21" s="41">
        <v>7.9135614213060063E-2</v>
      </c>
      <c r="P21" s="24"/>
      <c r="Q21" s="21" t="s">
        <v>83</v>
      </c>
      <c r="R21" s="23" t="s">
        <v>84</v>
      </c>
      <c r="S21" s="24"/>
      <c r="T21" s="42">
        <v>1</v>
      </c>
      <c r="U21" s="28" t="s">
        <v>75</v>
      </c>
      <c r="V21" s="29" t="s">
        <v>75</v>
      </c>
    </row>
    <row r="22" spans="1:22" ht="49" thickBot="1" x14ac:dyDescent="0.25">
      <c r="A22" s="31" t="s">
        <v>85</v>
      </c>
      <c r="B22" s="32" t="s">
        <v>38</v>
      </c>
      <c r="C22" s="33" t="s">
        <v>51</v>
      </c>
      <c r="D22" s="34" t="s">
        <v>40</v>
      </c>
      <c r="E22" s="24"/>
      <c r="F22" s="32">
        <v>13</v>
      </c>
      <c r="G22" s="33" t="s">
        <v>42</v>
      </c>
      <c r="H22" s="33" t="s">
        <v>44</v>
      </c>
      <c r="I22" s="34" t="s">
        <v>72</v>
      </c>
      <c r="J22" s="24"/>
      <c r="K22" s="35" t="s">
        <v>55</v>
      </c>
      <c r="L22" s="24"/>
      <c r="M22" s="54">
        <v>677069841.66666663</v>
      </c>
      <c r="N22" s="55">
        <v>32182910.833333332</v>
      </c>
      <c r="O22" s="56">
        <v>7.5247625583129363E-2</v>
      </c>
      <c r="P22" s="24"/>
      <c r="Q22" s="57" t="s">
        <v>86</v>
      </c>
      <c r="R22" s="58" t="s">
        <v>87</v>
      </c>
      <c r="S22" s="24"/>
      <c r="T22" s="59">
        <v>1</v>
      </c>
      <c r="U22" s="33" t="s">
        <v>75</v>
      </c>
      <c r="V22" s="34" t="s">
        <v>75</v>
      </c>
    </row>
  </sheetData>
  <mergeCells count="16">
    <mergeCell ref="B2:V2"/>
    <mergeCell ref="B3:K3"/>
    <mergeCell ref="M3:V3"/>
    <mergeCell ref="B4:D4"/>
    <mergeCell ref="F4:I4"/>
    <mergeCell ref="M4:O4"/>
    <mergeCell ref="Q4:R4"/>
    <mergeCell ref="T4:V4"/>
    <mergeCell ref="B14:V14"/>
    <mergeCell ref="B15:K15"/>
    <mergeCell ref="M15:V15"/>
    <mergeCell ref="B16:D16"/>
    <mergeCell ref="F16:I16"/>
    <mergeCell ref="M16:O16"/>
    <mergeCell ref="Q16:R16"/>
    <mergeCell ref="T16:V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38" workbookViewId="0">
      <selection activeCell="H50" sqref="H50"/>
    </sheetView>
  </sheetViews>
  <sheetFormatPr baseColWidth="10" defaultRowHeight="16" x14ac:dyDescent="0.2"/>
  <cols>
    <col min="1" max="1" width="14.1640625" bestFit="1" customWidth="1"/>
    <col min="2" max="2" width="15.5" bestFit="1" customWidth="1"/>
    <col min="3" max="3" width="13.33203125" customWidth="1"/>
    <col min="4" max="4" width="14.5" bestFit="1" customWidth="1"/>
    <col min="5" max="5" width="12.83203125" customWidth="1"/>
    <col min="6" max="7" width="11.83203125" customWidth="1"/>
    <col min="8" max="8" width="13" bestFit="1" customWidth="1"/>
    <col min="9" max="9" width="11.6640625" bestFit="1" customWidth="1"/>
    <col min="10" max="11" width="13.83203125" customWidth="1"/>
    <col min="12" max="12" width="13.33203125" customWidth="1"/>
    <col min="13" max="13" width="11.83203125" customWidth="1"/>
    <col min="14" max="14" width="11.6640625" customWidth="1"/>
    <col min="15" max="15" width="11.6640625" bestFit="1" customWidth="1"/>
  </cols>
  <sheetData>
    <row r="1" spans="1:17" ht="17" thickBot="1" x14ac:dyDescent="0.25">
      <c r="B1" t="s">
        <v>95</v>
      </c>
    </row>
    <row r="2" spans="1:17" ht="20" thickBot="1" x14ac:dyDescent="0.3">
      <c r="B2" s="159" t="s">
        <v>88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ht="20" thickBot="1" x14ac:dyDescent="0.3">
      <c r="A3" s="1"/>
      <c r="B3" s="162" t="s">
        <v>1</v>
      </c>
      <c r="C3" s="163"/>
      <c r="D3" s="163"/>
      <c r="E3" s="163"/>
      <c r="F3" s="163"/>
      <c r="G3" s="163"/>
      <c r="H3" s="163"/>
      <c r="I3" s="165"/>
      <c r="J3" s="162" t="s">
        <v>2</v>
      </c>
      <c r="K3" s="163"/>
      <c r="L3" s="163"/>
      <c r="M3" s="163"/>
      <c r="N3" s="163"/>
      <c r="O3" s="163"/>
      <c r="P3" s="163"/>
      <c r="Q3" s="165"/>
    </row>
    <row r="4" spans="1:17" ht="17" thickBot="1" x14ac:dyDescent="0.25">
      <c r="B4" s="166" t="s">
        <v>3</v>
      </c>
      <c r="C4" s="167"/>
      <c r="D4" s="168"/>
      <c r="E4" s="169" t="s">
        <v>4</v>
      </c>
      <c r="F4" s="170"/>
      <c r="G4" s="170"/>
      <c r="H4" s="171"/>
      <c r="I4" s="4" t="s">
        <v>5</v>
      </c>
      <c r="J4" s="172" t="s">
        <v>6</v>
      </c>
      <c r="K4" s="173"/>
      <c r="L4" s="174"/>
      <c r="M4" s="175" t="s">
        <v>7</v>
      </c>
      <c r="N4" s="176"/>
      <c r="O4" s="177" t="s">
        <v>8</v>
      </c>
      <c r="P4" s="178"/>
      <c r="Q4" s="179"/>
    </row>
    <row r="5" spans="1:17" ht="49" thickBot="1" x14ac:dyDescent="0.25">
      <c r="B5" s="5" t="s">
        <v>9</v>
      </c>
      <c r="C5" s="6" t="s">
        <v>10</v>
      </c>
      <c r="D5" s="7" t="s">
        <v>11</v>
      </c>
      <c r="E5" s="9" t="s">
        <v>12</v>
      </c>
      <c r="F5" s="10" t="s">
        <v>13</v>
      </c>
      <c r="G5" s="10" t="s">
        <v>14</v>
      </c>
      <c r="H5" s="11" t="s">
        <v>15</v>
      </c>
      <c r="I5" s="12" t="s">
        <v>16</v>
      </c>
      <c r="J5" s="49" t="s">
        <v>17</v>
      </c>
      <c r="K5" s="50" t="s">
        <v>18</v>
      </c>
      <c r="L5" s="51" t="s">
        <v>19</v>
      </c>
      <c r="M5" s="16" t="s">
        <v>20</v>
      </c>
      <c r="N5" s="17" t="s">
        <v>21</v>
      </c>
      <c r="O5" s="18" t="s">
        <v>22</v>
      </c>
      <c r="P5" s="19" t="s">
        <v>23</v>
      </c>
      <c r="Q5" s="19" t="s">
        <v>24</v>
      </c>
    </row>
    <row r="6" spans="1:17" s="120" customFormat="1" ht="32" x14ac:dyDescent="0.2">
      <c r="A6" s="142" t="s">
        <v>71</v>
      </c>
      <c r="B6" s="110" t="s">
        <v>25</v>
      </c>
      <c r="C6" s="143" t="s">
        <v>39</v>
      </c>
      <c r="D6" s="144" t="s">
        <v>40</v>
      </c>
      <c r="E6" s="145">
        <v>16</v>
      </c>
      <c r="F6" s="143" t="s">
        <v>25</v>
      </c>
      <c r="G6" s="143" t="s">
        <v>44</v>
      </c>
      <c r="H6" s="144" t="s">
        <v>72</v>
      </c>
      <c r="I6" s="146" t="s">
        <v>31</v>
      </c>
      <c r="J6" s="115">
        <v>6397613583.333333</v>
      </c>
      <c r="K6" s="116">
        <v>274667948.33333331</v>
      </c>
      <c r="L6" s="117">
        <v>8.799316464692003E-2</v>
      </c>
      <c r="M6" s="145" t="s">
        <v>73</v>
      </c>
      <c r="N6" s="144" t="s">
        <v>74</v>
      </c>
      <c r="O6" s="147">
        <v>0.65</v>
      </c>
      <c r="P6" s="143" t="s">
        <v>75</v>
      </c>
      <c r="Q6" s="144" t="s">
        <v>75</v>
      </c>
    </row>
    <row r="7" spans="1:17" ht="32" x14ac:dyDescent="0.2">
      <c r="A7" s="26" t="s">
        <v>76</v>
      </c>
      <c r="B7" s="21" t="s">
        <v>25</v>
      </c>
      <c r="C7" s="28" t="s">
        <v>39</v>
      </c>
      <c r="D7" s="29" t="s">
        <v>52</v>
      </c>
      <c r="E7" s="27">
        <v>90</v>
      </c>
      <c r="F7" s="28" t="s">
        <v>25</v>
      </c>
      <c r="G7" s="28" t="s">
        <v>30</v>
      </c>
      <c r="H7" s="29" t="s">
        <v>72</v>
      </c>
      <c r="I7" s="30" t="s">
        <v>62</v>
      </c>
      <c r="J7" s="39">
        <v>10273524500</v>
      </c>
      <c r="K7" s="40">
        <v>349237119.16666669</v>
      </c>
      <c r="L7" s="41">
        <v>9.0749968373096276E-2</v>
      </c>
      <c r="M7" s="21" t="s">
        <v>77</v>
      </c>
      <c r="N7" s="23" t="s">
        <v>78</v>
      </c>
      <c r="O7" s="42">
        <v>0.57615712306666667</v>
      </c>
      <c r="P7" s="28" t="s">
        <v>75</v>
      </c>
      <c r="Q7" s="29" t="s">
        <v>75</v>
      </c>
    </row>
    <row r="8" spans="1:17" ht="48" x14ac:dyDescent="0.2">
      <c r="A8" s="26" t="s">
        <v>94</v>
      </c>
      <c r="B8" s="27" t="s">
        <v>38</v>
      </c>
      <c r="C8" s="28" t="s">
        <v>51</v>
      </c>
      <c r="D8" s="23" t="s">
        <v>27</v>
      </c>
      <c r="E8" s="27">
        <v>11</v>
      </c>
      <c r="F8" s="28" t="s">
        <v>89</v>
      </c>
      <c r="G8" s="28" t="s">
        <v>44</v>
      </c>
      <c r="H8" s="29" t="s">
        <v>72</v>
      </c>
      <c r="I8" s="25" t="s">
        <v>31</v>
      </c>
      <c r="J8" s="39">
        <v>152151349.16666666</v>
      </c>
      <c r="K8" s="40">
        <v>4516895.3583333334</v>
      </c>
      <c r="L8" s="41">
        <v>9.0563535837174525E-2</v>
      </c>
      <c r="M8" s="21" t="s">
        <v>80</v>
      </c>
      <c r="N8" s="23" t="s">
        <v>81</v>
      </c>
      <c r="O8" s="42">
        <v>0.52462083333333331</v>
      </c>
      <c r="P8" s="28" t="s">
        <v>75</v>
      </c>
      <c r="Q8" s="29" t="s">
        <v>72</v>
      </c>
    </row>
    <row r="9" spans="1:17" ht="32" x14ac:dyDescent="0.2">
      <c r="A9" s="26" t="s">
        <v>82</v>
      </c>
      <c r="B9" s="21" t="s">
        <v>25</v>
      </c>
      <c r="C9" s="22" t="s">
        <v>26</v>
      </c>
      <c r="D9" s="29" t="s">
        <v>52</v>
      </c>
      <c r="E9" s="27">
        <v>35</v>
      </c>
      <c r="F9" s="28" t="s">
        <v>25</v>
      </c>
      <c r="G9" s="28" t="s">
        <v>30</v>
      </c>
      <c r="H9" s="29" t="s">
        <v>72</v>
      </c>
      <c r="I9" s="30" t="s">
        <v>62</v>
      </c>
      <c r="J9" s="39">
        <v>5563441083.333333</v>
      </c>
      <c r="K9" s="40">
        <v>80798425</v>
      </c>
      <c r="L9" s="41">
        <v>7.9135614213060063E-2</v>
      </c>
      <c r="M9" s="21" t="s">
        <v>83</v>
      </c>
      <c r="N9" s="23" t="s">
        <v>84</v>
      </c>
      <c r="O9" s="42">
        <v>1</v>
      </c>
      <c r="P9" s="28" t="s">
        <v>75</v>
      </c>
      <c r="Q9" s="29" t="s">
        <v>75</v>
      </c>
    </row>
    <row r="10" spans="1:17" ht="49" thickBot="1" x14ac:dyDescent="0.25">
      <c r="A10" s="31" t="s">
        <v>85</v>
      </c>
      <c r="B10" s="32" t="s">
        <v>38</v>
      </c>
      <c r="C10" s="33" t="s">
        <v>51</v>
      </c>
      <c r="D10" s="34" t="s">
        <v>40</v>
      </c>
      <c r="E10" s="32">
        <v>13</v>
      </c>
      <c r="F10" s="33" t="s">
        <v>42</v>
      </c>
      <c r="G10" s="33" t="s">
        <v>44</v>
      </c>
      <c r="H10" s="34" t="s">
        <v>72</v>
      </c>
      <c r="I10" s="35" t="s">
        <v>55</v>
      </c>
      <c r="J10" s="54">
        <v>677069841.66666663</v>
      </c>
      <c r="K10" s="55">
        <v>32182910.833333332</v>
      </c>
      <c r="L10" s="56">
        <v>7.5247625583129363E-2</v>
      </c>
      <c r="M10" s="57" t="s">
        <v>86</v>
      </c>
      <c r="N10" s="58" t="s">
        <v>87</v>
      </c>
      <c r="O10" s="59">
        <v>1</v>
      </c>
      <c r="P10" s="33" t="s">
        <v>75</v>
      </c>
      <c r="Q10" s="34" t="s">
        <v>75</v>
      </c>
    </row>
    <row r="13" spans="1:17" ht="17" thickBot="1" x14ac:dyDescent="0.25">
      <c r="B13" s="60" t="s">
        <v>122</v>
      </c>
    </row>
    <row r="14" spans="1:17" ht="20" thickBot="1" x14ac:dyDescent="0.3">
      <c r="B14" s="159" t="s">
        <v>0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</row>
    <row r="15" spans="1:17" ht="20" thickBot="1" x14ac:dyDescent="0.3">
      <c r="A15" s="1"/>
      <c r="B15" s="162" t="s">
        <v>1</v>
      </c>
      <c r="C15" s="163"/>
      <c r="D15" s="163"/>
      <c r="E15" s="163"/>
      <c r="F15" s="163"/>
      <c r="G15" s="163"/>
      <c r="H15" s="163"/>
      <c r="I15" s="165"/>
      <c r="J15" s="162" t="s">
        <v>2</v>
      </c>
      <c r="K15" s="163"/>
      <c r="L15" s="163"/>
      <c r="M15" s="163"/>
      <c r="N15" s="163"/>
      <c r="O15" s="163"/>
      <c r="P15" s="163"/>
      <c r="Q15" s="165"/>
    </row>
    <row r="16" spans="1:17" ht="17" thickBot="1" x14ac:dyDescent="0.25">
      <c r="B16" s="166" t="s">
        <v>3</v>
      </c>
      <c r="C16" s="167"/>
      <c r="D16" s="168"/>
      <c r="E16" s="169" t="s">
        <v>4</v>
      </c>
      <c r="F16" s="170"/>
      <c r="G16" s="170"/>
      <c r="H16" s="171"/>
      <c r="I16" s="4" t="s">
        <v>5</v>
      </c>
      <c r="J16" s="172" t="s">
        <v>6</v>
      </c>
      <c r="K16" s="173"/>
      <c r="L16" s="174"/>
      <c r="M16" s="175" t="s">
        <v>7</v>
      </c>
      <c r="N16" s="176"/>
      <c r="O16" s="177" t="s">
        <v>8</v>
      </c>
      <c r="P16" s="178"/>
      <c r="Q16" s="179"/>
    </row>
    <row r="17" spans="1:17" ht="49" thickBot="1" x14ac:dyDescent="0.25">
      <c r="B17" s="5" t="s">
        <v>9</v>
      </c>
      <c r="C17" s="6" t="s">
        <v>10</v>
      </c>
      <c r="D17" s="7" t="s">
        <v>11</v>
      </c>
      <c r="E17" s="9" t="s">
        <v>12</v>
      </c>
      <c r="F17" s="10" t="s">
        <v>13</v>
      </c>
      <c r="G17" s="10" t="s">
        <v>14</v>
      </c>
      <c r="H17" s="11" t="s">
        <v>15</v>
      </c>
      <c r="I17" s="12" t="s">
        <v>16</v>
      </c>
      <c r="J17" s="13" t="s">
        <v>17</v>
      </c>
      <c r="K17" s="14" t="s">
        <v>18</v>
      </c>
      <c r="L17" s="15" t="s">
        <v>19</v>
      </c>
      <c r="M17" s="16" t="s">
        <v>20</v>
      </c>
      <c r="N17" s="17" t="s">
        <v>21</v>
      </c>
      <c r="O17" s="18" t="s">
        <v>22</v>
      </c>
      <c r="P17" s="19" t="s">
        <v>23</v>
      </c>
      <c r="Q17" s="19" t="s">
        <v>24</v>
      </c>
    </row>
    <row r="18" spans="1:17" x14ac:dyDescent="0.2">
      <c r="A18" s="20">
        <v>1</v>
      </c>
      <c r="B18" s="61">
        <v>1</v>
      </c>
      <c r="C18" s="62">
        <v>0</v>
      </c>
      <c r="D18" s="63">
        <v>0</v>
      </c>
      <c r="E18" s="61">
        <v>0</v>
      </c>
      <c r="F18" s="62">
        <v>1</v>
      </c>
      <c r="G18" s="62">
        <v>0</v>
      </c>
      <c r="H18" s="63">
        <v>0</v>
      </c>
      <c r="I18" s="64">
        <v>1</v>
      </c>
      <c r="J18" s="61">
        <v>1</v>
      </c>
      <c r="K18" s="62">
        <v>0</v>
      </c>
      <c r="L18" s="63">
        <v>0</v>
      </c>
      <c r="M18" s="61">
        <v>1</v>
      </c>
      <c r="N18" s="63">
        <v>0</v>
      </c>
      <c r="O18" s="61">
        <v>0</v>
      </c>
      <c r="P18" s="62">
        <v>1</v>
      </c>
      <c r="Q18" s="63">
        <v>1</v>
      </c>
    </row>
    <row r="19" spans="1:17" x14ac:dyDescent="0.2">
      <c r="A19" s="26">
        <v>2</v>
      </c>
      <c r="B19" s="65">
        <v>0</v>
      </c>
      <c r="C19" s="66">
        <v>1</v>
      </c>
      <c r="D19" s="67">
        <v>1</v>
      </c>
      <c r="E19" s="65">
        <v>0</v>
      </c>
      <c r="F19" s="66">
        <v>0</v>
      </c>
      <c r="G19" s="66">
        <v>1</v>
      </c>
      <c r="H19" s="67">
        <v>1</v>
      </c>
      <c r="I19" s="68">
        <v>0</v>
      </c>
      <c r="J19" s="65">
        <v>0</v>
      </c>
      <c r="K19" s="66">
        <v>1</v>
      </c>
      <c r="L19" s="67">
        <v>1</v>
      </c>
      <c r="M19" s="65">
        <v>0</v>
      </c>
      <c r="N19" s="67">
        <v>0</v>
      </c>
      <c r="O19" s="65">
        <v>1</v>
      </c>
      <c r="P19" s="66">
        <v>0</v>
      </c>
      <c r="Q19" s="67">
        <v>0</v>
      </c>
    </row>
    <row r="20" spans="1:17" x14ac:dyDescent="0.2">
      <c r="A20" s="26">
        <v>3</v>
      </c>
      <c r="B20" s="65">
        <v>0</v>
      </c>
      <c r="C20" s="66">
        <v>0</v>
      </c>
      <c r="D20" s="67">
        <v>0</v>
      </c>
      <c r="E20" s="65">
        <v>1</v>
      </c>
      <c r="F20" s="66">
        <v>0</v>
      </c>
      <c r="G20" s="66">
        <v>0</v>
      </c>
      <c r="H20" s="67">
        <v>0</v>
      </c>
      <c r="I20" s="68">
        <v>0</v>
      </c>
      <c r="J20" s="65">
        <v>0</v>
      </c>
      <c r="K20" s="66">
        <v>0</v>
      </c>
      <c r="L20" s="67">
        <v>0</v>
      </c>
      <c r="M20" s="65">
        <v>0</v>
      </c>
      <c r="N20" s="67">
        <v>1</v>
      </c>
      <c r="O20" s="65">
        <v>0</v>
      </c>
      <c r="P20" s="66">
        <v>0</v>
      </c>
      <c r="Q20" s="67">
        <v>0</v>
      </c>
    </row>
    <row r="21" spans="1:17" x14ac:dyDescent="0.2">
      <c r="A21" s="26">
        <v>4</v>
      </c>
      <c r="B21" s="65">
        <v>0</v>
      </c>
      <c r="C21" s="66">
        <v>0</v>
      </c>
      <c r="D21" s="67">
        <v>0</v>
      </c>
      <c r="E21" s="65">
        <v>0</v>
      </c>
      <c r="F21" s="66">
        <v>0</v>
      </c>
      <c r="G21" s="66">
        <v>0</v>
      </c>
      <c r="H21" s="67">
        <v>0</v>
      </c>
      <c r="I21" s="68">
        <v>0</v>
      </c>
      <c r="J21" s="65">
        <v>0</v>
      </c>
      <c r="K21" s="66">
        <v>0</v>
      </c>
      <c r="L21" s="67">
        <v>0</v>
      </c>
      <c r="M21" s="65">
        <v>0</v>
      </c>
      <c r="N21" s="67">
        <v>0</v>
      </c>
      <c r="O21" s="65">
        <v>0</v>
      </c>
      <c r="P21" s="66">
        <v>0</v>
      </c>
      <c r="Q21" s="67">
        <v>0</v>
      </c>
    </row>
    <row r="22" spans="1:17" ht="17" thickBot="1" x14ac:dyDescent="0.25">
      <c r="A22" s="31">
        <v>5</v>
      </c>
      <c r="B22" s="69">
        <v>0</v>
      </c>
      <c r="C22" s="70">
        <v>0</v>
      </c>
      <c r="D22" s="71">
        <v>0</v>
      </c>
      <c r="E22" s="69">
        <v>0</v>
      </c>
      <c r="F22" s="70">
        <v>0</v>
      </c>
      <c r="G22" s="70">
        <v>0</v>
      </c>
      <c r="H22" s="71">
        <v>0</v>
      </c>
      <c r="I22" s="72">
        <v>0</v>
      </c>
      <c r="J22" s="69">
        <v>0</v>
      </c>
      <c r="K22" s="70">
        <v>0</v>
      </c>
      <c r="L22" s="71">
        <v>0</v>
      </c>
      <c r="M22" s="69">
        <v>0</v>
      </c>
      <c r="N22" s="71">
        <v>0</v>
      </c>
      <c r="O22" s="69">
        <v>0</v>
      </c>
      <c r="P22" s="70">
        <v>0</v>
      </c>
      <c r="Q22" s="71">
        <v>0</v>
      </c>
    </row>
    <row r="23" spans="1:17" ht="17" thickBot="1" x14ac:dyDescent="0.25"/>
    <row r="24" spans="1:17" ht="17" thickBot="1" x14ac:dyDescent="0.25">
      <c r="A24" s="77" t="s">
        <v>98</v>
      </c>
      <c r="B24" s="75">
        <f t="shared" ref="B24:Q24" si="0">SUM(B18:B22)</f>
        <v>1</v>
      </c>
      <c r="C24" s="73">
        <f t="shared" si="0"/>
        <v>1</v>
      </c>
      <c r="D24" s="73">
        <f t="shared" si="0"/>
        <v>1</v>
      </c>
      <c r="E24" s="73">
        <f t="shared" si="0"/>
        <v>1</v>
      </c>
      <c r="F24" s="73">
        <f t="shared" si="0"/>
        <v>1</v>
      </c>
      <c r="G24" s="73">
        <f t="shared" si="0"/>
        <v>1</v>
      </c>
      <c r="H24" s="73">
        <f t="shared" si="0"/>
        <v>1</v>
      </c>
      <c r="I24" s="73">
        <f t="shared" si="0"/>
        <v>1</v>
      </c>
      <c r="J24" s="73">
        <f t="shared" si="0"/>
        <v>1</v>
      </c>
      <c r="K24" s="73">
        <f t="shared" si="0"/>
        <v>1</v>
      </c>
      <c r="L24" s="73">
        <f t="shared" si="0"/>
        <v>1</v>
      </c>
      <c r="M24" s="73">
        <f t="shared" si="0"/>
        <v>1</v>
      </c>
      <c r="N24" s="73">
        <f t="shared" si="0"/>
        <v>1</v>
      </c>
      <c r="O24" s="73">
        <f t="shared" si="0"/>
        <v>1</v>
      </c>
      <c r="P24" s="73">
        <f t="shared" si="0"/>
        <v>1</v>
      </c>
      <c r="Q24" s="74">
        <f t="shared" si="0"/>
        <v>1</v>
      </c>
    </row>
    <row r="25" spans="1:17" ht="17" thickBot="1" x14ac:dyDescent="0.25">
      <c r="A25" s="78" t="s">
        <v>99</v>
      </c>
      <c r="B25" s="76">
        <f>IF(PRODUCT(B24:Q24)=1,1,0)</f>
        <v>1</v>
      </c>
    </row>
    <row r="28" spans="1:17" ht="17" thickBot="1" x14ac:dyDescent="0.25">
      <c r="B28" t="s">
        <v>121</v>
      </c>
    </row>
    <row r="29" spans="1:17" ht="20" thickBot="1" x14ac:dyDescent="0.3">
      <c r="B29" s="159" t="s">
        <v>0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</row>
    <row r="30" spans="1:17" ht="20" thickBot="1" x14ac:dyDescent="0.3">
      <c r="A30" s="1"/>
      <c r="B30" s="162" t="s">
        <v>1</v>
      </c>
      <c r="C30" s="163"/>
      <c r="D30" s="163"/>
      <c r="E30" s="163"/>
      <c r="F30" s="163"/>
      <c r="G30" s="163"/>
      <c r="H30" s="163"/>
      <c r="I30" s="165"/>
      <c r="J30" s="162" t="s">
        <v>2</v>
      </c>
      <c r="K30" s="163"/>
      <c r="L30" s="163"/>
      <c r="M30" s="163"/>
      <c r="N30" s="163"/>
      <c r="O30" s="163"/>
      <c r="P30" s="163"/>
      <c r="Q30" s="165"/>
    </row>
    <row r="31" spans="1:17" ht="17" thickBot="1" x14ac:dyDescent="0.25">
      <c r="B31" s="166" t="s">
        <v>3</v>
      </c>
      <c r="C31" s="167"/>
      <c r="D31" s="168"/>
      <c r="E31" s="169" t="s">
        <v>4</v>
      </c>
      <c r="F31" s="170"/>
      <c r="G31" s="170"/>
      <c r="H31" s="171"/>
      <c r="I31" s="4" t="s">
        <v>5</v>
      </c>
      <c r="J31" s="172" t="s">
        <v>6</v>
      </c>
      <c r="K31" s="173"/>
      <c r="L31" s="174"/>
      <c r="M31" s="175" t="s">
        <v>7</v>
      </c>
      <c r="N31" s="176"/>
      <c r="O31" s="177" t="s">
        <v>8</v>
      </c>
      <c r="P31" s="178"/>
      <c r="Q31" s="179"/>
    </row>
    <row r="32" spans="1:17" ht="49" thickBot="1" x14ac:dyDescent="0.25">
      <c r="B32" s="5" t="s">
        <v>9</v>
      </c>
      <c r="C32" s="6" t="s">
        <v>10</v>
      </c>
      <c r="D32" s="7" t="s">
        <v>11</v>
      </c>
      <c r="E32" s="9" t="s">
        <v>12</v>
      </c>
      <c r="F32" s="10" t="s">
        <v>13</v>
      </c>
      <c r="G32" s="10" t="s">
        <v>14</v>
      </c>
      <c r="H32" s="11" t="s">
        <v>15</v>
      </c>
      <c r="I32" s="12" t="s">
        <v>16</v>
      </c>
      <c r="J32" s="13" t="s">
        <v>17</v>
      </c>
      <c r="K32" s="14" t="s">
        <v>18</v>
      </c>
      <c r="L32" s="15" t="s">
        <v>19</v>
      </c>
      <c r="M32" s="16" t="s">
        <v>20</v>
      </c>
      <c r="N32" s="17" t="s">
        <v>21</v>
      </c>
      <c r="O32" s="18" t="s">
        <v>22</v>
      </c>
      <c r="P32" s="19" t="s">
        <v>23</v>
      </c>
      <c r="Q32" s="19" t="s">
        <v>24</v>
      </c>
    </row>
    <row r="33" spans="1:17" x14ac:dyDescent="0.2">
      <c r="A33" s="20">
        <v>1</v>
      </c>
      <c r="B33" s="61">
        <v>8</v>
      </c>
      <c r="C33" s="62">
        <v>8</v>
      </c>
      <c r="D33" s="63">
        <v>10</v>
      </c>
      <c r="E33" s="61">
        <v>6</v>
      </c>
      <c r="F33" s="62">
        <v>8</v>
      </c>
      <c r="G33" s="62">
        <v>4</v>
      </c>
      <c r="H33" s="63">
        <v>0</v>
      </c>
      <c r="I33" s="64">
        <v>18</v>
      </c>
      <c r="J33" s="61">
        <v>8</v>
      </c>
      <c r="K33" s="62">
        <v>8</v>
      </c>
      <c r="L33" s="63">
        <v>8</v>
      </c>
      <c r="M33" s="61">
        <v>8</v>
      </c>
      <c r="N33" s="63">
        <v>8</v>
      </c>
      <c r="O33" s="61">
        <v>10</v>
      </c>
      <c r="P33" s="62">
        <v>8</v>
      </c>
      <c r="Q33" s="63">
        <v>0</v>
      </c>
    </row>
    <row r="34" spans="1:17" x14ac:dyDescent="0.2">
      <c r="A34" s="26">
        <v>2</v>
      </c>
      <c r="B34" s="65">
        <v>5</v>
      </c>
      <c r="C34" s="66">
        <v>6</v>
      </c>
      <c r="D34" s="67">
        <v>5</v>
      </c>
      <c r="E34" s="65">
        <v>4</v>
      </c>
      <c r="F34" s="66">
        <v>6</v>
      </c>
      <c r="G34" s="66">
        <v>0</v>
      </c>
      <c r="H34" s="67">
        <v>10</v>
      </c>
      <c r="I34" s="68">
        <v>12</v>
      </c>
      <c r="J34" s="65">
        <v>6</v>
      </c>
      <c r="K34" s="66">
        <v>6</v>
      </c>
      <c r="L34" s="67">
        <v>5</v>
      </c>
      <c r="M34" s="65">
        <v>6</v>
      </c>
      <c r="N34" s="67">
        <v>6</v>
      </c>
      <c r="O34" s="65">
        <v>7</v>
      </c>
      <c r="P34" s="66">
        <v>0</v>
      </c>
      <c r="Q34" s="67">
        <v>6</v>
      </c>
    </row>
    <row r="35" spans="1:17" x14ac:dyDescent="0.2">
      <c r="A35" s="26">
        <v>3</v>
      </c>
      <c r="B35" s="65">
        <v>2</v>
      </c>
      <c r="C35" s="66">
        <v>4</v>
      </c>
      <c r="D35" s="67">
        <v>0</v>
      </c>
      <c r="E35" s="65">
        <v>3</v>
      </c>
      <c r="F35" s="66">
        <v>0</v>
      </c>
      <c r="G35" s="66"/>
      <c r="H35" s="67"/>
      <c r="I35" s="68">
        <v>6</v>
      </c>
      <c r="J35" s="65">
        <v>4</v>
      </c>
      <c r="K35" s="66">
        <v>4</v>
      </c>
      <c r="L35" s="67">
        <v>0</v>
      </c>
      <c r="M35" s="65">
        <v>4</v>
      </c>
      <c r="N35" s="67">
        <v>4</v>
      </c>
      <c r="O35" s="65">
        <v>3</v>
      </c>
      <c r="P35" s="66"/>
      <c r="Q35" s="67"/>
    </row>
    <row r="36" spans="1:17" x14ac:dyDescent="0.2">
      <c r="A36" s="26">
        <v>4</v>
      </c>
      <c r="B36" s="65"/>
      <c r="C36" s="66">
        <v>0</v>
      </c>
      <c r="D36" s="67"/>
      <c r="E36" s="65">
        <v>1</v>
      </c>
      <c r="F36" s="66"/>
      <c r="G36" s="66"/>
      <c r="H36" s="67"/>
      <c r="I36" s="68">
        <v>0</v>
      </c>
      <c r="J36" s="65">
        <v>2</v>
      </c>
      <c r="K36" s="66">
        <v>2</v>
      </c>
      <c r="L36" s="67"/>
      <c r="M36" s="65">
        <v>2</v>
      </c>
      <c r="N36" s="67">
        <v>2</v>
      </c>
      <c r="O36" s="65">
        <v>1</v>
      </c>
      <c r="P36" s="66"/>
      <c r="Q36" s="67"/>
    </row>
    <row r="37" spans="1:17" ht="17" thickBot="1" x14ac:dyDescent="0.25">
      <c r="A37" s="31">
        <v>5</v>
      </c>
      <c r="B37" s="69"/>
      <c r="C37" s="70"/>
      <c r="D37" s="71"/>
      <c r="E37" s="69"/>
      <c r="F37" s="70"/>
      <c r="G37" s="70"/>
      <c r="H37" s="71"/>
      <c r="I37" s="72"/>
      <c r="J37" s="69"/>
      <c r="K37" s="70"/>
      <c r="L37" s="71"/>
      <c r="M37" s="69">
        <v>0</v>
      </c>
      <c r="N37" s="71">
        <v>0</v>
      </c>
      <c r="O37" s="69">
        <v>0</v>
      </c>
      <c r="P37" s="70"/>
      <c r="Q37" s="71"/>
    </row>
    <row r="38" spans="1:17" ht="17" thickBot="1" x14ac:dyDescent="0.25"/>
    <row r="39" spans="1:17" x14ac:dyDescent="0.2">
      <c r="A39" s="45" t="s">
        <v>100</v>
      </c>
      <c r="B39" s="103">
        <f t="shared" ref="B39:I39" si="1">MAX(B33:B37)</f>
        <v>8</v>
      </c>
      <c r="C39" s="43">
        <f t="shared" si="1"/>
        <v>8</v>
      </c>
      <c r="D39" s="43">
        <f t="shared" si="1"/>
        <v>10</v>
      </c>
      <c r="E39" s="43">
        <f t="shared" si="1"/>
        <v>6</v>
      </c>
      <c r="F39" s="43">
        <f t="shared" si="1"/>
        <v>8</v>
      </c>
      <c r="G39" s="43">
        <f t="shared" si="1"/>
        <v>4</v>
      </c>
      <c r="H39" s="43">
        <f t="shared" si="1"/>
        <v>10</v>
      </c>
      <c r="I39" s="43">
        <f t="shared" si="1"/>
        <v>18</v>
      </c>
      <c r="J39" s="43">
        <f t="shared" ref="J39:Q39" si="2">MAX(J33:J37)</f>
        <v>8</v>
      </c>
      <c r="K39" s="43">
        <f t="shared" si="2"/>
        <v>8</v>
      </c>
      <c r="L39" s="43">
        <f t="shared" si="2"/>
        <v>8</v>
      </c>
      <c r="M39" s="43">
        <f t="shared" si="2"/>
        <v>8</v>
      </c>
      <c r="N39" s="43">
        <f t="shared" si="2"/>
        <v>8</v>
      </c>
      <c r="O39" s="43">
        <f t="shared" si="2"/>
        <v>10</v>
      </c>
      <c r="P39" s="43">
        <f t="shared" si="2"/>
        <v>8</v>
      </c>
      <c r="Q39" s="44">
        <f t="shared" si="2"/>
        <v>6</v>
      </c>
    </row>
    <row r="40" spans="1:17" ht="17" thickBot="1" x14ac:dyDescent="0.25">
      <c r="A40" s="105" t="s">
        <v>101</v>
      </c>
      <c r="B40" s="104">
        <f t="shared" ref="B40:I40" si="3">MIN(B33:B37)</f>
        <v>2</v>
      </c>
      <c r="C40" s="47">
        <f t="shared" si="3"/>
        <v>0</v>
      </c>
      <c r="D40" s="47">
        <f t="shared" si="3"/>
        <v>0</v>
      </c>
      <c r="E40" s="47">
        <f t="shared" si="3"/>
        <v>1</v>
      </c>
      <c r="F40" s="47">
        <f t="shared" si="3"/>
        <v>0</v>
      </c>
      <c r="G40" s="47">
        <f t="shared" si="3"/>
        <v>0</v>
      </c>
      <c r="H40" s="47">
        <f t="shared" si="3"/>
        <v>0</v>
      </c>
      <c r="I40" s="47">
        <f t="shared" si="3"/>
        <v>0</v>
      </c>
      <c r="J40" s="47">
        <f t="shared" ref="J40:Q40" si="4">MIN(J33:J37)</f>
        <v>2</v>
      </c>
      <c r="K40" s="47">
        <f t="shared" si="4"/>
        <v>2</v>
      </c>
      <c r="L40" s="47">
        <f t="shared" si="4"/>
        <v>0</v>
      </c>
      <c r="M40" s="47">
        <f t="shared" si="4"/>
        <v>0</v>
      </c>
      <c r="N40" s="47">
        <f t="shared" si="4"/>
        <v>0</v>
      </c>
      <c r="O40" s="47">
        <f t="shared" si="4"/>
        <v>0</v>
      </c>
      <c r="P40" s="47">
        <f t="shared" si="4"/>
        <v>0</v>
      </c>
      <c r="Q40" s="48">
        <f t="shared" si="4"/>
        <v>0</v>
      </c>
    </row>
    <row r="41" spans="1:17" ht="17" thickBot="1" x14ac:dyDescent="0.25"/>
    <row r="42" spans="1:17" x14ac:dyDescent="0.2">
      <c r="A42" s="45" t="s">
        <v>102</v>
      </c>
      <c r="B42" s="107">
        <f>SUM(B39:Q39)</f>
        <v>136</v>
      </c>
    </row>
    <row r="43" spans="1:17" ht="17" thickBot="1" x14ac:dyDescent="0.25">
      <c r="A43" s="105" t="s">
        <v>103</v>
      </c>
      <c r="B43" s="108">
        <f>SUM(B40:Q40)</f>
        <v>7</v>
      </c>
    </row>
    <row r="44" spans="1:17" ht="17" thickBot="1" x14ac:dyDescent="0.25"/>
    <row r="45" spans="1:17" ht="33" thickBot="1" x14ac:dyDescent="0.25">
      <c r="A45" s="106" t="s">
        <v>117</v>
      </c>
      <c r="B45" s="138">
        <f>IF(B25=1,100*(SUMPRODUCT(B18:Q22,B33:Q37)-B43)/(B42-B43),-100)</f>
        <v>75.193798449612402</v>
      </c>
    </row>
    <row r="46" spans="1:17" ht="17" thickBot="1" x14ac:dyDescent="0.25">
      <c r="A46" s="137" t="s">
        <v>116</v>
      </c>
      <c r="B46" s="180" t="str">
        <f xml:space="preserve"> IF(B25=1,  IF(B45&lt;=35,"Značné nedostatky v základním rámci projektu",IF(B45&lt;=50,"Lehké až značné nedostatky v základním rámci projektu",IF(B45&lt;=60,"Lehké nedostatky v základním rámci projektu",IF(B45&lt;=70,"Relativně stabilní základní rámec projektu",IF(B45&lt;=85,"Stabilní až velmi stabilní základní rámec projektu","Velmi stabilní základní rámec projektu"))))),"CHYBA")</f>
        <v>Stabilní až velmi stabilní základní rámec projektu</v>
      </c>
      <c r="C46" s="181"/>
      <c r="D46" s="182"/>
      <c r="E46" s="139"/>
    </row>
  </sheetData>
  <mergeCells count="25">
    <mergeCell ref="B46:D46"/>
    <mergeCell ref="B29:Q29"/>
    <mergeCell ref="B30:I30"/>
    <mergeCell ref="J30:Q30"/>
    <mergeCell ref="B31:D31"/>
    <mergeCell ref="E31:H31"/>
    <mergeCell ref="J31:L31"/>
    <mergeCell ref="M31:N31"/>
    <mergeCell ref="O31:Q31"/>
    <mergeCell ref="B14:Q14"/>
    <mergeCell ref="B15:I15"/>
    <mergeCell ref="J15:Q15"/>
    <mergeCell ref="B16:D16"/>
    <mergeCell ref="E16:H16"/>
    <mergeCell ref="J16:L16"/>
    <mergeCell ref="M16:N16"/>
    <mergeCell ref="O16:Q16"/>
    <mergeCell ref="B2:Q2"/>
    <mergeCell ref="B3:I3"/>
    <mergeCell ref="J3:Q3"/>
    <mergeCell ref="B4:D4"/>
    <mergeCell ref="E4:H4"/>
    <mergeCell ref="J4:L4"/>
    <mergeCell ref="M4:N4"/>
    <mergeCell ref="O4:Q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B45" sqref="B45"/>
    </sheetView>
  </sheetViews>
  <sheetFormatPr baseColWidth="10" defaultRowHeight="16" x14ac:dyDescent="0.2"/>
  <cols>
    <col min="1" max="1" width="13.6640625" bestFit="1" customWidth="1"/>
    <col min="2" max="2" width="15.5" bestFit="1" customWidth="1"/>
    <col min="3" max="3" width="13.33203125" customWidth="1"/>
    <col min="4" max="4" width="14.5" bestFit="1" customWidth="1"/>
    <col min="5" max="5" width="12.83203125" customWidth="1"/>
    <col min="6" max="7" width="11.83203125" customWidth="1"/>
    <col min="8" max="8" width="13" bestFit="1" customWidth="1"/>
    <col min="9" max="9" width="11.6640625" bestFit="1" customWidth="1"/>
    <col min="10" max="11" width="13.83203125" customWidth="1"/>
    <col min="12" max="12" width="13.33203125" customWidth="1"/>
    <col min="13" max="13" width="11.83203125" customWidth="1"/>
    <col min="14" max="14" width="11.6640625" customWidth="1"/>
    <col min="15" max="15" width="11.6640625" bestFit="1" customWidth="1"/>
  </cols>
  <sheetData>
    <row r="1" spans="1:17" ht="17" thickBot="1" x14ac:dyDescent="0.25">
      <c r="B1" t="s">
        <v>95</v>
      </c>
    </row>
    <row r="2" spans="1:17" ht="20" thickBot="1" x14ac:dyDescent="0.3">
      <c r="B2" s="159" t="s">
        <v>88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ht="20" thickBot="1" x14ac:dyDescent="0.3">
      <c r="A3" s="1"/>
      <c r="B3" s="162" t="s">
        <v>1</v>
      </c>
      <c r="C3" s="163"/>
      <c r="D3" s="163"/>
      <c r="E3" s="163"/>
      <c r="F3" s="163"/>
      <c r="G3" s="163"/>
      <c r="H3" s="163"/>
      <c r="I3" s="165"/>
      <c r="J3" s="162" t="s">
        <v>2</v>
      </c>
      <c r="K3" s="163"/>
      <c r="L3" s="163"/>
      <c r="M3" s="163"/>
      <c r="N3" s="163"/>
      <c r="O3" s="163"/>
      <c r="P3" s="163"/>
      <c r="Q3" s="165"/>
    </row>
    <row r="4" spans="1:17" ht="17" thickBot="1" x14ac:dyDescent="0.25">
      <c r="B4" s="166" t="s">
        <v>3</v>
      </c>
      <c r="C4" s="167"/>
      <c r="D4" s="168"/>
      <c r="E4" s="169" t="s">
        <v>4</v>
      </c>
      <c r="F4" s="170"/>
      <c r="G4" s="170"/>
      <c r="H4" s="171"/>
      <c r="I4" s="4" t="s">
        <v>5</v>
      </c>
      <c r="J4" s="172" t="s">
        <v>6</v>
      </c>
      <c r="K4" s="173"/>
      <c r="L4" s="174"/>
      <c r="M4" s="175" t="s">
        <v>7</v>
      </c>
      <c r="N4" s="176"/>
      <c r="O4" s="177" t="s">
        <v>8</v>
      </c>
      <c r="P4" s="178"/>
      <c r="Q4" s="179"/>
    </row>
    <row r="5" spans="1:17" ht="49" thickBot="1" x14ac:dyDescent="0.25">
      <c r="B5" s="5" t="s">
        <v>9</v>
      </c>
      <c r="C5" s="6" t="s">
        <v>10</v>
      </c>
      <c r="D5" s="7" t="s">
        <v>11</v>
      </c>
      <c r="E5" s="9" t="s">
        <v>12</v>
      </c>
      <c r="F5" s="10" t="s">
        <v>13</v>
      </c>
      <c r="G5" s="10" t="s">
        <v>14</v>
      </c>
      <c r="H5" s="11" t="s">
        <v>15</v>
      </c>
      <c r="I5" s="12" t="s">
        <v>16</v>
      </c>
      <c r="J5" s="49" t="s">
        <v>17</v>
      </c>
      <c r="K5" s="50" t="s">
        <v>18</v>
      </c>
      <c r="L5" s="51" t="s">
        <v>19</v>
      </c>
      <c r="M5" s="16" t="s">
        <v>20</v>
      </c>
      <c r="N5" s="17" t="s">
        <v>21</v>
      </c>
      <c r="O5" s="18" t="s">
        <v>22</v>
      </c>
      <c r="P5" s="19" t="s">
        <v>23</v>
      </c>
      <c r="Q5" s="19" t="s">
        <v>24</v>
      </c>
    </row>
    <row r="6" spans="1:17" ht="32" x14ac:dyDescent="0.2">
      <c r="A6" s="20" t="s">
        <v>71</v>
      </c>
      <c r="B6" s="21" t="s">
        <v>25</v>
      </c>
      <c r="C6" s="36" t="s">
        <v>39</v>
      </c>
      <c r="D6" s="37" t="s">
        <v>40</v>
      </c>
      <c r="E6" s="38">
        <v>16</v>
      </c>
      <c r="F6" s="36" t="s">
        <v>25</v>
      </c>
      <c r="G6" s="36" t="s">
        <v>44</v>
      </c>
      <c r="H6" s="37" t="s">
        <v>72</v>
      </c>
      <c r="I6" s="52" t="s">
        <v>31</v>
      </c>
      <c r="J6" s="39">
        <v>6397613583.333333</v>
      </c>
      <c r="K6" s="40">
        <v>274667948.33333331</v>
      </c>
      <c r="L6" s="41">
        <v>8.799316464692003E-2</v>
      </c>
      <c r="M6" s="38" t="s">
        <v>73</v>
      </c>
      <c r="N6" s="37" t="s">
        <v>74</v>
      </c>
      <c r="O6" s="53">
        <v>0.65</v>
      </c>
      <c r="P6" s="36" t="s">
        <v>75</v>
      </c>
      <c r="Q6" s="37" t="s">
        <v>75</v>
      </c>
    </row>
    <row r="7" spans="1:17" s="120" customFormat="1" ht="32" x14ac:dyDescent="0.2">
      <c r="A7" s="109" t="s">
        <v>76</v>
      </c>
      <c r="B7" s="110" t="s">
        <v>25</v>
      </c>
      <c r="C7" s="111" t="s">
        <v>39</v>
      </c>
      <c r="D7" s="112" t="s">
        <v>52</v>
      </c>
      <c r="E7" s="113">
        <v>90</v>
      </c>
      <c r="F7" s="111" t="s">
        <v>25</v>
      </c>
      <c r="G7" s="111" t="s">
        <v>30</v>
      </c>
      <c r="H7" s="112" t="s">
        <v>72</v>
      </c>
      <c r="I7" s="114" t="s">
        <v>62</v>
      </c>
      <c r="J7" s="115">
        <v>10273524500</v>
      </c>
      <c r="K7" s="116">
        <v>349237119.16666669</v>
      </c>
      <c r="L7" s="117">
        <v>9.0749968373096276E-2</v>
      </c>
      <c r="M7" s="110" t="s">
        <v>77</v>
      </c>
      <c r="N7" s="118" t="s">
        <v>78</v>
      </c>
      <c r="O7" s="119">
        <v>0.57615712306666667</v>
      </c>
      <c r="P7" s="111" t="s">
        <v>75</v>
      </c>
      <c r="Q7" s="112" t="s">
        <v>75</v>
      </c>
    </row>
    <row r="8" spans="1:17" ht="48" x14ac:dyDescent="0.2">
      <c r="A8" s="26" t="s">
        <v>79</v>
      </c>
      <c r="B8" s="27" t="s">
        <v>38</v>
      </c>
      <c r="C8" s="28" t="s">
        <v>51</v>
      </c>
      <c r="D8" s="23" t="s">
        <v>27</v>
      </c>
      <c r="E8" s="27">
        <v>11</v>
      </c>
      <c r="F8" s="28" t="s">
        <v>89</v>
      </c>
      <c r="G8" s="28" t="s">
        <v>44</v>
      </c>
      <c r="H8" s="29" t="s">
        <v>72</v>
      </c>
      <c r="I8" s="25" t="s">
        <v>31</v>
      </c>
      <c r="J8" s="39">
        <v>152151349.16666666</v>
      </c>
      <c r="K8" s="40">
        <v>4516895.3583333334</v>
      </c>
      <c r="L8" s="41">
        <v>9.0563535837174525E-2</v>
      </c>
      <c r="M8" s="21" t="s">
        <v>80</v>
      </c>
      <c r="N8" s="23" t="s">
        <v>81</v>
      </c>
      <c r="O8" s="42">
        <v>0.52462083333333331</v>
      </c>
      <c r="P8" s="28" t="s">
        <v>75</v>
      </c>
      <c r="Q8" s="29" t="s">
        <v>72</v>
      </c>
    </row>
    <row r="9" spans="1:17" ht="32" x14ac:dyDescent="0.2">
      <c r="A9" s="26" t="s">
        <v>82</v>
      </c>
      <c r="B9" s="21" t="s">
        <v>25</v>
      </c>
      <c r="C9" s="22" t="s">
        <v>26</v>
      </c>
      <c r="D9" s="29" t="s">
        <v>52</v>
      </c>
      <c r="E9" s="27">
        <v>35</v>
      </c>
      <c r="F9" s="28" t="s">
        <v>25</v>
      </c>
      <c r="G9" s="28" t="s">
        <v>30</v>
      </c>
      <c r="H9" s="29" t="s">
        <v>72</v>
      </c>
      <c r="I9" s="30" t="s">
        <v>62</v>
      </c>
      <c r="J9" s="39">
        <v>5563441083.333333</v>
      </c>
      <c r="K9" s="40">
        <v>80798425</v>
      </c>
      <c r="L9" s="41">
        <v>7.9135614213060063E-2</v>
      </c>
      <c r="M9" s="21" t="s">
        <v>83</v>
      </c>
      <c r="N9" s="23" t="s">
        <v>84</v>
      </c>
      <c r="O9" s="42">
        <v>1</v>
      </c>
      <c r="P9" s="28" t="s">
        <v>75</v>
      </c>
      <c r="Q9" s="29" t="s">
        <v>75</v>
      </c>
    </row>
    <row r="10" spans="1:17" ht="49" thickBot="1" x14ac:dyDescent="0.25">
      <c r="A10" s="31" t="s">
        <v>85</v>
      </c>
      <c r="B10" s="32" t="s">
        <v>38</v>
      </c>
      <c r="C10" s="33" t="s">
        <v>51</v>
      </c>
      <c r="D10" s="34" t="s">
        <v>40</v>
      </c>
      <c r="E10" s="32">
        <v>13</v>
      </c>
      <c r="F10" s="33" t="s">
        <v>42</v>
      </c>
      <c r="G10" s="33" t="s">
        <v>44</v>
      </c>
      <c r="H10" s="34" t="s">
        <v>72</v>
      </c>
      <c r="I10" s="35" t="s">
        <v>55</v>
      </c>
      <c r="J10" s="54">
        <v>677069841.66666663</v>
      </c>
      <c r="K10" s="55">
        <v>32182910.833333332</v>
      </c>
      <c r="L10" s="56">
        <v>7.5247625583129363E-2</v>
      </c>
      <c r="M10" s="57" t="s">
        <v>86</v>
      </c>
      <c r="N10" s="58" t="s">
        <v>87</v>
      </c>
      <c r="O10" s="59">
        <v>1</v>
      </c>
      <c r="P10" s="33" t="s">
        <v>75</v>
      </c>
      <c r="Q10" s="34" t="s">
        <v>75</v>
      </c>
    </row>
    <row r="13" spans="1:17" ht="17" thickBot="1" x14ac:dyDescent="0.25">
      <c r="B13" s="60" t="s">
        <v>96</v>
      </c>
    </row>
    <row r="14" spans="1:17" ht="20" thickBot="1" x14ac:dyDescent="0.3">
      <c r="B14" s="159" t="s">
        <v>0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</row>
    <row r="15" spans="1:17" ht="20" thickBot="1" x14ac:dyDescent="0.3">
      <c r="A15" s="1"/>
      <c r="B15" s="162" t="s">
        <v>1</v>
      </c>
      <c r="C15" s="163"/>
      <c r="D15" s="163"/>
      <c r="E15" s="163"/>
      <c r="F15" s="163"/>
      <c r="G15" s="163"/>
      <c r="H15" s="163"/>
      <c r="I15" s="165"/>
      <c r="J15" s="162" t="s">
        <v>2</v>
      </c>
      <c r="K15" s="163"/>
      <c r="L15" s="163"/>
      <c r="M15" s="163"/>
      <c r="N15" s="163"/>
      <c r="O15" s="163"/>
      <c r="P15" s="163"/>
      <c r="Q15" s="165"/>
    </row>
    <row r="16" spans="1:17" ht="17" thickBot="1" x14ac:dyDescent="0.25">
      <c r="B16" s="166" t="s">
        <v>3</v>
      </c>
      <c r="C16" s="167"/>
      <c r="D16" s="168"/>
      <c r="E16" s="169" t="s">
        <v>4</v>
      </c>
      <c r="F16" s="170"/>
      <c r="G16" s="170"/>
      <c r="H16" s="171"/>
      <c r="I16" s="4" t="s">
        <v>5</v>
      </c>
      <c r="J16" s="172" t="s">
        <v>6</v>
      </c>
      <c r="K16" s="173"/>
      <c r="L16" s="174"/>
      <c r="M16" s="175" t="s">
        <v>7</v>
      </c>
      <c r="N16" s="176"/>
      <c r="O16" s="177" t="s">
        <v>8</v>
      </c>
      <c r="P16" s="178"/>
      <c r="Q16" s="179"/>
    </row>
    <row r="17" spans="1:17" ht="49" thickBot="1" x14ac:dyDescent="0.25">
      <c r="B17" s="5" t="s">
        <v>9</v>
      </c>
      <c r="C17" s="6" t="s">
        <v>10</v>
      </c>
      <c r="D17" s="7" t="s">
        <v>11</v>
      </c>
      <c r="E17" s="9" t="s">
        <v>12</v>
      </c>
      <c r="F17" s="10" t="s">
        <v>13</v>
      </c>
      <c r="G17" s="10" t="s">
        <v>14</v>
      </c>
      <c r="H17" s="11" t="s">
        <v>15</v>
      </c>
      <c r="I17" s="12" t="s">
        <v>16</v>
      </c>
      <c r="J17" s="13" t="s">
        <v>17</v>
      </c>
      <c r="K17" s="14" t="s">
        <v>18</v>
      </c>
      <c r="L17" s="15" t="s">
        <v>19</v>
      </c>
      <c r="M17" s="16" t="s">
        <v>20</v>
      </c>
      <c r="N17" s="17" t="s">
        <v>21</v>
      </c>
      <c r="O17" s="18" t="s">
        <v>22</v>
      </c>
      <c r="P17" s="19" t="s">
        <v>23</v>
      </c>
      <c r="Q17" s="19" t="s">
        <v>24</v>
      </c>
    </row>
    <row r="18" spans="1:17" x14ac:dyDescent="0.2">
      <c r="A18" s="20">
        <v>1</v>
      </c>
      <c r="B18" s="61">
        <v>1</v>
      </c>
      <c r="C18" s="62">
        <v>0</v>
      </c>
      <c r="D18" s="63">
        <v>0</v>
      </c>
      <c r="E18" s="61">
        <v>1</v>
      </c>
      <c r="F18" s="62">
        <v>1</v>
      </c>
      <c r="G18" s="62">
        <v>1</v>
      </c>
      <c r="H18" s="63">
        <v>0</v>
      </c>
      <c r="I18" s="64">
        <v>0</v>
      </c>
      <c r="J18" s="61">
        <v>1</v>
      </c>
      <c r="K18" s="62">
        <v>0</v>
      </c>
      <c r="L18" s="63">
        <v>0</v>
      </c>
      <c r="M18" s="61">
        <v>0</v>
      </c>
      <c r="N18" s="63">
        <v>0</v>
      </c>
      <c r="O18" s="61">
        <v>0</v>
      </c>
      <c r="P18" s="62">
        <v>1</v>
      </c>
      <c r="Q18" s="63">
        <v>1</v>
      </c>
    </row>
    <row r="19" spans="1:17" x14ac:dyDescent="0.2">
      <c r="A19" s="26">
        <v>2</v>
      </c>
      <c r="B19" s="65">
        <v>0</v>
      </c>
      <c r="C19" s="66">
        <v>1</v>
      </c>
      <c r="D19" s="67">
        <v>0</v>
      </c>
      <c r="E19" s="65">
        <v>0</v>
      </c>
      <c r="F19" s="66">
        <v>0</v>
      </c>
      <c r="G19" s="66">
        <v>0</v>
      </c>
      <c r="H19" s="67">
        <v>1</v>
      </c>
      <c r="I19" s="68">
        <v>0</v>
      </c>
      <c r="J19" s="65">
        <v>0</v>
      </c>
      <c r="K19" s="66">
        <v>1</v>
      </c>
      <c r="L19" s="67">
        <v>1</v>
      </c>
      <c r="M19" s="65">
        <v>0</v>
      </c>
      <c r="N19" s="67">
        <v>0</v>
      </c>
      <c r="O19" s="65">
        <v>0</v>
      </c>
      <c r="P19" s="66">
        <v>0</v>
      </c>
      <c r="Q19" s="67">
        <v>0</v>
      </c>
    </row>
    <row r="20" spans="1:17" x14ac:dyDescent="0.2">
      <c r="A20" s="26">
        <v>3</v>
      </c>
      <c r="B20" s="65">
        <v>0</v>
      </c>
      <c r="C20" s="66">
        <v>0</v>
      </c>
      <c r="D20" s="67">
        <v>1</v>
      </c>
      <c r="E20" s="65">
        <v>0</v>
      </c>
      <c r="F20" s="66">
        <v>0</v>
      </c>
      <c r="G20" s="66">
        <v>0</v>
      </c>
      <c r="H20" s="67">
        <v>0</v>
      </c>
      <c r="I20" s="68">
        <v>0</v>
      </c>
      <c r="J20" s="65">
        <v>0</v>
      </c>
      <c r="K20" s="66">
        <v>0</v>
      </c>
      <c r="L20" s="67">
        <v>0</v>
      </c>
      <c r="M20" s="65">
        <v>1</v>
      </c>
      <c r="N20" s="67">
        <v>1</v>
      </c>
      <c r="O20" s="65">
        <v>1</v>
      </c>
      <c r="P20" s="66">
        <v>0</v>
      </c>
      <c r="Q20" s="67">
        <v>0</v>
      </c>
    </row>
    <row r="21" spans="1:17" x14ac:dyDescent="0.2">
      <c r="A21" s="26">
        <v>4</v>
      </c>
      <c r="B21" s="65">
        <v>0</v>
      </c>
      <c r="C21" s="66">
        <v>0</v>
      </c>
      <c r="D21" s="67">
        <v>0</v>
      </c>
      <c r="E21" s="65">
        <v>0</v>
      </c>
      <c r="F21" s="66">
        <v>0</v>
      </c>
      <c r="G21" s="66">
        <v>0</v>
      </c>
      <c r="H21" s="67">
        <v>0</v>
      </c>
      <c r="I21" s="68">
        <v>1</v>
      </c>
      <c r="J21" s="65">
        <v>0</v>
      </c>
      <c r="K21" s="66">
        <v>0</v>
      </c>
      <c r="L21" s="67">
        <v>0</v>
      </c>
      <c r="M21" s="65">
        <v>0</v>
      </c>
      <c r="N21" s="67">
        <v>0</v>
      </c>
      <c r="O21" s="65">
        <v>0</v>
      </c>
      <c r="P21" s="66">
        <v>0</v>
      </c>
      <c r="Q21" s="67">
        <v>0</v>
      </c>
    </row>
    <row r="22" spans="1:17" ht="17" thickBot="1" x14ac:dyDescent="0.25">
      <c r="A22" s="31">
        <v>5</v>
      </c>
      <c r="B22" s="69">
        <v>0</v>
      </c>
      <c r="C22" s="70">
        <v>0</v>
      </c>
      <c r="D22" s="71">
        <v>0</v>
      </c>
      <c r="E22" s="69">
        <v>0</v>
      </c>
      <c r="F22" s="70">
        <v>0</v>
      </c>
      <c r="G22" s="70">
        <v>0</v>
      </c>
      <c r="H22" s="71">
        <v>0</v>
      </c>
      <c r="I22" s="72">
        <v>0</v>
      </c>
      <c r="J22" s="69">
        <v>0</v>
      </c>
      <c r="K22" s="70">
        <v>0</v>
      </c>
      <c r="L22" s="71">
        <v>0</v>
      </c>
      <c r="M22" s="69">
        <v>0</v>
      </c>
      <c r="N22" s="71">
        <v>0</v>
      </c>
      <c r="O22" s="69">
        <v>0</v>
      </c>
      <c r="P22" s="70">
        <v>0</v>
      </c>
      <c r="Q22" s="71">
        <v>0</v>
      </c>
    </row>
    <row r="23" spans="1:17" ht="17" thickBot="1" x14ac:dyDescent="0.25"/>
    <row r="24" spans="1:17" ht="17" thickBot="1" x14ac:dyDescent="0.25">
      <c r="A24" s="77" t="s">
        <v>98</v>
      </c>
      <c r="B24" s="75">
        <f t="shared" ref="B24:Q24" si="0">SUM(B18:B22)</f>
        <v>1</v>
      </c>
      <c r="C24" s="73">
        <f t="shared" si="0"/>
        <v>1</v>
      </c>
      <c r="D24" s="73">
        <f t="shared" si="0"/>
        <v>1</v>
      </c>
      <c r="E24" s="73">
        <f t="shared" si="0"/>
        <v>1</v>
      </c>
      <c r="F24" s="73">
        <f t="shared" si="0"/>
        <v>1</v>
      </c>
      <c r="G24" s="73">
        <f t="shared" si="0"/>
        <v>1</v>
      </c>
      <c r="H24" s="73">
        <f t="shared" si="0"/>
        <v>1</v>
      </c>
      <c r="I24" s="73">
        <f t="shared" si="0"/>
        <v>1</v>
      </c>
      <c r="J24" s="73">
        <f t="shared" si="0"/>
        <v>1</v>
      </c>
      <c r="K24" s="73">
        <f t="shared" si="0"/>
        <v>1</v>
      </c>
      <c r="L24" s="73">
        <f t="shared" si="0"/>
        <v>1</v>
      </c>
      <c r="M24" s="73">
        <f t="shared" si="0"/>
        <v>1</v>
      </c>
      <c r="N24" s="73">
        <f t="shared" si="0"/>
        <v>1</v>
      </c>
      <c r="O24" s="73">
        <f t="shared" si="0"/>
        <v>1</v>
      </c>
      <c r="P24" s="73">
        <f t="shared" si="0"/>
        <v>1</v>
      </c>
      <c r="Q24" s="74">
        <f t="shared" si="0"/>
        <v>1</v>
      </c>
    </row>
    <row r="25" spans="1:17" ht="17" thickBot="1" x14ac:dyDescent="0.25">
      <c r="A25" s="78" t="s">
        <v>99</v>
      </c>
      <c r="B25" s="76">
        <f>IF(PRODUCT(B24:Q24)=1,1,0)</f>
        <v>1</v>
      </c>
    </row>
    <row r="28" spans="1:17" ht="17" thickBot="1" x14ac:dyDescent="0.25">
      <c r="B28" t="s">
        <v>92</v>
      </c>
    </row>
    <row r="29" spans="1:17" ht="20" thickBot="1" x14ac:dyDescent="0.3">
      <c r="B29" s="159" t="s">
        <v>0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</row>
    <row r="30" spans="1:17" ht="20" thickBot="1" x14ac:dyDescent="0.3">
      <c r="A30" s="1"/>
      <c r="B30" s="162" t="s">
        <v>1</v>
      </c>
      <c r="C30" s="163"/>
      <c r="D30" s="163"/>
      <c r="E30" s="163"/>
      <c r="F30" s="163"/>
      <c r="G30" s="163"/>
      <c r="H30" s="163"/>
      <c r="I30" s="165"/>
      <c r="J30" s="162" t="s">
        <v>2</v>
      </c>
      <c r="K30" s="163"/>
      <c r="L30" s="163"/>
      <c r="M30" s="163"/>
      <c r="N30" s="163"/>
      <c r="O30" s="163"/>
      <c r="P30" s="163"/>
      <c r="Q30" s="165"/>
    </row>
    <row r="31" spans="1:17" ht="17" thickBot="1" x14ac:dyDescent="0.25">
      <c r="B31" s="166" t="s">
        <v>3</v>
      </c>
      <c r="C31" s="167"/>
      <c r="D31" s="168"/>
      <c r="E31" s="169" t="s">
        <v>4</v>
      </c>
      <c r="F31" s="170"/>
      <c r="G31" s="170"/>
      <c r="H31" s="171"/>
      <c r="I31" s="4" t="s">
        <v>5</v>
      </c>
      <c r="J31" s="172" t="s">
        <v>6</v>
      </c>
      <c r="K31" s="173"/>
      <c r="L31" s="174"/>
      <c r="M31" s="175" t="s">
        <v>7</v>
      </c>
      <c r="N31" s="176"/>
      <c r="O31" s="177" t="s">
        <v>8</v>
      </c>
      <c r="P31" s="178"/>
      <c r="Q31" s="179"/>
    </row>
    <row r="32" spans="1:17" ht="49" thickBot="1" x14ac:dyDescent="0.25">
      <c r="B32" s="82" t="s">
        <v>9</v>
      </c>
      <c r="C32" s="83" t="s">
        <v>10</v>
      </c>
      <c r="D32" s="84" t="s">
        <v>11</v>
      </c>
      <c r="E32" s="91" t="s">
        <v>12</v>
      </c>
      <c r="F32" s="92" t="s">
        <v>13</v>
      </c>
      <c r="G32" s="92" t="s">
        <v>14</v>
      </c>
      <c r="H32" s="93" t="s">
        <v>15</v>
      </c>
      <c r="I32" s="12" t="s">
        <v>16</v>
      </c>
      <c r="J32" s="96" t="s">
        <v>17</v>
      </c>
      <c r="K32" s="97" t="s">
        <v>18</v>
      </c>
      <c r="L32" s="98" t="s">
        <v>19</v>
      </c>
      <c r="M32" s="99" t="s">
        <v>20</v>
      </c>
      <c r="N32" s="100" t="s">
        <v>21</v>
      </c>
      <c r="O32" s="101" t="s">
        <v>22</v>
      </c>
      <c r="P32" s="102" t="s">
        <v>23</v>
      </c>
      <c r="Q32" s="102" t="s">
        <v>24</v>
      </c>
    </row>
    <row r="33" spans="1:17" x14ac:dyDescent="0.2">
      <c r="A33" s="79">
        <v>1</v>
      </c>
      <c r="B33" s="85">
        <f>'Hodnocení NEO'!B33</f>
        <v>8</v>
      </c>
      <c r="C33" s="86">
        <f>'Hodnocení NEO'!C33</f>
        <v>8</v>
      </c>
      <c r="D33" s="88">
        <f>'Hodnocení NEO'!D33</f>
        <v>10</v>
      </c>
      <c r="E33" s="85">
        <f>'Hodnocení NEO'!E33</f>
        <v>6</v>
      </c>
      <c r="F33" s="86">
        <f>'Hodnocení NEO'!F33</f>
        <v>8</v>
      </c>
      <c r="G33" s="86">
        <f>'Hodnocení NEO'!G33</f>
        <v>4</v>
      </c>
      <c r="H33" s="87">
        <f>'Hodnocení NEO'!H33</f>
        <v>0</v>
      </c>
      <c r="I33" s="94">
        <f>'Hodnocení NEO'!I33</f>
        <v>18</v>
      </c>
      <c r="J33" s="85">
        <f>'Hodnocení NEO'!J33</f>
        <v>8</v>
      </c>
      <c r="K33" s="86">
        <f>'Hodnocení NEO'!K33</f>
        <v>8</v>
      </c>
      <c r="L33" s="88">
        <f>'Hodnocení NEO'!L33</f>
        <v>8</v>
      </c>
      <c r="M33" s="85">
        <f>'Hodnocení NEO'!M33</f>
        <v>8</v>
      </c>
      <c r="N33" s="88">
        <f>'Hodnocení NEO'!N33</f>
        <v>8</v>
      </c>
      <c r="O33" s="85">
        <f>'Hodnocení NEO'!O33</f>
        <v>10</v>
      </c>
      <c r="P33" s="86">
        <f>'Hodnocení NEO'!P33</f>
        <v>8</v>
      </c>
      <c r="Q33" s="87">
        <f>'Hodnocení NEO'!Q33</f>
        <v>0</v>
      </c>
    </row>
    <row r="34" spans="1:17" x14ac:dyDescent="0.2">
      <c r="A34" s="80">
        <v>2</v>
      </c>
      <c r="B34" s="65">
        <f>'Hodnocení NEO'!B34</f>
        <v>5</v>
      </c>
      <c r="C34" s="66">
        <f>'Hodnocení NEO'!C34</f>
        <v>6</v>
      </c>
      <c r="D34" s="89">
        <f>'Hodnocení NEO'!D34</f>
        <v>5</v>
      </c>
      <c r="E34" s="65">
        <f>'Hodnocení NEO'!E34</f>
        <v>4</v>
      </c>
      <c r="F34" s="66">
        <f>'Hodnocení NEO'!F34</f>
        <v>6</v>
      </c>
      <c r="G34" s="66">
        <f>'Hodnocení NEO'!G34</f>
        <v>0</v>
      </c>
      <c r="H34" s="67">
        <f>'Hodnocení NEO'!H34</f>
        <v>10</v>
      </c>
      <c r="I34" s="94">
        <f>'Hodnocení NEO'!I34</f>
        <v>12</v>
      </c>
      <c r="J34" s="65">
        <f>'Hodnocení NEO'!J34</f>
        <v>6</v>
      </c>
      <c r="K34" s="66">
        <f>'Hodnocení NEO'!K34</f>
        <v>6</v>
      </c>
      <c r="L34" s="89">
        <f>'Hodnocení NEO'!L34</f>
        <v>5</v>
      </c>
      <c r="M34" s="65">
        <f>'Hodnocení NEO'!M34</f>
        <v>6</v>
      </c>
      <c r="N34" s="89">
        <f>'Hodnocení NEO'!N34</f>
        <v>6</v>
      </c>
      <c r="O34" s="65">
        <f>'Hodnocení NEO'!O34</f>
        <v>7</v>
      </c>
      <c r="P34" s="66">
        <f>'Hodnocení NEO'!P34</f>
        <v>0</v>
      </c>
      <c r="Q34" s="67">
        <f>'Hodnocení NEO'!Q34</f>
        <v>6</v>
      </c>
    </row>
    <row r="35" spans="1:17" x14ac:dyDescent="0.2">
      <c r="A35" s="80">
        <v>3</v>
      </c>
      <c r="B35" s="65">
        <f>'Hodnocení NEO'!B35</f>
        <v>2</v>
      </c>
      <c r="C35" s="66">
        <f>'Hodnocení NEO'!C35</f>
        <v>4</v>
      </c>
      <c r="D35" s="89">
        <f>'Hodnocení NEO'!D35</f>
        <v>0</v>
      </c>
      <c r="E35" s="65">
        <f>'Hodnocení NEO'!E35</f>
        <v>3</v>
      </c>
      <c r="F35" s="66">
        <f>'Hodnocení NEO'!F35</f>
        <v>0</v>
      </c>
      <c r="G35" s="66"/>
      <c r="H35" s="67"/>
      <c r="I35" s="94">
        <f>'Hodnocení NEO'!I35</f>
        <v>6</v>
      </c>
      <c r="J35" s="65">
        <f>'Hodnocení NEO'!J35</f>
        <v>4</v>
      </c>
      <c r="K35" s="66">
        <f>'Hodnocení NEO'!K35</f>
        <v>4</v>
      </c>
      <c r="L35" s="89">
        <f>'Hodnocení NEO'!L35</f>
        <v>0</v>
      </c>
      <c r="M35" s="65">
        <f>'Hodnocení NEO'!M35</f>
        <v>4</v>
      </c>
      <c r="N35" s="89">
        <f>'Hodnocení NEO'!N35</f>
        <v>4</v>
      </c>
      <c r="O35" s="65">
        <f>'Hodnocení NEO'!O35</f>
        <v>3</v>
      </c>
      <c r="P35" s="66"/>
      <c r="Q35" s="67"/>
    </row>
    <row r="36" spans="1:17" x14ac:dyDescent="0.2">
      <c r="A36" s="80">
        <v>4</v>
      </c>
      <c r="B36" s="65"/>
      <c r="C36" s="66">
        <f>'Hodnocení NEO'!C36</f>
        <v>0</v>
      </c>
      <c r="D36" s="89"/>
      <c r="E36" s="65">
        <f>'Hodnocení NEO'!E36</f>
        <v>1</v>
      </c>
      <c r="F36" s="66"/>
      <c r="G36" s="66"/>
      <c r="H36" s="67"/>
      <c r="I36" s="94">
        <f>'Hodnocení NEO'!I36</f>
        <v>0</v>
      </c>
      <c r="J36" s="65">
        <f>'Hodnocení NEO'!J36</f>
        <v>2</v>
      </c>
      <c r="K36" s="66">
        <f>'Hodnocení NEO'!K36</f>
        <v>2</v>
      </c>
      <c r="L36" s="89"/>
      <c r="M36" s="65">
        <f>'Hodnocení NEO'!M36</f>
        <v>2</v>
      </c>
      <c r="N36" s="89">
        <f>'Hodnocení NEO'!N36</f>
        <v>2</v>
      </c>
      <c r="O36" s="65">
        <f>'Hodnocení NEO'!O36</f>
        <v>1</v>
      </c>
      <c r="P36" s="66"/>
      <c r="Q36" s="67"/>
    </row>
    <row r="37" spans="1:17" ht="17" thickBot="1" x14ac:dyDescent="0.25">
      <c r="A37" s="81">
        <v>5</v>
      </c>
      <c r="B37" s="69"/>
      <c r="C37" s="70"/>
      <c r="D37" s="90"/>
      <c r="E37" s="69"/>
      <c r="F37" s="70"/>
      <c r="G37" s="70"/>
      <c r="H37" s="71"/>
      <c r="I37" s="95"/>
      <c r="J37" s="69"/>
      <c r="K37" s="70"/>
      <c r="L37" s="90"/>
      <c r="M37" s="69">
        <f>'Hodnocení NEO'!M37</f>
        <v>0</v>
      </c>
      <c r="N37" s="90">
        <f>'Hodnocení NEO'!N37</f>
        <v>0</v>
      </c>
      <c r="O37" s="69">
        <f>'Hodnocení NEO'!O37</f>
        <v>0</v>
      </c>
      <c r="P37" s="70"/>
      <c r="Q37" s="71"/>
    </row>
    <row r="38" spans="1:17" ht="17" thickBot="1" x14ac:dyDescent="0.25"/>
    <row r="39" spans="1:17" x14ac:dyDescent="0.2">
      <c r="A39" s="45" t="s">
        <v>100</v>
      </c>
      <c r="B39" s="103">
        <f t="shared" ref="B39:Q39" si="1">MAX(B33:B37)</f>
        <v>8</v>
      </c>
      <c r="C39" s="43">
        <f t="shared" si="1"/>
        <v>8</v>
      </c>
      <c r="D39" s="43">
        <f t="shared" si="1"/>
        <v>10</v>
      </c>
      <c r="E39" s="43">
        <f t="shared" si="1"/>
        <v>6</v>
      </c>
      <c r="F39" s="43">
        <f t="shared" si="1"/>
        <v>8</v>
      </c>
      <c r="G39" s="43">
        <f t="shared" si="1"/>
        <v>4</v>
      </c>
      <c r="H39" s="43">
        <f t="shared" si="1"/>
        <v>10</v>
      </c>
      <c r="I39" s="43">
        <f t="shared" si="1"/>
        <v>18</v>
      </c>
      <c r="J39" s="43">
        <f t="shared" si="1"/>
        <v>8</v>
      </c>
      <c r="K39" s="43">
        <f t="shared" si="1"/>
        <v>8</v>
      </c>
      <c r="L39" s="43">
        <f t="shared" si="1"/>
        <v>8</v>
      </c>
      <c r="M39" s="43">
        <f t="shared" si="1"/>
        <v>8</v>
      </c>
      <c r="N39" s="43">
        <f t="shared" si="1"/>
        <v>8</v>
      </c>
      <c r="O39" s="43">
        <f t="shared" si="1"/>
        <v>10</v>
      </c>
      <c r="P39" s="43">
        <f t="shared" si="1"/>
        <v>8</v>
      </c>
      <c r="Q39" s="44">
        <f t="shared" si="1"/>
        <v>6</v>
      </c>
    </row>
    <row r="40" spans="1:17" ht="17" thickBot="1" x14ac:dyDescent="0.25">
      <c r="A40" s="105" t="s">
        <v>101</v>
      </c>
      <c r="B40" s="104">
        <f t="shared" ref="B40:Q40" si="2">MIN(B33:B37)</f>
        <v>2</v>
      </c>
      <c r="C40" s="47">
        <f t="shared" si="2"/>
        <v>0</v>
      </c>
      <c r="D40" s="47">
        <f t="shared" si="2"/>
        <v>0</v>
      </c>
      <c r="E40" s="47">
        <f t="shared" si="2"/>
        <v>1</v>
      </c>
      <c r="F40" s="47">
        <f t="shared" si="2"/>
        <v>0</v>
      </c>
      <c r="G40" s="47">
        <f t="shared" si="2"/>
        <v>0</v>
      </c>
      <c r="H40" s="47">
        <f t="shared" si="2"/>
        <v>0</v>
      </c>
      <c r="I40" s="47">
        <f t="shared" si="2"/>
        <v>0</v>
      </c>
      <c r="J40" s="47">
        <f t="shared" si="2"/>
        <v>2</v>
      </c>
      <c r="K40" s="47">
        <f t="shared" si="2"/>
        <v>2</v>
      </c>
      <c r="L40" s="47">
        <f t="shared" si="2"/>
        <v>0</v>
      </c>
      <c r="M40" s="47">
        <f t="shared" si="2"/>
        <v>0</v>
      </c>
      <c r="N40" s="47">
        <f t="shared" si="2"/>
        <v>0</v>
      </c>
      <c r="O40" s="47">
        <f t="shared" si="2"/>
        <v>0</v>
      </c>
      <c r="P40" s="47">
        <f t="shared" si="2"/>
        <v>0</v>
      </c>
      <c r="Q40" s="48">
        <f t="shared" si="2"/>
        <v>0</v>
      </c>
    </row>
    <row r="41" spans="1:17" ht="17" thickBot="1" x14ac:dyDescent="0.25"/>
    <row r="42" spans="1:17" x14ac:dyDescent="0.2">
      <c r="A42" s="45" t="s">
        <v>102</v>
      </c>
      <c r="B42" s="107">
        <f>SUM(B39:Q39)</f>
        <v>136</v>
      </c>
    </row>
    <row r="43" spans="1:17" ht="17" thickBot="1" x14ac:dyDescent="0.25">
      <c r="A43" s="105" t="s">
        <v>103</v>
      </c>
      <c r="B43" s="108">
        <f>SUM(B40:Q40)</f>
        <v>7</v>
      </c>
    </row>
    <row r="44" spans="1:17" ht="17" thickBot="1" x14ac:dyDescent="0.25"/>
    <row r="45" spans="1:17" ht="33" thickBot="1" x14ac:dyDescent="0.25">
      <c r="A45" s="106" t="s">
        <v>117</v>
      </c>
      <c r="B45" s="138">
        <f>IF(B25=1,100*(SUMPRODUCT(B18:Q22,B33:Q37)-B43)/(B42-B43),-100)</f>
        <v>56.589147286821706</v>
      </c>
    </row>
    <row r="46" spans="1:17" ht="17" thickBot="1" x14ac:dyDescent="0.25">
      <c r="A46" s="137" t="s">
        <v>116</v>
      </c>
      <c r="B46" s="180" t="str">
        <f xml:space="preserve"> IF(B25=1,  IF(B45&lt;=35,"Značné nedostatky v základním rámci projektu",IF(B45&lt;=50,"Lehké až značné nedostatky v základním rámci projektu",IF(B45&lt;=60,"Lehké nedostatky v základním rámci projektu",IF(B45&lt;=70,"Relativně stabilní základní rámec projektu",IF(B45&lt;=85,"Stabilní až velmi stabilní základní rámec projektu","Velmi stabilní základní rámec projektu"))))),"CHYBA")</f>
        <v>Lehké nedostatky v základním rámci projektu</v>
      </c>
      <c r="C46" s="181"/>
      <c r="D46" s="182"/>
      <c r="E46" s="139"/>
    </row>
  </sheetData>
  <mergeCells count="25">
    <mergeCell ref="B46:D46"/>
    <mergeCell ref="B2:Q2"/>
    <mergeCell ref="B3:I3"/>
    <mergeCell ref="J3:Q3"/>
    <mergeCell ref="B4:D4"/>
    <mergeCell ref="E4:H4"/>
    <mergeCell ref="J4:L4"/>
    <mergeCell ref="M4:N4"/>
    <mergeCell ref="O4:Q4"/>
    <mergeCell ref="B14:Q14"/>
    <mergeCell ref="B15:I15"/>
    <mergeCell ref="J15:Q15"/>
    <mergeCell ref="B16:D16"/>
    <mergeCell ref="E16:H16"/>
    <mergeCell ref="J16:L16"/>
    <mergeCell ref="M16:N16"/>
    <mergeCell ref="O16:Q16"/>
    <mergeCell ref="B29:Q29"/>
    <mergeCell ref="B30:I30"/>
    <mergeCell ref="J30:Q30"/>
    <mergeCell ref="B31:D31"/>
    <mergeCell ref="E31:H31"/>
    <mergeCell ref="J31:L31"/>
    <mergeCell ref="M31:N31"/>
    <mergeCell ref="O31:Q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B45" sqref="B45"/>
    </sheetView>
  </sheetViews>
  <sheetFormatPr baseColWidth="10" defaultRowHeight="16" x14ac:dyDescent="0.2"/>
  <cols>
    <col min="1" max="1" width="13.6640625" bestFit="1" customWidth="1"/>
    <col min="2" max="2" width="15.5" bestFit="1" customWidth="1"/>
    <col min="3" max="3" width="13.33203125" customWidth="1"/>
    <col min="4" max="4" width="14.5" bestFit="1" customWidth="1"/>
    <col min="5" max="5" width="12.83203125" customWidth="1"/>
    <col min="6" max="7" width="11.83203125" customWidth="1"/>
    <col min="8" max="8" width="13" bestFit="1" customWidth="1"/>
    <col min="9" max="9" width="11.6640625" bestFit="1" customWidth="1"/>
    <col min="10" max="11" width="13.83203125" customWidth="1"/>
    <col min="12" max="12" width="13.33203125" customWidth="1"/>
    <col min="13" max="13" width="11.83203125" customWidth="1"/>
    <col min="14" max="14" width="11.6640625" customWidth="1"/>
    <col min="15" max="15" width="11.6640625" bestFit="1" customWidth="1"/>
  </cols>
  <sheetData>
    <row r="1" spans="1:17" ht="17" thickBot="1" x14ac:dyDescent="0.25">
      <c r="B1" t="s">
        <v>95</v>
      </c>
    </row>
    <row r="2" spans="1:17" ht="20" thickBot="1" x14ac:dyDescent="0.3">
      <c r="B2" s="159" t="s">
        <v>88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ht="20" thickBot="1" x14ac:dyDescent="0.3">
      <c r="A3" s="1"/>
      <c r="B3" s="162" t="s">
        <v>1</v>
      </c>
      <c r="C3" s="163"/>
      <c r="D3" s="163"/>
      <c r="E3" s="163"/>
      <c r="F3" s="163"/>
      <c r="G3" s="163"/>
      <c r="H3" s="163"/>
      <c r="I3" s="165"/>
      <c r="J3" s="162" t="s">
        <v>2</v>
      </c>
      <c r="K3" s="163"/>
      <c r="L3" s="163"/>
      <c r="M3" s="163"/>
      <c r="N3" s="163"/>
      <c r="O3" s="163"/>
      <c r="P3" s="163"/>
      <c r="Q3" s="165"/>
    </row>
    <row r="4" spans="1:17" ht="17" thickBot="1" x14ac:dyDescent="0.25">
      <c r="B4" s="166" t="s">
        <v>3</v>
      </c>
      <c r="C4" s="167"/>
      <c r="D4" s="168"/>
      <c r="E4" s="169" t="s">
        <v>4</v>
      </c>
      <c r="F4" s="170"/>
      <c r="G4" s="170"/>
      <c r="H4" s="171"/>
      <c r="I4" s="4" t="s">
        <v>5</v>
      </c>
      <c r="J4" s="172" t="s">
        <v>6</v>
      </c>
      <c r="K4" s="173"/>
      <c r="L4" s="174"/>
      <c r="M4" s="175" t="s">
        <v>7</v>
      </c>
      <c r="N4" s="176"/>
      <c r="O4" s="177" t="s">
        <v>8</v>
      </c>
      <c r="P4" s="178"/>
      <c r="Q4" s="179"/>
    </row>
    <row r="5" spans="1:17" ht="49" thickBot="1" x14ac:dyDescent="0.25">
      <c r="B5" s="5" t="s">
        <v>9</v>
      </c>
      <c r="C5" s="6" t="s">
        <v>10</v>
      </c>
      <c r="D5" s="7" t="s">
        <v>11</v>
      </c>
      <c r="E5" s="9" t="s">
        <v>12</v>
      </c>
      <c r="F5" s="10" t="s">
        <v>13</v>
      </c>
      <c r="G5" s="10" t="s">
        <v>14</v>
      </c>
      <c r="H5" s="11" t="s">
        <v>15</v>
      </c>
      <c r="I5" s="12" t="s">
        <v>16</v>
      </c>
      <c r="J5" s="49" t="s">
        <v>17</v>
      </c>
      <c r="K5" s="50" t="s">
        <v>18</v>
      </c>
      <c r="L5" s="51" t="s">
        <v>19</v>
      </c>
      <c r="M5" s="16" t="s">
        <v>20</v>
      </c>
      <c r="N5" s="17" t="s">
        <v>21</v>
      </c>
      <c r="O5" s="122" t="s">
        <v>22</v>
      </c>
      <c r="P5" s="123" t="s">
        <v>23</v>
      </c>
      <c r="Q5" s="124" t="s">
        <v>24</v>
      </c>
    </row>
    <row r="6" spans="1:17" ht="32" x14ac:dyDescent="0.2">
      <c r="A6" s="20" t="s">
        <v>71</v>
      </c>
      <c r="B6" s="21" t="s">
        <v>25</v>
      </c>
      <c r="C6" s="36" t="s">
        <v>39</v>
      </c>
      <c r="D6" s="37" t="s">
        <v>40</v>
      </c>
      <c r="E6" s="38">
        <v>16</v>
      </c>
      <c r="F6" s="36" t="s">
        <v>25</v>
      </c>
      <c r="G6" s="36" t="s">
        <v>44</v>
      </c>
      <c r="H6" s="37" t="s">
        <v>72</v>
      </c>
      <c r="I6" s="52" t="s">
        <v>31</v>
      </c>
      <c r="J6" s="39">
        <v>6397613583.333333</v>
      </c>
      <c r="K6" s="40">
        <v>274667948.33333331</v>
      </c>
      <c r="L6" s="41">
        <v>8.799316464692003E-2</v>
      </c>
      <c r="M6" s="38" t="s">
        <v>73</v>
      </c>
      <c r="N6" s="37" t="s">
        <v>74</v>
      </c>
      <c r="O6" s="53">
        <v>0.65</v>
      </c>
      <c r="P6" s="36" t="s">
        <v>75</v>
      </c>
      <c r="Q6" s="37" t="s">
        <v>75</v>
      </c>
    </row>
    <row r="7" spans="1:17" ht="32" x14ac:dyDescent="0.2">
      <c r="A7" s="26" t="s">
        <v>76</v>
      </c>
      <c r="B7" s="21" t="s">
        <v>25</v>
      </c>
      <c r="C7" s="28" t="s">
        <v>39</v>
      </c>
      <c r="D7" s="29" t="s">
        <v>52</v>
      </c>
      <c r="E7" s="27">
        <v>90</v>
      </c>
      <c r="F7" s="28" t="s">
        <v>25</v>
      </c>
      <c r="G7" s="28" t="s">
        <v>30</v>
      </c>
      <c r="H7" s="29" t="s">
        <v>72</v>
      </c>
      <c r="I7" s="30" t="s">
        <v>62</v>
      </c>
      <c r="J7" s="39">
        <v>10273524500</v>
      </c>
      <c r="K7" s="40">
        <v>349237119.16666669</v>
      </c>
      <c r="L7" s="41">
        <v>9.0749968373096276E-2</v>
      </c>
      <c r="M7" s="21" t="s">
        <v>77</v>
      </c>
      <c r="N7" s="23" t="s">
        <v>78</v>
      </c>
      <c r="O7" s="42">
        <v>0.57615712306666667</v>
      </c>
      <c r="P7" s="28" t="s">
        <v>75</v>
      </c>
      <c r="Q7" s="29" t="s">
        <v>75</v>
      </c>
    </row>
    <row r="8" spans="1:17" s="120" customFormat="1" ht="48" x14ac:dyDescent="0.2">
      <c r="A8" s="109" t="s">
        <v>79</v>
      </c>
      <c r="B8" s="113" t="s">
        <v>38</v>
      </c>
      <c r="C8" s="111" t="s">
        <v>51</v>
      </c>
      <c r="D8" s="118" t="s">
        <v>27</v>
      </c>
      <c r="E8" s="113">
        <v>11</v>
      </c>
      <c r="F8" s="111" t="s">
        <v>89</v>
      </c>
      <c r="G8" s="111" t="s">
        <v>44</v>
      </c>
      <c r="H8" s="112" t="s">
        <v>72</v>
      </c>
      <c r="I8" s="121" t="s">
        <v>31</v>
      </c>
      <c r="J8" s="115">
        <v>152151349.16666666</v>
      </c>
      <c r="K8" s="116">
        <v>4516895.3583333334</v>
      </c>
      <c r="L8" s="117">
        <v>9.0563535837174525E-2</v>
      </c>
      <c r="M8" s="110" t="s">
        <v>80</v>
      </c>
      <c r="N8" s="118" t="s">
        <v>81</v>
      </c>
      <c r="O8" s="119">
        <v>0.52462083333333331</v>
      </c>
      <c r="P8" s="111" t="s">
        <v>75</v>
      </c>
      <c r="Q8" s="112" t="s">
        <v>72</v>
      </c>
    </row>
    <row r="9" spans="1:17" ht="32" x14ac:dyDescent="0.2">
      <c r="A9" s="26" t="s">
        <v>82</v>
      </c>
      <c r="B9" s="21" t="s">
        <v>25</v>
      </c>
      <c r="C9" s="22" t="s">
        <v>26</v>
      </c>
      <c r="D9" s="29" t="s">
        <v>52</v>
      </c>
      <c r="E9" s="27">
        <v>35</v>
      </c>
      <c r="F9" s="28" t="s">
        <v>25</v>
      </c>
      <c r="G9" s="28" t="s">
        <v>30</v>
      </c>
      <c r="H9" s="29" t="s">
        <v>72</v>
      </c>
      <c r="I9" s="30" t="s">
        <v>62</v>
      </c>
      <c r="J9" s="39">
        <v>5563441083.333333</v>
      </c>
      <c r="K9" s="40">
        <v>80798425</v>
      </c>
      <c r="L9" s="41">
        <v>7.9135614213060063E-2</v>
      </c>
      <c r="M9" s="21" t="s">
        <v>83</v>
      </c>
      <c r="N9" s="23" t="s">
        <v>84</v>
      </c>
      <c r="O9" s="42">
        <v>1</v>
      </c>
      <c r="P9" s="28" t="s">
        <v>75</v>
      </c>
      <c r="Q9" s="29" t="s">
        <v>75</v>
      </c>
    </row>
    <row r="10" spans="1:17" ht="49" thickBot="1" x14ac:dyDescent="0.25">
      <c r="A10" s="31" t="s">
        <v>85</v>
      </c>
      <c r="B10" s="32" t="s">
        <v>38</v>
      </c>
      <c r="C10" s="33" t="s">
        <v>51</v>
      </c>
      <c r="D10" s="34" t="s">
        <v>40</v>
      </c>
      <c r="E10" s="32">
        <v>13</v>
      </c>
      <c r="F10" s="33" t="s">
        <v>42</v>
      </c>
      <c r="G10" s="33" t="s">
        <v>44</v>
      </c>
      <c r="H10" s="34" t="s">
        <v>72</v>
      </c>
      <c r="I10" s="35" t="s">
        <v>55</v>
      </c>
      <c r="J10" s="54">
        <v>677069841.66666663</v>
      </c>
      <c r="K10" s="55">
        <v>32182910.833333332</v>
      </c>
      <c r="L10" s="56">
        <v>7.5247625583129363E-2</v>
      </c>
      <c r="M10" s="57" t="s">
        <v>86</v>
      </c>
      <c r="N10" s="58" t="s">
        <v>87</v>
      </c>
      <c r="O10" s="59">
        <v>1</v>
      </c>
      <c r="P10" s="33" t="s">
        <v>75</v>
      </c>
      <c r="Q10" s="34" t="s">
        <v>75</v>
      </c>
    </row>
    <row r="13" spans="1:17" ht="17" thickBot="1" x14ac:dyDescent="0.25">
      <c r="B13" s="60" t="s">
        <v>96</v>
      </c>
    </row>
    <row r="14" spans="1:17" ht="20" thickBot="1" x14ac:dyDescent="0.3">
      <c r="B14" s="159" t="s">
        <v>0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</row>
    <row r="15" spans="1:17" ht="20" thickBot="1" x14ac:dyDescent="0.3">
      <c r="A15" s="1"/>
      <c r="B15" s="162" t="s">
        <v>1</v>
      </c>
      <c r="C15" s="163"/>
      <c r="D15" s="163"/>
      <c r="E15" s="163"/>
      <c r="F15" s="163"/>
      <c r="G15" s="163"/>
      <c r="H15" s="163"/>
      <c r="I15" s="165"/>
      <c r="J15" s="162" t="s">
        <v>2</v>
      </c>
      <c r="K15" s="163"/>
      <c r="L15" s="163"/>
      <c r="M15" s="163"/>
      <c r="N15" s="163"/>
      <c r="O15" s="163"/>
      <c r="P15" s="163"/>
      <c r="Q15" s="165"/>
    </row>
    <row r="16" spans="1:17" ht="17" thickBot="1" x14ac:dyDescent="0.25">
      <c r="B16" s="166" t="s">
        <v>3</v>
      </c>
      <c r="C16" s="167"/>
      <c r="D16" s="168"/>
      <c r="E16" s="169" t="s">
        <v>4</v>
      </c>
      <c r="F16" s="170"/>
      <c r="G16" s="170"/>
      <c r="H16" s="171"/>
      <c r="I16" s="4" t="s">
        <v>5</v>
      </c>
      <c r="J16" s="172" t="s">
        <v>6</v>
      </c>
      <c r="K16" s="173"/>
      <c r="L16" s="174"/>
      <c r="M16" s="175" t="s">
        <v>7</v>
      </c>
      <c r="N16" s="176"/>
      <c r="O16" s="177" t="s">
        <v>8</v>
      </c>
      <c r="P16" s="178"/>
      <c r="Q16" s="179"/>
    </row>
    <row r="17" spans="1:17" ht="49" thickBot="1" x14ac:dyDescent="0.25">
      <c r="B17" s="5" t="s">
        <v>9</v>
      </c>
      <c r="C17" s="6" t="s">
        <v>10</v>
      </c>
      <c r="D17" s="7" t="s">
        <v>11</v>
      </c>
      <c r="E17" s="9" t="s">
        <v>12</v>
      </c>
      <c r="F17" s="10" t="s">
        <v>13</v>
      </c>
      <c r="G17" s="10" t="s">
        <v>14</v>
      </c>
      <c r="H17" s="11" t="s">
        <v>15</v>
      </c>
      <c r="I17" s="12" t="s">
        <v>16</v>
      </c>
      <c r="J17" s="13" t="s">
        <v>17</v>
      </c>
      <c r="K17" s="14" t="s">
        <v>18</v>
      </c>
      <c r="L17" s="15" t="s">
        <v>19</v>
      </c>
      <c r="M17" s="16" t="s">
        <v>20</v>
      </c>
      <c r="N17" s="17" t="s">
        <v>21</v>
      </c>
      <c r="O17" s="122" t="s">
        <v>22</v>
      </c>
      <c r="P17" s="123" t="s">
        <v>23</v>
      </c>
      <c r="Q17" s="124" t="s">
        <v>24</v>
      </c>
    </row>
    <row r="18" spans="1:17" x14ac:dyDescent="0.2">
      <c r="A18" s="20">
        <v>1</v>
      </c>
      <c r="B18" s="61">
        <v>0</v>
      </c>
      <c r="C18" s="62">
        <v>0</v>
      </c>
      <c r="D18" s="63">
        <v>1</v>
      </c>
      <c r="E18" s="61">
        <v>0</v>
      </c>
      <c r="F18" s="62">
        <v>1</v>
      </c>
      <c r="G18" s="62">
        <v>0</v>
      </c>
      <c r="H18" s="63">
        <v>0</v>
      </c>
      <c r="I18" s="64">
        <v>1</v>
      </c>
      <c r="J18" s="61">
        <v>0</v>
      </c>
      <c r="K18" s="62">
        <v>0</v>
      </c>
      <c r="L18" s="63">
        <v>0</v>
      </c>
      <c r="M18" s="61">
        <v>0</v>
      </c>
      <c r="N18" s="63">
        <v>0</v>
      </c>
      <c r="O18" s="61">
        <v>0</v>
      </c>
      <c r="P18" s="62">
        <v>1</v>
      </c>
      <c r="Q18" s="63">
        <v>0</v>
      </c>
    </row>
    <row r="19" spans="1:17" x14ac:dyDescent="0.2">
      <c r="A19" s="26">
        <v>2</v>
      </c>
      <c r="B19" s="65">
        <v>1</v>
      </c>
      <c r="C19" s="66">
        <v>0</v>
      </c>
      <c r="D19" s="67">
        <v>0</v>
      </c>
      <c r="E19" s="65">
        <v>0</v>
      </c>
      <c r="F19" s="66">
        <v>0</v>
      </c>
      <c r="G19" s="66">
        <v>1</v>
      </c>
      <c r="H19" s="67">
        <v>1</v>
      </c>
      <c r="I19" s="68">
        <v>0</v>
      </c>
      <c r="J19" s="65">
        <v>0</v>
      </c>
      <c r="K19" s="66">
        <v>0</v>
      </c>
      <c r="L19" s="67">
        <v>1</v>
      </c>
      <c r="M19" s="65">
        <v>0</v>
      </c>
      <c r="N19" s="67">
        <v>0</v>
      </c>
      <c r="O19" s="65">
        <v>0</v>
      </c>
      <c r="P19" s="66">
        <v>0</v>
      </c>
      <c r="Q19" s="67">
        <v>1</v>
      </c>
    </row>
    <row r="20" spans="1:17" x14ac:dyDescent="0.2">
      <c r="A20" s="26">
        <v>3</v>
      </c>
      <c r="B20" s="65">
        <v>0</v>
      </c>
      <c r="C20" s="66">
        <v>1</v>
      </c>
      <c r="D20" s="67">
        <v>0</v>
      </c>
      <c r="E20" s="65">
        <v>1</v>
      </c>
      <c r="F20" s="66">
        <v>0</v>
      </c>
      <c r="G20" s="66">
        <v>0</v>
      </c>
      <c r="H20" s="67">
        <v>0</v>
      </c>
      <c r="I20" s="68">
        <v>0</v>
      </c>
      <c r="J20" s="65">
        <v>0</v>
      </c>
      <c r="K20" s="66">
        <v>0</v>
      </c>
      <c r="L20" s="67">
        <v>0</v>
      </c>
      <c r="M20" s="65">
        <v>0</v>
      </c>
      <c r="N20" s="67">
        <v>0</v>
      </c>
      <c r="O20" s="65">
        <v>1</v>
      </c>
      <c r="P20" s="66">
        <v>0</v>
      </c>
      <c r="Q20" s="67">
        <v>0</v>
      </c>
    </row>
    <row r="21" spans="1:17" x14ac:dyDescent="0.2">
      <c r="A21" s="26">
        <v>4</v>
      </c>
      <c r="B21" s="65">
        <v>0</v>
      </c>
      <c r="C21" s="66">
        <v>0</v>
      </c>
      <c r="D21" s="67">
        <v>0</v>
      </c>
      <c r="E21" s="65">
        <v>0</v>
      </c>
      <c r="F21" s="66">
        <v>0</v>
      </c>
      <c r="G21" s="66">
        <v>0</v>
      </c>
      <c r="H21" s="67">
        <v>0</v>
      </c>
      <c r="I21" s="68">
        <v>0</v>
      </c>
      <c r="J21" s="65">
        <v>1</v>
      </c>
      <c r="K21" s="66">
        <v>1</v>
      </c>
      <c r="L21" s="67">
        <v>0</v>
      </c>
      <c r="M21" s="65">
        <v>1</v>
      </c>
      <c r="N21" s="67">
        <v>1</v>
      </c>
      <c r="O21" s="65">
        <v>0</v>
      </c>
      <c r="P21" s="66">
        <v>0</v>
      </c>
      <c r="Q21" s="67">
        <v>0</v>
      </c>
    </row>
    <row r="22" spans="1:17" ht="17" thickBot="1" x14ac:dyDescent="0.25">
      <c r="A22" s="31">
        <v>5</v>
      </c>
      <c r="B22" s="69">
        <v>0</v>
      </c>
      <c r="C22" s="70">
        <v>0</v>
      </c>
      <c r="D22" s="71">
        <v>0</v>
      </c>
      <c r="E22" s="69">
        <v>0</v>
      </c>
      <c r="F22" s="70">
        <v>0</v>
      </c>
      <c r="G22" s="70">
        <v>0</v>
      </c>
      <c r="H22" s="71">
        <v>0</v>
      </c>
      <c r="I22" s="72">
        <v>0</v>
      </c>
      <c r="J22" s="69">
        <v>0</v>
      </c>
      <c r="K22" s="70">
        <v>0</v>
      </c>
      <c r="L22" s="71">
        <v>0</v>
      </c>
      <c r="M22" s="69">
        <v>0</v>
      </c>
      <c r="N22" s="71">
        <v>0</v>
      </c>
      <c r="O22" s="69">
        <v>0</v>
      </c>
      <c r="P22" s="70">
        <v>0</v>
      </c>
      <c r="Q22" s="71">
        <v>0</v>
      </c>
    </row>
    <row r="23" spans="1:17" ht="17" thickBot="1" x14ac:dyDescent="0.25"/>
    <row r="24" spans="1:17" ht="17" thickBot="1" x14ac:dyDescent="0.25">
      <c r="A24" s="77" t="s">
        <v>98</v>
      </c>
      <c r="B24" s="75">
        <f t="shared" ref="B24:Q24" si="0">SUM(B18:B22)</f>
        <v>1</v>
      </c>
      <c r="C24" s="73">
        <f t="shared" si="0"/>
        <v>1</v>
      </c>
      <c r="D24" s="73">
        <f t="shared" si="0"/>
        <v>1</v>
      </c>
      <c r="E24" s="73">
        <f t="shared" si="0"/>
        <v>1</v>
      </c>
      <c r="F24" s="73">
        <f t="shared" si="0"/>
        <v>1</v>
      </c>
      <c r="G24" s="73">
        <f t="shared" si="0"/>
        <v>1</v>
      </c>
      <c r="H24" s="73">
        <f t="shared" si="0"/>
        <v>1</v>
      </c>
      <c r="I24" s="73">
        <f t="shared" si="0"/>
        <v>1</v>
      </c>
      <c r="J24" s="73">
        <f t="shared" si="0"/>
        <v>1</v>
      </c>
      <c r="K24" s="73">
        <f t="shared" si="0"/>
        <v>1</v>
      </c>
      <c r="L24" s="73">
        <f t="shared" si="0"/>
        <v>1</v>
      </c>
      <c r="M24" s="73">
        <f t="shared" si="0"/>
        <v>1</v>
      </c>
      <c r="N24" s="73">
        <f t="shared" si="0"/>
        <v>1</v>
      </c>
      <c r="O24" s="73">
        <f t="shared" si="0"/>
        <v>1</v>
      </c>
      <c r="P24" s="73">
        <f t="shared" si="0"/>
        <v>1</v>
      </c>
      <c r="Q24" s="74">
        <f t="shared" si="0"/>
        <v>1</v>
      </c>
    </row>
    <row r="25" spans="1:17" ht="17" thickBot="1" x14ac:dyDescent="0.25">
      <c r="A25" s="78" t="s">
        <v>99</v>
      </c>
      <c r="B25" s="76">
        <f>IF(PRODUCT(B24:Q24)=1,1,0)</f>
        <v>1</v>
      </c>
    </row>
    <row r="28" spans="1:17" ht="17" thickBot="1" x14ac:dyDescent="0.25">
      <c r="B28" t="s">
        <v>92</v>
      </c>
    </row>
    <row r="29" spans="1:17" ht="20" thickBot="1" x14ac:dyDescent="0.3">
      <c r="B29" s="159" t="s">
        <v>0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</row>
    <row r="30" spans="1:17" ht="20" thickBot="1" x14ac:dyDescent="0.3">
      <c r="A30" s="1"/>
      <c r="B30" s="162" t="s">
        <v>1</v>
      </c>
      <c r="C30" s="163"/>
      <c r="D30" s="163"/>
      <c r="E30" s="163"/>
      <c r="F30" s="163"/>
      <c r="G30" s="163"/>
      <c r="H30" s="163"/>
      <c r="I30" s="165"/>
      <c r="J30" s="162" t="s">
        <v>2</v>
      </c>
      <c r="K30" s="163"/>
      <c r="L30" s="163"/>
      <c r="M30" s="163"/>
      <c r="N30" s="163"/>
      <c r="O30" s="163"/>
      <c r="P30" s="163"/>
      <c r="Q30" s="165"/>
    </row>
    <row r="31" spans="1:17" ht="17" thickBot="1" x14ac:dyDescent="0.25">
      <c r="B31" s="166" t="s">
        <v>3</v>
      </c>
      <c r="C31" s="167"/>
      <c r="D31" s="168"/>
      <c r="E31" s="169" t="s">
        <v>4</v>
      </c>
      <c r="F31" s="170"/>
      <c r="G31" s="170"/>
      <c r="H31" s="171"/>
      <c r="I31" s="4" t="s">
        <v>5</v>
      </c>
      <c r="J31" s="172" t="s">
        <v>6</v>
      </c>
      <c r="K31" s="173"/>
      <c r="L31" s="174"/>
      <c r="M31" s="175" t="s">
        <v>7</v>
      </c>
      <c r="N31" s="176"/>
      <c r="O31" s="177" t="s">
        <v>8</v>
      </c>
      <c r="P31" s="178"/>
      <c r="Q31" s="179"/>
    </row>
    <row r="32" spans="1:17" ht="49" thickBot="1" x14ac:dyDescent="0.25">
      <c r="B32" s="82" t="s">
        <v>9</v>
      </c>
      <c r="C32" s="83" t="s">
        <v>10</v>
      </c>
      <c r="D32" s="84" t="s">
        <v>11</v>
      </c>
      <c r="E32" s="91" t="s">
        <v>12</v>
      </c>
      <c r="F32" s="92" t="s">
        <v>13</v>
      </c>
      <c r="G32" s="92" t="s">
        <v>14</v>
      </c>
      <c r="H32" s="93" t="s">
        <v>15</v>
      </c>
      <c r="I32" s="12" t="s">
        <v>16</v>
      </c>
      <c r="J32" s="96" t="s">
        <v>17</v>
      </c>
      <c r="K32" s="97" t="s">
        <v>18</v>
      </c>
      <c r="L32" s="98" t="s">
        <v>19</v>
      </c>
      <c r="M32" s="99" t="s">
        <v>20</v>
      </c>
      <c r="N32" s="100" t="s">
        <v>21</v>
      </c>
      <c r="O32" s="122" t="s">
        <v>22</v>
      </c>
      <c r="P32" s="123" t="s">
        <v>23</v>
      </c>
      <c r="Q32" s="124" t="s">
        <v>24</v>
      </c>
    </row>
    <row r="33" spans="1:17" x14ac:dyDescent="0.2">
      <c r="A33" s="79">
        <v>1</v>
      </c>
      <c r="B33" s="85">
        <f>'Hodnocení NEO'!B33</f>
        <v>8</v>
      </c>
      <c r="C33" s="86">
        <f>'Hodnocení NEO'!C33</f>
        <v>8</v>
      </c>
      <c r="D33" s="88">
        <f>'Hodnocení NEO'!D33</f>
        <v>10</v>
      </c>
      <c r="E33" s="85">
        <f>'Hodnocení NEO'!E33</f>
        <v>6</v>
      </c>
      <c r="F33" s="86">
        <f>'Hodnocení NEO'!F33</f>
        <v>8</v>
      </c>
      <c r="G33" s="86">
        <f>'Hodnocení NEO'!G33</f>
        <v>4</v>
      </c>
      <c r="H33" s="87">
        <f>'Hodnocení NEO'!H33</f>
        <v>0</v>
      </c>
      <c r="I33" s="94">
        <f>'Hodnocení NEO'!I33</f>
        <v>18</v>
      </c>
      <c r="J33" s="85">
        <f>'Hodnocení NEO'!J33</f>
        <v>8</v>
      </c>
      <c r="K33" s="86">
        <f>'Hodnocení NEO'!K33</f>
        <v>8</v>
      </c>
      <c r="L33" s="88">
        <f>'Hodnocení NEO'!L33</f>
        <v>8</v>
      </c>
      <c r="M33" s="85">
        <f>'Hodnocení NEO'!M33</f>
        <v>8</v>
      </c>
      <c r="N33" s="88">
        <f>'Hodnocení NEO'!N33</f>
        <v>8</v>
      </c>
      <c r="O33" s="85">
        <f>'Hodnocení NEO'!O33</f>
        <v>10</v>
      </c>
      <c r="P33" s="86">
        <f>'Hodnocení NEO'!P33</f>
        <v>8</v>
      </c>
      <c r="Q33" s="87">
        <f>'Hodnocení NEO'!Q33</f>
        <v>0</v>
      </c>
    </row>
    <row r="34" spans="1:17" x14ac:dyDescent="0.2">
      <c r="A34" s="80">
        <v>2</v>
      </c>
      <c r="B34" s="65">
        <f>'Hodnocení NEO'!B34</f>
        <v>5</v>
      </c>
      <c r="C34" s="66">
        <f>'Hodnocení NEO'!C34</f>
        <v>6</v>
      </c>
      <c r="D34" s="89">
        <f>'Hodnocení NEO'!D34</f>
        <v>5</v>
      </c>
      <c r="E34" s="65">
        <f>'Hodnocení NEO'!E34</f>
        <v>4</v>
      </c>
      <c r="F34" s="66">
        <f>'Hodnocení NEO'!F34</f>
        <v>6</v>
      </c>
      <c r="G34" s="66">
        <f>'Hodnocení NEO'!G34</f>
        <v>0</v>
      </c>
      <c r="H34" s="67">
        <f>'Hodnocení NEO'!H34</f>
        <v>10</v>
      </c>
      <c r="I34" s="94">
        <f>'Hodnocení NEO'!I34</f>
        <v>12</v>
      </c>
      <c r="J34" s="65">
        <f>'Hodnocení NEO'!J34</f>
        <v>6</v>
      </c>
      <c r="K34" s="66">
        <f>'Hodnocení NEO'!K34</f>
        <v>6</v>
      </c>
      <c r="L34" s="89">
        <f>'Hodnocení NEO'!L34</f>
        <v>5</v>
      </c>
      <c r="M34" s="65">
        <f>'Hodnocení NEO'!M34</f>
        <v>6</v>
      </c>
      <c r="N34" s="89">
        <f>'Hodnocení NEO'!N34</f>
        <v>6</v>
      </c>
      <c r="O34" s="65">
        <f>'Hodnocení NEO'!O34</f>
        <v>7</v>
      </c>
      <c r="P34" s="66">
        <f>'Hodnocení NEO'!P34</f>
        <v>0</v>
      </c>
      <c r="Q34" s="67">
        <f>'Hodnocení NEO'!Q34</f>
        <v>6</v>
      </c>
    </row>
    <row r="35" spans="1:17" x14ac:dyDescent="0.2">
      <c r="A35" s="80">
        <v>3</v>
      </c>
      <c r="B35" s="65">
        <f>'Hodnocení NEO'!B35</f>
        <v>2</v>
      </c>
      <c r="C35" s="66">
        <f>'Hodnocení NEO'!C35</f>
        <v>4</v>
      </c>
      <c r="D35" s="89">
        <f>'Hodnocení NEO'!D35</f>
        <v>0</v>
      </c>
      <c r="E35" s="65">
        <f>'Hodnocení NEO'!E35</f>
        <v>3</v>
      </c>
      <c r="F35" s="66">
        <f>'Hodnocení NEO'!F35</f>
        <v>0</v>
      </c>
      <c r="G35" s="66"/>
      <c r="H35" s="67"/>
      <c r="I35" s="94">
        <f>'Hodnocení NEO'!I35</f>
        <v>6</v>
      </c>
      <c r="J35" s="65">
        <f>'Hodnocení NEO'!J35</f>
        <v>4</v>
      </c>
      <c r="K35" s="66">
        <f>'Hodnocení NEO'!K35</f>
        <v>4</v>
      </c>
      <c r="L35" s="89">
        <f>'Hodnocení NEO'!L35</f>
        <v>0</v>
      </c>
      <c r="M35" s="65">
        <f>'Hodnocení NEO'!M35</f>
        <v>4</v>
      </c>
      <c r="N35" s="89">
        <f>'Hodnocení NEO'!N35</f>
        <v>4</v>
      </c>
      <c r="O35" s="65">
        <f>'Hodnocení NEO'!O35</f>
        <v>3</v>
      </c>
      <c r="P35" s="66"/>
      <c r="Q35" s="67"/>
    </row>
    <row r="36" spans="1:17" x14ac:dyDescent="0.2">
      <c r="A36" s="80">
        <v>4</v>
      </c>
      <c r="B36" s="65"/>
      <c r="C36" s="66">
        <f>'Hodnocení NEO'!C36</f>
        <v>0</v>
      </c>
      <c r="D36" s="89"/>
      <c r="E36" s="65">
        <f>'Hodnocení NEO'!E36</f>
        <v>1</v>
      </c>
      <c r="F36" s="66"/>
      <c r="G36" s="66"/>
      <c r="H36" s="67"/>
      <c r="I36" s="94">
        <f>'Hodnocení NEO'!I36</f>
        <v>0</v>
      </c>
      <c r="J36" s="65">
        <f>'Hodnocení NEO'!J36</f>
        <v>2</v>
      </c>
      <c r="K36" s="66">
        <f>'Hodnocení NEO'!K36</f>
        <v>2</v>
      </c>
      <c r="L36" s="89"/>
      <c r="M36" s="65">
        <f>'Hodnocení NEO'!M36</f>
        <v>2</v>
      </c>
      <c r="N36" s="89">
        <f>'Hodnocení NEO'!N36</f>
        <v>2</v>
      </c>
      <c r="O36" s="65">
        <f>'Hodnocení NEO'!O36</f>
        <v>1</v>
      </c>
      <c r="P36" s="66"/>
      <c r="Q36" s="67"/>
    </row>
    <row r="37" spans="1:17" ht="17" thickBot="1" x14ac:dyDescent="0.25">
      <c r="A37" s="81">
        <v>5</v>
      </c>
      <c r="B37" s="69"/>
      <c r="C37" s="70"/>
      <c r="D37" s="90"/>
      <c r="E37" s="69"/>
      <c r="F37" s="70"/>
      <c r="G37" s="70"/>
      <c r="H37" s="71"/>
      <c r="I37" s="95"/>
      <c r="J37" s="69"/>
      <c r="K37" s="70"/>
      <c r="L37" s="90"/>
      <c r="M37" s="69">
        <f>'Hodnocení NEO'!M37</f>
        <v>0</v>
      </c>
      <c r="N37" s="90">
        <f>'Hodnocení NEO'!N37</f>
        <v>0</v>
      </c>
      <c r="O37" s="69">
        <f>'Hodnocení NEO'!O37</f>
        <v>0</v>
      </c>
      <c r="P37" s="70"/>
      <c r="Q37" s="71"/>
    </row>
    <row r="38" spans="1:17" ht="17" thickBot="1" x14ac:dyDescent="0.25"/>
    <row r="39" spans="1:17" x14ac:dyDescent="0.2">
      <c r="A39" s="45" t="s">
        <v>100</v>
      </c>
      <c r="B39" s="103">
        <f t="shared" ref="B39:Q39" si="1">MAX(B33:B37)</f>
        <v>8</v>
      </c>
      <c r="C39" s="43">
        <f t="shared" si="1"/>
        <v>8</v>
      </c>
      <c r="D39" s="43">
        <f t="shared" si="1"/>
        <v>10</v>
      </c>
      <c r="E39" s="43">
        <f t="shared" si="1"/>
        <v>6</v>
      </c>
      <c r="F39" s="43">
        <f t="shared" si="1"/>
        <v>8</v>
      </c>
      <c r="G39" s="43">
        <f t="shared" si="1"/>
        <v>4</v>
      </c>
      <c r="H39" s="43">
        <f t="shared" si="1"/>
        <v>10</v>
      </c>
      <c r="I39" s="43">
        <f t="shared" si="1"/>
        <v>18</v>
      </c>
      <c r="J39" s="43">
        <f t="shared" si="1"/>
        <v>8</v>
      </c>
      <c r="K39" s="43">
        <f t="shared" si="1"/>
        <v>8</v>
      </c>
      <c r="L39" s="43">
        <f t="shared" si="1"/>
        <v>8</v>
      </c>
      <c r="M39" s="43">
        <f t="shared" si="1"/>
        <v>8</v>
      </c>
      <c r="N39" s="43">
        <f t="shared" si="1"/>
        <v>8</v>
      </c>
      <c r="O39" s="43">
        <f t="shared" si="1"/>
        <v>10</v>
      </c>
      <c r="P39" s="43">
        <f t="shared" si="1"/>
        <v>8</v>
      </c>
      <c r="Q39" s="44">
        <f t="shared" si="1"/>
        <v>6</v>
      </c>
    </row>
    <row r="40" spans="1:17" ht="17" thickBot="1" x14ac:dyDescent="0.25">
      <c r="A40" s="105" t="s">
        <v>101</v>
      </c>
      <c r="B40" s="104">
        <f t="shared" ref="B40:Q40" si="2">MIN(B33:B37)</f>
        <v>2</v>
      </c>
      <c r="C40" s="47">
        <f t="shared" si="2"/>
        <v>0</v>
      </c>
      <c r="D40" s="47">
        <f t="shared" si="2"/>
        <v>0</v>
      </c>
      <c r="E40" s="47">
        <f t="shared" si="2"/>
        <v>1</v>
      </c>
      <c r="F40" s="47">
        <f t="shared" si="2"/>
        <v>0</v>
      </c>
      <c r="G40" s="47">
        <f t="shared" si="2"/>
        <v>0</v>
      </c>
      <c r="H40" s="47">
        <f t="shared" si="2"/>
        <v>0</v>
      </c>
      <c r="I40" s="47">
        <f t="shared" si="2"/>
        <v>0</v>
      </c>
      <c r="J40" s="47">
        <f t="shared" si="2"/>
        <v>2</v>
      </c>
      <c r="K40" s="47">
        <f t="shared" si="2"/>
        <v>2</v>
      </c>
      <c r="L40" s="47">
        <f t="shared" si="2"/>
        <v>0</v>
      </c>
      <c r="M40" s="47">
        <f t="shared" si="2"/>
        <v>0</v>
      </c>
      <c r="N40" s="47">
        <f t="shared" si="2"/>
        <v>0</v>
      </c>
      <c r="O40" s="47">
        <f t="shared" si="2"/>
        <v>0</v>
      </c>
      <c r="P40" s="47">
        <f t="shared" si="2"/>
        <v>0</v>
      </c>
      <c r="Q40" s="48">
        <f t="shared" si="2"/>
        <v>0</v>
      </c>
    </row>
    <row r="41" spans="1:17" ht="17" thickBot="1" x14ac:dyDescent="0.25"/>
    <row r="42" spans="1:17" x14ac:dyDescent="0.2">
      <c r="A42" s="45" t="s">
        <v>102</v>
      </c>
      <c r="B42" s="107">
        <f>SUM(B39:Q39)</f>
        <v>136</v>
      </c>
    </row>
    <row r="43" spans="1:17" ht="17" thickBot="1" x14ac:dyDescent="0.25">
      <c r="A43" s="105" t="s">
        <v>103</v>
      </c>
      <c r="B43" s="108">
        <f>SUM(B40:Q40)</f>
        <v>7</v>
      </c>
    </row>
    <row r="44" spans="1:17" ht="17" thickBot="1" x14ac:dyDescent="0.25"/>
    <row r="45" spans="1:17" ht="33" thickBot="1" x14ac:dyDescent="0.25">
      <c r="A45" s="106" t="s">
        <v>117</v>
      </c>
      <c r="B45" s="138">
        <f>IF(B25=1,100*(SUMPRODUCT(B18:Q22,B33:Q37)-B43)/(B42-B43),-100)</f>
        <v>62.790697674418603</v>
      </c>
    </row>
    <row r="46" spans="1:17" ht="17" thickBot="1" x14ac:dyDescent="0.25">
      <c r="A46" s="137" t="s">
        <v>116</v>
      </c>
      <c r="B46" s="180" t="str">
        <f xml:space="preserve"> IF(B25=1,  IF(B45&lt;=35,"Značné nedostatky v základním rámci projektu",IF(B45&lt;=50,"Lehké až značné nedostatky v základním rámci projektu",IF(B45&lt;=60,"Lehké nedostatky v základním rámci projektu",IF(B45&lt;=70,"Relativně stabilní základní rámec projektu",IF(B45&lt;=85,"Stabilní až velmi stabilní základní rámec projektu","Velmi stabilní základní rámec projektu"))))),"CHYBA")</f>
        <v>Relativně stabilní základní rámec projektu</v>
      </c>
      <c r="C46" s="181"/>
      <c r="D46" s="182"/>
    </row>
  </sheetData>
  <mergeCells count="25">
    <mergeCell ref="B46:D46"/>
    <mergeCell ref="B2:Q2"/>
    <mergeCell ref="B3:I3"/>
    <mergeCell ref="J3:Q3"/>
    <mergeCell ref="B4:D4"/>
    <mergeCell ref="E4:H4"/>
    <mergeCell ref="J4:L4"/>
    <mergeCell ref="M4:N4"/>
    <mergeCell ref="O4:Q4"/>
    <mergeCell ref="B14:Q14"/>
    <mergeCell ref="B15:I15"/>
    <mergeCell ref="J15:Q15"/>
    <mergeCell ref="B16:D16"/>
    <mergeCell ref="E16:H16"/>
    <mergeCell ref="J16:L16"/>
    <mergeCell ref="M16:N16"/>
    <mergeCell ref="O16:Q16"/>
    <mergeCell ref="B29:Q29"/>
    <mergeCell ref="B30:I30"/>
    <mergeCell ref="J30:Q30"/>
    <mergeCell ref="B31:D31"/>
    <mergeCell ref="E31:H31"/>
    <mergeCell ref="J31:L31"/>
    <mergeCell ref="M31:N31"/>
    <mergeCell ref="O31:Q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26" workbookViewId="0">
      <selection activeCell="B45" sqref="B45"/>
    </sheetView>
  </sheetViews>
  <sheetFormatPr baseColWidth="10" defaultRowHeight="16" x14ac:dyDescent="0.2"/>
  <cols>
    <col min="1" max="1" width="13.6640625" bestFit="1" customWidth="1"/>
    <col min="2" max="2" width="15.5" bestFit="1" customWidth="1"/>
    <col min="3" max="3" width="13.33203125" customWidth="1"/>
    <col min="4" max="4" width="14.5" bestFit="1" customWidth="1"/>
    <col min="5" max="5" width="12.83203125" customWidth="1"/>
    <col min="6" max="7" width="11.83203125" customWidth="1"/>
    <col min="8" max="8" width="13" bestFit="1" customWidth="1"/>
    <col min="9" max="9" width="11.6640625" bestFit="1" customWidth="1"/>
    <col min="10" max="11" width="13.83203125" customWidth="1"/>
    <col min="12" max="12" width="13.33203125" customWidth="1"/>
    <col min="13" max="13" width="11.83203125" customWidth="1"/>
    <col min="14" max="14" width="11.6640625" customWidth="1"/>
    <col min="15" max="15" width="11.6640625" bestFit="1" customWidth="1"/>
  </cols>
  <sheetData>
    <row r="1" spans="1:17" ht="17" thickBot="1" x14ac:dyDescent="0.25">
      <c r="B1" t="s">
        <v>95</v>
      </c>
    </row>
    <row r="2" spans="1:17" ht="20" thickBot="1" x14ac:dyDescent="0.3">
      <c r="B2" s="159" t="s">
        <v>88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ht="20" thickBot="1" x14ac:dyDescent="0.3">
      <c r="A3" s="1"/>
      <c r="B3" s="162" t="s">
        <v>1</v>
      </c>
      <c r="C3" s="163"/>
      <c r="D3" s="163"/>
      <c r="E3" s="163"/>
      <c r="F3" s="163"/>
      <c r="G3" s="163"/>
      <c r="H3" s="163"/>
      <c r="I3" s="165"/>
      <c r="J3" s="162" t="s">
        <v>2</v>
      </c>
      <c r="K3" s="163"/>
      <c r="L3" s="163"/>
      <c r="M3" s="163"/>
      <c r="N3" s="163"/>
      <c r="O3" s="163"/>
      <c r="P3" s="163"/>
      <c r="Q3" s="165"/>
    </row>
    <row r="4" spans="1:17" ht="17" thickBot="1" x14ac:dyDescent="0.25">
      <c r="B4" s="166" t="s">
        <v>3</v>
      </c>
      <c r="C4" s="167"/>
      <c r="D4" s="168"/>
      <c r="E4" s="169" t="s">
        <v>4</v>
      </c>
      <c r="F4" s="170"/>
      <c r="G4" s="170"/>
      <c r="H4" s="171"/>
      <c r="I4" s="4" t="s">
        <v>5</v>
      </c>
      <c r="J4" s="172" t="s">
        <v>6</v>
      </c>
      <c r="K4" s="173"/>
      <c r="L4" s="174"/>
      <c r="M4" s="175" t="s">
        <v>7</v>
      </c>
      <c r="N4" s="176"/>
      <c r="O4" s="177" t="s">
        <v>8</v>
      </c>
      <c r="P4" s="178"/>
      <c r="Q4" s="179"/>
    </row>
    <row r="5" spans="1:17" ht="49" thickBot="1" x14ac:dyDescent="0.25">
      <c r="B5" s="5" t="s">
        <v>9</v>
      </c>
      <c r="C5" s="6" t="s">
        <v>10</v>
      </c>
      <c r="D5" s="7" t="s">
        <v>11</v>
      </c>
      <c r="E5" s="9" t="s">
        <v>12</v>
      </c>
      <c r="F5" s="10" t="s">
        <v>13</v>
      </c>
      <c r="G5" s="10" t="s">
        <v>14</v>
      </c>
      <c r="H5" s="11" t="s">
        <v>15</v>
      </c>
      <c r="I5" s="12" t="s">
        <v>16</v>
      </c>
      <c r="J5" s="49" t="s">
        <v>17</v>
      </c>
      <c r="K5" s="50" t="s">
        <v>18</v>
      </c>
      <c r="L5" s="51" t="s">
        <v>19</v>
      </c>
      <c r="M5" s="16" t="s">
        <v>20</v>
      </c>
      <c r="N5" s="17" t="s">
        <v>21</v>
      </c>
      <c r="O5" s="18" t="s">
        <v>22</v>
      </c>
      <c r="P5" s="19" t="s">
        <v>23</v>
      </c>
      <c r="Q5" s="19" t="s">
        <v>24</v>
      </c>
    </row>
    <row r="6" spans="1:17" ht="32" x14ac:dyDescent="0.2">
      <c r="A6" s="20" t="s">
        <v>71</v>
      </c>
      <c r="B6" s="21" t="s">
        <v>25</v>
      </c>
      <c r="C6" s="36" t="s">
        <v>39</v>
      </c>
      <c r="D6" s="37" t="s">
        <v>40</v>
      </c>
      <c r="E6" s="38">
        <v>16</v>
      </c>
      <c r="F6" s="36" t="s">
        <v>25</v>
      </c>
      <c r="G6" s="36" t="s">
        <v>44</v>
      </c>
      <c r="H6" s="37" t="s">
        <v>72</v>
      </c>
      <c r="I6" s="52" t="s">
        <v>31</v>
      </c>
      <c r="J6" s="39">
        <v>6397613583.333333</v>
      </c>
      <c r="K6" s="40">
        <v>274667948.33333331</v>
      </c>
      <c r="L6" s="41">
        <v>8.799316464692003E-2</v>
      </c>
      <c r="M6" s="38" t="s">
        <v>73</v>
      </c>
      <c r="N6" s="37" t="s">
        <v>74</v>
      </c>
      <c r="O6" s="53">
        <v>0.65</v>
      </c>
      <c r="P6" s="36" t="s">
        <v>75</v>
      </c>
      <c r="Q6" s="37" t="s">
        <v>75</v>
      </c>
    </row>
    <row r="7" spans="1:17" ht="32" x14ac:dyDescent="0.2">
      <c r="A7" s="26" t="s">
        <v>76</v>
      </c>
      <c r="B7" s="21" t="s">
        <v>25</v>
      </c>
      <c r="C7" s="28" t="s">
        <v>39</v>
      </c>
      <c r="D7" s="29" t="s">
        <v>52</v>
      </c>
      <c r="E7" s="27">
        <v>90</v>
      </c>
      <c r="F7" s="28" t="s">
        <v>25</v>
      </c>
      <c r="G7" s="28" t="s">
        <v>30</v>
      </c>
      <c r="H7" s="29" t="s">
        <v>72</v>
      </c>
      <c r="I7" s="30" t="s">
        <v>62</v>
      </c>
      <c r="J7" s="39">
        <v>10273524500</v>
      </c>
      <c r="K7" s="40">
        <v>349237119.16666669</v>
      </c>
      <c r="L7" s="41">
        <v>9.0749968373096276E-2</v>
      </c>
      <c r="M7" s="21" t="s">
        <v>77</v>
      </c>
      <c r="N7" s="23" t="s">
        <v>78</v>
      </c>
      <c r="O7" s="42">
        <v>0.57615712306666667</v>
      </c>
      <c r="P7" s="28" t="s">
        <v>75</v>
      </c>
      <c r="Q7" s="29" t="s">
        <v>75</v>
      </c>
    </row>
    <row r="8" spans="1:17" ht="48" x14ac:dyDescent="0.2">
      <c r="A8" s="26" t="s">
        <v>79</v>
      </c>
      <c r="B8" s="27" t="s">
        <v>38</v>
      </c>
      <c r="C8" s="28" t="s">
        <v>51</v>
      </c>
      <c r="D8" s="23" t="s">
        <v>27</v>
      </c>
      <c r="E8" s="27">
        <v>11</v>
      </c>
      <c r="F8" s="28" t="s">
        <v>89</v>
      </c>
      <c r="G8" s="28" t="s">
        <v>44</v>
      </c>
      <c r="H8" s="29" t="s">
        <v>72</v>
      </c>
      <c r="I8" s="25" t="s">
        <v>31</v>
      </c>
      <c r="J8" s="39">
        <v>152151349.16666666</v>
      </c>
      <c r="K8" s="40">
        <v>4516895.3583333334</v>
      </c>
      <c r="L8" s="41">
        <v>9.0563535837174525E-2</v>
      </c>
      <c r="M8" s="21" t="s">
        <v>80</v>
      </c>
      <c r="N8" s="23" t="s">
        <v>81</v>
      </c>
      <c r="O8" s="42">
        <v>0.52462083333333331</v>
      </c>
      <c r="P8" s="28" t="s">
        <v>75</v>
      </c>
      <c r="Q8" s="29" t="s">
        <v>72</v>
      </c>
    </row>
    <row r="9" spans="1:17" s="120" customFormat="1" ht="32" x14ac:dyDescent="0.2">
      <c r="A9" s="109" t="s">
        <v>82</v>
      </c>
      <c r="B9" s="110" t="s">
        <v>25</v>
      </c>
      <c r="C9" s="125" t="s">
        <v>26</v>
      </c>
      <c r="D9" s="112" t="s">
        <v>52</v>
      </c>
      <c r="E9" s="113">
        <v>35</v>
      </c>
      <c r="F9" s="111" t="s">
        <v>25</v>
      </c>
      <c r="G9" s="111" t="s">
        <v>30</v>
      </c>
      <c r="H9" s="112" t="s">
        <v>72</v>
      </c>
      <c r="I9" s="114" t="s">
        <v>62</v>
      </c>
      <c r="J9" s="115">
        <v>5563441083.333333</v>
      </c>
      <c r="K9" s="116">
        <v>80798425</v>
      </c>
      <c r="L9" s="117">
        <v>7.9135614213060063E-2</v>
      </c>
      <c r="M9" s="110" t="s">
        <v>83</v>
      </c>
      <c r="N9" s="118" t="s">
        <v>84</v>
      </c>
      <c r="O9" s="119">
        <v>1</v>
      </c>
      <c r="P9" s="111" t="s">
        <v>75</v>
      </c>
      <c r="Q9" s="112" t="s">
        <v>75</v>
      </c>
    </row>
    <row r="10" spans="1:17" ht="49" thickBot="1" x14ac:dyDescent="0.25">
      <c r="A10" s="31" t="s">
        <v>85</v>
      </c>
      <c r="B10" s="32" t="s">
        <v>38</v>
      </c>
      <c r="C10" s="33" t="s">
        <v>51</v>
      </c>
      <c r="D10" s="34" t="s">
        <v>40</v>
      </c>
      <c r="E10" s="32">
        <v>13</v>
      </c>
      <c r="F10" s="33" t="s">
        <v>42</v>
      </c>
      <c r="G10" s="33" t="s">
        <v>44</v>
      </c>
      <c r="H10" s="34" t="s">
        <v>72</v>
      </c>
      <c r="I10" s="35" t="s">
        <v>55</v>
      </c>
      <c r="J10" s="54">
        <v>677069841.66666663</v>
      </c>
      <c r="K10" s="55">
        <v>32182910.833333332</v>
      </c>
      <c r="L10" s="56">
        <v>7.5247625583129363E-2</v>
      </c>
      <c r="M10" s="57" t="s">
        <v>86</v>
      </c>
      <c r="N10" s="58" t="s">
        <v>87</v>
      </c>
      <c r="O10" s="59">
        <v>1</v>
      </c>
      <c r="P10" s="33" t="s">
        <v>75</v>
      </c>
      <c r="Q10" s="34" t="s">
        <v>75</v>
      </c>
    </row>
    <row r="13" spans="1:17" ht="17" thickBot="1" x14ac:dyDescent="0.25">
      <c r="B13" s="60" t="s">
        <v>96</v>
      </c>
    </row>
    <row r="14" spans="1:17" ht="20" thickBot="1" x14ac:dyDescent="0.3">
      <c r="B14" s="159" t="s">
        <v>0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</row>
    <row r="15" spans="1:17" ht="20" thickBot="1" x14ac:dyDescent="0.3">
      <c r="A15" s="1"/>
      <c r="B15" s="162" t="s">
        <v>1</v>
      </c>
      <c r="C15" s="163"/>
      <c r="D15" s="163"/>
      <c r="E15" s="163"/>
      <c r="F15" s="163"/>
      <c r="G15" s="163"/>
      <c r="H15" s="163"/>
      <c r="I15" s="165"/>
      <c r="J15" s="162" t="s">
        <v>2</v>
      </c>
      <c r="K15" s="163"/>
      <c r="L15" s="163"/>
      <c r="M15" s="163"/>
      <c r="N15" s="163"/>
      <c r="O15" s="163"/>
      <c r="P15" s="163"/>
      <c r="Q15" s="165"/>
    </row>
    <row r="16" spans="1:17" ht="17" thickBot="1" x14ac:dyDescent="0.25">
      <c r="B16" s="166" t="s">
        <v>3</v>
      </c>
      <c r="C16" s="167"/>
      <c r="D16" s="168"/>
      <c r="E16" s="169" t="s">
        <v>4</v>
      </c>
      <c r="F16" s="170"/>
      <c r="G16" s="170"/>
      <c r="H16" s="171"/>
      <c r="I16" s="4" t="s">
        <v>5</v>
      </c>
      <c r="J16" s="172" t="s">
        <v>6</v>
      </c>
      <c r="K16" s="173"/>
      <c r="L16" s="174"/>
      <c r="M16" s="175" t="s">
        <v>7</v>
      </c>
      <c r="N16" s="176"/>
      <c r="O16" s="177" t="s">
        <v>8</v>
      </c>
      <c r="P16" s="178"/>
      <c r="Q16" s="179"/>
    </row>
    <row r="17" spans="1:17" ht="49" thickBot="1" x14ac:dyDescent="0.25">
      <c r="B17" s="5" t="s">
        <v>9</v>
      </c>
      <c r="C17" s="6" t="s">
        <v>10</v>
      </c>
      <c r="D17" s="7" t="s">
        <v>11</v>
      </c>
      <c r="E17" s="9" t="s">
        <v>12</v>
      </c>
      <c r="F17" s="10" t="s">
        <v>13</v>
      </c>
      <c r="G17" s="10" t="s">
        <v>14</v>
      </c>
      <c r="H17" s="11" t="s">
        <v>15</v>
      </c>
      <c r="I17" s="12" t="s">
        <v>16</v>
      </c>
      <c r="J17" s="13" t="s">
        <v>17</v>
      </c>
      <c r="K17" s="14" t="s">
        <v>18</v>
      </c>
      <c r="L17" s="15" t="s">
        <v>19</v>
      </c>
      <c r="M17" s="16" t="s">
        <v>20</v>
      </c>
      <c r="N17" s="17" t="s">
        <v>21</v>
      </c>
      <c r="O17" s="18" t="s">
        <v>22</v>
      </c>
      <c r="P17" s="19" t="s">
        <v>23</v>
      </c>
      <c r="Q17" s="19" t="s">
        <v>24</v>
      </c>
    </row>
    <row r="18" spans="1:17" x14ac:dyDescent="0.2">
      <c r="A18" s="20">
        <v>1</v>
      </c>
      <c r="B18" s="61">
        <v>1</v>
      </c>
      <c r="C18" s="62">
        <v>1</v>
      </c>
      <c r="D18" s="63">
        <v>0</v>
      </c>
      <c r="E18" s="61">
        <v>0</v>
      </c>
      <c r="F18" s="62">
        <v>1</v>
      </c>
      <c r="G18" s="62">
        <v>1</v>
      </c>
      <c r="H18" s="63">
        <v>0</v>
      </c>
      <c r="I18" s="64">
        <v>0</v>
      </c>
      <c r="J18" s="61">
        <v>1</v>
      </c>
      <c r="K18" s="62">
        <v>0</v>
      </c>
      <c r="L18" s="63">
        <v>0</v>
      </c>
      <c r="M18" s="61">
        <v>0</v>
      </c>
      <c r="N18" s="63">
        <v>0</v>
      </c>
      <c r="O18" s="61">
        <v>1</v>
      </c>
      <c r="P18" s="62">
        <v>1</v>
      </c>
      <c r="Q18" s="63">
        <v>1</v>
      </c>
    </row>
    <row r="19" spans="1:17" x14ac:dyDescent="0.2">
      <c r="A19" s="26">
        <v>2</v>
      </c>
      <c r="B19" s="65">
        <v>0</v>
      </c>
      <c r="C19" s="66">
        <v>0</v>
      </c>
      <c r="D19" s="67">
        <v>0</v>
      </c>
      <c r="E19" s="65">
        <v>1</v>
      </c>
      <c r="F19" s="66">
        <v>0</v>
      </c>
      <c r="G19" s="66">
        <v>0</v>
      </c>
      <c r="H19" s="67">
        <v>1</v>
      </c>
      <c r="I19" s="68">
        <v>0</v>
      </c>
      <c r="J19" s="65">
        <v>0</v>
      </c>
      <c r="K19" s="66">
        <v>0</v>
      </c>
      <c r="L19" s="67">
        <v>1</v>
      </c>
      <c r="M19" s="65">
        <v>0</v>
      </c>
      <c r="N19" s="67">
        <v>1</v>
      </c>
      <c r="O19" s="65">
        <v>0</v>
      </c>
      <c r="P19" s="66">
        <v>0</v>
      </c>
      <c r="Q19" s="67">
        <v>0</v>
      </c>
    </row>
    <row r="20" spans="1:17" x14ac:dyDescent="0.2">
      <c r="A20" s="26">
        <v>3</v>
      </c>
      <c r="B20" s="65">
        <v>0</v>
      </c>
      <c r="C20" s="66">
        <v>0</v>
      </c>
      <c r="D20" s="67">
        <v>1</v>
      </c>
      <c r="E20" s="65">
        <v>0</v>
      </c>
      <c r="F20" s="66">
        <v>0</v>
      </c>
      <c r="G20" s="66">
        <v>0</v>
      </c>
      <c r="H20" s="67">
        <v>0</v>
      </c>
      <c r="I20" s="68">
        <v>0</v>
      </c>
      <c r="J20" s="65">
        <v>0</v>
      </c>
      <c r="K20" s="66">
        <v>1</v>
      </c>
      <c r="L20" s="67">
        <v>0</v>
      </c>
      <c r="M20" s="65">
        <v>1</v>
      </c>
      <c r="N20" s="67">
        <v>0</v>
      </c>
      <c r="O20" s="65">
        <v>0</v>
      </c>
      <c r="P20" s="66">
        <v>0</v>
      </c>
      <c r="Q20" s="67">
        <v>0</v>
      </c>
    </row>
    <row r="21" spans="1:17" x14ac:dyDescent="0.2">
      <c r="A21" s="26">
        <v>4</v>
      </c>
      <c r="B21" s="65">
        <v>0</v>
      </c>
      <c r="C21" s="66">
        <v>0</v>
      </c>
      <c r="D21" s="67">
        <v>0</v>
      </c>
      <c r="E21" s="65">
        <v>0</v>
      </c>
      <c r="F21" s="66">
        <v>0</v>
      </c>
      <c r="G21" s="66">
        <v>0</v>
      </c>
      <c r="H21" s="67">
        <v>0</v>
      </c>
      <c r="I21" s="68">
        <v>1</v>
      </c>
      <c r="J21" s="65">
        <v>0</v>
      </c>
      <c r="K21" s="66">
        <v>0</v>
      </c>
      <c r="L21" s="67">
        <v>0</v>
      </c>
      <c r="M21" s="65">
        <v>0</v>
      </c>
      <c r="N21" s="67">
        <v>0</v>
      </c>
      <c r="O21" s="65">
        <v>0</v>
      </c>
      <c r="P21" s="66">
        <v>0</v>
      </c>
      <c r="Q21" s="67">
        <v>0</v>
      </c>
    </row>
    <row r="22" spans="1:17" ht="17" thickBot="1" x14ac:dyDescent="0.25">
      <c r="A22" s="31">
        <v>5</v>
      </c>
      <c r="B22" s="69">
        <v>0</v>
      </c>
      <c r="C22" s="70">
        <v>0</v>
      </c>
      <c r="D22" s="71">
        <v>0</v>
      </c>
      <c r="E22" s="69">
        <v>0</v>
      </c>
      <c r="F22" s="70">
        <v>0</v>
      </c>
      <c r="G22" s="70">
        <v>0</v>
      </c>
      <c r="H22" s="71">
        <v>0</v>
      </c>
      <c r="I22" s="72">
        <v>0</v>
      </c>
      <c r="J22" s="69">
        <v>0</v>
      </c>
      <c r="K22" s="70">
        <v>0</v>
      </c>
      <c r="L22" s="71">
        <v>0</v>
      </c>
      <c r="M22" s="69">
        <v>0</v>
      </c>
      <c r="N22" s="71">
        <v>0</v>
      </c>
      <c r="O22" s="69">
        <v>0</v>
      </c>
      <c r="P22" s="70">
        <v>0</v>
      </c>
      <c r="Q22" s="71">
        <v>0</v>
      </c>
    </row>
    <row r="23" spans="1:17" ht="17" thickBot="1" x14ac:dyDescent="0.25"/>
    <row r="24" spans="1:17" ht="17" thickBot="1" x14ac:dyDescent="0.25">
      <c r="A24" s="77" t="s">
        <v>98</v>
      </c>
      <c r="B24" s="75">
        <f t="shared" ref="B24:Q24" si="0">SUM(B18:B22)</f>
        <v>1</v>
      </c>
      <c r="C24" s="73">
        <f t="shared" si="0"/>
        <v>1</v>
      </c>
      <c r="D24" s="73">
        <f t="shared" si="0"/>
        <v>1</v>
      </c>
      <c r="E24" s="73">
        <f t="shared" si="0"/>
        <v>1</v>
      </c>
      <c r="F24" s="73">
        <f t="shared" si="0"/>
        <v>1</v>
      </c>
      <c r="G24" s="73">
        <f t="shared" si="0"/>
        <v>1</v>
      </c>
      <c r="H24" s="73">
        <f t="shared" si="0"/>
        <v>1</v>
      </c>
      <c r="I24" s="73">
        <f t="shared" si="0"/>
        <v>1</v>
      </c>
      <c r="J24" s="73">
        <f t="shared" si="0"/>
        <v>1</v>
      </c>
      <c r="K24" s="73">
        <f t="shared" si="0"/>
        <v>1</v>
      </c>
      <c r="L24" s="73">
        <f t="shared" si="0"/>
        <v>1</v>
      </c>
      <c r="M24" s="73">
        <f t="shared" si="0"/>
        <v>1</v>
      </c>
      <c r="N24" s="73">
        <f t="shared" si="0"/>
        <v>1</v>
      </c>
      <c r="O24" s="73">
        <f t="shared" si="0"/>
        <v>1</v>
      </c>
      <c r="P24" s="73">
        <f t="shared" si="0"/>
        <v>1</v>
      </c>
      <c r="Q24" s="74">
        <f t="shared" si="0"/>
        <v>1</v>
      </c>
    </row>
    <row r="25" spans="1:17" ht="17" thickBot="1" x14ac:dyDescent="0.25">
      <c r="A25" s="78" t="s">
        <v>99</v>
      </c>
      <c r="B25" s="76">
        <f>IF(PRODUCT(B24:Q24)=1,1,0)</f>
        <v>1</v>
      </c>
    </row>
    <row r="28" spans="1:17" ht="17" thickBot="1" x14ac:dyDescent="0.25">
      <c r="B28" t="s">
        <v>92</v>
      </c>
    </row>
    <row r="29" spans="1:17" ht="20" thickBot="1" x14ac:dyDescent="0.3">
      <c r="B29" s="159" t="s">
        <v>0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</row>
    <row r="30" spans="1:17" ht="20" thickBot="1" x14ac:dyDescent="0.3">
      <c r="A30" s="1"/>
      <c r="B30" s="162" t="s">
        <v>1</v>
      </c>
      <c r="C30" s="163"/>
      <c r="D30" s="163"/>
      <c r="E30" s="163"/>
      <c r="F30" s="163"/>
      <c r="G30" s="163"/>
      <c r="H30" s="163"/>
      <c r="I30" s="165"/>
      <c r="J30" s="162" t="s">
        <v>2</v>
      </c>
      <c r="K30" s="163"/>
      <c r="L30" s="163"/>
      <c r="M30" s="163"/>
      <c r="N30" s="163"/>
      <c r="O30" s="163"/>
      <c r="P30" s="163"/>
      <c r="Q30" s="165"/>
    </row>
    <row r="31" spans="1:17" ht="17" thickBot="1" x14ac:dyDescent="0.25">
      <c r="B31" s="166" t="s">
        <v>3</v>
      </c>
      <c r="C31" s="167"/>
      <c r="D31" s="168"/>
      <c r="E31" s="169" t="s">
        <v>4</v>
      </c>
      <c r="F31" s="170"/>
      <c r="G31" s="170"/>
      <c r="H31" s="171"/>
      <c r="I31" s="4" t="s">
        <v>5</v>
      </c>
      <c r="J31" s="172" t="s">
        <v>6</v>
      </c>
      <c r="K31" s="173"/>
      <c r="L31" s="174"/>
      <c r="M31" s="175" t="s">
        <v>7</v>
      </c>
      <c r="N31" s="176"/>
      <c r="O31" s="177" t="s">
        <v>8</v>
      </c>
      <c r="P31" s="178"/>
      <c r="Q31" s="179"/>
    </row>
    <row r="32" spans="1:17" ht="49" thickBot="1" x14ac:dyDescent="0.25">
      <c r="B32" s="82" t="s">
        <v>9</v>
      </c>
      <c r="C32" s="83" t="s">
        <v>10</v>
      </c>
      <c r="D32" s="84" t="s">
        <v>11</v>
      </c>
      <c r="E32" s="91" t="s">
        <v>12</v>
      </c>
      <c r="F32" s="92" t="s">
        <v>13</v>
      </c>
      <c r="G32" s="92" t="s">
        <v>14</v>
      </c>
      <c r="H32" s="93" t="s">
        <v>15</v>
      </c>
      <c r="I32" s="12" t="s">
        <v>16</v>
      </c>
      <c r="J32" s="96" t="s">
        <v>17</v>
      </c>
      <c r="K32" s="97" t="s">
        <v>18</v>
      </c>
      <c r="L32" s="98" t="s">
        <v>19</v>
      </c>
      <c r="M32" s="99" t="s">
        <v>20</v>
      </c>
      <c r="N32" s="100" t="s">
        <v>21</v>
      </c>
      <c r="O32" s="101" t="s">
        <v>22</v>
      </c>
      <c r="P32" s="102" t="s">
        <v>23</v>
      </c>
      <c r="Q32" s="102" t="s">
        <v>24</v>
      </c>
    </row>
    <row r="33" spans="1:17" x14ac:dyDescent="0.2">
      <c r="A33" s="79">
        <v>1</v>
      </c>
      <c r="B33" s="85">
        <f>'Hodnocení NEO'!B33</f>
        <v>8</v>
      </c>
      <c r="C33" s="86">
        <f>'Hodnocení NEO'!C33</f>
        <v>8</v>
      </c>
      <c r="D33" s="88">
        <f>'Hodnocení NEO'!D33</f>
        <v>10</v>
      </c>
      <c r="E33" s="85">
        <f>'Hodnocení NEO'!E33</f>
        <v>6</v>
      </c>
      <c r="F33" s="86">
        <f>'Hodnocení NEO'!F33</f>
        <v>8</v>
      </c>
      <c r="G33" s="86">
        <f>'Hodnocení NEO'!G33</f>
        <v>4</v>
      </c>
      <c r="H33" s="87">
        <f>'Hodnocení NEO'!H33</f>
        <v>0</v>
      </c>
      <c r="I33" s="94">
        <f>'Hodnocení NEO'!I33</f>
        <v>18</v>
      </c>
      <c r="J33" s="85">
        <f>'Hodnocení NEO'!J33</f>
        <v>8</v>
      </c>
      <c r="K33" s="86">
        <f>'Hodnocení NEO'!K33</f>
        <v>8</v>
      </c>
      <c r="L33" s="88">
        <f>'Hodnocení NEO'!L33</f>
        <v>8</v>
      </c>
      <c r="M33" s="85">
        <f>'Hodnocení NEO'!M33</f>
        <v>8</v>
      </c>
      <c r="N33" s="88">
        <f>'Hodnocení NEO'!N33</f>
        <v>8</v>
      </c>
      <c r="O33" s="85">
        <f>'Hodnocení NEO'!O33</f>
        <v>10</v>
      </c>
      <c r="P33" s="86">
        <f>'Hodnocení NEO'!P33</f>
        <v>8</v>
      </c>
      <c r="Q33" s="87">
        <f>'Hodnocení NEO'!Q33</f>
        <v>0</v>
      </c>
    </row>
    <row r="34" spans="1:17" x14ac:dyDescent="0.2">
      <c r="A34" s="80">
        <v>2</v>
      </c>
      <c r="B34" s="65">
        <f>'Hodnocení NEO'!B34</f>
        <v>5</v>
      </c>
      <c r="C34" s="66">
        <f>'Hodnocení NEO'!C34</f>
        <v>6</v>
      </c>
      <c r="D34" s="89">
        <f>'Hodnocení NEO'!D34</f>
        <v>5</v>
      </c>
      <c r="E34" s="65">
        <f>'Hodnocení NEO'!E34</f>
        <v>4</v>
      </c>
      <c r="F34" s="66">
        <f>'Hodnocení NEO'!F34</f>
        <v>6</v>
      </c>
      <c r="G34" s="66">
        <f>'Hodnocení NEO'!G34</f>
        <v>0</v>
      </c>
      <c r="H34" s="67">
        <f>'Hodnocení NEO'!H34</f>
        <v>10</v>
      </c>
      <c r="I34" s="94">
        <f>'Hodnocení NEO'!I34</f>
        <v>12</v>
      </c>
      <c r="J34" s="65">
        <f>'Hodnocení NEO'!J34</f>
        <v>6</v>
      </c>
      <c r="K34" s="66">
        <f>'Hodnocení NEO'!K34</f>
        <v>6</v>
      </c>
      <c r="L34" s="89">
        <f>'Hodnocení NEO'!L34</f>
        <v>5</v>
      </c>
      <c r="M34" s="65">
        <f>'Hodnocení NEO'!M34</f>
        <v>6</v>
      </c>
      <c r="N34" s="89">
        <f>'Hodnocení NEO'!N34</f>
        <v>6</v>
      </c>
      <c r="O34" s="65">
        <f>'Hodnocení NEO'!O34</f>
        <v>7</v>
      </c>
      <c r="P34" s="66">
        <f>'Hodnocení NEO'!P34</f>
        <v>0</v>
      </c>
      <c r="Q34" s="67">
        <f>'Hodnocení NEO'!Q34</f>
        <v>6</v>
      </c>
    </row>
    <row r="35" spans="1:17" x14ac:dyDescent="0.2">
      <c r="A35" s="80">
        <v>3</v>
      </c>
      <c r="B35" s="65">
        <f>'Hodnocení NEO'!B35</f>
        <v>2</v>
      </c>
      <c r="C35" s="66">
        <f>'Hodnocení NEO'!C35</f>
        <v>4</v>
      </c>
      <c r="D35" s="89">
        <f>'Hodnocení NEO'!D35</f>
        <v>0</v>
      </c>
      <c r="E35" s="65">
        <f>'Hodnocení NEO'!E35</f>
        <v>3</v>
      </c>
      <c r="F35" s="66">
        <f>'Hodnocení NEO'!F35</f>
        <v>0</v>
      </c>
      <c r="G35" s="66"/>
      <c r="H35" s="67"/>
      <c r="I35" s="94">
        <f>'Hodnocení NEO'!I35</f>
        <v>6</v>
      </c>
      <c r="J35" s="65">
        <f>'Hodnocení NEO'!J35</f>
        <v>4</v>
      </c>
      <c r="K35" s="66">
        <f>'Hodnocení NEO'!K35</f>
        <v>4</v>
      </c>
      <c r="L35" s="89">
        <f>'Hodnocení NEO'!L35</f>
        <v>0</v>
      </c>
      <c r="M35" s="65">
        <f>'Hodnocení NEO'!M35</f>
        <v>4</v>
      </c>
      <c r="N35" s="89">
        <f>'Hodnocení NEO'!N35</f>
        <v>4</v>
      </c>
      <c r="O35" s="65">
        <f>'Hodnocení NEO'!O35</f>
        <v>3</v>
      </c>
      <c r="P35" s="66"/>
      <c r="Q35" s="67"/>
    </row>
    <row r="36" spans="1:17" x14ac:dyDescent="0.2">
      <c r="A36" s="80">
        <v>4</v>
      </c>
      <c r="B36" s="65"/>
      <c r="C36" s="66">
        <f>'Hodnocení NEO'!C36</f>
        <v>0</v>
      </c>
      <c r="D36" s="89"/>
      <c r="E36" s="65">
        <f>'Hodnocení NEO'!E36</f>
        <v>1</v>
      </c>
      <c r="F36" s="66"/>
      <c r="G36" s="66"/>
      <c r="H36" s="67"/>
      <c r="I36" s="94">
        <f>'Hodnocení NEO'!I36</f>
        <v>0</v>
      </c>
      <c r="J36" s="65">
        <f>'Hodnocení NEO'!J36</f>
        <v>2</v>
      </c>
      <c r="K36" s="66">
        <f>'Hodnocení NEO'!K36</f>
        <v>2</v>
      </c>
      <c r="L36" s="89"/>
      <c r="M36" s="65">
        <f>'Hodnocení NEO'!M36</f>
        <v>2</v>
      </c>
      <c r="N36" s="89">
        <f>'Hodnocení NEO'!N36</f>
        <v>2</v>
      </c>
      <c r="O36" s="65">
        <f>'Hodnocení NEO'!O36</f>
        <v>1</v>
      </c>
      <c r="P36" s="66"/>
      <c r="Q36" s="67"/>
    </row>
    <row r="37" spans="1:17" ht="17" thickBot="1" x14ac:dyDescent="0.25">
      <c r="A37" s="81">
        <v>5</v>
      </c>
      <c r="B37" s="69"/>
      <c r="C37" s="70"/>
      <c r="D37" s="90"/>
      <c r="E37" s="69"/>
      <c r="F37" s="70"/>
      <c r="G37" s="70"/>
      <c r="H37" s="71"/>
      <c r="I37" s="95"/>
      <c r="J37" s="69"/>
      <c r="K37" s="70"/>
      <c r="L37" s="90"/>
      <c r="M37" s="69">
        <f>'Hodnocení NEO'!M37</f>
        <v>0</v>
      </c>
      <c r="N37" s="90">
        <f>'Hodnocení NEO'!N37</f>
        <v>0</v>
      </c>
      <c r="O37" s="69">
        <f>'Hodnocení NEO'!O37</f>
        <v>0</v>
      </c>
      <c r="P37" s="70"/>
      <c r="Q37" s="71"/>
    </row>
    <row r="38" spans="1:17" ht="17" thickBot="1" x14ac:dyDescent="0.25"/>
    <row r="39" spans="1:17" x14ac:dyDescent="0.2">
      <c r="A39" s="45" t="s">
        <v>100</v>
      </c>
      <c r="B39" s="103">
        <f t="shared" ref="B39:Q39" si="1">MAX(B33:B37)</f>
        <v>8</v>
      </c>
      <c r="C39" s="43">
        <f t="shared" si="1"/>
        <v>8</v>
      </c>
      <c r="D39" s="43">
        <f t="shared" si="1"/>
        <v>10</v>
      </c>
      <c r="E39" s="43">
        <f t="shared" si="1"/>
        <v>6</v>
      </c>
      <c r="F39" s="43">
        <f t="shared" si="1"/>
        <v>8</v>
      </c>
      <c r="G39" s="43">
        <f t="shared" si="1"/>
        <v>4</v>
      </c>
      <c r="H39" s="43">
        <f t="shared" si="1"/>
        <v>10</v>
      </c>
      <c r="I39" s="43">
        <f t="shared" si="1"/>
        <v>18</v>
      </c>
      <c r="J39" s="43">
        <f t="shared" si="1"/>
        <v>8</v>
      </c>
      <c r="K39" s="43">
        <f t="shared" si="1"/>
        <v>8</v>
      </c>
      <c r="L39" s="43">
        <f t="shared" si="1"/>
        <v>8</v>
      </c>
      <c r="M39" s="43">
        <f t="shared" si="1"/>
        <v>8</v>
      </c>
      <c r="N39" s="43">
        <f t="shared" si="1"/>
        <v>8</v>
      </c>
      <c r="O39" s="43">
        <f t="shared" si="1"/>
        <v>10</v>
      </c>
      <c r="P39" s="43">
        <f t="shared" si="1"/>
        <v>8</v>
      </c>
      <c r="Q39" s="44">
        <f t="shared" si="1"/>
        <v>6</v>
      </c>
    </row>
    <row r="40" spans="1:17" ht="17" thickBot="1" x14ac:dyDescent="0.25">
      <c r="A40" s="105" t="s">
        <v>101</v>
      </c>
      <c r="B40" s="104">
        <f t="shared" ref="B40:Q40" si="2">MIN(B33:B37)</f>
        <v>2</v>
      </c>
      <c r="C40" s="47">
        <f t="shared" si="2"/>
        <v>0</v>
      </c>
      <c r="D40" s="47">
        <f t="shared" si="2"/>
        <v>0</v>
      </c>
      <c r="E40" s="47">
        <f t="shared" si="2"/>
        <v>1</v>
      </c>
      <c r="F40" s="47">
        <f t="shared" si="2"/>
        <v>0</v>
      </c>
      <c r="G40" s="47">
        <f t="shared" si="2"/>
        <v>0</v>
      </c>
      <c r="H40" s="47">
        <f t="shared" si="2"/>
        <v>0</v>
      </c>
      <c r="I40" s="47">
        <f t="shared" si="2"/>
        <v>0</v>
      </c>
      <c r="J40" s="47">
        <f t="shared" si="2"/>
        <v>2</v>
      </c>
      <c r="K40" s="47">
        <f t="shared" si="2"/>
        <v>2</v>
      </c>
      <c r="L40" s="47">
        <f t="shared" si="2"/>
        <v>0</v>
      </c>
      <c r="M40" s="47">
        <f t="shared" si="2"/>
        <v>0</v>
      </c>
      <c r="N40" s="47">
        <f t="shared" si="2"/>
        <v>0</v>
      </c>
      <c r="O40" s="47">
        <f t="shared" si="2"/>
        <v>0</v>
      </c>
      <c r="P40" s="47">
        <f t="shared" si="2"/>
        <v>0</v>
      </c>
      <c r="Q40" s="48">
        <f t="shared" si="2"/>
        <v>0</v>
      </c>
    </row>
    <row r="41" spans="1:17" ht="17" thickBot="1" x14ac:dyDescent="0.25"/>
    <row r="42" spans="1:17" x14ac:dyDescent="0.2">
      <c r="A42" s="45" t="s">
        <v>102</v>
      </c>
      <c r="B42" s="107">
        <f>SUM(B39:Q39)</f>
        <v>136</v>
      </c>
    </row>
    <row r="43" spans="1:17" ht="17" thickBot="1" x14ac:dyDescent="0.25">
      <c r="A43" s="105" t="s">
        <v>103</v>
      </c>
      <c r="B43" s="108">
        <f>SUM(B40:Q40)</f>
        <v>7</v>
      </c>
    </row>
    <row r="44" spans="1:17" ht="17" thickBot="1" x14ac:dyDescent="0.25"/>
    <row r="45" spans="1:17" ht="33" thickBot="1" x14ac:dyDescent="0.25">
      <c r="A45" s="106" t="s">
        <v>117</v>
      </c>
      <c r="B45" s="138">
        <f>IF(B25=1,100*(SUMPRODUCT(B18:Q22,B33:Q37)-B43)/(B42-B43),-100)</f>
        <v>62.015503875968989</v>
      </c>
    </row>
    <row r="46" spans="1:17" ht="17" thickBot="1" x14ac:dyDescent="0.25">
      <c r="A46" s="137" t="s">
        <v>116</v>
      </c>
      <c r="B46" s="180" t="str">
        <f xml:space="preserve"> IF(B25=1,  IF(B45&lt;=35,"Značné nedostatky v základním rámci projektu",IF(B45&lt;=50,"Lehké až značné nedostatky v základním rámci projektu",IF(B45&lt;=60,"Lehké nedostatky v základním rámci projektu",IF(B45&lt;=70,"Relativně stabilní základní rámec projektu",IF(B45&lt;=85,"Stabilní až velmi stabilní základní rámec projektu","Velmi stabilní základní rámec projektu"))))),"CHYBA")</f>
        <v>Relativně stabilní základní rámec projektu</v>
      </c>
      <c r="C46" s="181"/>
      <c r="D46" s="182"/>
    </row>
  </sheetData>
  <mergeCells count="25">
    <mergeCell ref="B46:D46"/>
    <mergeCell ref="B2:Q2"/>
    <mergeCell ref="B3:I3"/>
    <mergeCell ref="J3:Q3"/>
    <mergeCell ref="B4:D4"/>
    <mergeCell ref="E4:H4"/>
    <mergeCell ref="J4:L4"/>
    <mergeCell ref="M4:N4"/>
    <mergeCell ref="O4:Q4"/>
    <mergeCell ref="B14:Q14"/>
    <mergeCell ref="B15:I15"/>
    <mergeCell ref="J15:Q15"/>
    <mergeCell ref="B16:D16"/>
    <mergeCell ref="E16:H16"/>
    <mergeCell ref="J16:L16"/>
    <mergeCell ref="M16:N16"/>
    <mergeCell ref="O16:Q16"/>
    <mergeCell ref="B29:Q29"/>
    <mergeCell ref="B30:I30"/>
    <mergeCell ref="J30:Q30"/>
    <mergeCell ref="B31:D31"/>
    <mergeCell ref="E31:H31"/>
    <mergeCell ref="J31:L31"/>
    <mergeCell ref="M31:N31"/>
    <mergeCell ref="O31:Q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28" workbookViewId="0">
      <selection activeCell="B45" sqref="B45"/>
    </sheetView>
  </sheetViews>
  <sheetFormatPr baseColWidth="10" defaultRowHeight="16" x14ac:dyDescent="0.2"/>
  <cols>
    <col min="1" max="1" width="13.6640625" bestFit="1" customWidth="1"/>
    <col min="2" max="2" width="15.5" bestFit="1" customWidth="1"/>
    <col min="3" max="3" width="13.33203125" customWidth="1"/>
    <col min="4" max="4" width="14.5" bestFit="1" customWidth="1"/>
    <col min="5" max="5" width="12.83203125" customWidth="1"/>
    <col min="6" max="7" width="11.83203125" customWidth="1"/>
    <col min="8" max="8" width="13" bestFit="1" customWidth="1"/>
    <col min="9" max="9" width="11.6640625" bestFit="1" customWidth="1"/>
    <col min="10" max="11" width="13.83203125" customWidth="1"/>
    <col min="12" max="12" width="13.33203125" customWidth="1"/>
    <col min="13" max="13" width="11.83203125" customWidth="1"/>
    <col min="14" max="14" width="11.6640625" customWidth="1"/>
    <col min="15" max="15" width="11.6640625" bestFit="1" customWidth="1"/>
  </cols>
  <sheetData>
    <row r="1" spans="1:17" ht="17" thickBot="1" x14ac:dyDescent="0.25">
      <c r="B1" s="140" t="s">
        <v>118</v>
      </c>
    </row>
    <row r="2" spans="1:17" ht="20" thickBot="1" x14ac:dyDescent="0.3">
      <c r="B2" s="159" t="s">
        <v>88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1:17" ht="20" thickBot="1" x14ac:dyDescent="0.3">
      <c r="A3" s="1"/>
      <c r="B3" s="162" t="s">
        <v>1</v>
      </c>
      <c r="C3" s="163"/>
      <c r="D3" s="163"/>
      <c r="E3" s="163"/>
      <c r="F3" s="163"/>
      <c r="G3" s="163"/>
      <c r="H3" s="163"/>
      <c r="I3" s="165"/>
      <c r="J3" s="162" t="s">
        <v>2</v>
      </c>
      <c r="K3" s="163"/>
      <c r="L3" s="163"/>
      <c r="M3" s="163"/>
      <c r="N3" s="163"/>
      <c r="O3" s="163"/>
      <c r="P3" s="163"/>
      <c r="Q3" s="165"/>
    </row>
    <row r="4" spans="1:17" ht="17" thickBot="1" x14ac:dyDescent="0.25">
      <c r="B4" s="166" t="s">
        <v>3</v>
      </c>
      <c r="C4" s="167"/>
      <c r="D4" s="168"/>
      <c r="E4" s="169" t="s">
        <v>4</v>
      </c>
      <c r="F4" s="170"/>
      <c r="G4" s="170"/>
      <c r="H4" s="171"/>
      <c r="I4" s="4" t="s">
        <v>5</v>
      </c>
      <c r="J4" s="172" t="s">
        <v>6</v>
      </c>
      <c r="K4" s="173"/>
      <c r="L4" s="174"/>
      <c r="M4" s="175" t="s">
        <v>7</v>
      </c>
      <c r="N4" s="176"/>
      <c r="O4" s="177" t="s">
        <v>8</v>
      </c>
      <c r="P4" s="178"/>
      <c r="Q4" s="179"/>
    </row>
    <row r="5" spans="1:17" ht="49" thickBot="1" x14ac:dyDescent="0.25">
      <c r="B5" s="5" t="s">
        <v>9</v>
      </c>
      <c r="C5" s="6" t="s">
        <v>10</v>
      </c>
      <c r="D5" s="7" t="s">
        <v>11</v>
      </c>
      <c r="E5" s="9" t="s">
        <v>12</v>
      </c>
      <c r="F5" s="10" t="s">
        <v>13</v>
      </c>
      <c r="G5" s="10" t="s">
        <v>14</v>
      </c>
      <c r="H5" s="11" t="s">
        <v>15</v>
      </c>
      <c r="I5" s="12" t="s">
        <v>16</v>
      </c>
      <c r="J5" s="49" t="s">
        <v>17</v>
      </c>
      <c r="K5" s="50" t="s">
        <v>18</v>
      </c>
      <c r="L5" s="51" t="s">
        <v>19</v>
      </c>
      <c r="M5" s="16" t="s">
        <v>20</v>
      </c>
      <c r="N5" s="17" t="s">
        <v>21</v>
      </c>
      <c r="O5" s="18" t="s">
        <v>22</v>
      </c>
      <c r="P5" s="19" t="s">
        <v>23</v>
      </c>
      <c r="Q5" s="19" t="s">
        <v>24</v>
      </c>
    </row>
    <row r="6" spans="1:17" ht="32" x14ac:dyDescent="0.2">
      <c r="A6" s="20" t="s">
        <v>71</v>
      </c>
      <c r="B6" s="21" t="s">
        <v>25</v>
      </c>
      <c r="C6" s="36" t="s">
        <v>39</v>
      </c>
      <c r="D6" s="37" t="s">
        <v>40</v>
      </c>
      <c r="E6" s="38">
        <v>16</v>
      </c>
      <c r="F6" s="36" t="s">
        <v>25</v>
      </c>
      <c r="G6" s="36" t="s">
        <v>44</v>
      </c>
      <c r="H6" s="37" t="s">
        <v>72</v>
      </c>
      <c r="I6" s="52" t="s">
        <v>31</v>
      </c>
      <c r="J6" s="39">
        <v>6397613583.333333</v>
      </c>
      <c r="K6" s="40">
        <v>274667948.33333331</v>
      </c>
      <c r="L6" s="41">
        <v>8.799316464692003E-2</v>
      </c>
      <c r="M6" s="38" t="s">
        <v>73</v>
      </c>
      <c r="N6" s="37" t="s">
        <v>74</v>
      </c>
      <c r="O6" s="53">
        <v>0.65</v>
      </c>
      <c r="P6" s="36" t="s">
        <v>75</v>
      </c>
      <c r="Q6" s="37" t="s">
        <v>75</v>
      </c>
    </row>
    <row r="7" spans="1:17" ht="32" x14ac:dyDescent="0.2">
      <c r="A7" s="26" t="s">
        <v>76</v>
      </c>
      <c r="B7" s="21" t="s">
        <v>25</v>
      </c>
      <c r="C7" s="28" t="s">
        <v>39</v>
      </c>
      <c r="D7" s="29" t="s">
        <v>52</v>
      </c>
      <c r="E7" s="27">
        <v>90</v>
      </c>
      <c r="F7" s="28" t="s">
        <v>25</v>
      </c>
      <c r="G7" s="28" t="s">
        <v>30</v>
      </c>
      <c r="H7" s="29" t="s">
        <v>72</v>
      </c>
      <c r="I7" s="30" t="s">
        <v>62</v>
      </c>
      <c r="J7" s="39">
        <v>10273524500</v>
      </c>
      <c r="K7" s="40">
        <v>349237119.16666669</v>
      </c>
      <c r="L7" s="41">
        <v>9.0749968373096276E-2</v>
      </c>
      <c r="M7" s="21" t="s">
        <v>77</v>
      </c>
      <c r="N7" s="23" t="s">
        <v>78</v>
      </c>
      <c r="O7" s="42">
        <v>0.57615712306666667</v>
      </c>
      <c r="P7" s="28" t="s">
        <v>75</v>
      </c>
      <c r="Q7" s="29" t="s">
        <v>75</v>
      </c>
    </row>
    <row r="8" spans="1:17" ht="48" x14ac:dyDescent="0.2">
      <c r="A8" s="26" t="s">
        <v>79</v>
      </c>
      <c r="B8" s="27" t="s">
        <v>38</v>
      </c>
      <c r="C8" s="28" t="s">
        <v>51</v>
      </c>
      <c r="D8" s="23" t="s">
        <v>27</v>
      </c>
      <c r="E8" s="27">
        <v>11</v>
      </c>
      <c r="F8" s="28" t="s">
        <v>89</v>
      </c>
      <c r="G8" s="28" t="s">
        <v>44</v>
      </c>
      <c r="H8" s="29" t="s">
        <v>72</v>
      </c>
      <c r="I8" s="25" t="s">
        <v>31</v>
      </c>
      <c r="J8" s="39">
        <v>152151349.16666666</v>
      </c>
      <c r="K8" s="40">
        <v>4516895.3583333334</v>
      </c>
      <c r="L8" s="41">
        <v>9.0563535837174525E-2</v>
      </c>
      <c r="M8" s="21" t="s">
        <v>80</v>
      </c>
      <c r="N8" s="23" t="s">
        <v>81</v>
      </c>
      <c r="O8" s="42">
        <v>0.52462083333333331</v>
      </c>
      <c r="P8" s="28" t="s">
        <v>75</v>
      </c>
      <c r="Q8" s="29" t="s">
        <v>72</v>
      </c>
    </row>
    <row r="9" spans="1:17" ht="32" x14ac:dyDescent="0.2">
      <c r="A9" s="26" t="s">
        <v>82</v>
      </c>
      <c r="B9" s="21" t="s">
        <v>25</v>
      </c>
      <c r="C9" s="22" t="s">
        <v>26</v>
      </c>
      <c r="D9" s="29" t="s">
        <v>52</v>
      </c>
      <c r="E9" s="27">
        <v>35</v>
      </c>
      <c r="F9" s="28" t="s">
        <v>25</v>
      </c>
      <c r="G9" s="28" t="s">
        <v>30</v>
      </c>
      <c r="H9" s="29" t="s">
        <v>72</v>
      </c>
      <c r="I9" s="30" t="s">
        <v>62</v>
      </c>
      <c r="J9" s="39">
        <v>5563441083.333333</v>
      </c>
      <c r="K9" s="40">
        <v>80798425</v>
      </c>
      <c r="L9" s="41">
        <v>7.9135614213060063E-2</v>
      </c>
      <c r="M9" s="21" t="s">
        <v>83</v>
      </c>
      <c r="N9" s="23" t="s">
        <v>84</v>
      </c>
      <c r="O9" s="42">
        <v>1</v>
      </c>
      <c r="P9" s="28" t="s">
        <v>75</v>
      </c>
      <c r="Q9" s="29" t="s">
        <v>75</v>
      </c>
    </row>
    <row r="10" spans="1:17" s="120" customFormat="1" ht="49" thickBot="1" x14ac:dyDescent="0.25">
      <c r="A10" s="126" t="s">
        <v>85</v>
      </c>
      <c r="B10" s="127" t="s">
        <v>38</v>
      </c>
      <c r="C10" s="128" t="s">
        <v>51</v>
      </c>
      <c r="D10" s="129" t="s">
        <v>40</v>
      </c>
      <c r="E10" s="127">
        <v>13</v>
      </c>
      <c r="F10" s="128" t="s">
        <v>42</v>
      </c>
      <c r="G10" s="128" t="s">
        <v>44</v>
      </c>
      <c r="H10" s="129" t="s">
        <v>72</v>
      </c>
      <c r="I10" s="130" t="s">
        <v>55</v>
      </c>
      <c r="J10" s="131">
        <v>677069841.66666663</v>
      </c>
      <c r="K10" s="132">
        <v>32182910.833333332</v>
      </c>
      <c r="L10" s="133">
        <v>7.5247625583129363E-2</v>
      </c>
      <c r="M10" s="134" t="s">
        <v>86</v>
      </c>
      <c r="N10" s="135" t="s">
        <v>87</v>
      </c>
      <c r="O10" s="136">
        <v>1</v>
      </c>
      <c r="P10" s="128" t="s">
        <v>75</v>
      </c>
      <c r="Q10" s="129" t="s">
        <v>75</v>
      </c>
    </row>
    <row r="13" spans="1:17" ht="17" thickBot="1" x14ac:dyDescent="0.25">
      <c r="B13" s="141" t="s">
        <v>119</v>
      </c>
    </row>
    <row r="14" spans="1:17" ht="20" thickBot="1" x14ac:dyDescent="0.3">
      <c r="B14" s="159" t="s">
        <v>0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</row>
    <row r="15" spans="1:17" ht="20" thickBot="1" x14ac:dyDescent="0.3">
      <c r="A15" s="1"/>
      <c r="B15" s="162" t="s">
        <v>1</v>
      </c>
      <c r="C15" s="163"/>
      <c r="D15" s="163"/>
      <c r="E15" s="163"/>
      <c r="F15" s="163"/>
      <c r="G15" s="163"/>
      <c r="H15" s="163"/>
      <c r="I15" s="165"/>
      <c r="J15" s="162" t="s">
        <v>2</v>
      </c>
      <c r="K15" s="163"/>
      <c r="L15" s="163"/>
      <c r="M15" s="163"/>
      <c r="N15" s="163"/>
      <c r="O15" s="163"/>
      <c r="P15" s="163"/>
      <c r="Q15" s="165"/>
    </row>
    <row r="16" spans="1:17" ht="17" thickBot="1" x14ac:dyDescent="0.25">
      <c r="B16" s="166" t="s">
        <v>3</v>
      </c>
      <c r="C16" s="167"/>
      <c r="D16" s="168"/>
      <c r="E16" s="169" t="s">
        <v>4</v>
      </c>
      <c r="F16" s="170"/>
      <c r="G16" s="170"/>
      <c r="H16" s="171"/>
      <c r="I16" s="4" t="s">
        <v>5</v>
      </c>
      <c r="J16" s="172" t="s">
        <v>6</v>
      </c>
      <c r="K16" s="173"/>
      <c r="L16" s="174"/>
      <c r="M16" s="175" t="s">
        <v>7</v>
      </c>
      <c r="N16" s="176"/>
      <c r="O16" s="177" t="s">
        <v>8</v>
      </c>
      <c r="P16" s="178"/>
      <c r="Q16" s="179"/>
    </row>
    <row r="17" spans="1:17" ht="49" thickBot="1" x14ac:dyDescent="0.25">
      <c r="B17" s="5" t="s">
        <v>9</v>
      </c>
      <c r="C17" s="6" t="s">
        <v>10</v>
      </c>
      <c r="D17" s="7" t="s">
        <v>11</v>
      </c>
      <c r="E17" s="9" t="s">
        <v>12</v>
      </c>
      <c r="F17" s="10" t="s">
        <v>13</v>
      </c>
      <c r="G17" s="10" t="s">
        <v>14</v>
      </c>
      <c r="H17" s="11" t="s">
        <v>15</v>
      </c>
      <c r="I17" s="12" t="s">
        <v>16</v>
      </c>
      <c r="J17" s="13" t="s">
        <v>17</v>
      </c>
      <c r="K17" s="14" t="s">
        <v>18</v>
      </c>
      <c r="L17" s="15" t="s">
        <v>19</v>
      </c>
      <c r="M17" s="16" t="s">
        <v>20</v>
      </c>
      <c r="N17" s="17" t="s">
        <v>21</v>
      </c>
      <c r="O17" s="18" t="s">
        <v>22</v>
      </c>
      <c r="P17" s="19" t="s">
        <v>23</v>
      </c>
      <c r="Q17" s="19" t="s">
        <v>24</v>
      </c>
    </row>
    <row r="18" spans="1:17" x14ac:dyDescent="0.2">
      <c r="A18" s="20">
        <v>1</v>
      </c>
      <c r="B18" s="61">
        <v>0</v>
      </c>
      <c r="C18" s="62">
        <v>0</v>
      </c>
      <c r="D18" s="63">
        <v>0</v>
      </c>
      <c r="E18" s="61">
        <v>0</v>
      </c>
      <c r="F18" s="62">
        <v>0</v>
      </c>
      <c r="G18" s="62">
        <v>0</v>
      </c>
      <c r="H18" s="63">
        <v>0</v>
      </c>
      <c r="I18" s="64">
        <v>0</v>
      </c>
      <c r="J18" s="61">
        <v>0</v>
      </c>
      <c r="K18" s="62">
        <v>0</v>
      </c>
      <c r="L18" s="63">
        <v>0</v>
      </c>
      <c r="M18" s="61">
        <v>0</v>
      </c>
      <c r="N18" s="63">
        <v>0</v>
      </c>
      <c r="O18" s="61">
        <v>1</v>
      </c>
      <c r="P18" s="62">
        <v>1</v>
      </c>
      <c r="Q18" s="63">
        <v>1</v>
      </c>
    </row>
    <row r="19" spans="1:17" x14ac:dyDescent="0.2">
      <c r="A19" s="26">
        <v>2</v>
      </c>
      <c r="B19" s="65">
        <v>1</v>
      </c>
      <c r="C19" s="66">
        <v>0</v>
      </c>
      <c r="D19" s="67">
        <v>1</v>
      </c>
      <c r="E19" s="65">
        <v>0</v>
      </c>
      <c r="F19" s="66">
        <v>1</v>
      </c>
      <c r="G19" s="66">
        <v>1</v>
      </c>
      <c r="H19" s="67">
        <v>1</v>
      </c>
      <c r="I19" s="68">
        <v>0</v>
      </c>
      <c r="J19" s="65">
        <v>0</v>
      </c>
      <c r="K19" s="66">
        <v>0</v>
      </c>
      <c r="L19" s="67">
        <v>1</v>
      </c>
      <c r="M19" s="65">
        <v>0</v>
      </c>
      <c r="N19" s="67">
        <v>0</v>
      </c>
      <c r="O19" s="65">
        <v>0</v>
      </c>
      <c r="P19" s="66">
        <v>0</v>
      </c>
      <c r="Q19" s="67">
        <v>0</v>
      </c>
    </row>
    <row r="20" spans="1:17" x14ac:dyDescent="0.2">
      <c r="A20" s="26">
        <v>3</v>
      </c>
      <c r="B20" s="65">
        <v>0</v>
      </c>
      <c r="C20" s="66">
        <v>1</v>
      </c>
      <c r="D20" s="67">
        <v>0</v>
      </c>
      <c r="E20" s="65">
        <v>1</v>
      </c>
      <c r="F20" s="66">
        <v>0</v>
      </c>
      <c r="G20" s="66">
        <v>0</v>
      </c>
      <c r="H20" s="67">
        <v>0</v>
      </c>
      <c r="I20" s="68">
        <v>1</v>
      </c>
      <c r="J20" s="65">
        <v>1</v>
      </c>
      <c r="K20" s="66">
        <v>0</v>
      </c>
      <c r="L20" s="67">
        <v>0</v>
      </c>
      <c r="M20" s="65">
        <v>1</v>
      </c>
      <c r="N20" s="67">
        <v>0</v>
      </c>
      <c r="O20" s="65">
        <v>0</v>
      </c>
      <c r="P20" s="66">
        <v>0</v>
      </c>
      <c r="Q20" s="67">
        <v>0</v>
      </c>
    </row>
    <row r="21" spans="1:17" x14ac:dyDescent="0.2">
      <c r="A21" s="26">
        <v>4</v>
      </c>
      <c r="B21" s="65">
        <v>0</v>
      </c>
      <c r="C21" s="66">
        <v>0</v>
      </c>
      <c r="D21" s="67">
        <v>0</v>
      </c>
      <c r="E21" s="65">
        <v>0</v>
      </c>
      <c r="F21" s="66">
        <v>0</v>
      </c>
      <c r="G21" s="66">
        <v>0</v>
      </c>
      <c r="H21" s="67">
        <v>0</v>
      </c>
      <c r="I21" s="68">
        <v>0</v>
      </c>
      <c r="J21" s="65">
        <v>0</v>
      </c>
      <c r="K21" s="66">
        <v>1</v>
      </c>
      <c r="L21" s="67">
        <v>0</v>
      </c>
      <c r="M21" s="65">
        <v>0</v>
      </c>
      <c r="N21" s="67">
        <v>0</v>
      </c>
      <c r="O21" s="65">
        <v>0</v>
      </c>
      <c r="P21" s="66">
        <v>0</v>
      </c>
      <c r="Q21" s="67">
        <v>0</v>
      </c>
    </row>
    <row r="22" spans="1:17" ht="17" thickBot="1" x14ac:dyDescent="0.25">
      <c r="A22" s="31">
        <v>5</v>
      </c>
      <c r="B22" s="69">
        <v>0</v>
      </c>
      <c r="C22" s="70">
        <v>0</v>
      </c>
      <c r="D22" s="71">
        <v>0</v>
      </c>
      <c r="E22" s="69">
        <v>0</v>
      </c>
      <c r="F22" s="70">
        <v>0</v>
      </c>
      <c r="G22" s="70">
        <v>0</v>
      </c>
      <c r="H22" s="71">
        <v>0</v>
      </c>
      <c r="I22" s="72">
        <v>0</v>
      </c>
      <c r="J22" s="69">
        <v>0</v>
      </c>
      <c r="K22" s="70">
        <v>0</v>
      </c>
      <c r="L22" s="71">
        <v>0</v>
      </c>
      <c r="M22" s="69">
        <v>0</v>
      </c>
      <c r="N22" s="71">
        <v>1</v>
      </c>
      <c r="O22" s="69">
        <v>0</v>
      </c>
      <c r="P22" s="70">
        <v>0</v>
      </c>
      <c r="Q22" s="71">
        <v>0</v>
      </c>
    </row>
    <row r="23" spans="1:17" ht="17" thickBot="1" x14ac:dyDescent="0.25"/>
    <row r="24" spans="1:17" ht="17" thickBot="1" x14ac:dyDescent="0.25">
      <c r="A24" s="77" t="s">
        <v>98</v>
      </c>
      <c r="B24" s="75">
        <f t="shared" ref="B24:Q24" si="0">SUM(B18:B22)</f>
        <v>1</v>
      </c>
      <c r="C24" s="73">
        <f t="shared" si="0"/>
        <v>1</v>
      </c>
      <c r="D24" s="73">
        <f t="shared" si="0"/>
        <v>1</v>
      </c>
      <c r="E24" s="73">
        <f t="shared" si="0"/>
        <v>1</v>
      </c>
      <c r="F24" s="73">
        <f t="shared" si="0"/>
        <v>1</v>
      </c>
      <c r="G24" s="73">
        <f t="shared" si="0"/>
        <v>1</v>
      </c>
      <c r="H24" s="73">
        <f t="shared" si="0"/>
        <v>1</v>
      </c>
      <c r="I24" s="73">
        <f t="shared" si="0"/>
        <v>1</v>
      </c>
      <c r="J24" s="73">
        <f t="shared" si="0"/>
        <v>1</v>
      </c>
      <c r="K24" s="73">
        <f t="shared" si="0"/>
        <v>1</v>
      </c>
      <c r="L24" s="73">
        <f t="shared" si="0"/>
        <v>1</v>
      </c>
      <c r="M24" s="73">
        <f t="shared" si="0"/>
        <v>1</v>
      </c>
      <c r="N24" s="73">
        <f t="shared" si="0"/>
        <v>1</v>
      </c>
      <c r="O24" s="73">
        <f t="shared" si="0"/>
        <v>1</v>
      </c>
      <c r="P24" s="73">
        <f t="shared" si="0"/>
        <v>1</v>
      </c>
      <c r="Q24" s="74">
        <f t="shared" si="0"/>
        <v>1</v>
      </c>
    </row>
    <row r="25" spans="1:17" ht="17" thickBot="1" x14ac:dyDescent="0.25">
      <c r="A25" s="78" t="s">
        <v>99</v>
      </c>
      <c r="B25" s="76">
        <f>IF(PRODUCT(B24:Q24)=1,1,0)</f>
        <v>1</v>
      </c>
    </row>
    <row r="28" spans="1:17" ht="17" thickBot="1" x14ac:dyDescent="0.25">
      <c r="B28" s="140" t="s">
        <v>92</v>
      </c>
    </row>
    <row r="29" spans="1:17" ht="20" thickBot="1" x14ac:dyDescent="0.3">
      <c r="B29" s="159" t="s">
        <v>0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1"/>
    </row>
    <row r="30" spans="1:17" ht="20" thickBot="1" x14ac:dyDescent="0.3">
      <c r="A30" s="1"/>
      <c r="B30" s="162" t="s">
        <v>1</v>
      </c>
      <c r="C30" s="163"/>
      <c r="D30" s="163"/>
      <c r="E30" s="163"/>
      <c r="F30" s="163"/>
      <c r="G30" s="163"/>
      <c r="H30" s="163"/>
      <c r="I30" s="165"/>
      <c r="J30" s="162" t="s">
        <v>2</v>
      </c>
      <c r="K30" s="163"/>
      <c r="L30" s="163"/>
      <c r="M30" s="163"/>
      <c r="N30" s="163"/>
      <c r="O30" s="163"/>
      <c r="P30" s="163"/>
      <c r="Q30" s="165"/>
    </row>
    <row r="31" spans="1:17" ht="17" thickBot="1" x14ac:dyDescent="0.25">
      <c r="B31" s="166" t="s">
        <v>3</v>
      </c>
      <c r="C31" s="167"/>
      <c r="D31" s="168"/>
      <c r="E31" s="169" t="s">
        <v>4</v>
      </c>
      <c r="F31" s="170"/>
      <c r="G31" s="170"/>
      <c r="H31" s="171"/>
      <c r="I31" s="4" t="s">
        <v>5</v>
      </c>
      <c r="J31" s="172" t="s">
        <v>6</v>
      </c>
      <c r="K31" s="173"/>
      <c r="L31" s="174"/>
      <c r="M31" s="175" t="s">
        <v>7</v>
      </c>
      <c r="N31" s="176"/>
      <c r="O31" s="177" t="s">
        <v>8</v>
      </c>
      <c r="P31" s="178"/>
      <c r="Q31" s="179"/>
    </row>
    <row r="32" spans="1:17" ht="49" thickBot="1" x14ac:dyDescent="0.25">
      <c r="B32" s="82" t="s">
        <v>9</v>
      </c>
      <c r="C32" s="83" t="s">
        <v>10</v>
      </c>
      <c r="D32" s="84" t="s">
        <v>11</v>
      </c>
      <c r="E32" s="91" t="s">
        <v>12</v>
      </c>
      <c r="F32" s="92" t="s">
        <v>13</v>
      </c>
      <c r="G32" s="92" t="s">
        <v>14</v>
      </c>
      <c r="H32" s="93" t="s">
        <v>15</v>
      </c>
      <c r="I32" s="12" t="s">
        <v>16</v>
      </c>
      <c r="J32" s="96" t="s">
        <v>17</v>
      </c>
      <c r="K32" s="97" t="s">
        <v>18</v>
      </c>
      <c r="L32" s="98" t="s">
        <v>19</v>
      </c>
      <c r="M32" s="99" t="s">
        <v>20</v>
      </c>
      <c r="N32" s="100" t="s">
        <v>21</v>
      </c>
      <c r="O32" s="101" t="s">
        <v>22</v>
      </c>
      <c r="P32" s="102" t="s">
        <v>23</v>
      </c>
      <c r="Q32" s="102" t="s">
        <v>24</v>
      </c>
    </row>
    <row r="33" spans="1:17" x14ac:dyDescent="0.2">
      <c r="A33" s="79">
        <v>1</v>
      </c>
      <c r="B33" s="85">
        <f>'Hodnocení NEO'!B33</f>
        <v>8</v>
      </c>
      <c r="C33" s="86">
        <f>'Hodnocení NEO'!C33</f>
        <v>8</v>
      </c>
      <c r="D33" s="88">
        <f>'Hodnocení NEO'!D33</f>
        <v>10</v>
      </c>
      <c r="E33" s="85">
        <f>'Hodnocení NEO'!E33</f>
        <v>6</v>
      </c>
      <c r="F33" s="86">
        <f>'Hodnocení NEO'!F33</f>
        <v>8</v>
      </c>
      <c r="G33" s="86">
        <f>'Hodnocení NEO'!G33</f>
        <v>4</v>
      </c>
      <c r="H33" s="87">
        <f>'Hodnocení NEO'!H33</f>
        <v>0</v>
      </c>
      <c r="I33" s="94">
        <f>'Hodnocení NEO'!I33</f>
        <v>18</v>
      </c>
      <c r="J33" s="85">
        <f>'Hodnocení NEO'!J33</f>
        <v>8</v>
      </c>
      <c r="K33" s="86">
        <f>'Hodnocení NEO'!K33</f>
        <v>8</v>
      </c>
      <c r="L33" s="88">
        <f>'Hodnocení NEO'!L33</f>
        <v>8</v>
      </c>
      <c r="M33" s="85">
        <f>'Hodnocení NEO'!M33</f>
        <v>8</v>
      </c>
      <c r="N33" s="88">
        <f>'Hodnocení NEO'!N33</f>
        <v>8</v>
      </c>
      <c r="O33" s="85">
        <f>'Hodnocení NEO'!O33</f>
        <v>10</v>
      </c>
      <c r="P33" s="86">
        <f>'Hodnocení NEO'!P33</f>
        <v>8</v>
      </c>
      <c r="Q33" s="87">
        <f>'Hodnocení NEO'!Q33</f>
        <v>0</v>
      </c>
    </row>
    <row r="34" spans="1:17" x14ac:dyDescent="0.2">
      <c r="A34" s="80">
        <v>2</v>
      </c>
      <c r="B34" s="65">
        <f>'Hodnocení NEO'!B34</f>
        <v>5</v>
      </c>
      <c r="C34" s="66">
        <f>'Hodnocení NEO'!C34</f>
        <v>6</v>
      </c>
      <c r="D34" s="89">
        <f>'Hodnocení NEO'!D34</f>
        <v>5</v>
      </c>
      <c r="E34" s="65">
        <f>'Hodnocení NEO'!E34</f>
        <v>4</v>
      </c>
      <c r="F34" s="66">
        <f>'Hodnocení NEO'!F34</f>
        <v>6</v>
      </c>
      <c r="G34" s="66">
        <f>'Hodnocení NEO'!G34</f>
        <v>0</v>
      </c>
      <c r="H34" s="67">
        <f>'Hodnocení NEO'!H34</f>
        <v>10</v>
      </c>
      <c r="I34" s="94">
        <f>'Hodnocení NEO'!I34</f>
        <v>12</v>
      </c>
      <c r="J34" s="65">
        <f>'Hodnocení NEO'!J34</f>
        <v>6</v>
      </c>
      <c r="K34" s="66">
        <f>'Hodnocení NEO'!K34</f>
        <v>6</v>
      </c>
      <c r="L34" s="89">
        <f>'Hodnocení NEO'!L34</f>
        <v>5</v>
      </c>
      <c r="M34" s="65">
        <f>'Hodnocení NEO'!M34</f>
        <v>6</v>
      </c>
      <c r="N34" s="89">
        <f>'Hodnocení NEO'!N34</f>
        <v>6</v>
      </c>
      <c r="O34" s="65">
        <f>'Hodnocení NEO'!O34</f>
        <v>7</v>
      </c>
      <c r="P34" s="66">
        <f>'Hodnocení NEO'!P34</f>
        <v>0</v>
      </c>
      <c r="Q34" s="67">
        <f>'Hodnocení NEO'!Q34</f>
        <v>6</v>
      </c>
    </row>
    <row r="35" spans="1:17" x14ac:dyDescent="0.2">
      <c r="A35" s="80">
        <v>3</v>
      </c>
      <c r="B35" s="65">
        <f>'Hodnocení NEO'!B35</f>
        <v>2</v>
      </c>
      <c r="C35" s="66">
        <f>'Hodnocení NEO'!C35</f>
        <v>4</v>
      </c>
      <c r="D35" s="89">
        <f>'Hodnocení NEO'!D35</f>
        <v>0</v>
      </c>
      <c r="E35" s="65">
        <f>'Hodnocení NEO'!E35</f>
        <v>3</v>
      </c>
      <c r="F35" s="66">
        <f>'Hodnocení NEO'!F35</f>
        <v>0</v>
      </c>
      <c r="G35" s="66"/>
      <c r="H35" s="67"/>
      <c r="I35" s="94">
        <f>'Hodnocení NEO'!I35</f>
        <v>6</v>
      </c>
      <c r="J35" s="65">
        <f>'Hodnocení NEO'!J35</f>
        <v>4</v>
      </c>
      <c r="K35" s="66">
        <f>'Hodnocení NEO'!K35</f>
        <v>4</v>
      </c>
      <c r="L35" s="89">
        <f>'Hodnocení NEO'!L35</f>
        <v>0</v>
      </c>
      <c r="M35" s="65">
        <f>'Hodnocení NEO'!M35</f>
        <v>4</v>
      </c>
      <c r="N35" s="89">
        <f>'Hodnocení NEO'!N35</f>
        <v>4</v>
      </c>
      <c r="O35" s="65">
        <f>'Hodnocení NEO'!O35</f>
        <v>3</v>
      </c>
      <c r="P35" s="66"/>
      <c r="Q35" s="67"/>
    </row>
    <row r="36" spans="1:17" x14ac:dyDescent="0.2">
      <c r="A36" s="80">
        <v>4</v>
      </c>
      <c r="B36" s="65"/>
      <c r="C36" s="66">
        <f>'Hodnocení NEO'!C36</f>
        <v>0</v>
      </c>
      <c r="D36" s="89"/>
      <c r="E36" s="65">
        <f>'Hodnocení NEO'!E36</f>
        <v>1</v>
      </c>
      <c r="F36" s="66"/>
      <c r="G36" s="66"/>
      <c r="H36" s="67"/>
      <c r="I36" s="94">
        <f>'Hodnocení NEO'!I36</f>
        <v>0</v>
      </c>
      <c r="J36" s="65">
        <f>'Hodnocení NEO'!J36</f>
        <v>2</v>
      </c>
      <c r="K36" s="66">
        <f>'Hodnocení NEO'!K36</f>
        <v>2</v>
      </c>
      <c r="L36" s="89"/>
      <c r="M36" s="65">
        <f>'Hodnocení NEO'!M36</f>
        <v>2</v>
      </c>
      <c r="N36" s="89">
        <f>'Hodnocení NEO'!N36</f>
        <v>2</v>
      </c>
      <c r="O36" s="65">
        <f>'Hodnocení NEO'!O36</f>
        <v>1</v>
      </c>
      <c r="P36" s="66"/>
      <c r="Q36" s="67"/>
    </row>
    <row r="37" spans="1:17" ht="17" thickBot="1" x14ac:dyDescent="0.25">
      <c r="A37" s="81">
        <v>5</v>
      </c>
      <c r="B37" s="69"/>
      <c r="C37" s="70"/>
      <c r="D37" s="90"/>
      <c r="E37" s="69"/>
      <c r="F37" s="70"/>
      <c r="G37" s="70"/>
      <c r="H37" s="71"/>
      <c r="I37" s="95"/>
      <c r="J37" s="69"/>
      <c r="K37" s="70"/>
      <c r="L37" s="90"/>
      <c r="M37" s="69">
        <f>'Hodnocení NEO'!M37</f>
        <v>0</v>
      </c>
      <c r="N37" s="90">
        <f>'Hodnocení NEO'!N37</f>
        <v>0</v>
      </c>
      <c r="O37" s="69">
        <f>'Hodnocení NEO'!O37</f>
        <v>0</v>
      </c>
      <c r="P37" s="70"/>
      <c r="Q37" s="71"/>
    </row>
    <row r="38" spans="1:17" ht="17" thickBot="1" x14ac:dyDescent="0.25"/>
    <row r="39" spans="1:17" x14ac:dyDescent="0.2">
      <c r="A39" s="45" t="s">
        <v>100</v>
      </c>
      <c r="B39" s="103">
        <f t="shared" ref="B39:Q39" si="1">MAX(B33:B37)</f>
        <v>8</v>
      </c>
      <c r="C39" s="43">
        <f t="shared" si="1"/>
        <v>8</v>
      </c>
      <c r="D39" s="43">
        <f t="shared" si="1"/>
        <v>10</v>
      </c>
      <c r="E39" s="43">
        <f t="shared" si="1"/>
        <v>6</v>
      </c>
      <c r="F39" s="43">
        <f t="shared" si="1"/>
        <v>8</v>
      </c>
      <c r="G39" s="43">
        <f t="shared" si="1"/>
        <v>4</v>
      </c>
      <c r="H39" s="43">
        <f t="shared" si="1"/>
        <v>10</v>
      </c>
      <c r="I39" s="43">
        <f t="shared" si="1"/>
        <v>18</v>
      </c>
      <c r="J39" s="43">
        <f t="shared" si="1"/>
        <v>8</v>
      </c>
      <c r="K39" s="43">
        <f t="shared" si="1"/>
        <v>8</v>
      </c>
      <c r="L39" s="43">
        <f t="shared" si="1"/>
        <v>8</v>
      </c>
      <c r="M39" s="43">
        <f t="shared" si="1"/>
        <v>8</v>
      </c>
      <c r="N39" s="43">
        <f t="shared" si="1"/>
        <v>8</v>
      </c>
      <c r="O39" s="43">
        <f t="shared" si="1"/>
        <v>10</v>
      </c>
      <c r="P39" s="43">
        <f t="shared" si="1"/>
        <v>8</v>
      </c>
      <c r="Q39" s="44">
        <f t="shared" si="1"/>
        <v>6</v>
      </c>
    </row>
    <row r="40" spans="1:17" ht="17" thickBot="1" x14ac:dyDescent="0.25">
      <c r="A40" s="105" t="s">
        <v>101</v>
      </c>
      <c r="B40" s="104">
        <f t="shared" ref="B40:Q40" si="2">MIN(B33:B37)</f>
        <v>2</v>
      </c>
      <c r="C40" s="47">
        <f t="shared" si="2"/>
        <v>0</v>
      </c>
      <c r="D40" s="47">
        <f t="shared" si="2"/>
        <v>0</v>
      </c>
      <c r="E40" s="47">
        <f t="shared" si="2"/>
        <v>1</v>
      </c>
      <c r="F40" s="47">
        <f t="shared" si="2"/>
        <v>0</v>
      </c>
      <c r="G40" s="47">
        <f t="shared" si="2"/>
        <v>0</v>
      </c>
      <c r="H40" s="47">
        <f t="shared" si="2"/>
        <v>0</v>
      </c>
      <c r="I40" s="47">
        <f t="shared" si="2"/>
        <v>0</v>
      </c>
      <c r="J40" s="47">
        <f t="shared" si="2"/>
        <v>2</v>
      </c>
      <c r="K40" s="47">
        <f t="shared" si="2"/>
        <v>2</v>
      </c>
      <c r="L40" s="47">
        <f t="shared" si="2"/>
        <v>0</v>
      </c>
      <c r="M40" s="47">
        <f t="shared" si="2"/>
        <v>0</v>
      </c>
      <c r="N40" s="47">
        <f t="shared" si="2"/>
        <v>0</v>
      </c>
      <c r="O40" s="47">
        <f t="shared" si="2"/>
        <v>0</v>
      </c>
      <c r="P40" s="47">
        <f t="shared" si="2"/>
        <v>0</v>
      </c>
      <c r="Q40" s="48">
        <f t="shared" si="2"/>
        <v>0</v>
      </c>
    </row>
    <row r="41" spans="1:17" ht="17" thickBot="1" x14ac:dyDescent="0.25"/>
    <row r="42" spans="1:17" x14ac:dyDescent="0.2">
      <c r="A42" s="45" t="s">
        <v>102</v>
      </c>
      <c r="B42" s="107">
        <f>SUM(B39:Q39)</f>
        <v>136</v>
      </c>
    </row>
    <row r="43" spans="1:17" ht="17" thickBot="1" x14ac:dyDescent="0.25">
      <c r="A43" s="105" t="s">
        <v>103</v>
      </c>
      <c r="B43" s="108">
        <f>SUM(B40:Q40)</f>
        <v>7</v>
      </c>
    </row>
    <row r="44" spans="1:17" ht="17" thickBot="1" x14ac:dyDescent="0.25"/>
    <row r="45" spans="1:17" ht="33" thickBot="1" x14ac:dyDescent="0.25">
      <c r="A45" s="106" t="s">
        <v>117</v>
      </c>
      <c r="B45" s="138">
        <f>IF(B25=1,100*(SUMPRODUCT(B18:Q22,B33:Q37)-B43)/(B42-B43),-100)</f>
        <v>50.387596899224803</v>
      </c>
    </row>
    <row r="46" spans="1:17" ht="17" thickBot="1" x14ac:dyDescent="0.25">
      <c r="A46" s="137" t="s">
        <v>116</v>
      </c>
      <c r="B46" s="180" t="str">
        <f xml:space="preserve"> IF(B25=1,  IF(B45&lt;=35,"Značné nedostatky v základním rámci projektu",IF(B45&lt;=50,"Lehké až značné nedostatky v základním rámci projektu",IF(B45&lt;=60,"Lehké nedostatky v základním rámci projektu",IF(B45&lt;=70,"Relativně stabilní základní rámec projektu",IF(B45&lt;=85,"Stabilní až velmi stabilní základní rámec projektu","Velmi stabilní základní rámec projektu"))))),"CHYBA")</f>
        <v>Lehké nedostatky v základním rámci projektu</v>
      </c>
      <c r="C46" s="181"/>
      <c r="D46" s="182"/>
    </row>
  </sheetData>
  <mergeCells count="25">
    <mergeCell ref="B46:D46"/>
    <mergeCell ref="B2:Q2"/>
    <mergeCell ref="B3:I3"/>
    <mergeCell ref="J3:Q3"/>
    <mergeCell ref="B4:D4"/>
    <mergeCell ref="E4:H4"/>
    <mergeCell ref="J4:L4"/>
    <mergeCell ref="M4:N4"/>
    <mergeCell ref="O4:Q4"/>
    <mergeCell ref="B14:Q14"/>
    <mergeCell ref="B15:I15"/>
    <mergeCell ref="J15:Q15"/>
    <mergeCell ref="B16:D16"/>
    <mergeCell ref="E16:H16"/>
    <mergeCell ref="J16:L16"/>
    <mergeCell ref="M16:N16"/>
    <mergeCell ref="O16:Q16"/>
    <mergeCell ref="B29:Q29"/>
    <mergeCell ref="B30:I30"/>
    <mergeCell ref="J30:Q30"/>
    <mergeCell ref="B31:D31"/>
    <mergeCell ref="E31:H31"/>
    <mergeCell ref="J31:L31"/>
    <mergeCell ref="M31:N31"/>
    <mergeCell ref="O31:Q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VÝSLEDKY</vt:lpstr>
      <vt:lpstr>Popisná Matice</vt:lpstr>
      <vt:lpstr>Hodnocení NEO</vt:lpstr>
      <vt:lpstr>Hodnocení ADA</vt:lpstr>
      <vt:lpstr>Hodnocení VTC</vt:lpstr>
      <vt:lpstr>Hodnocení IOTA</vt:lpstr>
      <vt:lpstr>Hodnocení Waves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Brückner</dc:creator>
  <cp:lastModifiedBy>Jakub Brückner</cp:lastModifiedBy>
  <dcterms:created xsi:type="dcterms:W3CDTF">2018-05-14T16:12:45Z</dcterms:created>
  <dcterms:modified xsi:type="dcterms:W3CDTF">2018-05-24T08:38:51Z</dcterms:modified>
</cp:coreProperties>
</file>