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0515" windowHeight="1156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F71" i="1" l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70" i="1"/>
  <c r="C24" i="1" l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E25" i="1" l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D25" i="1"/>
  <c r="D26" i="1" s="1"/>
  <c r="F26" i="1" l="1"/>
  <c r="H26" i="1"/>
  <c r="J26" i="1"/>
  <c r="L26" i="1"/>
  <c r="N26" i="1"/>
  <c r="P26" i="1"/>
  <c r="R26" i="1"/>
  <c r="E26" i="1"/>
  <c r="G26" i="1"/>
  <c r="I26" i="1"/>
  <c r="K26" i="1"/>
  <c r="M26" i="1"/>
  <c r="O26" i="1"/>
  <c r="Q26" i="1"/>
</calcChain>
</file>

<file path=xl/sharedStrings.xml><?xml version="1.0" encoding="utf-8"?>
<sst xmlns="http://schemas.openxmlformats.org/spreadsheetml/2006/main" count="6" uniqueCount="6">
  <si>
    <t>% z původních ztrát</t>
  </si>
  <si>
    <t>úspora v % oproti přechozímu kroku</t>
  </si>
  <si>
    <r>
      <t>n [min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 / e [mm]</t>
    </r>
  </si>
  <si>
    <t>ZTRÁTOVÝ VÝKON PRO DANOU EXCENTRICITU A OTÁČKY MOTORU</t>
  </si>
  <si>
    <t>ztrátová práce (teplo)</t>
  </si>
  <si>
    <t>Příloha 2 - Volba excentricity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</si>
</sst>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36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/>
    <xf numFmtId="164" fontId="1" fillId="0" borderId="0" xfId="0" applyNumberFormat="1" applyFont="1" applyFill="1"/>
    <xf numFmtId="2" fontId="1" fillId="0" borderId="0" xfId="0" applyNumberFormat="1" applyFont="1" applyFill="1"/>
    <xf numFmtId="164" fontId="1" fillId="0" borderId="0" xfId="0" applyNumberFormat="1" applyFont="1" applyFill="1" applyBorder="1"/>
    <xf numFmtId="2" fontId="0" fillId="0" borderId="0" xfId="0" applyNumberFormat="1" applyFill="1" applyBorder="1"/>
    <xf numFmtId="2" fontId="1" fillId="0" borderId="0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164" fontId="0" fillId="0" borderId="0" xfId="0" applyNumberFormat="1" applyFill="1" applyBorder="1"/>
    <xf numFmtId="0" fontId="1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4" fillId="0" borderId="0" xfId="0" applyFont="1"/>
    <xf numFmtId="164" fontId="5" fillId="0" borderId="0" xfId="0" applyNumberFormat="1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/>
    <xf numFmtId="164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7" borderId="7" xfId="0" applyNumberFormat="1" applyFon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9" borderId="7" xfId="0" applyNumberFormat="1" applyFont="1" applyFill="1" applyBorder="1" applyAlignment="1">
      <alignment horizontal="center"/>
    </xf>
    <xf numFmtId="2" fontId="1" fillId="5" borderId="7" xfId="0" applyNumberFormat="1" applyFont="1" applyFill="1" applyBorder="1" applyAlignment="1">
      <alignment horizontal="center"/>
    </xf>
    <xf numFmtId="2" fontId="1" fillId="6" borderId="7" xfId="0" applyNumberFormat="1" applyFont="1" applyFill="1" applyBorder="1" applyAlignment="1">
      <alignment horizontal="center"/>
    </xf>
    <xf numFmtId="2" fontId="1" fillId="8" borderId="7" xfId="0" applyNumberFormat="1" applyFont="1" applyFill="1" applyBorder="1" applyAlignment="1">
      <alignment horizontal="center"/>
    </xf>
    <xf numFmtId="2" fontId="1" fillId="4" borderId="7" xfId="0" applyNumberFormat="1" applyFont="1" applyFill="1" applyBorder="1" applyAlignment="1">
      <alignment horizontal="center"/>
    </xf>
    <xf numFmtId="2" fontId="1" fillId="8" borderId="8" xfId="0" applyNumberFormat="1" applyFont="1" applyFill="1" applyBorder="1" applyAlignment="1">
      <alignment horizontal="center"/>
    </xf>
    <xf numFmtId="0" fontId="3" fillId="0" borderId="9" xfId="0" applyFont="1" applyBorder="1"/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5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2929"/>
      <color rgb="FF00542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86"/>
  <sheetViews>
    <sheetView tabSelected="1" zoomScale="115" zoomScaleNormal="115" workbookViewId="0">
      <selection activeCell="T11" sqref="T11"/>
    </sheetView>
  </sheetViews>
  <sheetFormatPr defaultRowHeight="15" x14ac:dyDescent="0.25"/>
  <cols>
    <col min="1" max="1" width="1.140625" customWidth="1"/>
    <col min="2" max="2" width="23.7109375" customWidth="1"/>
    <col min="3" max="15" width="7.28515625" bestFit="1" customWidth="1"/>
    <col min="16" max="16" width="7.28515625" customWidth="1"/>
    <col min="17" max="17" width="9.140625" hidden="1" customWidth="1"/>
    <col min="18" max="18" width="7.28515625" bestFit="1" customWidth="1"/>
  </cols>
  <sheetData>
    <row r="1" spans="2:38" x14ac:dyDescent="0.25">
      <c r="B1" s="57" t="s">
        <v>5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2:38" x14ac:dyDescent="0.25"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2:38" x14ac:dyDescent="0.25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2:38" ht="15.75" thickBot="1" x14ac:dyDescent="0.3">
      <c r="B4" s="20" t="s">
        <v>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2:38" ht="14.25" customHeight="1" x14ac:dyDescent="0.25">
      <c r="B5" s="13" t="s">
        <v>2</v>
      </c>
      <c r="C5" s="33">
        <v>0</v>
      </c>
      <c r="D5" s="33">
        <v>2</v>
      </c>
      <c r="E5" s="33">
        <v>4</v>
      </c>
      <c r="F5" s="33">
        <v>6</v>
      </c>
      <c r="G5" s="33">
        <v>8</v>
      </c>
      <c r="H5" s="33">
        <v>10</v>
      </c>
      <c r="I5" s="33">
        <v>12</v>
      </c>
      <c r="J5" s="33">
        <v>14</v>
      </c>
      <c r="K5" s="33">
        <v>16</v>
      </c>
      <c r="L5" s="33">
        <v>18</v>
      </c>
      <c r="M5" s="33">
        <v>20</v>
      </c>
      <c r="N5" s="33">
        <v>22</v>
      </c>
      <c r="O5" s="33">
        <v>24</v>
      </c>
      <c r="P5" s="33">
        <v>26</v>
      </c>
      <c r="Q5" s="33">
        <v>28</v>
      </c>
      <c r="R5" s="34">
        <v>30</v>
      </c>
      <c r="S5" s="1"/>
      <c r="T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2:38" x14ac:dyDescent="0.25">
      <c r="B6" s="14">
        <v>1500</v>
      </c>
      <c r="C6" s="27">
        <v>83.770981281745193</v>
      </c>
      <c r="D6" s="28">
        <v>80.519296325711494</v>
      </c>
      <c r="E6" s="28">
        <v>77.3535699257489</v>
      </c>
      <c r="F6" s="28">
        <v>73.465930745652003</v>
      </c>
      <c r="G6" s="28">
        <v>70.559520815493897</v>
      </c>
      <c r="H6" s="28">
        <v>67.8701117693589</v>
      </c>
      <c r="I6" s="28">
        <v>64.741736697220801</v>
      </c>
      <c r="J6" s="27">
        <v>62.162234326875797</v>
      </c>
      <c r="K6" s="28">
        <v>59.806249337480601</v>
      </c>
      <c r="L6" s="28">
        <v>57.596988707474701</v>
      </c>
      <c r="M6" s="28">
        <v>55.721407729523101</v>
      </c>
      <c r="N6" s="28">
        <v>54.3740860954981</v>
      </c>
      <c r="O6" s="28">
        <v>53.208842452115299</v>
      </c>
      <c r="P6" s="29">
        <v>52.301084981789302</v>
      </c>
      <c r="Q6" s="28">
        <v>52.488411309808903</v>
      </c>
      <c r="R6" s="35">
        <v>52.4945881276672</v>
      </c>
      <c r="S6" s="2"/>
      <c r="T6" s="2"/>
      <c r="U6" s="7"/>
      <c r="V6" s="8"/>
      <c r="W6" s="8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2"/>
      <c r="AL6" s="2"/>
    </row>
    <row r="7" spans="2:38" x14ac:dyDescent="0.25">
      <c r="B7" s="14">
        <v>1750</v>
      </c>
      <c r="C7" s="27">
        <v>115.920004719641</v>
      </c>
      <c r="D7" s="28">
        <v>111.58569958183701</v>
      </c>
      <c r="E7" s="28">
        <v>107.521059188598</v>
      </c>
      <c r="F7" s="28">
        <v>102.45305841785201</v>
      </c>
      <c r="G7" s="28">
        <v>98.710533267477402</v>
      </c>
      <c r="H7" s="28">
        <v>95.2373731907321</v>
      </c>
      <c r="I7" s="28">
        <v>91.2331610267169</v>
      </c>
      <c r="J7" s="27">
        <v>87.964833069638203</v>
      </c>
      <c r="K7" s="28">
        <v>85.015871790453005</v>
      </c>
      <c r="L7" s="28">
        <v>82.322841216385797</v>
      </c>
      <c r="M7" s="28">
        <v>80.067439732795606</v>
      </c>
      <c r="N7" s="28">
        <v>78.575498701531799</v>
      </c>
      <c r="O7" s="28">
        <v>77.282832349964295</v>
      </c>
      <c r="P7" s="29">
        <v>76.377764854092106</v>
      </c>
      <c r="Q7" s="28">
        <v>76.949788599245394</v>
      </c>
      <c r="R7" s="35">
        <v>77.278577440092306</v>
      </c>
      <c r="S7" s="2"/>
      <c r="T7" s="2"/>
      <c r="U7" s="7"/>
      <c r="V7" s="8"/>
      <c r="W7" s="8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2"/>
      <c r="AL7" s="2"/>
    </row>
    <row r="8" spans="2:38" x14ac:dyDescent="0.25">
      <c r="B8" s="14">
        <v>2000</v>
      </c>
      <c r="C8" s="27">
        <v>128.84453568982099</v>
      </c>
      <c r="D8" s="28">
        <v>123.86824971944</v>
      </c>
      <c r="E8" s="28">
        <v>119.328529350043</v>
      </c>
      <c r="F8" s="28">
        <v>113.530375805796</v>
      </c>
      <c r="G8" s="28">
        <v>109.434014140752</v>
      </c>
      <c r="H8" s="28">
        <v>105.549507391026</v>
      </c>
      <c r="I8" s="28">
        <v>101.068270607334</v>
      </c>
      <c r="J8" s="27">
        <v>97.593512415309306</v>
      </c>
      <c r="K8" s="28">
        <v>94.476213612335499</v>
      </c>
      <c r="L8" s="28">
        <v>91.671081594584507</v>
      </c>
      <c r="M8" s="28">
        <v>89.443593071392996</v>
      </c>
      <c r="N8" s="28">
        <v>88.078592456859496</v>
      </c>
      <c r="O8" s="28">
        <v>86.928561180620093</v>
      </c>
      <c r="P8" s="29">
        <v>86.337367618819201</v>
      </c>
      <c r="Q8" s="28">
        <v>87.279755173753898</v>
      </c>
      <c r="R8" s="35">
        <v>87.959701833060393</v>
      </c>
      <c r="S8" s="2"/>
      <c r="T8" s="2"/>
      <c r="U8" s="7"/>
      <c r="V8" s="8"/>
      <c r="W8" s="8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2"/>
      <c r="AL8" s="2"/>
    </row>
    <row r="9" spans="2:38" x14ac:dyDescent="0.25">
      <c r="B9" s="14">
        <v>2250</v>
      </c>
      <c r="C9" s="27">
        <v>154.32498499106001</v>
      </c>
      <c r="D9" s="28">
        <v>148.59221589191799</v>
      </c>
      <c r="E9" s="28">
        <v>143.385449987855</v>
      </c>
      <c r="F9" s="28">
        <v>136.78739928431699</v>
      </c>
      <c r="G9" s="28">
        <v>132.025358171573</v>
      </c>
      <c r="H9" s="28">
        <v>127.57184670848901</v>
      </c>
      <c r="I9" s="28">
        <v>122.475684102031</v>
      </c>
      <c r="J9" s="27">
        <v>118.443335628954</v>
      </c>
      <c r="K9" s="28">
        <v>114.839762216268</v>
      </c>
      <c r="L9" s="28">
        <v>111.591771604079</v>
      </c>
      <c r="M9" s="28">
        <v>108.993822493129</v>
      </c>
      <c r="N9" s="28">
        <v>107.417153160982</v>
      </c>
      <c r="O9" s="28">
        <v>106.151810926457</v>
      </c>
      <c r="P9" s="29">
        <v>105.46757236246501</v>
      </c>
      <c r="Q9" s="28">
        <v>106.63211391846001</v>
      </c>
      <c r="R9" s="35">
        <v>107.58158954752599</v>
      </c>
      <c r="S9" s="2"/>
      <c r="T9" s="2"/>
      <c r="U9" s="7"/>
      <c r="V9" s="8"/>
      <c r="W9" s="8"/>
      <c r="X9" s="9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2"/>
      <c r="AL9" s="2"/>
    </row>
    <row r="10" spans="2:38" x14ac:dyDescent="0.25">
      <c r="B10" s="14">
        <v>2500</v>
      </c>
      <c r="C10" s="27">
        <v>185.59618146213199</v>
      </c>
      <c r="D10" s="28">
        <v>178.92636145359899</v>
      </c>
      <c r="E10" s="28">
        <v>172.88306503582601</v>
      </c>
      <c r="F10" s="28">
        <v>165.26062277526501</v>
      </c>
      <c r="G10" s="28">
        <v>159.73171000890599</v>
      </c>
      <c r="H10" s="28">
        <v>154.60969708198999</v>
      </c>
      <c r="I10" s="28">
        <v>148.758455731022</v>
      </c>
      <c r="J10" s="27">
        <v>144.137805623324</v>
      </c>
      <c r="K10" s="28">
        <v>140.03148498403201</v>
      </c>
      <c r="L10" s="28">
        <v>136.36777169965799</v>
      </c>
      <c r="M10" s="28">
        <v>133.48505675185601</v>
      </c>
      <c r="N10" s="28">
        <v>131.78635166060701</v>
      </c>
      <c r="O10" s="28">
        <v>130.47447853931101</v>
      </c>
      <c r="P10" s="29">
        <v>129.88841302300801</v>
      </c>
      <c r="Q10" s="28">
        <v>131.49831163365201</v>
      </c>
      <c r="R10" s="35">
        <v>132.89366822865199</v>
      </c>
      <c r="S10" s="2"/>
      <c r="T10" s="2"/>
      <c r="U10" s="7"/>
      <c r="V10" s="8"/>
      <c r="W10" s="8"/>
      <c r="X10" s="9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2"/>
      <c r="AL10" s="2"/>
    </row>
    <row r="11" spans="2:38" x14ac:dyDescent="0.25">
      <c r="B11" s="14">
        <v>2750</v>
      </c>
      <c r="C11" s="27">
        <v>213.63808163474499</v>
      </c>
      <c r="D11" s="28">
        <v>203.74964424994599</v>
      </c>
      <c r="E11" s="28">
        <v>197.122150555102</v>
      </c>
      <c r="F11" s="28">
        <v>188.78394225113601</v>
      </c>
      <c r="G11" s="28">
        <v>182.76223729036701</v>
      </c>
      <c r="H11" s="28">
        <v>177.211424802507</v>
      </c>
      <c r="I11" s="28">
        <v>170.88771428506999</v>
      </c>
      <c r="J11" s="27">
        <v>165.93814751570901</v>
      </c>
      <c r="K11" s="28">
        <v>161.59172210545699</v>
      </c>
      <c r="L11" s="28">
        <v>157.757953015147</v>
      </c>
      <c r="M11" s="28">
        <v>154.82113425505599</v>
      </c>
      <c r="N11" s="28">
        <v>153.22796336222299</v>
      </c>
      <c r="O11" s="28">
        <v>152.09279033962</v>
      </c>
      <c r="P11" s="29">
        <v>151.809806763632</v>
      </c>
      <c r="Q11" s="28">
        <v>153.976864267547</v>
      </c>
      <c r="R11" s="35">
        <v>155.96958439011499</v>
      </c>
      <c r="S11" s="2"/>
      <c r="T11" s="2"/>
      <c r="U11" s="7"/>
      <c r="V11" s="9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2"/>
      <c r="AL11" s="2"/>
    </row>
    <row r="12" spans="2:38" x14ac:dyDescent="0.25">
      <c r="B12" s="14">
        <v>3000</v>
      </c>
      <c r="C12" s="27">
        <v>241.659128985264</v>
      </c>
      <c r="D12" s="28">
        <v>233.664869675549</v>
      </c>
      <c r="E12" s="28">
        <v>226.472598827626</v>
      </c>
      <c r="F12" s="28">
        <v>217.34804234996301</v>
      </c>
      <c r="G12" s="28">
        <v>210.82639459985401</v>
      </c>
      <c r="H12" s="28">
        <v>204.913213070208</v>
      </c>
      <c r="I12" s="28">
        <v>198.06980872452201</v>
      </c>
      <c r="J12" s="27">
        <v>192.785516322013</v>
      </c>
      <c r="K12" s="28">
        <v>188.21996983047899</v>
      </c>
      <c r="L12" s="28">
        <v>184.20800625189</v>
      </c>
      <c r="M12" s="28">
        <v>181.251109022012</v>
      </c>
      <c r="N12" s="28">
        <v>179.77039078101799</v>
      </c>
      <c r="O12" s="29">
        <v>178.91221318290701</v>
      </c>
      <c r="P12" s="28">
        <v>179.00916156129301</v>
      </c>
      <c r="Q12" s="28">
        <v>181.879007389089</v>
      </c>
      <c r="R12" s="35">
        <v>184.63715468594901</v>
      </c>
      <c r="S12" s="2"/>
      <c r="T12" s="2"/>
      <c r="U12" s="7"/>
      <c r="V12" s="8"/>
      <c r="W12" s="8"/>
      <c r="X12" s="9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2"/>
      <c r="AL12" s="2"/>
    </row>
    <row r="13" spans="2:38" x14ac:dyDescent="0.25">
      <c r="B13" s="14">
        <v>3250</v>
      </c>
      <c r="C13" s="27">
        <v>284.35122402605299</v>
      </c>
      <c r="D13" s="28">
        <v>275.29191383370801</v>
      </c>
      <c r="E13" s="28">
        <v>267.183983017439</v>
      </c>
      <c r="F13" s="28">
        <v>256.91755656239201</v>
      </c>
      <c r="G13" s="28">
        <v>249.57580999852601</v>
      </c>
      <c r="H13" s="28">
        <v>242.94786662460101</v>
      </c>
      <c r="I13" s="28">
        <v>235.31336253579201</v>
      </c>
      <c r="J13" s="27">
        <v>229.486528818631</v>
      </c>
      <c r="K13" s="28">
        <v>224.48432719382899</v>
      </c>
      <c r="L13" s="28">
        <v>220.10447103541401</v>
      </c>
      <c r="M13" s="28">
        <v>216.968347612587</v>
      </c>
      <c r="N13" s="28">
        <v>215.538400245156</v>
      </c>
      <c r="O13" s="29">
        <v>214.921450217867</v>
      </c>
      <c r="P13" s="28">
        <v>215.39538913765799</v>
      </c>
      <c r="Q13" s="28">
        <v>219.033316743847</v>
      </c>
      <c r="R13" s="35">
        <v>222.653556392936</v>
      </c>
      <c r="S13" s="2"/>
      <c r="T13" s="2"/>
      <c r="U13" s="7"/>
      <c r="V13" s="8"/>
      <c r="W13" s="8"/>
      <c r="X13" s="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2"/>
      <c r="AL13" s="2"/>
    </row>
    <row r="14" spans="2:38" x14ac:dyDescent="0.25">
      <c r="B14" s="14">
        <v>3500</v>
      </c>
      <c r="C14" s="27">
        <v>321.52051440055902</v>
      </c>
      <c r="D14" s="28">
        <v>311.66902632741699</v>
      </c>
      <c r="E14" s="28">
        <v>302.88831325715603</v>
      </c>
      <c r="F14" s="28">
        <v>291.80583095476601</v>
      </c>
      <c r="G14" s="28">
        <v>283.90243052482299</v>
      </c>
      <c r="H14" s="28">
        <v>276.82885638041199</v>
      </c>
      <c r="I14" s="28">
        <v>268.73015396802703</v>
      </c>
      <c r="J14" s="27">
        <v>262.60591629727702</v>
      </c>
      <c r="K14" s="28">
        <v>257.39994069627397</v>
      </c>
      <c r="L14" s="28">
        <v>252.97485817250299</v>
      </c>
      <c r="M14" s="28">
        <v>249.938697284901</v>
      </c>
      <c r="N14" s="28">
        <v>248.82196352556201</v>
      </c>
      <c r="O14" s="29">
        <v>248.614853194467</v>
      </c>
      <c r="P14" s="28">
        <v>249.68347312018</v>
      </c>
      <c r="Q14" s="28">
        <v>254.25889854169699</v>
      </c>
      <c r="R14" s="35">
        <v>258.898417919677</v>
      </c>
      <c r="S14" s="2"/>
      <c r="T14" s="2"/>
      <c r="U14" s="7"/>
      <c r="V14" s="8"/>
      <c r="W14" s="8"/>
      <c r="X14" s="9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2"/>
      <c r="AL14" s="2"/>
    </row>
    <row r="15" spans="2:38" x14ac:dyDescent="0.25">
      <c r="B15" s="14">
        <v>3750</v>
      </c>
      <c r="C15" s="27">
        <v>367.49440876405498</v>
      </c>
      <c r="D15" s="28">
        <v>356.694980993993</v>
      </c>
      <c r="E15" s="28">
        <v>347.09691594269799</v>
      </c>
      <c r="F15" s="28">
        <v>335.08423262517903</v>
      </c>
      <c r="G15" s="28">
        <v>326.46620540040198</v>
      </c>
      <c r="H15" s="28">
        <v>318.85420044775998</v>
      </c>
      <c r="I15" s="28">
        <v>310.24240370765102</v>
      </c>
      <c r="J15" s="27">
        <v>303.73446247536498</v>
      </c>
      <c r="K15" s="28">
        <v>298.27637200247898</v>
      </c>
      <c r="L15" s="28">
        <v>293.83988415010299</v>
      </c>
      <c r="M15" s="28">
        <v>290.88237799434501</v>
      </c>
      <c r="N15" s="29">
        <v>290.12487592271702</v>
      </c>
      <c r="O15" s="30">
        <v>290.364118593792</v>
      </c>
      <c r="P15" s="28">
        <v>292.099572929587</v>
      </c>
      <c r="Q15" s="28">
        <v>297.76019693182002</v>
      </c>
      <c r="R15" s="35">
        <v>303.57022878745897</v>
      </c>
      <c r="S15" s="2"/>
      <c r="T15" s="2"/>
      <c r="U15" s="7"/>
      <c r="V15" s="8"/>
      <c r="W15" s="8"/>
      <c r="X15" s="9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2"/>
      <c r="AL15" s="2"/>
    </row>
    <row r="16" spans="2:38" x14ac:dyDescent="0.25">
      <c r="B16" s="14">
        <v>4000</v>
      </c>
      <c r="C16" s="27">
        <v>385.98379088212403</v>
      </c>
      <c r="D16" s="28">
        <v>375.080415902509</v>
      </c>
      <c r="E16" s="28">
        <v>365.42292014695499</v>
      </c>
      <c r="F16" s="28">
        <v>353.186892348436</v>
      </c>
      <c r="G16" s="28">
        <v>344.911593402275</v>
      </c>
      <c r="H16" s="28">
        <v>337.52260414283302</v>
      </c>
      <c r="I16" s="28">
        <v>329.12070759017701</v>
      </c>
      <c r="J16" s="27">
        <v>323.24629213424299</v>
      </c>
      <c r="K16" s="28">
        <v>318.52139332314499</v>
      </c>
      <c r="L16" s="28">
        <v>314.94147719742</v>
      </c>
      <c r="M16" s="29">
        <v>313.10912548668801</v>
      </c>
      <c r="N16" s="28">
        <v>313.66584858929502</v>
      </c>
      <c r="O16" s="28">
        <v>315.257046570927</v>
      </c>
      <c r="P16" s="28">
        <v>318.61130414448002</v>
      </c>
      <c r="Q16" s="28">
        <v>326.01884340364001</v>
      </c>
      <c r="R16" s="35">
        <v>333.59797949886399</v>
      </c>
      <c r="S16" s="2"/>
      <c r="T16" s="2"/>
      <c r="U16" s="7"/>
      <c r="V16" s="8"/>
      <c r="W16" s="8"/>
      <c r="X16" s="9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2"/>
      <c r="AL16" s="2"/>
    </row>
    <row r="17" spans="2:38" x14ac:dyDescent="0.25">
      <c r="B17" s="14">
        <v>4250</v>
      </c>
      <c r="C17" s="27">
        <v>419.99239691154298</v>
      </c>
      <c r="D17" s="28">
        <v>408.57664359253602</v>
      </c>
      <c r="E17" s="28">
        <v>398.51101693406298</v>
      </c>
      <c r="F17" s="28">
        <v>385.73255762769497</v>
      </c>
      <c r="G17" s="28">
        <v>377.38892111474098</v>
      </c>
      <c r="H17" s="28">
        <v>370.01096565380902</v>
      </c>
      <c r="I17" s="28">
        <v>361.54069750588701</v>
      </c>
      <c r="J17" s="27">
        <v>355.93302190012997</v>
      </c>
      <c r="K17" s="28">
        <v>351.83013701038999</v>
      </c>
      <c r="L17" s="28">
        <v>348.79814140823203</v>
      </c>
      <c r="M17" s="29">
        <v>348.47713051436199</v>
      </c>
      <c r="N17" s="28">
        <v>349.67426185539603</v>
      </c>
      <c r="O17" s="28">
        <v>352.78171730493801</v>
      </c>
      <c r="P17" s="28">
        <v>358.35693489687498</v>
      </c>
      <c r="Q17" s="28">
        <v>367.20440617291399</v>
      </c>
      <c r="R17" s="35">
        <v>377.68092947271498</v>
      </c>
      <c r="S17" s="2"/>
      <c r="T17" s="2"/>
      <c r="U17" s="7"/>
      <c r="V17" s="8"/>
      <c r="W17" s="8"/>
      <c r="X17" s="9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2"/>
      <c r="AL17" s="2"/>
    </row>
    <row r="18" spans="2:38" x14ac:dyDescent="0.25">
      <c r="B18" s="14">
        <v>4500</v>
      </c>
      <c r="C18" s="27">
        <v>470.110228605256</v>
      </c>
      <c r="D18" s="28">
        <v>458.13276715299401</v>
      </c>
      <c r="E18" s="28">
        <v>447.75026919650099</v>
      </c>
      <c r="F18" s="28">
        <v>433.581525743584</v>
      </c>
      <c r="G18" s="28">
        <v>425.09973864337002</v>
      </c>
      <c r="H18" s="28">
        <v>418.59225300645198</v>
      </c>
      <c r="I18" s="28">
        <v>409.41069063481001</v>
      </c>
      <c r="J18" s="27">
        <v>404.27440871802003</v>
      </c>
      <c r="K18" s="28">
        <v>400.78176648518303</v>
      </c>
      <c r="L18" s="29">
        <v>397.81415712437399</v>
      </c>
      <c r="M18" s="28">
        <v>398.62960639812502</v>
      </c>
      <c r="N18" s="28">
        <v>400.39999156337802</v>
      </c>
      <c r="O18" s="28">
        <v>405.10218198585898</v>
      </c>
      <c r="P18" s="28">
        <v>412.94839164338498</v>
      </c>
      <c r="Q18" s="28">
        <v>422.99460243577897</v>
      </c>
      <c r="R18" s="35">
        <v>435.83044246736301</v>
      </c>
      <c r="S18" s="2"/>
      <c r="T18" s="2"/>
      <c r="U18" s="7"/>
      <c r="V18" s="8"/>
      <c r="W18" s="8"/>
      <c r="X18" s="9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2"/>
      <c r="AL18" s="2"/>
    </row>
    <row r="19" spans="2:38" x14ac:dyDescent="0.25">
      <c r="B19" s="14">
        <v>4750</v>
      </c>
      <c r="C19" s="27">
        <v>518.46320434710697</v>
      </c>
      <c r="D19" s="28">
        <v>506.32210653404201</v>
      </c>
      <c r="E19" s="28">
        <v>495.92748058233298</v>
      </c>
      <c r="F19" s="28">
        <v>480.91023456075698</v>
      </c>
      <c r="G19" s="28">
        <v>472.90012012967901</v>
      </c>
      <c r="H19" s="28">
        <v>467.22723127435398</v>
      </c>
      <c r="I19" s="28">
        <v>458.09348214804299</v>
      </c>
      <c r="J19" s="27">
        <v>453.82776468304701</v>
      </c>
      <c r="K19" s="28">
        <v>451.73222164653998</v>
      </c>
      <c r="L19" s="29">
        <v>449.51588481773098</v>
      </c>
      <c r="M19" s="28">
        <v>451.96723212059999</v>
      </c>
      <c r="N19" s="28">
        <v>454.879476205316</v>
      </c>
      <c r="O19" s="28">
        <v>462.31277694383903</v>
      </c>
      <c r="P19" s="28">
        <v>472.67995395892501</v>
      </c>
      <c r="Q19" s="28">
        <v>484.57933426866202</v>
      </c>
      <c r="R19" s="35">
        <v>500.77130565883101</v>
      </c>
      <c r="S19" s="2"/>
      <c r="T19" s="2"/>
      <c r="U19" s="7"/>
      <c r="V19" s="8"/>
      <c r="W19" s="8"/>
      <c r="X19" s="9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2"/>
      <c r="AL19" s="2"/>
    </row>
    <row r="20" spans="2:38" x14ac:dyDescent="0.25">
      <c r="B20" s="14">
        <v>5000</v>
      </c>
      <c r="C20" s="27">
        <v>583.625274532091</v>
      </c>
      <c r="D20" s="28">
        <v>571.02355815469195</v>
      </c>
      <c r="E20" s="28">
        <v>560.45885542236897</v>
      </c>
      <c r="F20" s="28">
        <v>544.47286217816702</v>
      </c>
      <c r="G20" s="28">
        <v>536.89876407719396</v>
      </c>
      <c r="H20" s="28">
        <v>531.56613202056099</v>
      </c>
      <c r="I20" s="28">
        <v>522.19885997972597</v>
      </c>
      <c r="J20" s="27">
        <v>518.51996549146099</v>
      </c>
      <c r="K20" s="28">
        <v>517.68137816002604</v>
      </c>
      <c r="L20" s="29">
        <v>515.80437420035605</v>
      </c>
      <c r="M20" s="28">
        <v>519.58564085174396</v>
      </c>
      <c r="N20" s="28">
        <v>523.62257877145305</v>
      </c>
      <c r="O20" s="28">
        <v>533.45696598395295</v>
      </c>
      <c r="P20" s="28">
        <v>546.136689420577</v>
      </c>
      <c r="Q20" s="28">
        <v>559.93082344567802</v>
      </c>
      <c r="R20" s="35">
        <v>579.87684532456501</v>
      </c>
      <c r="S20" s="2"/>
      <c r="T20" s="2"/>
      <c r="U20" s="7"/>
      <c r="V20" s="8"/>
      <c r="W20" s="8"/>
      <c r="X20" s="9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2"/>
      <c r="AL20" s="2"/>
    </row>
    <row r="21" spans="2:38" x14ac:dyDescent="0.25">
      <c r="B21" s="14">
        <v>5250</v>
      </c>
      <c r="C21" s="27">
        <v>630.77529119701501</v>
      </c>
      <c r="D21" s="28">
        <v>618.738090819641</v>
      </c>
      <c r="E21" s="28">
        <v>608.75956418819203</v>
      </c>
      <c r="F21" s="28">
        <v>592.84567589429196</v>
      </c>
      <c r="G21" s="28">
        <v>586.71747903204198</v>
      </c>
      <c r="H21" s="28">
        <v>582.55902587262699</v>
      </c>
      <c r="I21" s="28">
        <v>573.95400311904496</v>
      </c>
      <c r="J21" s="31">
        <v>572.04514307278305</v>
      </c>
      <c r="K21" s="28">
        <v>573.50578181471303</v>
      </c>
      <c r="L21" s="28">
        <v>573.05213578011205</v>
      </c>
      <c r="M21" s="28">
        <v>579.30791754258701</v>
      </c>
      <c r="N21" s="28">
        <v>585.82303673295803</v>
      </c>
      <c r="O21" s="28">
        <v>598.733887438794</v>
      </c>
      <c r="P21" s="28">
        <v>614.75363751767804</v>
      </c>
      <c r="Q21" s="28">
        <v>631.96127030709499</v>
      </c>
      <c r="R21" s="35">
        <v>655.77336382074498</v>
      </c>
      <c r="S21" s="2"/>
      <c r="T21" s="2"/>
      <c r="U21" s="7"/>
      <c r="V21" s="8"/>
      <c r="W21" s="8"/>
      <c r="X21" s="9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2"/>
      <c r="AL21" s="2"/>
    </row>
    <row r="22" spans="2:38" ht="15.75" thickBot="1" x14ac:dyDescent="0.3">
      <c r="B22" s="36">
        <v>5500</v>
      </c>
      <c r="C22" s="37">
        <v>693.33040289351504</v>
      </c>
      <c r="D22" s="38">
        <v>682.21877034632701</v>
      </c>
      <c r="E22" s="38">
        <v>672.420302496104</v>
      </c>
      <c r="F22" s="38">
        <v>656.75004997780502</v>
      </c>
      <c r="G22" s="38">
        <v>651.84130900832895</v>
      </c>
      <c r="H22" s="38">
        <v>648.81593139997301</v>
      </c>
      <c r="I22" s="39">
        <v>640.94687827316795</v>
      </c>
      <c r="J22" s="40">
        <v>640.91767347179302</v>
      </c>
      <c r="K22" s="38">
        <v>644.07034527271401</v>
      </c>
      <c r="L22" s="38">
        <v>645.07838773761898</v>
      </c>
      <c r="M22" s="38">
        <v>653.52124380062696</v>
      </c>
      <c r="N22" s="38">
        <v>662.36048176942404</v>
      </c>
      <c r="O22" s="38">
        <v>678.10780101284399</v>
      </c>
      <c r="P22" s="38">
        <v>697.50984940984199</v>
      </c>
      <c r="Q22" s="38">
        <v>718.09983365177902</v>
      </c>
      <c r="R22" s="41">
        <v>745.89439190487599</v>
      </c>
      <c r="S22" s="2"/>
      <c r="T22" s="2"/>
      <c r="U22" s="7"/>
      <c r="V22" s="8"/>
      <c r="W22" s="8"/>
      <c r="X22" s="9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2"/>
      <c r="AL22" s="2"/>
    </row>
    <row r="23" spans="2:38" ht="15.75" thickBot="1" x14ac:dyDescent="0.3">
      <c r="B23" s="22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</row>
    <row r="24" spans="2:38" x14ac:dyDescent="0.25">
      <c r="B24" s="55" t="s">
        <v>4</v>
      </c>
      <c r="C24" s="42">
        <f>SUM(C6:C22)</f>
        <v>5799.4006353237264</v>
      </c>
      <c r="D24" s="42">
        <f>SUM(D6:D22)</f>
        <v>5644.6546105558591</v>
      </c>
      <c r="E24" s="42">
        <f>SUM(E6:E22)</f>
        <v>5510.4860440546081</v>
      </c>
      <c r="F24" s="42">
        <f>SUM(F6:F22)</f>
        <v>5328.9167901030542</v>
      </c>
      <c r="G24" s="42">
        <f>SUM(G6:G22)</f>
        <v>5219.7521396258044</v>
      </c>
      <c r="H24" s="42">
        <f>SUM(H6:H22)</f>
        <v>5127.8882408376921</v>
      </c>
      <c r="I24" s="42">
        <f>SUM(I6:I22)</f>
        <v>5006.7860706362435</v>
      </c>
      <c r="J24" s="42">
        <f>SUM(J6:J22)</f>
        <v>4933.6165619645735</v>
      </c>
      <c r="K24" s="42">
        <f>SUM(K6:K22)</f>
        <v>4882.2649374817984</v>
      </c>
      <c r="L24" s="42">
        <f>SUM(L6:L22)</f>
        <v>4833.4401857130833</v>
      </c>
      <c r="M24" s="42">
        <f>SUM(M6:M22)</f>
        <v>4826.1708826623308</v>
      </c>
      <c r="N24" s="42">
        <f>SUM(N6:N22)</f>
        <v>4838.1409513993749</v>
      </c>
      <c r="O24" s="42">
        <f>SUM(O6:O22)</f>
        <v>4884.7043282182749</v>
      </c>
      <c r="P24" s="42">
        <f>SUM(P6:P22)</f>
        <v>4959.3663673442861</v>
      </c>
      <c r="Q24" s="42">
        <f>SUM(Q6:Q22)</f>
        <v>5072.5457781944669</v>
      </c>
      <c r="R24" s="43">
        <f>SUM(R6:R22)</f>
        <v>5213.3623255010925</v>
      </c>
      <c r="S24" s="1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2:38" x14ac:dyDescent="0.25">
      <c r="B25" s="54" t="s">
        <v>0</v>
      </c>
      <c r="C25" s="28">
        <v>100</v>
      </c>
      <c r="D25" s="32">
        <f>(D24/$C$24)*100</f>
        <v>97.331689350355958</v>
      </c>
      <c r="E25" s="32">
        <f>(E24/$C$24)*100</f>
        <v>95.018199130624623</v>
      </c>
      <c r="F25" s="32">
        <f>(F24/$C$24)*100</f>
        <v>91.887371216346224</v>
      </c>
      <c r="G25" s="32">
        <f>(G24/$C$24)*100</f>
        <v>90.005027551169249</v>
      </c>
      <c r="H25" s="32">
        <f>(H24/$C$24)*100</f>
        <v>88.421003536194732</v>
      </c>
      <c r="I25" s="32">
        <f>(I24/$C$24)*100</f>
        <v>86.332819294122814</v>
      </c>
      <c r="J25" s="56">
        <f>(J24/$C$24)*100</f>
        <v>85.071145661402909</v>
      </c>
      <c r="K25" s="32">
        <f>(K24/$C$24)*100</f>
        <v>84.185681322726325</v>
      </c>
      <c r="L25" s="32">
        <f>(L24/$C$24)*100</f>
        <v>83.34378825758219</v>
      </c>
      <c r="M25" s="32">
        <f>(M24/$C$24)*100</f>
        <v>83.218442493289331</v>
      </c>
      <c r="N25" s="32">
        <f>(N24/$C$24)*100</f>
        <v>83.424844318059542</v>
      </c>
      <c r="O25" s="32">
        <f>(O24/$C$24)*100</f>
        <v>84.227744130417491</v>
      </c>
      <c r="P25" s="32">
        <f>(P24/$C$24)*100</f>
        <v>85.515153706352805</v>
      </c>
      <c r="Q25" s="32">
        <f>(Q24/$C$24)*100</f>
        <v>87.466724531806975</v>
      </c>
      <c r="R25" s="44">
        <f>(R24/$C$24)*100</f>
        <v>89.894846956198933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2:38" ht="15.75" thickBot="1" x14ac:dyDescent="0.3">
      <c r="B26" s="53" t="s">
        <v>1</v>
      </c>
      <c r="C26" s="38"/>
      <c r="D26" s="45">
        <f>C25-D25</f>
        <v>2.6683106496440416</v>
      </c>
      <c r="E26" s="45">
        <f>D25-E25</f>
        <v>2.3134902197313352</v>
      </c>
      <c r="F26" s="46">
        <f t="shared" ref="F26" si="0">E25-F25</f>
        <v>3.1308279142783988</v>
      </c>
      <c r="G26" s="47">
        <f t="shared" ref="G26" si="1">F25-G25</f>
        <v>1.8823436651769754</v>
      </c>
      <c r="H26" s="47">
        <f t="shared" ref="H26" si="2">G25-H25</f>
        <v>1.5840240149745171</v>
      </c>
      <c r="I26" s="45">
        <f t="shared" ref="I26" si="3">H25-I25</f>
        <v>2.0881842420719181</v>
      </c>
      <c r="J26" s="47">
        <f t="shared" ref="J26" si="4">I25-J25</f>
        <v>1.261673632719905</v>
      </c>
      <c r="K26" s="48">
        <f t="shared" ref="K26" si="5">J25-K25</f>
        <v>0.88546433867658436</v>
      </c>
      <c r="L26" s="48">
        <f t="shared" ref="L26" si="6">K25-L25</f>
        <v>0.84189306514413431</v>
      </c>
      <c r="M26" s="49">
        <f t="shared" ref="M26" si="7">L25-M25</f>
        <v>0.12534576429285949</v>
      </c>
      <c r="N26" s="50">
        <f t="shared" ref="N26" si="8">M25-N25</f>
        <v>-0.20640182477021085</v>
      </c>
      <c r="O26" s="50">
        <f t="shared" ref="O26" si="9">N25-O25</f>
        <v>-0.80289981235794983</v>
      </c>
      <c r="P26" s="50">
        <f t="shared" ref="P26" si="10">O25-P25</f>
        <v>-1.2874095759353139</v>
      </c>
      <c r="Q26" s="51">
        <f t="shared" ref="Q26" si="11">P25-Q25</f>
        <v>-1.9515708254541693</v>
      </c>
      <c r="R26" s="52">
        <f t="shared" ref="R26" si="12">Q25-R25</f>
        <v>-2.4281224243919581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2:38" x14ac:dyDescent="0.25"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2:38" ht="9.75" customHeight="1" x14ac:dyDescent="0.25">
      <c r="B28" s="24"/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2:38" ht="9.75" customHeight="1" x14ac:dyDescent="0.25">
      <c r="B29" s="15"/>
      <c r="C29" s="18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T29" s="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2:38" ht="9.75" customHeight="1" x14ac:dyDescent="0.25">
      <c r="B30" s="15"/>
      <c r="C30" s="18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T30" s="3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2:38" ht="9.75" customHeight="1" x14ac:dyDescent="0.25">
      <c r="B31" s="15"/>
      <c r="C31" s="18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T31" s="3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2:38" ht="9.75" customHeight="1" x14ac:dyDescent="0.25">
      <c r="B32" s="15"/>
      <c r="C32" s="18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T32" s="3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2:36" ht="9.75" customHeight="1" x14ac:dyDescent="0.25">
      <c r="B33" s="15"/>
      <c r="C33" s="18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T33" s="3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2:36" ht="9.75" customHeight="1" x14ac:dyDescent="0.25">
      <c r="B34" s="15"/>
      <c r="C34" s="18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2"/>
      <c r="T34" s="3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2:36" ht="9.75" customHeight="1" x14ac:dyDescent="0.25">
      <c r="B35" s="15"/>
      <c r="C35" s="18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T35" s="3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2:36" ht="9.75" customHeight="1" x14ac:dyDescent="0.25">
      <c r="B36" s="15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T36" s="3"/>
      <c r="W36" s="4"/>
      <c r="X36" s="4"/>
      <c r="Y36" s="4"/>
      <c r="Z36" s="4"/>
      <c r="AA36" s="4"/>
      <c r="AB36" s="4"/>
      <c r="AD36" s="4"/>
      <c r="AE36" s="4"/>
      <c r="AF36" s="4"/>
      <c r="AG36" s="4"/>
      <c r="AH36" s="4"/>
      <c r="AI36" s="4"/>
      <c r="AJ36" s="4"/>
    </row>
    <row r="37" spans="2:36" ht="9.75" customHeight="1" x14ac:dyDescent="0.25">
      <c r="B37" s="15"/>
      <c r="C37" s="18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T37" s="3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2:36" ht="9.75" customHeight="1" x14ac:dyDescent="0.25">
      <c r="B38" s="15"/>
      <c r="C38" s="18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T38" s="3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2:36" ht="9.75" customHeight="1" x14ac:dyDescent="0.25">
      <c r="B39" s="15"/>
      <c r="C39" s="18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T39" s="3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2:36" ht="9.75" customHeight="1" x14ac:dyDescent="0.25">
      <c r="B40" s="15"/>
      <c r="C40" s="18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T40" s="3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2:36" ht="9.75" customHeight="1" x14ac:dyDescent="0.25">
      <c r="B41" s="15"/>
      <c r="C41" s="18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T41" s="3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2:36" ht="9.75" customHeight="1" x14ac:dyDescent="0.25">
      <c r="B42" s="15"/>
      <c r="C42" s="18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T42" s="3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2:36" ht="9.75" customHeight="1" x14ac:dyDescent="0.25">
      <c r="B43" s="15"/>
      <c r="C43" s="18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T43" s="3"/>
      <c r="X43" s="4"/>
    </row>
    <row r="44" spans="2:36" ht="9.75" customHeight="1" x14ac:dyDescent="0.25">
      <c r="B44" s="15"/>
      <c r="C44" s="18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T44" s="3"/>
      <c r="X44" s="4"/>
    </row>
    <row r="45" spans="2:36" ht="9.75" customHeight="1" x14ac:dyDescent="0.25">
      <c r="B45" s="18"/>
      <c r="C45" s="16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T45" s="2"/>
      <c r="X45" s="4"/>
    </row>
    <row r="50" spans="2:22" x14ac:dyDescent="0.25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2" spans="2:22" x14ac:dyDescent="0.25">
      <c r="U52" s="2"/>
      <c r="V52" s="2"/>
    </row>
    <row r="55" spans="2:22" x14ac:dyDescent="0.25">
      <c r="T55" s="2"/>
    </row>
    <row r="56" spans="2:22" x14ac:dyDescent="0.25">
      <c r="B56" s="2"/>
    </row>
    <row r="60" spans="2:22" x14ac:dyDescent="0.25">
      <c r="U60" s="10"/>
    </row>
    <row r="61" spans="2:22" x14ac:dyDescent="0.25">
      <c r="U61" s="10"/>
    </row>
    <row r="62" spans="2:22" x14ac:dyDescent="0.25">
      <c r="U62" s="10"/>
    </row>
    <row r="63" spans="2:22" x14ac:dyDescent="0.25">
      <c r="C63" s="12"/>
      <c r="D63" s="7"/>
      <c r="E63" s="7"/>
      <c r="F63" s="7"/>
      <c r="G63" s="7"/>
      <c r="H63" s="7"/>
      <c r="I63" s="7"/>
      <c r="J63" s="7"/>
      <c r="K63" s="9"/>
      <c r="L63" s="9"/>
      <c r="M63" s="7"/>
      <c r="N63" s="7"/>
      <c r="O63" s="7"/>
      <c r="P63" s="7"/>
      <c r="Q63" s="7"/>
      <c r="R63" s="7"/>
      <c r="S63" s="11"/>
      <c r="T63" s="10"/>
      <c r="U63" s="10"/>
    </row>
    <row r="64" spans="2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0"/>
      <c r="T64" s="10"/>
      <c r="U64" s="10"/>
    </row>
    <row r="65" spans="2:18" x14ac:dyDescent="0.25"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2:18" x14ac:dyDescent="0.25"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2:18" x14ac:dyDescent="0.25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2:18" x14ac:dyDescent="0.25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2:18" x14ac:dyDescent="0.25">
      <c r="C69" s="1">
        <v>0</v>
      </c>
      <c r="D69" s="1">
        <v>14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2:18" x14ac:dyDescent="0.25">
      <c r="B70">
        <v>1500</v>
      </c>
      <c r="C70" s="3">
        <v>83.770981281745193</v>
      </c>
      <c r="D70" s="3">
        <v>62.162234326875797</v>
      </c>
      <c r="E70" s="2">
        <f>C70-D70</f>
        <v>21.608746954869396</v>
      </c>
      <c r="F70" s="2">
        <f>100-(D70/C70)*100</f>
        <v>25.795026659880165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2:18" x14ac:dyDescent="0.25">
      <c r="B71">
        <v>1750</v>
      </c>
      <c r="C71" s="3">
        <v>115.920004719641</v>
      </c>
      <c r="D71" s="3">
        <v>87.964833069638203</v>
      </c>
      <c r="E71" s="2">
        <f t="shared" ref="E71:E86" si="13">C71-D71</f>
        <v>27.955171650002796</v>
      </c>
      <c r="F71" s="2">
        <f t="shared" ref="F71:F86" si="14">100-(D71/C71)*100</f>
        <v>24.115916590595333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2:18" x14ac:dyDescent="0.25">
      <c r="B72">
        <v>2000</v>
      </c>
      <c r="C72" s="3">
        <v>128.84453568982099</v>
      </c>
      <c r="D72" s="3">
        <v>97.593512415309306</v>
      </c>
      <c r="E72" s="2">
        <f t="shared" si="13"/>
        <v>31.251023274511681</v>
      </c>
      <c r="F72" s="2">
        <f t="shared" si="14"/>
        <v>24.254830138660338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2:18" x14ac:dyDescent="0.25">
      <c r="B73">
        <v>2250</v>
      </c>
      <c r="C73" s="3">
        <v>154.32498499106001</v>
      </c>
      <c r="D73" s="3">
        <v>118.443335628954</v>
      </c>
      <c r="E73" s="2">
        <f t="shared" si="13"/>
        <v>35.881649362106003</v>
      </c>
      <c r="F73" s="2">
        <f t="shared" si="14"/>
        <v>23.250706529590531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2:18" x14ac:dyDescent="0.25">
      <c r="B74">
        <v>2500</v>
      </c>
      <c r="C74" s="3">
        <v>185.59618146213199</v>
      </c>
      <c r="D74" s="3">
        <v>144.137805623324</v>
      </c>
      <c r="E74" s="2">
        <f t="shared" si="13"/>
        <v>41.458375838807996</v>
      </c>
      <c r="F74" s="2">
        <f t="shared" si="14"/>
        <v>22.337946563446366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2:18" x14ac:dyDescent="0.25">
      <c r="B75">
        <v>2750</v>
      </c>
      <c r="C75" s="3">
        <v>213.63808163474499</v>
      </c>
      <c r="D75" s="3">
        <v>165.93814751570901</v>
      </c>
      <c r="E75" s="2">
        <f t="shared" si="13"/>
        <v>47.699934119035987</v>
      </c>
      <c r="F75" s="2">
        <f t="shared" si="14"/>
        <v>22.32744918604358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2:18" x14ac:dyDescent="0.25">
      <c r="B76">
        <v>3000</v>
      </c>
      <c r="C76" s="3">
        <v>241.659128985264</v>
      </c>
      <c r="D76" s="3">
        <v>192.785516322013</v>
      </c>
      <c r="E76" s="2">
        <f t="shared" si="13"/>
        <v>48.873612663251009</v>
      </c>
      <c r="F76" s="2">
        <f t="shared" si="14"/>
        <v>20.224194661494138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2:18" x14ac:dyDescent="0.25">
      <c r="B77">
        <v>3250</v>
      </c>
      <c r="C77" s="3">
        <v>284.35122402605299</v>
      </c>
      <c r="D77" s="3">
        <v>229.486528818631</v>
      </c>
      <c r="E77" s="2">
        <f t="shared" si="13"/>
        <v>54.864695207421988</v>
      </c>
      <c r="F77" s="2">
        <f t="shared" si="14"/>
        <v>19.294692820592587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2:18" x14ac:dyDescent="0.25">
      <c r="B78">
        <v>3500</v>
      </c>
      <c r="C78" s="3">
        <v>321.52051440055902</v>
      </c>
      <c r="D78" s="3">
        <v>262.60591629727702</v>
      </c>
      <c r="E78" s="2">
        <f t="shared" si="13"/>
        <v>58.914598103282003</v>
      </c>
      <c r="F78" s="2">
        <f t="shared" si="14"/>
        <v>18.32374466466689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2:18" x14ac:dyDescent="0.25">
      <c r="B79">
        <v>3750</v>
      </c>
      <c r="C79" s="3">
        <v>367.49440876405498</v>
      </c>
      <c r="D79" s="3">
        <v>303.73446247536498</v>
      </c>
      <c r="E79" s="2">
        <f t="shared" si="13"/>
        <v>63.759946288690003</v>
      </c>
      <c r="F79" s="2">
        <f t="shared" si="14"/>
        <v>17.349909214435485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2:18" x14ac:dyDescent="0.25">
      <c r="B80">
        <v>4000</v>
      </c>
      <c r="C80" s="3">
        <v>385.98379088212403</v>
      </c>
      <c r="D80" s="3">
        <v>323.24629213424299</v>
      </c>
      <c r="E80" s="2">
        <f t="shared" si="13"/>
        <v>62.737498747881034</v>
      </c>
      <c r="F80" s="2">
        <f t="shared" si="14"/>
        <v>16.25392056088711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2:18" x14ac:dyDescent="0.25">
      <c r="B81">
        <v>4250</v>
      </c>
      <c r="C81" s="3">
        <v>419.99239691154298</v>
      </c>
      <c r="D81" s="3">
        <v>355.93302190012997</v>
      </c>
      <c r="E81" s="2">
        <f t="shared" si="13"/>
        <v>64.05937501141301</v>
      </c>
      <c r="F81" s="2">
        <f t="shared" si="14"/>
        <v>15.252508255501809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2:18" x14ac:dyDescent="0.25">
      <c r="B82">
        <v>4500</v>
      </c>
      <c r="C82" s="3">
        <v>470.110228605256</v>
      </c>
      <c r="D82" s="3">
        <v>404.27440871802003</v>
      </c>
      <c r="E82" s="2">
        <f t="shared" si="13"/>
        <v>65.835819887235971</v>
      </c>
      <c r="F82" s="2">
        <f t="shared" si="14"/>
        <v>14.004336830228226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2:18" x14ac:dyDescent="0.25">
      <c r="B83">
        <v>4750</v>
      </c>
      <c r="C83" s="3">
        <v>518.46320434710697</v>
      </c>
      <c r="D83" s="3">
        <v>453.82776468304701</v>
      </c>
      <c r="E83" s="2">
        <f t="shared" si="13"/>
        <v>64.635439664059959</v>
      </c>
      <c r="F83" s="2">
        <f t="shared" si="14"/>
        <v>12.466736139058199</v>
      </c>
    </row>
    <row r="84" spans="2:18" x14ac:dyDescent="0.25">
      <c r="B84">
        <v>5000</v>
      </c>
      <c r="C84" s="3">
        <v>583.625274532091</v>
      </c>
      <c r="D84" s="3">
        <v>518.51996549146099</v>
      </c>
      <c r="E84" s="2">
        <f t="shared" si="13"/>
        <v>65.105309040630004</v>
      </c>
      <c r="F84" s="2">
        <f t="shared" si="14"/>
        <v>11.155327207655091</v>
      </c>
    </row>
    <row r="85" spans="2:18" x14ac:dyDescent="0.25">
      <c r="B85">
        <v>5250</v>
      </c>
      <c r="C85" s="3">
        <v>630.77529119701501</v>
      </c>
      <c r="D85" s="5">
        <v>572.04514307278305</v>
      </c>
      <c r="E85" s="2">
        <f t="shared" si="13"/>
        <v>58.73014812423196</v>
      </c>
      <c r="F85" s="2">
        <f t="shared" si="14"/>
        <v>9.3107876836425305</v>
      </c>
    </row>
    <row r="86" spans="2:18" x14ac:dyDescent="0.25">
      <c r="B86">
        <v>5500</v>
      </c>
      <c r="C86" s="3">
        <v>693.33040289351504</v>
      </c>
      <c r="D86" s="6">
        <v>640.91767347179302</v>
      </c>
      <c r="E86" s="2">
        <f t="shared" si="13"/>
        <v>52.41272942172202</v>
      </c>
      <c r="F86" s="2">
        <f t="shared" si="14"/>
        <v>7.5595602331853513</v>
      </c>
    </row>
  </sheetData>
  <mergeCells count="2">
    <mergeCell ref="B4:R4"/>
    <mergeCell ref="B1:R3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cp:lastPrinted>2015-05-26T21:11:06Z</cp:lastPrinted>
  <dcterms:created xsi:type="dcterms:W3CDTF">2015-03-12T20:53:39Z</dcterms:created>
  <dcterms:modified xsi:type="dcterms:W3CDTF">2015-05-26T21:11:25Z</dcterms:modified>
</cp:coreProperties>
</file>